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defaultThemeVersion="124226"/>
  <mc:AlternateContent xmlns:mc="http://schemas.openxmlformats.org/markup-compatibility/2006">
    <mc:Choice Requires="x15">
      <x15ac:absPath xmlns:x15ac="http://schemas.microsoft.com/office/spreadsheetml/2010/11/ac" url="https://samjielec-my.sharepoint.com/personal/rogeryoon_samjielec_onmicrosoft_com/Documents/Work Space/01 진행과제/01 LG U plus Multiband VE/04 설계 및 개발 검토/01 부품 정보/13 Switching Regulator/TPS546D24/"/>
    </mc:Choice>
  </mc:AlternateContent>
  <xr:revisionPtr revIDLastSave="91" documentId="8_{C6D713BA-71D5-4AF9-9410-5B3E1AAB89A3}" xr6:coauthVersionLast="47" xr6:coauthVersionMax="47" xr10:uidLastSave="{5F0836D3-DB22-45B6-AB76-1A4ABF2F6558}"/>
  <workbookProtection workbookAlgorithmName="SHA-512" workbookHashValue="u0rc5HQJVDI8T7VhZK/GMvollPotAMkUCTcO3K706DbO0Sa9Fa5LFPwrld2yJl4pT8w+jWuiyeZqEWUX05AFVg==" workbookSaltValue="zrmOQsgx1OdkMrAW9XHw2Q==" workbookSpinCount="100000" lockStructure="1"/>
  <bookViews>
    <workbookView xWindow="28680" yWindow="-120" windowWidth="38640" windowHeight="21120" activeTab="3" xr2:uid="{00000000-000D-0000-FFFF-FFFF00000000}"/>
  </bookViews>
  <sheets>
    <sheet name="Device Calculator" sheetId="3" r:id="rId1"/>
    <sheet name="Bode Plot" sheetId="16" state="hidden" r:id="rId2"/>
    <sheet name="Pin Detect Programming" sheetId="6" r:id="rId3"/>
    <sheet name="Schematic Checklist" sheetId="10" r:id="rId4"/>
    <sheet name="Layout Checklist" sheetId="11" r:id="rId5"/>
    <sheet name="Extra" sheetId="12" state="hidden" r:id="rId6"/>
    <sheet name="Pin Detect Programming (2)" sheetId="13" state="hidden" r:id="rId7"/>
    <sheet name="COMP_DECODE" sheetId="5" state="hidden" r:id="rId8"/>
    <sheet name="Pinstrap Reverse Lookup" sheetId="9" state="hidden" r:id="rId9"/>
    <sheet name="Compensation References" sheetId="2" state="hidden" r:id="rId10"/>
    <sheet name="Resistor References" sheetId="8" state="hidden" r:id="rId11"/>
    <sheet name="Resistor Selection" sheetId="7" state="hidden" r:id="rId12"/>
    <sheet name="Sheet2" sheetId="14" state="hidden" r:id="rId13"/>
    <sheet name="Concatenation" sheetId="15" state="hidden" r:id="rId14"/>
  </sheets>
  <externalReferences>
    <externalReference r:id="rId15"/>
    <externalReference r:id="rId16"/>
  </externalReferences>
  <definedNames>
    <definedName name="_xlnm._FilterDatabase" localSheetId="4" hidden="1">'Layout Checklist'!$A$1:$R$25</definedName>
    <definedName name="_xlnm._FilterDatabase" localSheetId="3" hidden="1">'Schematic Checklist'!$A$1:$O$60</definedName>
    <definedName name="Cin_cer" localSheetId="1">'Device Calculator'!$E$61</definedName>
    <definedName name="Cin_cer">'Device Calculator'!$E$61</definedName>
    <definedName name="Comp_Code" localSheetId="1">'Device Calculator'!$E$78</definedName>
    <definedName name="Comp_Code">'Device Calculator'!$E$78</definedName>
    <definedName name="Cout_bulk" localSheetId="1">'Device Calculator'!$F$41</definedName>
    <definedName name="Cout_bulk">'Device Calculator'!$F$41</definedName>
    <definedName name="Cout_cer" localSheetId="1">'Device Calculator'!$F$48</definedName>
    <definedName name="Cout_cer">'Device Calculator'!$F$48</definedName>
    <definedName name="Cout_max" localSheetId="1">'Device Calculator'!$D$52</definedName>
    <definedName name="Cout_max">'Device Calculator'!$D$52</definedName>
    <definedName name="Cout_total" localSheetId="1">'Device Calculator'!$F$50</definedName>
    <definedName name="Cout_total">'Device Calculator'!$F$50</definedName>
    <definedName name="CSA" localSheetId="1">'Device Calculator'!$D$67</definedName>
    <definedName name="CSA">'Device Calculator'!$D$67</definedName>
    <definedName name="ESR_bulk" localSheetId="1">'Device Calculator'!$F$42</definedName>
    <definedName name="ESR_bulk">'Device Calculator'!$F$42</definedName>
    <definedName name="ESR_cer" localSheetId="1">'Device Calculator'!$F$49</definedName>
    <definedName name="ESR_cer">'Device Calculator'!$F$49</definedName>
    <definedName name="fcoi_trgt" localSheetId="1">'Device Calculator'!$F$70</definedName>
    <definedName name="fcoi_trgt">'Device Calculator'!$F$70</definedName>
    <definedName name="fcov_trgt" localSheetId="1">'Device Calculator'!$F$73</definedName>
    <definedName name="fcov_trgt">'Device Calculator'!$F$73</definedName>
    <definedName name="fpi_trgt" localSheetId="1">'Device Calculator'!$D$95</definedName>
    <definedName name="fpi_trgt">'Device Calculator'!$D$95</definedName>
    <definedName name="fsw" localSheetId="1">'Device Calculator'!$C$16</definedName>
    <definedName name="fsw">'Device Calculator'!$C$16</definedName>
    <definedName name="fzi_trgt" localSheetId="1">'Device Calculator'!$D$94</definedName>
    <definedName name="fzi_trgt">'Device Calculator'!$D$94</definedName>
    <definedName name="GM_PS" localSheetId="1">'Device Calculator'!$D$68</definedName>
    <definedName name="GM_PS">'Device Calculator'!$D$68</definedName>
    <definedName name="ILOOP" localSheetId="1">'Device Calculator'!$F$106</definedName>
    <definedName name="ILOOP">'Device Calculator'!$F$106</definedName>
    <definedName name="ILOOP_trgt" localSheetId="1">'Device Calculator'!$D$93</definedName>
    <definedName name="ILOOP_trgt">'Device Calculator'!$D$93</definedName>
    <definedName name="Iout" localSheetId="1">'Device Calculator'!$C$9</definedName>
    <definedName name="Iout">'Device Calculator'!$C$9</definedName>
    <definedName name="Iphase" localSheetId="1">'Device Calculator'!$D$11</definedName>
    <definedName name="Iphase">'Device Calculator'!$D$11</definedName>
    <definedName name="Iripple" localSheetId="1">'Device Calculator'!$F$26</definedName>
    <definedName name="Iripple">'Device Calculator'!$F$26</definedName>
    <definedName name="Lout" localSheetId="1">'Device Calculator'!$F$25</definedName>
    <definedName name="Lout">'Device Calculator'!$F$25</definedName>
    <definedName name="Mod_ratio" localSheetId="1">'Device Calculator'!$D$66</definedName>
    <definedName name="Mod_ratio">'Device Calculator'!$D$66</definedName>
    <definedName name="Phases" localSheetId="1">'Device Calculator'!$C$10</definedName>
    <definedName name="Phases">'Device Calculator'!$C$10</definedName>
    <definedName name="Pvin" localSheetId="1">'Device Calculator'!$C$5</definedName>
    <definedName name="Pvin">'Device Calculator'!$C$5</definedName>
    <definedName name="VLOOP" localSheetId="1">'Device Calculator'!$F$121</definedName>
    <definedName name="VLOOP">'Device Calculator'!$F$121</definedName>
    <definedName name="VLOOP_trgt" localSheetId="1">'Device Calculator'!$D$111</definedName>
    <definedName name="VLOOP_trgt">'Device Calculator'!$D$111</definedName>
    <definedName name="VOSL" localSheetId="1">'Device Calculator'!$E$7</definedName>
    <definedName name="VOSL">'Device Calculator'!$E$7</definedName>
    <definedName name="Vout" localSheetId="1">'Device Calculator'!$C$6</definedName>
    <definedName name="Vout">'Device Calculator'!$C$6</definedName>
    <definedName name="Vref">'Device Calculator'!$F$8</definedName>
    <definedName name="Zout_fco_trgt" localSheetId="1">'Device Calculator'!$F$74</definedName>
    <definedName name="Zout_fco_trgt">'Device Calculator'!$F$74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 i="6" l="1"/>
  <c r="T43" i="16" l="1"/>
  <c r="B42" i="16"/>
  <c r="B45" i="16"/>
  <c r="B46" i="16" s="1"/>
  <c r="B47" i="16" s="1"/>
  <c r="B48" i="16" s="1"/>
  <c r="B49" i="16" s="1"/>
  <c r="B50" i="16" s="1"/>
  <c r="B51" i="16" s="1"/>
  <c r="B52" i="16" s="1"/>
  <c r="B53" i="16" s="1"/>
  <c r="B54" i="16" s="1"/>
  <c r="B55" i="16" s="1"/>
  <c r="B56" i="16" s="1"/>
  <c r="B57" i="16" s="1"/>
  <c r="B58" i="16" s="1"/>
  <c r="B59" i="16" s="1"/>
  <c r="B60" i="16" s="1"/>
  <c r="B61" i="16" s="1"/>
  <c r="B62" i="16" s="1"/>
  <c r="B63" i="16" s="1"/>
  <c r="B64" i="16" s="1"/>
  <c r="B65" i="16" s="1"/>
  <c r="B66" i="16" s="1"/>
  <c r="B67" i="16" s="1"/>
  <c r="B68" i="16" s="1"/>
  <c r="B69" i="16" s="1"/>
  <c r="B70" i="16" s="1"/>
  <c r="B71" i="16" s="1"/>
  <c r="B72" i="16" s="1"/>
  <c r="B73" i="16" s="1"/>
  <c r="B74" i="16" s="1"/>
  <c r="B75" i="16" s="1"/>
  <c r="B76" i="16" s="1"/>
  <c r="B77" i="16" s="1"/>
  <c r="B78" i="16" s="1"/>
  <c r="B79" i="16" s="1"/>
  <c r="B80" i="16" s="1"/>
  <c r="B81" i="16" s="1"/>
  <c r="B82" i="16" s="1"/>
  <c r="B83" i="16" s="1"/>
  <c r="B84" i="16" s="1"/>
  <c r="B85" i="16" s="1"/>
  <c r="B86" i="16" s="1"/>
  <c r="B87" i="16" s="1"/>
  <c r="B88" i="16" s="1"/>
  <c r="B89" i="16" s="1"/>
  <c r="B90" i="16" s="1"/>
  <c r="B91" i="16" s="1"/>
  <c r="B92" i="16" s="1"/>
  <c r="B93" i="16" s="1"/>
  <c r="B94" i="16" s="1"/>
  <c r="B95" i="16" s="1"/>
  <c r="B96" i="16" s="1"/>
  <c r="B97" i="16" s="1"/>
  <c r="B98" i="16" s="1"/>
  <c r="B99" i="16" s="1"/>
  <c r="B100" i="16" s="1"/>
  <c r="B101" i="16" s="1"/>
  <c r="B102" i="16" s="1"/>
  <c r="B103" i="16" s="1"/>
  <c r="B104" i="16" s="1"/>
  <c r="B105" i="16" s="1"/>
  <c r="B106" i="16" s="1"/>
  <c r="B107" i="16" s="1"/>
  <c r="B108" i="16" s="1"/>
  <c r="B109" i="16" s="1"/>
  <c r="B110" i="16" s="1"/>
  <c r="B111" i="16" s="1"/>
  <c r="B112" i="16" s="1"/>
  <c r="B113" i="16" s="1"/>
  <c r="B114" i="16" s="1"/>
  <c r="B115" i="16" s="1"/>
  <c r="B116" i="16" s="1"/>
  <c r="B117" i="16" s="1"/>
  <c r="B118" i="16" s="1"/>
  <c r="B119" i="16" s="1"/>
  <c r="B120" i="16" s="1"/>
  <c r="B121" i="16" s="1"/>
  <c r="B122" i="16" s="1"/>
  <c r="B123" i="16" s="1"/>
  <c r="B124" i="16" s="1"/>
  <c r="B125" i="16" s="1"/>
  <c r="B126" i="16" s="1"/>
  <c r="B127" i="16" s="1"/>
  <c r="B128" i="16" s="1"/>
  <c r="B129" i="16" s="1"/>
  <c r="B130" i="16" s="1"/>
  <c r="B131" i="16" s="1"/>
  <c r="B132" i="16" s="1"/>
  <c r="B133" i="16" s="1"/>
  <c r="B134" i="16" s="1"/>
  <c r="B135" i="16" s="1"/>
  <c r="B136" i="16" s="1"/>
  <c r="B137" i="16" s="1"/>
  <c r="B138" i="16" s="1"/>
  <c r="B139" i="16" s="1"/>
  <c r="B140" i="16" s="1"/>
  <c r="B141" i="16" s="1"/>
  <c r="B142" i="16" s="1"/>
  <c r="B143" i="16" s="1"/>
  <c r="B144" i="16" s="1"/>
  <c r="B145" i="16" s="1"/>
  <c r="B146" i="16" s="1"/>
  <c r="B147" i="16" s="1"/>
  <c r="B148" i="16" s="1"/>
  <c r="B149" i="16" s="1"/>
  <c r="B150" i="16" s="1"/>
  <c r="B151" i="16" s="1"/>
  <c r="B152" i="16" s="1"/>
  <c r="B153" i="16" s="1"/>
  <c r="B154" i="16" s="1"/>
  <c r="B155" i="16" s="1"/>
  <c r="B156" i="16" s="1"/>
  <c r="B157" i="16" s="1"/>
  <c r="B158" i="16" s="1"/>
  <c r="B159" i="16" s="1"/>
  <c r="B160" i="16" s="1"/>
  <c r="B161" i="16" s="1"/>
  <c r="B162" i="16" s="1"/>
  <c r="B163" i="16" s="1"/>
  <c r="B164" i="16" s="1"/>
  <c r="B165" i="16" s="1"/>
  <c r="B166" i="16" s="1"/>
  <c r="B167" i="16" s="1"/>
  <c r="B168" i="16" s="1"/>
  <c r="B169" i="16" s="1"/>
  <c r="B170" i="16" s="1"/>
  <c r="B171" i="16" s="1"/>
  <c r="B172" i="16" s="1"/>
  <c r="B173" i="16" s="1"/>
  <c r="B174" i="16" s="1"/>
  <c r="B175" i="16" s="1"/>
  <c r="B176" i="16" s="1"/>
  <c r="B177" i="16" s="1"/>
  <c r="B178" i="16" s="1"/>
  <c r="B179" i="16" s="1"/>
  <c r="B180" i="16" s="1"/>
  <c r="B181" i="16" s="1"/>
  <c r="B182" i="16" s="1"/>
  <c r="B183" i="16" s="1"/>
  <c r="B184" i="16" s="1"/>
  <c r="B185" i="16" s="1"/>
  <c r="B186" i="16" s="1"/>
  <c r="B187" i="16" s="1"/>
  <c r="B188" i="16" s="1"/>
  <c r="B189" i="16" s="1"/>
  <c r="B190" i="16" s="1"/>
  <c r="B191" i="16" s="1"/>
  <c r="B192" i="16" s="1"/>
  <c r="B193" i="16" s="1"/>
  <c r="B194" i="16" s="1"/>
  <c r="B195" i="16" s="1"/>
  <c r="B196" i="16" s="1"/>
  <c r="B197" i="16" s="1"/>
  <c r="B198" i="16" s="1"/>
  <c r="B199" i="16" s="1"/>
  <c r="B200" i="16" s="1"/>
  <c r="B201" i="16" s="1"/>
  <c r="B202" i="16" s="1"/>
  <c r="B203" i="16" s="1"/>
  <c r="B204" i="16" s="1"/>
  <c r="B205" i="16" s="1"/>
  <c r="B206" i="16" s="1"/>
  <c r="B207" i="16" s="1"/>
  <c r="B208" i="16" s="1"/>
  <c r="B209" i="16" s="1"/>
  <c r="B210" i="16" s="1"/>
  <c r="B211" i="16" s="1"/>
  <c r="B212" i="16" s="1"/>
  <c r="B213" i="16" s="1"/>
  <c r="B214" i="16" s="1"/>
  <c r="B215" i="16" s="1"/>
  <c r="B216" i="16" s="1"/>
  <c r="B217" i="16" s="1"/>
  <c r="B218" i="16" s="1"/>
  <c r="B219" i="16" s="1"/>
  <c r="B220" i="16" s="1"/>
  <c r="B221" i="16" s="1"/>
  <c r="B222" i="16" s="1"/>
  <c r="B223" i="16" s="1"/>
  <c r="B224" i="16" s="1"/>
  <c r="B225" i="16" s="1"/>
  <c r="B226" i="16" s="1"/>
  <c r="B227" i="16" s="1"/>
  <c r="B228" i="16" s="1"/>
  <c r="B229" i="16" s="1"/>
  <c r="B230" i="16" s="1"/>
  <c r="B231" i="16" s="1"/>
  <c r="B232" i="16" s="1"/>
  <c r="B233" i="16" s="1"/>
  <c r="B234" i="16" s="1"/>
  <c r="B235" i="16" s="1"/>
  <c r="B236" i="16" s="1"/>
  <c r="B237" i="16" s="1"/>
  <c r="B238" i="16" s="1"/>
  <c r="B239" i="16" s="1"/>
  <c r="B240" i="16" s="1"/>
  <c r="B241" i="16" s="1"/>
  <c r="B242" i="16" s="1"/>
  <c r="B243" i="16" s="1"/>
  <c r="B244" i="16" s="1"/>
  <c r="B245" i="16" s="1"/>
  <c r="B246" i="16" s="1"/>
  <c r="B247" i="16" s="1"/>
  <c r="B248" i="16" s="1"/>
  <c r="B249" i="16" s="1"/>
  <c r="B250" i="16" s="1"/>
  <c r="B251" i="16" s="1"/>
  <c r="B252" i="16" s="1"/>
  <c r="B253" i="16" s="1"/>
  <c r="B254" i="16" s="1"/>
  <c r="B255" i="16" s="1"/>
  <c r="B256" i="16" s="1"/>
  <c r="B257" i="16" s="1"/>
  <c r="B258" i="16" s="1"/>
  <c r="B259" i="16" s="1"/>
  <c r="B260" i="16" s="1"/>
  <c r="B261" i="16" s="1"/>
  <c r="B262" i="16" s="1"/>
  <c r="B263" i="16" s="1"/>
  <c r="B264" i="16" s="1"/>
  <c r="B265" i="16" s="1"/>
  <c r="B266" i="16" s="1"/>
  <c r="B267" i="16" s="1"/>
  <c r="B268" i="16" s="1"/>
  <c r="B269" i="16" s="1"/>
  <c r="B270" i="16" s="1"/>
  <c r="B271" i="16" s="1"/>
  <c r="B272" i="16" s="1"/>
  <c r="B273" i="16" s="1"/>
  <c r="B274" i="16" s="1"/>
  <c r="B275" i="16" s="1"/>
  <c r="B276" i="16" s="1"/>
  <c r="B277" i="16" s="1"/>
  <c r="B278" i="16" s="1"/>
  <c r="B279" i="16" s="1"/>
  <c r="B280" i="16" s="1"/>
  <c r="B281" i="16" s="1"/>
  <c r="B282" i="16" s="1"/>
  <c r="B283" i="16" s="1"/>
  <c r="B284" i="16" s="1"/>
  <c r="B285" i="16" s="1"/>
  <c r="B286" i="16" s="1"/>
  <c r="B287" i="16" s="1"/>
  <c r="B288" i="16" s="1"/>
  <c r="B289" i="16" s="1"/>
  <c r="B290" i="16" s="1"/>
  <c r="B291" i="16" s="1"/>
  <c r="B292" i="16" s="1"/>
  <c r="B293" i="16" s="1"/>
  <c r="B294" i="16" s="1"/>
  <c r="B295" i="16" s="1"/>
  <c r="B296" i="16" s="1"/>
  <c r="B297" i="16" s="1"/>
  <c r="B298" i="16" s="1"/>
  <c r="B299" i="16" s="1"/>
  <c r="B300" i="16" s="1"/>
  <c r="B301" i="16" s="1"/>
  <c r="B302" i="16" s="1"/>
  <c r="B303" i="16" s="1"/>
  <c r="B304" i="16" s="1"/>
  <c r="B305" i="16" s="1"/>
  <c r="B306" i="16" s="1"/>
  <c r="B307" i="16" s="1"/>
  <c r="B308" i="16" s="1"/>
  <c r="B309" i="16" s="1"/>
  <c r="B310" i="16" s="1"/>
  <c r="B311" i="16" s="1"/>
  <c r="B312" i="16" s="1"/>
  <c r="B313" i="16" s="1"/>
  <c r="B314" i="16" s="1"/>
  <c r="B315" i="16" s="1"/>
  <c r="B316" i="16" s="1"/>
  <c r="B317" i="16" s="1"/>
  <c r="B318" i="16" s="1"/>
  <c r="B319" i="16" s="1"/>
  <c r="B320" i="16" s="1"/>
  <c r="B321" i="16" s="1"/>
  <c r="B322" i="16" s="1"/>
  <c r="B323" i="16" s="1"/>
  <c r="B324" i="16" s="1"/>
  <c r="B325" i="16" s="1"/>
  <c r="B326" i="16" s="1"/>
  <c r="B327" i="16" s="1"/>
  <c r="B328" i="16" s="1"/>
  <c r="B329" i="16" s="1"/>
  <c r="B330" i="16" s="1"/>
  <c r="B331" i="16" s="1"/>
  <c r="B332" i="16" s="1"/>
  <c r="B333" i="16" s="1"/>
  <c r="B334" i="16" s="1"/>
  <c r="B335" i="16" s="1"/>
  <c r="B336" i="16" s="1"/>
  <c r="B337" i="16" s="1"/>
  <c r="B338" i="16" s="1"/>
  <c r="B339" i="16" s="1"/>
  <c r="B340" i="16" s="1"/>
  <c r="B341" i="16" s="1"/>
  <c r="B342" i="16" s="1"/>
  <c r="B343" i="16" s="1"/>
  <c r="B344" i="16" s="1"/>
  <c r="B345" i="16" s="1"/>
  <c r="B346" i="16" s="1"/>
  <c r="B347" i="16" s="1"/>
  <c r="B348" i="16" s="1"/>
  <c r="B349" i="16" s="1"/>
  <c r="B350" i="16" s="1"/>
  <c r="B351" i="16" s="1"/>
  <c r="B352" i="16" s="1"/>
  <c r="B353" i="16" s="1"/>
  <c r="B354" i="16" s="1"/>
  <c r="B355" i="16" s="1"/>
  <c r="B356" i="16" s="1"/>
  <c r="B357" i="16" s="1"/>
  <c r="B358" i="16" s="1"/>
  <c r="B359" i="16" s="1"/>
  <c r="B360" i="16" s="1"/>
  <c r="B361" i="16" s="1"/>
  <c r="B362" i="16" s="1"/>
  <c r="B363" i="16" s="1"/>
  <c r="B364" i="16" s="1"/>
  <c r="B365" i="16" s="1"/>
  <c r="B366" i="16" s="1"/>
  <c r="B367" i="16" s="1"/>
  <c r="B368" i="16" s="1"/>
  <c r="B369" i="16" s="1"/>
  <c r="B370" i="16" s="1"/>
  <c r="B371" i="16" s="1"/>
  <c r="B372" i="16" s="1"/>
  <c r="B373" i="16" s="1"/>
  <c r="B374" i="16" s="1"/>
  <c r="B375" i="16" s="1"/>
  <c r="B376" i="16" s="1"/>
  <c r="B377" i="16" s="1"/>
  <c r="B378" i="16" s="1"/>
  <c r="B379" i="16" s="1"/>
  <c r="B380" i="16" s="1"/>
  <c r="B381" i="16" s="1"/>
  <c r="B382" i="16" s="1"/>
  <c r="B383" i="16" s="1"/>
  <c r="B384" i="16" s="1"/>
  <c r="B385" i="16" s="1"/>
  <c r="B386" i="16" s="1"/>
  <c r="B387" i="16" s="1"/>
  <c r="B388" i="16" s="1"/>
  <c r="B389" i="16" s="1"/>
  <c r="B390" i="16" s="1"/>
  <c r="B391" i="16" s="1"/>
  <c r="B392" i="16" s="1"/>
  <c r="B393" i="16" s="1"/>
  <c r="B394" i="16" s="1"/>
  <c r="B395" i="16" s="1"/>
  <c r="B396" i="16" s="1"/>
  <c r="B397" i="16" s="1"/>
  <c r="B398" i="16" s="1"/>
  <c r="B399" i="16" s="1"/>
  <c r="B400" i="16" s="1"/>
  <c r="B401" i="16" s="1"/>
  <c r="B402" i="16" s="1"/>
  <c r="B403" i="16" s="1"/>
  <c r="B404" i="16" s="1"/>
  <c r="B405" i="16" s="1"/>
  <c r="B406" i="16" s="1"/>
  <c r="B407" i="16" s="1"/>
  <c r="B408" i="16" s="1"/>
  <c r="B409" i="16" s="1"/>
  <c r="B410" i="16" s="1"/>
  <c r="B411" i="16" s="1"/>
  <c r="B412" i="16" s="1"/>
  <c r="B413" i="16" s="1"/>
  <c r="B414" i="16" s="1"/>
  <c r="B415" i="16" s="1"/>
  <c r="B416" i="16" s="1"/>
  <c r="B417" i="16" s="1"/>
  <c r="B418" i="16" s="1"/>
  <c r="B419" i="16" s="1"/>
  <c r="B420" i="16" s="1"/>
  <c r="B421" i="16" s="1"/>
  <c r="B422" i="16" s="1"/>
  <c r="B423" i="16" s="1"/>
  <c r="B424" i="16" s="1"/>
  <c r="B425" i="16" s="1"/>
  <c r="B426" i="16" s="1"/>
  <c r="B427" i="16" s="1"/>
  <c r="B428" i="16" s="1"/>
  <c r="B429" i="16" s="1"/>
  <c r="B430" i="16" s="1"/>
  <c r="B431" i="16" s="1"/>
  <c r="B432" i="16" s="1"/>
  <c r="B433" i="16" s="1"/>
  <c r="B434" i="16" s="1"/>
  <c r="B435" i="16" s="1"/>
  <c r="B436" i="16" s="1"/>
  <c r="B437" i="16" s="1"/>
  <c r="B438" i="16" s="1"/>
  <c r="B439" i="16" s="1"/>
  <c r="B440" i="16" s="1"/>
  <c r="B441" i="16" s="1"/>
  <c r="B442" i="16" s="1"/>
  <c r="B443" i="16" s="1"/>
  <c r="B444" i="16" s="1"/>
  <c r="B445" i="16" s="1"/>
  <c r="B446" i="16" s="1"/>
  <c r="B447" i="16" s="1"/>
  <c r="B448" i="16" s="1"/>
  <c r="B449" i="16" s="1"/>
  <c r="B450" i="16" s="1"/>
  <c r="B451" i="16" s="1"/>
  <c r="B452" i="16" s="1"/>
  <c r="B453" i="16" s="1"/>
  <c r="B454" i="16" s="1"/>
  <c r="B455" i="16" s="1"/>
  <c r="B456" i="16" s="1"/>
  <c r="B457" i="16" s="1"/>
  <c r="B458" i="16" s="1"/>
  <c r="B459" i="16" s="1"/>
  <c r="B460" i="16" s="1"/>
  <c r="B461" i="16" s="1"/>
  <c r="B462" i="16" s="1"/>
  <c r="B463" i="16" s="1"/>
  <c r="B464" i="16" s="1"/>
  <c r="B465" i="16" s="1"/>
  <c r="B466" i="16" s="1"/>
  <c r="B467" i="16" s="1"/>
  <c r="B468" i="16" s="1"/>
  <c r="B469" i="16" s="1"/>
  <c r="B470" i="16" s="1"/>
  <c r="B471" i="16" s="1"/>
  <c r="B472" i="16" s="1"/>
  <c r="B473" i="16" s="1"/>
  <c r="B474" i="16" s="1"/>
  <c r="B475" i="16" s="1"/>
  <c r="B476" i="16" s="1"/>
  <c r="B477" i="16" s="1"/>
  <c r="B478" i="16" s="1"/>
  <c r="B479" i="16" s="1"/>
  <c r="B480" i="16" s="1"/>
  <c r="B481" i="16" s="1"/>
  <c r="B482" i="16" s="1"/>
  <c r="B483" i="16" s="1"/>
  <c r="B484" i="16" s="1"/>
  <c r="B485" i="16" s="1"/>
  <c r="B486" i="16" s="1"/>
  <c r="B487" i="16" s="1"/>
  <c r="B488" i="16" s="1"/>
  <c r="B489" i="16" s="1"/>
  <c r="B490" i="16" s="1"/>
  <c r="B491" i="16" s="1"/>
  <c r="B492" i="16" s="1"/>
  <c r="B493" i="16" s="1"/>
  <c r="B494" i="16" s="1"/>
  <c r="B495" i="16" s="1"/>
  <c r="B496" i="16" s="1"/>
  <c r="B497" i="16" s="1"/>
  <c r="B498" i="16" s="1"/>
  <c r="B499" i="16" s="1"/>
  <c r="B500" i="16" s="1"/>
  <c r="B501" i="16" s="1"/>
  <c r="B502" i="16" s="1"/>
  <c r="B503" i="16" s="1"/>
  <c r="B504" i="16" s="1"/>
  <c r="B505" i="16" s="1"/>
  <c r="B506" i="16" s="1"/>
  <c r="B507" i="16" s="1"/>
  <c r="B508" i="16" s="1"/>
  <c r="B509" i="16" s="1"/>
  <c r="B510" i="16" s="1"/>
  <c r="B511" i="16" s="1"/>
  <c r="B512" i="16" s="1"/>
  <c r="B513" i="16" s="1"/>
  <c r="B514" i="16" s="1"/>
  <c r="B515" i="16" s="1"/>
  <c r="B516" i="16" s="1"/>
  <c r="B517" i="16" s="1"/>
  <c r="B518" i="16" s="1"/>
  <c r="B519" i="16" s="1"/>
  <c r="B520" i="16" s="1"/>
  <c r="B521" i="16" s="1"/>
  <c r="B522" i="16" s="1"/>
  <c r="B523" i="16" s="1"/>
  <c r="B524" i="16" s="1"/>
  <c r="B525" i="16" s="1"/>
  <c r="B526" i="16" s="1"/>
  <c r="B527" i="16" s="1"/>
  <c r="B528" i="16" s="1"/>
  <c r="B529" i="16" s="1"/>
  <c r="B530" i="16" s="1"/>
  <c r="B531" i="16" s="1"/>
  <c r="B532" i="16" s="1"/>
  <c r="B533" i="16" s="1"/>
  <c r="B534" i="16" s="1"/>
  <c r="B535" i="16" s="1"/>
  <c r="B536" i="16" s="1"/>
  <c r="B537" i="16" s="1"/>
  <c r="B538" i="16" s="1"/>
  <c r="B539" i="16" s="1"/>
  <c r="B540" i="16" s="1"/>
  <c r="B541" i="16" s="1"/>
  <c r="B542" i="16" s="1"/>
  <c r="B543" i="16" s="1"/>
  <c r="B544" i="16" s="1"/>
  <c r="B545" i="16" s="1"/>
  <c r="B546" i="16" s="1"/>
  <c r="B547" i="16" s="1"/>
  <c r="B548" i="16" s="1"/>
  <c r="B549" i="16" s="1"/>
  <c r="B550" i="16" s="1"/>
  <c r="B551" i="16" s="1"/>
  <c r="B552" i="16" s="1"/>
  <c r="B553" i="16" s="1"/>
  <c r="B554" i="16" s="1"/>
  <c r="B555" i="16" s="1"/>
  <c r="B556" i="16" s="1"/>
  <c r="B557" i="16" s="1"/>
  <c r="B558" i="16" s="1"/>
  <c r="B559" i="16" s="1"/>
  <c r="B560" i="16" s="1"/>
  <c r="B561" i="16" s="1"/>
  <c r="B562" i="16" s="1"/>
  <c r="B563" i="16" s="1"/>
  <c r="B564" i="16" s="1"/>
  <c r="B565" i="16" s="1"/>
  <c r="B566" i="16" s="1"/>
  <c r="B567" i="16" s="1"/>
  <c r="B568" i="16" s="1"/>
  <c r="B569" i="16" s="1"/>
  <c r="B570" i="16" s="1"/>
  <c r="B571" i="16" s="1"/>
  <c r="B572" i="16" s="1"/>
  <c r="B573" i="16" s="1"/>
  <c r="B574" i="16" s="1"/>
  <c r="B575" i="16" s="1"/>
  <c r="B576" i="16" s="1"/>
  <c r="B577" i="16" s="1"/>
  <c r="B578" i="16" s="1"/>
  <c r="B579" i="16" s="1"/>
  <c r="B580" i="16" s="1"/>
  <c r="B581" i="16" s="1"/>
  <c r="B582" i="16" s="1"/>
  <c r="B583" i="16" s="1"/>
  <c r="B584" i="16" s="1"/>
  <c r="B585" i="16" s="1"/>
  <c r="B586" i="16" s="1"/>
  <c r="B587" i="16" s="1"/>
  <c r="B588" i="16" s="1"/>
  <c r="B589" i="16" s="1"/>
  <c r="B590" i="16" s="1"/>
  <c r="B591" i="16" s="1"/>
  <c r="B592" i="16" s="1"/>
  <c r="B593" i="16" s="1"/>
  <c r="B594" i="16" s="1"/>
  <c r="B595" i="16" s="1"/>
  <c r="B596" i="16" s="1"/>
  <c r="B597" i="16" s="1"/>
  <c r="B598" i="16" s="1"/>
  <c r="B599" i="16" s="1"/>
  <c r="B600" i="16" s="1"/>
  <c r="B601" i="16" s="1"/>
  <c r="B602" i="16" s="1"/>
  <c r="B603" i="16" s="1"/>
  <c r="B604" i="16" s="1"/>
  <c r="B605" i="16" s="1"/>
  <c r="B606" i="16" s="1"/>
  <c r="B607" i="16" s="1"/>
  <c r="B608" i="16" s="1"/>
  <c r="B609" i="16" s="1"/>
  <c r="B610" i="16" s="1"/>
  <c r="B611" i="16" s="1"/>
  <c r="B612" i="16" s="1"/>
  <c r="B613" i="16" s="1"/>
  <c r="B614" i="16" s="1"/>
  <c r="B615" i="16" s="1"/>
  <c r="B616" i="16" s="1"/>
  <c r="B617" i="16" s="1"/>
  <c r="B618" i="16" s="1"/>
  <c r="B619" i="16" s="1"/>
  <c r="B620" i="16" s="1"/>
  <c r="B621" i="16" s="1"/>
  <c r="B622" i="16" s="1"/>
  <c r="B623" i="16" s="1"/>
  <c r="B624" i="16" s="1"/>
  <c r="B625" i="16" s="1"/>
  <c r="B626" i="16" s="1"/>
  <c r="B627" i="16" s="1"/>
  <c r="B628" i="16" s="1"/>
  <c r="B629" i="16" s="1"/>
  <c r="B630" i="16" s="1"/>
  <c r="B631" i="16" s="1"/>
  <c r="B632" i="16" s="1"/>
  <c r="B633" i="16" s="1"/>
  <c r="B634" i="16" s="1"/>
  <c r="B635" i="16" s="1"/>
  <c r="B636" i="16" s="1"/>
  <c r="B637" i="16" s="1"/>
  <c r="B638" i="16" s="1"/>
  <c r="B639" i="16" s="1"/>
  <c r="B640" i="16" s="1"/>
  <c r="B641" i="16" s="1"/>
  <c r="B642" i="16" s="1"/>
  <c r="B643" i="16" s="1"/>
  <c r="B644" i="16" s="1"/>
  <c r="B645" i="16" s="1"/>
  <c r="B646" i="16" s="1"/>
  <c r="B647" i="16" s="1"/>
  <c r="B648" i="16" s="1"/>
  <c r="B649" i="16" s="1"/>
  <c r="B650" i="16" s="1"/>
  <c r="B651" i="16" s="1"/>
  <c r="B652" i="16" s="1"/>
  <c r="B653" i="16" s="1"/>
  <c r="B654" i="16" s="1"/>
  <c r="B655" i="16" s="1"/>
  <c r="B656" i="16" s="1"/>
  <c r="B657" i="16" s="1"/>
  <c r="B658" i="16" s="1"/>
  <c r="B659" i="16" s="1"/>
  <c r="B660" i="16" s="1"/>
  <c r="B661" i="16" s="1"/>
  <c r="B662" i="16" s="1"/>
  <c r="B663" i="16" s="1"/>
  <c r="B664" i="16" s="1"/>
  <c r="B665" i="16" s="1"/>
  <c r="B666" i="16" s="1"/>
  <c r="B667" i="16" s="1"/>
  <c r="B668" i="16" s="1"/>
  <c r="B669" i="16" s="1"/>
  <c r="B670" i="16" s="1"/>
  <c r="B671" i="16" s="1"/>
  <c r="B672" i="16" s="1"/>
  <c r="B673" i="16" s="1"/>
  <c r="B674" i="16" s="1"/>
  <c r="B675" i="16" s="1"/>
  <c r="B676" i="16" s="1"/>
  <c r="B677" i="16" s="1"/>
  <c r="B678" i="16" s="1"/>
  <c r="B679" i="16" s="1"/>
  <c r="B680" i="16" s="1"/>
  <c r="B681" i="16" s="1"/>
  <c r="B682" i="16" s="1"/>
  <c r="B683" i="16" s="1"/>
  <c r="B684" i="16" s="1"/>
  <c r="B685" i="16" s="1"/>
  <c r="B686" i="16" s="1"/>
  <c r="B687" i="16" s="1"/>
  <c r="B688" i="16" s="1"/>
  <c r="B689" i="16" s="1"/>
  <c r="B690" i="16" s="1"/>
  <c r="B691" i="16" s="1"/>
  <c r="B692" i="16" s="1"/>
  <c r="B693" i="16" s="1"/>
  <c r="B694" i="16" s="1"/>
  <c r="B695" i="16" s="1"/>
  <c r="B696" i="16" s="1"/>
  <c r="B697" i="16" s="1"/>
  <c r="B698" i="16" s="1"/>
  <c r="B699" i="16" s="1"/>
  <c r="B700" i="16" s="1"/>
  <c r="B701" i="16" s="1"/>
  <c r="B702" i="16" s="1"/>
  <c r="B703" i="16" s="1"/>
  <c r="B704" i="16" s="1"/>
  <c r="B705" i="16" s="1"/>
  <c r="B706" i="16" s="1"/>
  <c r="B707" i="16" s="1"/>
  <c r="B708" i="16" s="1"/>
  <c r="B709" i="16" s="1"/>
  <c r="B710" i="16" s="1"/>
  <c r="B711" i="16" s="1"/>
  <c r="B712" i="16" s="1"/>
  <c r="B713" i="16" s="1"/>
  <c r="B714" i="16" s="1"/>
  <c r="B715" i="16" s="1"/>
  <c r="B716" i="16" s="1"/>
  <c r="B717" i="16" s="1"/>
  <c r="B718" i="16" s="1"/>
  <c r="B719" i="16" s="1"/>
  <c r="B720" i="16" s="1"/>
  <c r="B721" i="16" s="1"/>
  <c r="B722" i="16" s="1"/>
  <c r="B723" i="16" s="1"/>
  <c r="B724" i="16" s="1"/>
  <c r="B725" i="16" s="1"/>
  <c r="B726" i="16" s="1"/>
  <c r="B727" i="16" s="1"/>
  <c r="B728" i="16" s="1"/>
  <c r="B729" i="16" s="1"/>
  <c r="B730" i="16" s="1"/>
  <c r="B731" i="16" s="1"/>
  <c r="B732" i="16" s="1"/>
  <c r="B733" i="16" s="1"/>
  <c r="B734" i="16" s="1"/>
  <c r="B735" i="16" s="1"/>
  <c r="B736" i="16" s="1"/>
  <c r="B737" i="16" s="1"/>
  <c r="B738" i="16" s="1"/>
  <c r="B739" i="16" s="1"/>
  <c r="B740" i="16" s="1"/>
  <c r="B741" i="16" s="1"/>
  <c r="B742" i="16" s="1"/>
  <c r="B743" i="16" s="1"/>
  <c r="B744" i="16" s="1"/>
  <c r="B745" i="16" s="1"/>
  <c r="B746" i="16" s="1"/>
  <c r="B747" i="16" s="1"/>
  <c r="B748" i="16" s="1"/>
  <c r="B749" i="16" s="1"/>
  <c r="B750" i="16" s="1"/>
  <c r="B751" i="16" s="1"/>
  <c r="B752" i="16" s="1"/>
  <c r="B753" i="16" s="1"/>
  <c r="B754" i="16" s="1"/>
  <c r="B755" i="16" s="1"/>
  <c r="B756" i="16" s="1"/>
  <c r="B757" i="16" s="1"/>
  <c r="B758" i="16" s="1"/>
  <c r="B759" i="16" s="1"/>
  <c r="B760" i="16" s="1"/>
  <c r="B761" i="16" s="1"/>
  <c r="B762" i="16" s="1"/>
  <c r="B763" i="16" s="1"/>
  <c r="B764" i="16" s="1"/>
  <c r="B765" i="16" s="1"/>
  <c r="B766" i="16" s="1"/>
  <c r="B767" i="16" s="1"/>
  <c r="B768" i="16" s="1"/>
  <c r="B769" i="16" s="1"/>
  <c r="B770" i="16" s="1"/>
  <c r="B771" i="16" s="1"/>
  <c r="B772" i="16" s="1"/>
  <c r="B773" i="16" s="1"/>
  <c r="B774" i="16" s="1"/>
  <c r="B775" i="16" s="1"/>
  <c r="B776" i="16" s="1"/>
  <c r="B777" i="16" s="1"/>
  <c r="B778" i="16" s="1"/>
  <c r="B779" i="16" s="1"/>
  <c r="B780" i="16" s="1"/>
  <c r="B781" i="16" s="1"/>
  <c r="B782" i="16" s="1"/>
  <c r="B783" i="16" s="1"/>
  <c r="B784" i="16" s="1"/>
  <c r="B785" i="16" s="1"/>
  <c r="B786" i="16" s="1"/>
  <c r="B787" i="16" s="1"/>
  <c r="B788" i="16" s="1"/>
  <c r="B789" i="16" s="1"/>
  <c r="B790" i="16" s="1"/>
  <c r="B791" i="16" s="1"/>
  <c r="B792" i="16" s="1"/>
  <c r="B793" i="16" s="1"/>
  <c r="B794" i="16" s="1"/>
  <c r="B795" i="16" s="1"/>
  <c r="B796" i="16" s="1"/>
  <c r="B797" i="16" s="1"/>
  <c r="B798" i="16" s="1"/>
  <c r="B799" i="16" s="1"/>
  <c r="B800" i="16" s="1"/>
  <c r="B801" i="16" s="1"/>
  <c r="B802" i="16" s="1"/>
  <c r="B803" i="16" s="1"/>
  <c r="B804" i="16" s="1"/>
  <c r="B805" i="16" s="1"/>
  <c r="B806" i="16" s="1"/>
  <c r="B807" i="16" s="1"/>
  <c r="B808" i="16" s="1"/>
  <c r="B809" i="16" s="1"/>
  <c r="B810" i="16" s="1"/>
  <c r="B811" i="16" s="1"/>
  <c r="B812" i="16" s="1"/>
  <c r="B813" i="16" s="1"/>
  <c r="B814" i="16" s="1"/>
  <c r="B815" i="16" s="1"/>
  <c r="B816" i="16" s="1"/>
  <c r="B817" i="16" s="1"/>
  <c r="B818" i="16" s="1"/>
  <c r="B819" i="16" s="1"/>
  <c r="B820" i="16" s="1"/>
  <c r="B821" i="16" s="1"/>
  <c r="B822" i="16" s="1"/>
  <c r="B823" i="16" s="1"/>
  <c r="B824" i="16" s="1"/>
  <c r="B825" i="16" s="1"/>
  <c r="B826" i="16" s="1"/>
  <c r="B827" i="16" s="1"/>
  <c r="B828" i="16" s="1"/>
  <c r="B829" i="16" s="1"/>
  <c r="B830" i="16" s="1"/>
  <c r="B831" i="16" s="1"/>
  <c r="B832" i="16" s="1"/>
  <c r="B833" i="16" s="1"/>
  <c r="B834" i="16" s="1"/>
  <c r="B835" i="16" s="1"/>
  <c r="B836" i="16" s="1"/>
  <c r="B837" i="16" s="1"/>
  <c r="B838" i="16" s="1"/>
  <c r="B839" i="16" s="1"/>
  <c r="B840" i="16" s="1"/>
  <c r="B841" i="16" s="1"/>
  <c r="B842" i="16" s="1"/>
  <c r="B843" i="16" s="1"/>
  <c r="B844" i="16" s="1"/>
  <c r="B845" i="16" s="1"/>
  <c r="B846" i="16" s="1"/>
  <c r="B847" i="16" s="1"/>
  <c r="B848" i="16" s="1"/>
  <c r="B849" i="16" s="1"/>
  <c r="B850" i="16" s="1"/>
  <c r="B851" i="16" s="1"/>
  <c r="B852" i="16" s="1"/>
  <c r="B853" i="16" s="1"/>
  <c r="B854" i="16" s="1"/>
  <c r="B855" i="16" s="1"/>
  <c r="B856" i="16" s="1"/>
  <c r="B857" i="16" s="1"/>
  <c r="B858" i="16" s="1"/>
  <c r="B859" i="16" s="1"/>
  <c r="B860" i="16" s="1"/>
  <c r="B861" i="16" s="1"/>
  <c r="B862" i="16" s="1"/>
  <c r="B863" i="16" s="1"/>
  <c r="B864" i="16" s="1"/>
  <c r="B865" i="16" s="1"/>
  <c r="B866" i="16" s="1"/>
  <c r="B867" i="16" s="1"/>
  <c r="B868" i="16" s="1"/>
  <c r="B869" i="16" s="1"/>
  <c r="B870" i="16" s="1"/>
  <c r="B871" i="16" s="1"/>
  <c r="B872" i="16" s="1"/>
  <c r="B873" i="16" s="1"/>
  <c r="B874" i="16" s="1"/>
  <c r="B875" i="16" s="1"/>
  <c r="B876" i="16" s="1"/>
  <c r="B877" i="16" s="1"/>
  <c r="B878" i="16" s="1"/>
  <c r="B879" i="16" s="1"/>
  <c r="B880" i="16" s="1"/>
  <c r="B881" i="16" s="1"/>
  <c r="B882" i="16" s="1"/>
  <c r="B883" i="16" s="1"/>
  <c r="B884" i="16" s="1"/>
  <c r="B885" i="16" s="1"/>
  <c r="B886" i="16" s="1"/>
  <c r="B887" i="16" s="1"/>
  <c r="B888" i="16" s="1"/>
  <c r="B889" i="16" s="1"/>
  <c r="B890" i="16" s="1"/>
  <c r="B891" i="16" s="1"/>
  <c r="B892" i="16" s="1"/>
  <c r="B893" i="16" s="1"/>
  <c r="B894" i="16" s="1"/>
  <c r="B895" i="16" s="1"/>
  <c r="B896" i="16" s="1"/>
  <c r="B897" i="16" s="1"/>
  <c r="B898" i="16" s="1"/>
  <c r="B899" i="16" s="1"/>
  <c r="B900" i="16" s="1"/>
  <c r="B901" i="16" s="1"/>
  <c r="B902" i="16" s="1"/>
  <c r="B903" i="16" s="1"/>
  <c r="B904" i="16" s="1"/>
  <c r="B905" i="16" s="1"/>
  <c r="B906" i="16" s="1"/>
  <c r="B907" i="16" s="1"/>
  <c r="B908" i="16" s="1"/>
  <c r="B909" i="16" s="1"/>
  <c r="B910" i="16" s="1"/>
  <c r="B911" i="16" s="1"/>
  <c r="B912" i="16" s="1"/>
  <c r="B913" i="16" s="1"/>
  <c r="B914" i="16" s="1"/>
  <c r="B915" i="16" s="1"/>
  <c r="B916" i="16" s="1"/>
  <c r="B917" i="16" s="1"/>
  <c r="B918" i="16" s="1"/>
  <c r="B919" i="16" s="1"/>
  <c r="B920" i="16" s="1"/>
  <c r="B921" i="16" s="1"/>
  <c r="B922" i="16" s="1"/>
  <c r="B923" i="16" s="1"/>
  <c r="B924" i="16" s="1"/>
  <c r="B925" i="16" s="1"/>
  <c r="B926" i="16" s="1"/>
  <c r="B927" i="16" s="1"/>
  <c r="B928" i="16" s="1"/>
  <c r="B929" i="16" s="1"/>
  <c r="B930" i="16" s="1"/>
  <c r="B931" i="16" s="1"/>
  <c r="B932" i="16" s="1"/>
  <c r="B933" i="16" s="1"/>
  <c r="B934" i="16" s="1"/>
  <c r="B935" i="16" s="1"/>
  <c r="B936" i="16" s="1"/>
  <c r="B937" i="16" s="1"/>
  <c r="B938" i="16" s="1"/>
  <c r="B939" i="16" s="1"/>
  <c r="B940" i="16" s="1"/>
  <c r="B941" i="16" s="1"/>
  <c r="B942" i="16" s="1"/>
  <c r="B943" i="16" s="1"/>
  <c r="B944" i="16" s="1"/>
  <c r="B945" i="16" s="1"/>
  <c r="B946" i="16" s="1"/>
  <c r="B947" i="16" s="1"/>
  <c r="B948" i="16" s="1"/>
  <c r="B949" i="16" s="1"/>
  <c r="B950" i="16" s="1"/>
  <c r="B951" i="16" s="1"/>
  <c r="B952" i="16" s="1"/>
  <c r="B953" i="16" s="1"/>
  <c r="B954" i="16" s="1"/>
  <c r="B955" i="16" s="1"/>
  <c r="B956" i="16" s="1"/>
  <c r="B957" i="16" s="1"/>
  <c r="B958" i="16" s="1"/>
  <c r="B959" i="16" s="1"/>
  <c r="B960" i="16" s="1"/>
  <c r="B961" i="16" s="1"/>
  <c r="B962" i="16" s="1"/>
  <c r="B963" i="16" s="1"/>
  <c r="B964" i="16" s="1"/>
  <c r="B965" i="16" s="1"/>
  <c r="B966" i="16" s="1"/>
  <c r="B967" i="16" s="1"/>
  <c r="B968" i="16" s="1"/>
  <c r="B969" i="16" s="1"/>
  <c r="B970" i="16" s="1"/>
  <c r="B971" i="16" s="1"/>
  <c r="B972" i="16" s="1"/>
  <c r="B973" i="16" s="1"/>
  <c r="B974" i="16" s="1"/>
  <c r="B975" i="16" s="1"/>
  <c r="B976" i="16" s="1"/>
  <c r="B977" i="16" s="1"/>
  <c r="B978" i="16" s="1"/>
  <c r="B979" i="16" s="1"/>
  <c r="B980" i="16" s="1"/>
  <c r="B981" i="16" s="1"/>
  <c r="B982" i="16" s="1"/>
  <c r="B983" i="16" s="1"/>
  <c r="B984" i="16" s="1"/>
  <c r="B985" i="16" s="1"/>
  <c r="B986" i="16" s="1"/>
  <c r="B987" i="16" s="1"/>
  <c r="B988" i="16" s="1"/>
  <c r="B989" i="16" s="1"/>
  <c r="B990" i="16" s="1"/>
  <c r="B991" i="16" s="1"/>
  <c r="B992" i="16" s="1"/>
  <c r="B993" i="16" s="1"/>
  <c r="B994" i="16" s="1"/>
  <c r="B995" i="16" s="1"/>
  <c r="B996" i="16" s="1"/>
  <c r="B997" i="16" s="1"/>
  <c r="B998" i="16" s="1"/>
  <c r="B999" i="16" s="1"/>
  <c r="B1000" i="16" s="1"/>
  <c r="B1001" i="16" s="1"/>
  <c r="B1002" i="16" s="1"/>
  <c r="B1003" i="16" s="1"/>
  <c r="B1004" i="16" s="1"/>
  <c r="B1005" i="16" s="1"/>
  <c r="B1006" i="16" s="1"/>
  <c r="B1007" i="16" s="1"/>
  <c r="B1008" i="16" s="1"/>
  <c r="B1009" i="16" s="1"/>
  <c r="B1010" i="16" s="1"/>
  <c r="B1011" i="16" s="1"/>
  <c r="B1012" i="16" s="1"/>
  <c r="B1013" i="16" s="1"/>
  <c r="B1014" i="16" s="1"/>
  <c r="B1015" i="16" s="1"/>
  <c r="B1016" i="16" s="1"/>
  <c r="B1017" i="16" s="1"/>
  <c r="B1018" i="16" s="1"/>
  <c r="B1019" i="16" s="1"/>
  <c r="B1020" i="16" s="1"/>
  <c r="B1021" i="16" s="1"/>
  <c r="B1022" i="16" s="1"/>
  <c r="B1023" i="16" s="1"/>
  <c r="B1024" i="16" s="1"/>
  <c r="B1025" i="16" s="1"/>
  <c r="B1026" i="16" s="1"/>
  <c r="B1027" i="16" s="1"/>
  <c r="B1028" i="16" s="1"/>
  <c r="B1029" i="16" s="1"/>
  <c r="B1030" i="16" s="1"/>
  <c r="B1031" i="16" s="1"/>
  <c r="B1032" i="16" s="1"/>
  <c r="B1033" i="16" s="1"/>
  <c r="B1034" i="16" s="1"/>
  <c r="B1035" i="16" s="1"/>
  <c r="B1036" i="16" s="1"/>
  <c r="B1037" i="16" s="1"/>
  <c r="B1038" i="16" s="1"/>
  <c r="B1039" i="16" s="1"/>
  <c r="B1040" i="16" s="1"/>
  <c r="B1041" i="16" s="1"/>
  <c r="B1042" i="16" s="1"/>
  <c r="B1043" i="16" s="1"/>
  <c r="B1044" i="16" s="1"/>
  <c r="B1045" i="16" s="1"/>
  <c r="B1046" i="16" s="1"/>
  <c r="B1047" i="16" s="1"/>
  <c r="B1048" i="16" s="1"/>
  <c r="B1049" i="16" s="1"/>
  <c r="B1050" i="16" s="1"/>
  <c r="B1051" i="16" s="1"/>
  <c r="B1052" i="16" s="1"/>
  <c r="B1053" i="16" s="1"/>
  <c r="B1054" i="16" s="1"/>
  <c r="B1055" i="16" s="1"/>
  <c r="B1056" i="16" s="1"/>
  <c r="B1057" i="16" s="1"/>
  <c r="B1058" i="16" s="1"/>
  <c r="B1059" i="16" s="1"/>
  <c r="B1060" i="16" s="1"/>
  <c r="B1061" i="16" s="1"/>
  <c r="B1062" i="16" s="1"/>
  <c r="B1063" i="16" s="1"/>
  <c r="B1064" i="16" s="1"/>
  <c r="B1065" i="16" s="1"/>
  <c r="B1066" i="16" s="1"/>
  <c r="B1067" i="16" s="1"/>
  <c r="B1068" i="16" s="1"/>
  <c r="B1069" i="16" s="1"/>
  <c r="B1070" i="16" s="1"/>
  <c r="B1071" i="16" s="1"/>
  <c r="B1072" i="16" s="1"/>
  <c r="B1073" i="16" s="1"/>
  <c r="B1074" i="16" s="1"/>
  <c r="B1075" i="16" s="1"/>
  <c r="B1076" i="16" s="1"/>
  <c r="B1077" i="16" s="1"/>
  <c r="B1078" i="16" s="1"/>
  <c r="B1079" i="16" s="1"/>
  <c r="B1080" i="16" s="1"/>
  <c r="B1081" i="16" s="1"/>
  <c r="B1082" i="16" s="1"/>
  <c r="B1083" i="16" s="1"/>
  <c r="B1084" i="16" s="1"/>
  <c r="B1085" i="16" s="1"/>
  <c r="B1086" i="16" s="1"/>
  <c r="B1087" i="16" s="1"/>
  <c r="B1088" i="16" s="1"/>
  <c r="B1089" i="16" s="1"/>
  <c r="B1090" i="16" s="1"/>
  <c r="B1091" i="16" s="1"/>
  <c r="B1092" i="16" s="1"/>
  <c r="B1093" i="16" s="1"/>
  <c r="B1094" i="16" s="1"/>
  <c r="B1095" i="16" s="1"/>
  <c r="B1096" i="16" s="1"/>
  <c r="B1097" i="16" s="1"/>
  <c r="B1098" i="16" s="1"/>
  <c r="B1099" i="16" s="1"/>
  <c r="B1100" i="16" s="1"/>
  <c r="B1101" i="16" s="1"/>
  <c r="B1102" i="16" s="1"/>
  <c r="B1103" i="16" s="1"/>
  <c r="B1104" i="16" s="1"/>
  <c r="B1105" i="16" s="1"/>
  <c r="B1106" i="16" s="1"/>
  <c r="B1107" i="16" s="1"/>
  <c r="B1108" i="16" s="1"/>
  <c r="B1109" i="16" s="1"/>
  <c r="B1110" i="16" s="1"/>
  <c r="B1111" i="16" s="1"/>
  <c r="B1112" i="16" s="1"/>
  <c r="B1113" i="16" s="1"/>
  <c r="B1114" i="16" s="1"/>
  <c r="B1115" i="16" s="1"/>
  <c r="B1116" i="16" s="1"/>
  <c r="B1117" i="16" s="1"/>
  <c r="B1118" i="16" s="1"/>
  <c r="B1119" i="16" s="1"/>
  <c r="B1120" i="16" s="1"/>
  <c r="B1121" i="16" s="1"/>
  <c r="B1122" i="16" s="1"/>
  <c r="B1123" i="16" s="1"/>
  <c r="B1124" i="16" s="1"/>
  <c r="B1125" i="16" s="1"/>
  <c r="B1126" i="16" s="1"/>
  <c r="B1127" i="16" s="1"/>
  <c r="B1128" i="16" s="1"/>
  <c r="B1129" i="16" s="1"/>
  <c r="B1130" i="16" s="1"/>
  <c r="B1131" i="16" s="1"/>
  <c r="B1132" i="16" s="1"/>
  <c r="B1133" i="16" s="1"/>
  <c r="B1134" i="16" s="1"/>
  <c r="B1135" i="16" s="1"/>
  <c r="B1136" i="16" s="1"/>
  <c r="B1137" i="16" s="1"/>
  <c r="B1138" i="16" s="1"/>
  <c r="B1139" i="16" s="1"/>
  <c r="B1140" i="16" s="1"/>
  <c r="B1141" i="16" s="1"/>
  <c r="B1142" i="16" s="1"/>
  <c r="B1143" i="16" s="1"/>
  <c r="B1144" i="16" s="1"/>
  <c r="B1145" i="16" s="1"/>
  <c r="B1146" i="16" s="1"/>
  <c r="B1147" i="16" s="1"/>
  <c r="B1148" i="16" s="1"/>
  <c r="B1149" i="16" s="1"/>
  <c r="B1150" i="16" s="1"/>
  <c r="B1151" i="16" s="1"/>
  <c r="B1152" i="16" s="1"/>
  <c r="B1153" i="16" s="1"/>
  <c r="B1154" i="16" s="1"/>
  <c r="B1155" i="16" s="1"/>
  <c r="B1156" i="16" s="1"/>
  <c r="B1157" i="16" s="1"/>
  <c r="B1158" i="16" s="1"/>
  <c r="B1159" i="16" s="1"/>
  <c r="B1160" i="16" s="1"/>
  <c r="B1161" i="16" s="1"/>
  <c r="B1162" i="16" s="1"/>
  <c r="B1163" i="16" s="1"/>
  <c r="B1164" i="16" s="1"/>
  <c r="B1165" i="16" s="1"/>
  <c r="B1166" i="16" s="1"/>
  <c r="B1167" i="16" s="1"/>
  <c r="B1168" i="16" s="1"/>
  <c r="B1169" i="16" s="1"/>
  <c r="B1170" i="16" s="1"/>
  <c r="B1171" i="16" s="1"/>
  <c r="B1172" i="16" s="1"/>
  <c r="B1173" i="16" s="1"/>
  <c r="B1174" i="16" s="1"/>
  <c r="B1175" i="16" s="1"/>
  <c r="B1176" i="16" s="1"/>
  <c r="B1177" i="16" s="1"/>
  <c r="B1178" i="16" s="1"/>
  <c r="B1179" i="16" s="1"/>
  <c r="B1180" i="16" s="1"/>
  <c r="B1181" i="16" s="1"/>
  <c r="B1182" i="16" s="1"/>
  <c r="B1183" i="16" s="1"/>
  <c r="B1184" i="16" s="1"/>
  <c r="B1185" i="16" s="1"/>
  <c r="B1186" i="16" s="1"/>
  <c r="B1187" i="16" s="1"/>
  <c r="B1188" i="16" s="1"/>
  <c r="B1189" i="16" s="1"/>
  <c r="B1190" i="16" s="1"/>
  <c r="B1191" i="16" s="1"/>
  <c r="B1192" i="16" s="1"/>
  <c r="B1193" i="16" s="1"/>
  <c r="B1194" i="16" s="1"/>
  <c r="B1195" i="16" s="1"/>
  <c r="B1196" i="16" s="1"/>
  <c r="B1197" i="16" s="1"/>
  <c r="B1198" i="16" s="1"/>
  <c r="B1199" i="16" s="1"/>
  <c r="B1200" i="16" s="1"/>
  <c r="B1201" i="16" s="1"/>
  <c r="B1202" i="16" s="1"/>
  <c r="B1203" i="16" s="1"/>
  <c r="B1204" i="16" s="1"/>
  <c r="B1205" i="16" s="1"/>
  <c r="B1206" i="16" s="1"/>
  <c r="B1207" i="16" s="1"/>
  <c r="B1208" i="16" s="1"/>
  <c r="B1209" i="16" s="1"/>
  <c r="B1210" i="16" s="1"/>
  <c r="B1211" i="16" s="1"/>
  <c r="B1212" i="16" s="1"/>
  <c r="B1213" i="16" s="1"/>
  <c r="B1214" i="16" s="1"/>
  <c r="B1215" i="16" s="1"/>
  <c r="B1216" i="16" s="1"/>
  <c r="B1217" i="16" s="1"/>
  <c r="B1218" i="16" s="1"/>
  <c r="B1219" i="16" s="1"/>
  <c r="B1220" i="16" s="1"/>
  <c r="B1221" i="16" s="1"/>
  <c r="B1222" i="16" s="1"/>
  <c r="B1223" i="16" s="1"/>
  <c r="B1224" i="16" s="1"/>
  <c r="B1225" i="16" s="1"/>
  <c r="B1226" i="16" s="1"/>
  <c r="B1227" i="16" s="1"/>
  <c r="B1228" i="16" s="1"/>
  <c r="B1229" i="16" s="1"/>
  <c r="B1230" i="16" s="1"/>
  <c r="B1231" i="16" s="1"/>
  <c r="B1232" i="16" s="1"/>
  <c r="B1233" i="16" s="1"/>
  <c r="B1234" i="16" s="1"/>
  <c r="B1235" i="16" s="1"/>
  <c r="B1236" i="16" s="1"/>
  <c r="B1237" i="16" s="1"/>
  <c r="B1238" i="16" s="1"/>
  <c r="B1239" i="16" s="1"/>
  <c r="B1240" i="16" s="1"/>
  <c r="B1241" i="16" s="1"/>
  <c r="B1242" i="16" s="1"/>
  <c r="B1243" i="16" s="1"/>
  <c r="B1244" i="16" s="1"/>
  <c r="B1245" i="16" s="1"/>
  <c r="B1246" i="16" s="1"/>
  <c r="B1247" i="16" s="1"/>
  <c r="B1248" i="16" s="1"/>
  <c r="B1249" i="16" s="1"/>
  <c r="B1250" i="16" s="1"/>
  <c r="B1251" i="16" s="1"/>
  <c r="B1252" i="16" s="1"/>
  <c r="B1253" i="16" s="1"/>
  <c r="B1254" i="16" s="1"/>
  <c r="B1255" i="16" s="1"/>
  <c r="B1256" i="16" s="1"/>
  <c r="B1257" i="16" s="1"/>
  <c r="B1258" i="16" s="1"/>
  <c r="B1259" i="16" s="1"/>
  <c r="B1260" i="16" s="1"/>
  <c r="B1261" i="16" s="1"/>
  <c r="B1262" i="16" s="1"/>
  <c r="B1263" i="16" s="1"/>
  <c r="B1264" i="16" s="1"/>
  <c r="B1265" i="16" s="1"/>
  <c r="B1266" i="16" s="1"/>
  <c r="B1267" i="16" s="1"/>
  <c r="B1268" i="16" s="1"/>
  <c r="B1269" i="16" s="1"/>
  <c r="B1270" i="16" s="1"/>
  <c r="B1271" i="16" s="1"/>
  <c r="B1272" i="16" s="1"/>
  <c r="B1273" i="16" s="1"/>
  <c r="B1274" i="16" s="1"/>
  <c r="B1275" i="16" s="1"/>
  <c r="B1276" i="16" s="1"/>
  <c r="B1277" i="16" s="1"/>
  <c r="B1278" i="16" s="1"/>
  <c r="B1279" i="16" s="1"/>
  <c r="B1280" i="16" s="1"/>
  <c r="B1281" i="16" s="1"/>
  <c r="B1282" i="16" s="1"/>
  <c r="B1283" i="16" s="1"/>
  <c r="B1284" i="16" s="1"/>
  <c r="B1285" i="16" s="1"/>
  <c r="B1286" i="16" s="1"/>
  <c r="B1287" i="16" s="1"/>
  <c r="B1288" i="16" s="1"/>
  <c r="B1289" i="16" s="1"/>
  <c r="B1290" i="16" s="1"/>
  <c r="B1291" i="16" s="1"/>
  <c r="B1292" i="16" s="1"/>
  <c r="B1293" i="16" s="1"/>
  <c r="B1294" i="16" s="1"/>
  <c r="B1295" i="16" s="1"/>
  <c r="B1296" i="16" s="1"/>
  <c r="B1297" i="16" s="1"/>
  <c r="B1298" i="16" s="1"/>
  <c r="B1299" i="16" s="1"/>
  <c r="B1300" i="16" s="1"/>
  <c r="B1301" i="16" s="1"/>
  <c r="B1302" i="16" s="1"/>
  <c r="B1303" i="16" s="1"/>
  <c r="B1304" i="16" s="1"/>
  <c r="B1305" i="16" s="1"/>
  <c r="B1306" i="16" s="1"/>
  <c r="B1307" i="16" s="1"/>
  <c r="B1308" i="16" s="1"/>
  <c r="B1309" i="16" s="1"/>
  <c r="B1310" i="16" s="1"/>
  <c r="B1311" i="16" s="1"/>
  <c r="B1312" i="16" s="1"/>
  <c r="B1313" i="16" s="1"/>
  <c r="B1314" i="16" s="1"/>
  <c r="B1315" i="16" s="1"/>
  <c r="B1316" i="16" s="1"/>
  <c r="B1317" i="16" s="1"/>
  <c r="B1318" i="16" s="1"/>
  <c r="B1319" i="16" s="1"/>
  <c r="B1320" i="16" s="1"/>
  <c r="B1321" i="16" s="1"/>
  <c r="B1322" i="16" s="1"/>
  <c r="B1323" i="16" s="1"/>
  <c r="B1324" i="16" s="1"/>
  <c r="B1325" i="16" s="1"/>
  <c r="B1326" i="16" s="1"/>
  <c r="B1327" i="16" s="1"/>
  <c r="B1328" i="16" s="1"/>
  <c r="B1329" i="16" s="1"/>
  <c r="B1330" i="16" s="1"/>
  <c r="B1331" i="16" s="1"/>
  <c r="B1332" i="16" s="1"/>
  <c r="B1333" i="16" s="1"/>
  <c r="B1334" i="16" s="1"/>
  <c r="B1335" i="16" s="1"/>
  <c r="B1336" i="16" s="1"/>
  <c r="B1337" i="16" s="1"/>
  <c r="B1338" i="16" s="1"/>
  <c r="B1339" i="16" s="1"/>
  <c r="B1340" i="16" s="1"/>
  <c r="B1341" i="16" s="1"/>
  <c r="B1342" i="16" s="1"/>
  <c r="B1343" i="16" s="1"/>
  <c r="B1344" i="16" s="1"/>
  <c r="B1345" i="16" s="1"/>
  <c r="B1346" i="16" s="1"/>
  <c r="B1347" i="16" s="1"/>
  <c r="B1348" i="16" s="1"/>
  <c r="B1349" i="16" s="1"/>
  <c r="B1350" i="16" s="1"/>
  <c r="B1351" i="16" s="1"/>
  <c r="B1352" i="16" s="1"/>
  <c r="B1353" i="16" s="1"/>
  <c r="B1354" i="16" s="1"/>
  <c r="B1355" i="16" s="1"/>
  <c r="B1356" i="16" s="1"/>
  <c r="B1357" i="16" s="1"/>
  <c r="B1358" i="16" s="1"/>
  <c r="B1359" i="16" s="1"/>
  <c r="B1360" i="16" s="1"/>
  <c r="B1361" i="16" s="1"/>
  <c r="B1362" i="16" s="1"/>
  <c r="B1363" i="16" s="1"/>
  <c r="B1364" i="16" s="1"/>
  <c r="B1365" i="16" s="1"/>
  <c r="B1366" i="16" s="1"/>
  <c r="B1367" i="16" s="1"/>
  <c r="B1368" i="16" s="1"/>
  <c r="B1369" i="16" s="1"/>
  <c r="B1370" i="16" s="1"/>
  <c r="B1371" i="16" s="1"/>
  <c r="B1372" i="16" s="1"/>
  <c r="B1373" i="16" s="1"/>
  <c r="B1374" i="16" s="1"/>
  <c r="B1375" i="16" s="1"/>
  <c r="B1376" i="16" s="1"/>
  <c r="B1377" i="16" s="1"/>
  <c r="B1378" i="16" s="1"/>
  <c r="B1379" i="16" s="1"/>
  <c r="B1380" i="16" s="1"/>
  <c r="B1381" i="16" s="1"/>
  <c r="B1382" i="16" s="1"/>
  <c r="B1383" i="16" s="1"/>
  <c r="B1384" i="16" s="1"/>
  <c r="B1385" i="16" s="1"/>
  <c r="B1386" i="16" s="1"/>
  <c r="B1387" i="16" s="1"/>
  <c r="B1388" i="16" s="1"/>
  <c r="B1389" i="16" s="1"/>
  <c r="B1390" i="16" s="1"/>
  <c r="B1391" i="16" s="1"/>
  <c r="B1392" i="16" s="1"/>
  <c r="B1393" i="16" s="1"/>
  <c r="B1394" i="16" s="1"/>
  <c r="B1395" i="16" s="1"/>
  <c r="B1396" i="16" s="1"/>
  <c r="B1397" i="16" s="1"/>
  <c r="B1398" i="16" s="1"/>
  <c r="B1399" i="16" s="1"/>
  <c r="B1400" i="16" s="1"/>
  <c r="B1401" i="16" s="1"/>
  <c r="B1402" i="16" s="1"/>
  <c r="B1403" i="16" s="1"/>
  <c r="B1404" i="16" s="1"/>
  <c r="B1405" i="16" s="1"/>
  <c r="B1406" i="16" s="1"/>
  <c r="B1407" i="16" s="1"/>
  <c r="B1408" i="16" s="1"/>
  <c r="B1409" i="16" s="1"/>
  <c r="B1410" i="16" s="1"/>
  <c r="B1411" i="16" s="1"/>
  <c r="B1412" i="16" s="1"/>
  <c r="B1413" i="16" s="1"/>
  <c r="B1414" i="16" s="1"/>
  <c r="B1415" i="16" s="1"/>
  <c r="B1416" i="16" s="1"/>
  <c r="B1417" i="16" s="1"/>
  <c r="B1418" i="16" s="1"/>
  <c r="B1419" i="16" s="1"/>
  <c r="B1420" i="16" s="1"/>
  <c r="B1421" i="16" s="1"/>
  <c r="B1422" i="16" s="1"/>
  <c r="B1423" i="16" s="1"/>
  <c r="B1424" i="16" s="1"/>
  <c r="B1425" i="16" s="1"/>
  <c r="B1426" i="16" s="1"/>
  <c r="B1427" i="16" s="1"/>
  <c r="B1428" i="16" s="1"/>
  <c r="B1429" i="16" s="1"/>
  <c r="B1430" i="16" s="1"/>
  <c r="B1431" i="16" s="1"/>
  <c r="B1432" i="16" s="1"/>
  <c r="B1433" i="16" s="1"/>
  <c r="B1434" i="16" s="1"/>
  <c r="B1435" i="16" s="1"/>
  <c r="B1436" i="16" s="1"/>
  <c r="B1437" i="16" s="1"/>
  <c r="B1438" i="16" s="1"/>
  <c r="B1439" i="16" s="1"/>
  <c r="B1440" i="16" s="1"/>
  <c r="B1441" i="16" s="1"/>
  <c r="B1442" i="16" s="1"/>
  <c r="B1443" i="16" s="1"/>
  <c r="B1444" i="16" s="1"/>
  <c r="B1445" i="16" s="1"/>
  <c r="B1446" i="16" s="1"/>
  <c r="B1447" i="16" s="1"/>
  <c r="B1448" i="16" s="1"/>
  <c r="B1449" i="16" s="1"/>
  <c r="B1450" i="16" s="1"/>
  <c r="B1451" i="16" s="1"/>
  <c r="B1452" i="16" s="1"/>
  <c r="B1453" i="16" s="1"/>
  <c r="B1454" i="16" s="1"/>
  <c r="B1455" i="16" s="1"/>
  <c r="B1456" i="16" s="1"/>
  <c r="B1457" i="16" s="1"/>
  <c r="B1458" i="16" s="1"/>
  <c r="B1459" i="16" s="1"/>
  <c r="B1460" i="16" s="1"/>
  <c r="B1461" i="16" s="1"/>
  <c r="B1462" i="16" s="1"/>
  <c r="B1463" i="16" s="1"/>
  <c r="B1464" i="16" s="1"/>
  <c r="B1465" i="16" s="1"/>
  <c r="B1466" i="16" s="1"/>
  <c r="B1467" i="16" s="1"/>
  <c r="B1468" i="16" s="1"/>
  <c r="B1469" i="16" s="1"/>
  <c r="B1470" i="16" s="1"/>
  <c r="B1471" i="16" s="1"/>
  <c r="B1472" i="16" s="1"/>
  <c r="B1473" i="16" s="1"/>
  <c r="B1474" i="16" s="1"/>
  <c r="B1475" i="16" s="1"/>
  <c r="B1476" i="16" s="1"/>
  <c r="B1477" i="16" s="1"/>
  <c r="B1478" i="16" s="1"/>
  <c r="B1479" i="16" s="1"/>
  <c r="B1480" i="16" s="1"/>
  <c r="B1481" i="16" s="1"/>
  <c r="B1482" i="16" s="1"/>
  <c r="B1483" i="16" s="1"/>
  <c r="B1484" i="16" s="1"/>
  <c r="B1485" i="16" s="1"/>
  <c r="B1486" i="16" s="1"/>
  <c r="B1487" i="16" s="1"/>
  <c r="B1488" i="16" s="1"/>
  <c r="B1489" i="16" s="1"/>
  <c r="B1490" i="16" s="1"/>
  <c r="B1491" i="16" s="1"/>
  <c r="B1492" i="16" s="1"/>
  <c r="B1493" i="16" s="1"/>
  <c r="B1494" i="16" s="1"/>
  <c r="B1495" i="16" s="1"/>
  <c r="B1496" i="16" s="1"/>
  <c r="B1497" i="16" s="1"/>
  <c r="B1498" i="16" s="1"/>
  <c r="B1499" i="16" s="1"/>
  <c r="B1500" i="16" s="1"/>
  <c r="B1501" i="16" s="1"/>
  <c r="B1502" i="16" s="1"/>
  <c r="B1503" i="16" s="1"/>
  <c r="B1504" i="16" s="1"/>
  <c r="B1505" i="16" s="1"/>
  <c r="B1506" i="16" s="1"/>
  <c r="B1507" i="16" s="1"/>
  <c r="B1508" i="16" s="1"/>
  <c r="B1509" i="16" s="1"/>
  <c r="B1510" i="16" s="1"/>
  <c r="B1511" i="16" s="1"/>
  <c r="B1512" i="16" s="1"/>
  <c r="B1513" i="16" s="1"/>
  <c r="B1514" i="16" s="1"/>
  <c r="B1515" i="16" s="1"/>
  <c r="B1516" i="16" s="1"/>
  <c r="B1517" i="16" s="1"/>
  <c r="B1518" i="16" s="1"/>
  <c r="B1519" i="16" s="1"/>
  <c r="B1520" i="16" s="1"/>
  <c r="B1521" i="16" s="1"/>
  <c r="B1522" i="16" s="1"/>
  <c r="B1523" i="16" s="1"/>
  <c r="B1524" i="16" s="1"/>
  <c r="B1525" i="16" s="1"/>
  <c r="B1526" i="16" s="1"/>
  <c r="B1527" i="16" s="1"/>
  <c r="B1528" i="16" s="1"/>
  <c r="B1529" i="16" s="1"/>
  <c r="B1530" i="16" s="1"/>
  <c r="B1531" i="16" s="1"/>
  <c r="B1532" i="16" s="1"/>
  <c r="B1533" i="16" s="1"/>
  <c r="B1534" i="16" s="1"/>
  <c r="B1535" i="16" s="1"/>
  <c r="B1536" i="16" s="1"/>
  <c r="B1537" i="16" s="1"/>
  <c r="B1538" i="16" s="1"/>
  <c r="B1539" i="16" s="1"/>
  <c r="B1540" i="16" s="1"/>
  <c r="B1541" i="16" s="1"/>
  <c r="B1542" i="16" s="1"/>
  <c r="B1543" i="16" s="1"/>
  <c r="B1544" i="16" s="1"/>
  <c r="B1545" i="16" s="1"/>
  <c r="B1546" i="16" s="1"/>
  <c r="B1547" i="16" s="1"/>
  <c r="B1548" i="16" s="1"/>
  <c r="B1549" i="16" s="1"/>
  <c r="B1550" i="16" s="1"/>
  <c r="B1551" i="16" s="1"/>
  <c r="B1552" i="16" s="1"/>
  <c r="B1553" i="16" s="1"/>
  <c r="B1554" i="16" s="1"/>
  <c r="B1555" i="16" s="1"/>
  <c r="B1556" i="16" s="1"/>
  <c r="B1557" i="16" s="1"/>
  <c r="B1558" i="16" s="1"/>
  <c r="B1559" i="16" s="1"/>
  <c r="B1560" i="16" s="1"/>
  <c r="B1561" i="16" s="1"/>
  <c r="B1562" i="16" s="1"/>
  <c r="B1563" i="16" s="1"/>
  <c r="B1564" i="16" s="1"/>
  <c r="B1565" i="16" s="1"/>
  <c r="B1566" i="16" s="1"/>
  <c r="B1567" i="16" s="1"/>
  <c r="B1568" i="16" s="1"/>
  <c r="B1569" i="16" s="1"/>
  <c r="B1570" i="16" s="1"/>
  <c r="B1571" i="16" s="1"/>
  <c r="B1572" i="16" s="1"/>
  <c r="B1573" i="16" s="1"/>
  <c r="B1574" i="16" s="1"/>
  <c r="B1575" i="16" s="1"/>
  <c r="B1576" i="16" s="1"/>
  <c r="B1577" i="16" s="1"/>
  <c r="B1578" i="16" s="1"/>
  <c r="B1579" i="16" s="1"/>
  <c r="B1580" i="16" s="1"/>
  <c r="B1581" i="16" s="1"/>
  <c r="B1582" i="16" s="1"/>
  <c r="B1583" i="16" s="1"/>
  <c r="B1584" i="16" s="1"/>
  <c r="B1585" i="16" s="1"/>
  <c r="B1586" i="16" s="1"/>
  <c r="B1587" i="16" s="1"/>
  <c r="B1588" i="16" s="1"/>
  <c r="B1589" i="16" s="1"/>
  <c r="B1590" i="16" s="1"/>
  <c r="B1591" i="16" s="1"/>
  <c r="B1592" i="16" s="1"/>
  <c r="B1593" i="16" s="1"/>
  <c r="B1594" i="16" s="1"/>
  <c r="B1595" i="16" s="1"/>
  <c r="B1596" i="16" s="1"/>
  <c r="B1597" i="16" s="1"/>
  <c r="B1598" i="16" s="1"/>
  <c r="B1599" i="16" s="1"/>
  <c r="B1600" i="16" s="1"/>
  <c r="B1601" i="16" s="1"/>
  <c r="B1602" i="16" s="1"/>
  <c r="B1603" i="16" s="1"/>
  <c r="B1604" i="16" s="1"/>
  <c r="B1605" i="16" s="1"/>
  <c r="B1606" i="16" s="1"/>
  <c r="B1607" i="16" s="1"/>
  <c r="B1608" i="16" s="1"/>
  <c r="B1609" i="16" s="1"/>
  <c r="B1610" i="16" s="1"/>
  <c r="B1611" i="16" s="1"/>
  <c r="B1612" i="16" s="1"/>
  <c r="B1613" i="16" s="1"/>
  <c r="B1614" i="16" s="1"/>
  <c r="B1615" i="16" s="1"/>
  <c r="B1616" i="16" s="1"/>
  <c r="B1617" i="16" s="1"/>
  <c r="B1618" i="16" s="1"/>
  <c r="B1619" i="16" s="1"/>
  <c r="B1620" i="16" s="1"/>
  <c r="B1621" i="16" s="1"/>
  <c r="B1622" i="16" s="1"/>
  <c r="B1623" i="16" s="1"/>
  <c r="B1624" i="16" s="1"/>
  <c r="B1625" i="16" s="1"/>
  <c r="B1626" i="16" s="1"/>
  <c r="B1627" i="16" s="1"/>
  <c r="B1628" i="16" s="1"/>
  <c r="B1629" i="16" s="1"/>
  <c r="B1630" i="16" s="1"/>
  <c r="B1631" i="16" s="1"/>
  <c r="B1632" i="16" s="1"/>
  <c r="B1633" i="16" s="1"/>
  <c r="B1634" i="16" s="1"/>
  <c r="B1635" i="16" s="1"/>
  <c r="B1636" i="16" s="1"/>
  <c r="B1637" i="16" s="1"/>
  <c r="B1638" i="16" s="1"/>
  <c r="B1639" i="16" s="1"/>
  <c r="B1640" i="16" s="1"/>
  <c r="B1641" i="16" s="1"/>
  <c r="B1642" i="16" s="1"/>
  <c r="B1643" i="16" s="1"/>
  <c r="B1644" i="16" s="1"/>
  <c r="B1645" i="16" s="1"/>
  <c r="B1646" i="16" s="1"/>
  <c r="B1647" i="16" s="1"/>
  <c r="B1648" i="16" s="1"/>
  <c r="B1649" i="16" s="1"/>
  <c r="B1650" i="16" s="1"/>
  <c r="B1651" i="16" s="1"/>
  <c r="B1652" i="16" s="1"/>
  <c r="B1653" i="16" s="1"/>
  <c r="B1654" i="16" s="1"/>
  <c r="B1655" i="16" s="1"/>
  <c r="B1656" i="16" s="1"/>
  <c r="B1657" i="16" s="1"/>
  <c r="B1658" i="16" s="1"/>
  <c r="B1659" i="16" s="1"/>
  <c r="B1660" i="16" s="1"/>
  <c r="B1661" i="16" s="1"/>
  <c r="B1662" i="16" s="1"/>
  <c r="B1663" i="16" s="1"/>
  <c r="B1664" i="16" s="1"/>
  <c r="B1665" i="16" s="1"/>
  <c r="B1666" i="16" s="1"/>
  <c r="B1667" i="16" s="1"/>
  <c r="B1668" i="16" s="1"/>
  <c r="B1669" i="16" s="1"/>
  <c r="B1670" i="16" s="1"/>
  <c r="B1671" i="16" s="1"/>
  <c r="B1672" i="16" s="1"/>
  <c r="B1673" i="16" s="1"/>
  <c r="B1674" i="16" s="1"/>
  <c r="B1675" i="16" s="1"/>
  <c r="B1676" i="16" s="1"/>
  <c r="B1677" i="16" s="1"/>
  <c r="B1678" i="16" s="1"/>
  <c r="B1679" i="16" s="1"/>
  <c r="B1680" i="16" s="1"/>
  <c r="B1681" i="16" s="1"/>
  <c r="B1682" i="16" s="1"/>
  <c r="B1683" i="16" s="1"/>
  <c r="B1684" i="16" s="1"/>
  <c r="B1685" i="16" s="1"/>
  <c r="B1686" i="16" s="1"/>
  <c r="B1687" i="16" s="1"/>
  <c r="B1688" i="16" s="1"/>
  <c r="B1689" i="16" s="1"/>
  <c r="B1690" i="16" s="1"/>
  <c r="B1691" i="16" s="1"/>
  <c r="B1692" i="16" s="1"/>
  <c r="B1693" i="16" s="1"/>
  <c r="B1694" i="16" s="1"/>
  <c r="B1695" i="16" s="1"/>
  <c r="B1696" i="16" s="1"/>
  <c r="B1697" i="16" s="1"/>
  <c r="B1698" i="16" s="1"/>
  <c r="B1699" i="16" s="1"/>
  <c r="B1700" i="16" s="1"/>
  <c r="B1701" i="16" s="1"/>
  <c r="B1702" i="16" s="1"/>
  <c r="B1703" i="16" s="1"/>
  <c r="B1704" i="16" s="1"/>
  <c r="B1705" i="16" s="1"/>
  <c r="B1706" i="16" s="1"/>
  <c r="B1707" i="16" s="1"/>
  <c r="B1708" i="16" s="1"/>
  <c r="B1709" i="16" s="1"/>
  <c r="B1710" i="16" s="1"/>
  <c r="B1711" i="16" s="1"/>
  <c r="B1712" i="16" s="1"/>
  <c r="B1713" i="16" s="1"/>
  <c r="B1714" i="16" s="1"/>
  <c r="B1715" i="16" s="1"/>
  <c r="B1716" i="16" s="1"/>
  <c r="B1717" i="16" s="1"/>
  <c r="B1718" i="16" s="1"/>
  <c r="B1719" i="16" s="1"/>
  <c r="B1720" i="16" s="1"/>
  <c r="B1721" i="16" s="1"/>
  <c r="B1722" i="16" s="1"/>
  <c r="B1723" i="16" s="1"/>
  <c r="B1724" i="16" s="1"/>
  <c r="B1725" i="16" s="1"/>
  <c r="B1726" i="16" s="1"/>
  <c r="B1727" i="16" s="1"/>
  <c r="B1728" i="16" s="1"/>
  <c r="B1729" i="16" s="1"/>
  <c r="B1730" i="16" s="1"/>
  <c r="B1731" i="16" s="1"/>
  <c r="B1732" i="16" s="1"/>
  <c r="B1733" i="16" s="1"/>
  <c r="B1734" i="16" s="1"/>
  <c r="B1735" i="16" s="1"/>
  <c r="B1736" i="16" s="1"/>
  <c r="B1737" i="16" s="1"/>
  <c r="B1738" i="16" s="1"/>
  <c r="B1739" i="16" s="1"/>
  <c r="B1740" i="16" s="1"/>
  <c r="B1741" i="16" s="1"/>
  <c r="B1742" i="16" s="1"/>
  <c r="B1743" i="16" s="1"/>
  <c r="B1744" i="16" s="1"/>
  <c r="B1745" i="16" s="1"/>
  <c r="B1746" i="16" s="1"/>
  <c r="B1747" i="16" s="1"/>
  <c r="B1748" i="16" s="1"/>
  <c r="B1749" i="16" s="1"/>
  <c r="B1750" i="16" s="1"/>
  <c r="B1751" i="16" s="1"/>
  <c r="B1752" i="16" s="1"/>
  <c r="B1753" i="16" s="1"/>
  <c r="B1754" i="16" s="1"/>
  <c r="B1755" i="16" s="1"/>
  <c r="B1756" i="16" s="1"/>
  <c r="B1757" i="16" s="1"/>
  <c r="B1758" i="16" s="1"/>
  <c r="B1759" i="16" s="1"/>
  <c r="B1760" i="16" s="1"/>
  <c r="B1761" i="16" s="1"/>
  <c r="B1762" i="16" s="1"/>
  <c r="B1763" i="16" s="1"/>
  <c r="B1764" i="16" s="1"/>
  <c r="B1765" i="16" s="1"/>
  <c r="B1766" i="16" s="1"/>
  <c r="B1767" i="16" s="1"/>
  <c r="B1768" i="16" s="1"/>
  <c r="B1769" i="16" s="1"/>
  <c r="B1770" i="16" s="1"/>
  <c r="B1771" i="16" s="1"/>
  <c r="B1772" i="16" s="1"/>
  <c r="B1773" i="16" s="1"/>
  <c r="B1774" i="16" s="1"/>
  <c r="B1775" i="16" s="1"/>
  <c r="B1776" i="16" s="1"/>
  <c r="B1777" i="16" s="1"/>
  <c r="B1778" i="16" s="1"/>
  <c r="B1779" i="16" s="1"/>
  <c r="B1780" i="16" s="1"/>
  <c r="B1781" i="16" s="1"/>
  <c r="B1782" i="16" s="1"/>
  <c r="B1783" i="16" s="1"/>
  <c r="B1784" i="16" s="1"/>
  <c r="B1785" i="16" s="1"/>
  <c r="B1786" i="16" s="1"/>
  <c r="B1787" i="16" s="1"/>
  <c r="B1788" i="16" s="1"/>
  <c r="B1789" i="16" s="1"/>
  <c r="B1790" i="16" s="1"/>
  <c r="B1791" i="16" s="1"/>
  <c r="B1792" i="16" s="1"/>
  <c r="B1793" i="16" s="1"/>
  <c r="B1794" i="16" s="1"/>
  <c r="B1795" i="16" s="1"/>
  <c r="B1796" i="16" s="1"/>
  <c r="B1797" i="16" s="1"/>
  <c r="B1798" i="16" s="1"/>
  <c r="B1799" i="16" s="1"/>
  <c r="B1800" i="16" s="1"/>
  <c r="B1801" i="16" s="1"/>
  <c r="B1802" i="16" s="1"/>
  <c r="B1803" i="16" s="1"/>
  <c r="B1804" i="16" s="1"/>
  <c r="B1805" i="16" s="1"/>
  <c r="B1806" i="16" s="1"/>
  <c r="B1807" i="16" s="1"/>
  <c r="B1808" i="16" s="1"/>
  <c r="B1809" i="16" s="1"/>
  <c r="B1810" i="16" s="1"/>
  <c r="B1811" i="16" s="1"/>
  <c r="B1812" i="16" s="1"/>
  <c r="B1813" i="16" s="1"/>
  <c r="B1814" i="16" s="1"/>
  <c r="B1815" i="16" s="1"/>
  <c r="B1816" i="16" s="1"/>
  <c r="B1817" i="16" s="1"/>
  <c r="B1818" i="16" s="1"/>
  <c r="B1819" i="16" s="1"/>
  <c r="B1820" i="16" s="1"/>
  <c r="B1821" i="16" s="1"/>
  <c r="B1822" i="16" s="1"/>
  <c r="B1823" i="16" s="1"/>
  <c r="B1824" i="16" s="1"/>
  <c r="B1825" i="16" s="1"/>
  <c r="B1826" i="16" s="1"/>
  <c r="B1827" i="16" s="1"/>
  <c r="B1828" i="16" s="1"/>
  <c r="B1829" i="16" s="1"/>
  <c r="B1830" i="16" s="1"/>
  <c r="B1831" i="16" s="1"/>
  <c r="B1832" i="16" s="1"/>
  <c r="B1833" i="16" s="1"/>
  <c r="B1834" i="16" s="1"/>
  <c r="B1835" i="16" s="1"/>
  <c r="B1836" i="16" s="1"/>
  <c r="B1837" i="16" s="1"/>
  <c r="B1838" i="16" s="1"/>
  <c r="B1839" i="16" s="1"/>
  <c r="B1840" i="16" s="1"/>
  <c r="B1841" i="16" s="1"/>
  <c r="B1842" i="16" s="1"/>
  <c r="B1843" i="16" s="1"/>
  <c r="B1844" i="16" s="1"/>
  <c r="B1845" i="16" s="1"/>
  <c r="B1846" i="16" s="1"/>
  <c r="B1847" i="16" s="1"/>
  <c r="B1848" i="16" s="1"/>
  <c r="B1849" i="16" s="1"/>
  <c r="B1850" i="16" s="1"/>
  <c r="B1851" i="16" s="1"/>
  <c r="B1852" i="16" s="1"/>
  <c r="B1853" i="16" s="1"/>
  <c r="B1854" i="16" s="1"/>
  <c r="B1855" i="16" s="1"/>
  <c r="B1856" i="16" s="1"/>
  <c r="B1857" i="16" s="1"/>
  <c r="B1858" i="16" s="1"/>
  <c r="B1859" i="16" s="1"/>
  <c r="B1860" i="16" s="1"/>
  <c r="B1861" i="16" s="1"/>
  <c r="B1862" i="16" s="1"/>
  <c r="B1863" i="16" s="1"/>
  <c r="B1864" i="16" s="1"/>
  <c r="B1865" i="16" s="1"/>
  <c r="B1866" i="16" s="1"/>
  <c r="B1867" i="16" s="1"/>
  <c r="B1868" i="16" s="1"/>
  <c r="B1869" i="16" s="1"/>
  <c r="B1870" i="16" s="1"/>
  <c r="B1871" i="16" s="1"/>
  <c r="B1872" i="16" s="1"/>
  <c r="B1873" i="16" s="1"/>
  <c r="B1874" i="16" s="1"/>
  <c r="B1875" i="16" s="1"/>
  <c r="B1876" i="16" s="1"/>
  <c r="B1877" i="16" s="1"/>
  <c r="B1878" i="16" s="1"/>
  <c r="B1879" i="16" s="1"/>
  <c r="B1880" i="16" s="1"/>
  <c r="B1881" i="16" s="1"/>
  <c r="B1882" i="16" s="1"/>
  <c r="B1883" i="16" s="1"/>
  <c r="B1884" i="16" s="1"/>
  <c r="B1885" i="16" s="1"/>
  <c r="B1886" i="16" s="1"/>
  <c r="B1887" i="16" s="1"/>
  <c r="B1888" i="16" s="1"/>
  <c r="B1889" i="16" s="1"/>
  <c r="B1890" i="16" s="1"/>
  <c r="B1891" i="16" s="1"/>
  <c r="B1892" i="16" s="1"/>
  <c r="B1893" i="16" s="1"/>
  <c r="B1894" i="16" s="1"/>
  <c r="B1895" i="16" s="1"/>
  <c r="B1896" i="16" s="1"/>
  <c r="B1897" i="16" s="1"/>
  <c r="B1898" i="16" s="1"/>
  <c r="B1899" i="16" s="1"/>
  <c r="B1900" i="16" s="1"/>
  <c r="B1901" i="16" s="1"/>
  <c r="B1902" i="16" s="1"/>
  <c r="B1903" i="16" s="1"/>
  <c r="B1904" i="16" s="1"/>
  <c r="B1905" i="16" s="1"/>
  <c r="B1906" i="16" s="1"/>
  <c r="B1907" i="16" s="1"/>
  <c r="B1908" i="16" s="1"/>
  <c r="B1909" i="16" s="1"/>
  <c r="B1910" i="16" s="1"/>
  <c r="B1911" i="16" s="1"/>
  <c r="B1912" i="16" s="1"/>
  <c r="B1913" i="16" s="1"/>
  <c r="B1914" i="16" s="1"/>
  <c r="B1915" i="16" s="1"/>
  <c r="B1916" i="16" s="1"/>
  <c r="B1917" i="16" s="1"/>
  <c r="B1918" i="16" s="1"/>
  <c r="B1919" i="16" s="1"/>
  <c r="B1920" i="16" s="1"/>
  <c r="B1921" i="16" s="1"/>
  <c r="B1922" i="16" s="1"/>
  <c r="B1923" i="16" s="1"/>
  <c r="B1924" i="16" s="1"/>
  <c r="B1925" i="16" s="1"/>
  <c r="B1926" i="16" s="1"/>
  <c r="B1927" i="16" s="1"/>
  <c r="B1928" i="16" s="1"/>
  <c r="B1929" i="16" s="1"/>
  <c r="B1930" i="16" s="1"/>
  <c r="B1931" i="16" s="1"/>
  <c r="B1932" i="16" s="1"/>
  <c r="B1933" i="16" s="1"/>
  <c r="B1934" i="16" s="1"/>
  <c r="B1935" i="16" s="1"/>
  <c r="B1936" i="16" s="1"/>
  <c r="B1937" i="16" s="1"/>
  <c r="B1938" i="16" s="1"/>
  <c r="B1939" i="16" s="1"/>
  <c r="B1940" i="16" s="1"/>
  <c r="B1941" i="16" s="1"/>
  <c r="B1942" i="16" s="1"/>
  <c r="B1943" i="16" s="1"/>
  <c r="B1944" i="16" s="1"/>
  <c r="B1945" i="16" s="1"/>
  <c r="B1946" i="16" s="1"/>
  <c r="B1947" i="16" s="1"/>
  <c r="B1948" i="16" s="1"/>
  <c r="B1949" i="16" s="1"/>
  <c r="B1950" i="16" s="1"/>
  <c r="B1951" i="16" s="1"/>
  <c r="B1952" i="16" s="1"/>
  <c r="B1953" i="16" s="1"/>
  <c r="B1954" i="16" s="1"/>
  <c r="B1955" i="16" s="1"/>
  <c r="B1956" i="16" s="1"/>
  <c r="B1957" i="16" s="1"/>
  <c r="B1958" i="16" s="1"/>
  <c r="B1959" i="16" s="1"/>
  <c r="B1960" i="16" s="1"/>
  <c r="B1961" i="16" s="1"/>
  <c r="B1962" i="16" s="1"/>
  <c r="B1963" i="16" s="1"/>
  <c r="B1964" i="16" s="1"/>
  <c r="B1965" i="16" s="1"/>
  <c r="B1966" i="16" s="1"/>
  <c r="B1967" i="16" s="1"/>
  <c r="B1968" i="16" s="1"/>
  <c r="B1969" i="16" s="1"/>
  <c r="B1970" i="16" s="1"/>
  <c r="B1971" i="16" s="1"/>
  <c r="B1972" i="16" s="1"/>
  <c r="B1973" i="16" s="1"/>
  <c r="B1974" i="16" s="1"/>
  <c r="B1975" i="16" s="1"/>
  <c r="B1976" i="16" s="1"/>
  <c r="B1977" i="16" s="1"/>
  <c r="B1978" i="16" s="1"/>
  <c r="B1979" i="16" s="1"/>
  <c r="B1980" i="16" s="1"/>
  <c r="B1981" i="16" s="1"/>
  <c r="B1982" i="16" s="1"/>
  <c r="B1983" i="16" s="1"/>
  <c r="B1984" i="16" s="1"/>
  <c r="B1985" i="16" s="1"/>
  <c r="B1986" i="16" s="1"/>
  <c r="B1987" i="16" s="1"/>
  <c r="B1988" i="16" s="1"/>
  <c r="B1989" i="16" s="1"/>
  <c r="B1990" i="16" s="1"/>
  <c r="B1991" i="16" s="1"/>
  <c r="B1992" i="16" s="1"/>
  <c r="B1993" i="16" s="1"/>
  <c r="B1994" i="16" s="1"/>
  <c r="B1995" i="16" s="1"/>
  <c r="B1996" i="16" s="1"/>
  <c r="B1997" i="16" s="1"/>
  <c r="B1998" i="16" s="1"/>
  <c r="B1999" i="16" s="1"/>
  <c r="B2000" i="16" s="1"/>
  <c r="B2001" i="16" s="1"/>
  <c r="B2002" i="16" s="1"/>
  <c r="B2003" i="16" s="1"/>
  <c r="B2004" i="16" s="1"/>
  <c r="B2005" i="16" s="1"/>
  <c r="B2006" i="16" s="1"/>
  <c r="B2007" i="16" s="1"/>
  <c r="B2008" i="16" s="1"/>
  <c r="B2009" i="16" s="1"/>
  <c r="B2010" i="16" s="1"/>
  <c r="B2011" i="16" s="1"/>
  <c r="B2012" i="16" s="1"/>
  <c r="B2013" i="16" s="1"/>
  <c r="B2014" i="16" s="1"/>
  <c r="B2015" i="16" s="1"/>
  <c r="B2016" i="16" s="1"/>
  <c r="B2017" i="16" s="1"/>
  <c r="B2018" i="16" s="1"/>
  <c r="B2019" i="16" s="1"/>
  <c r="B2020" i="16" s="1"/>
  <c r="B2021" i="16" s="1"/>
  <c r="B2022" i="16" s="1"/>
  <c r="B2023" i="16" s="1"/>
  <c r="B2024" i="16" s="1"/>
  <c r="B2025" i="16" s="1"/>
  <c r="B2026" i="16" s="1"/>
  <c r="B2027" i="16" s="1"/>
  <c r="B2028" i="16" s="1"/>
  <c r="B2029" i="16" s="1"/>
  <c r="B2030" i="16" s="1"/>
  <c r="B2031" i="16" s="1"/>
  <c r="B2032" i="16" s="1"/>
  <c r="B2033" i="16" s="1"/>
  <c r="B2034" i="16" s="1"/>
  <c r="B2035" i="16" s="1"/>
  <c r="B2036" i="16" s="1"/>
  <c r="B2037" i="16" s="1"/>
  <c r="B2038" i="16" s="1"/>
  <c r="B2039" i="16" s="1"/>
  <c r="B2040" i="16" s="1"/>
  <c r="B2041" i="16" s="1"/>
  <c r="B2042" i="16" s="1"/>
  <c r="B2043" i="16" s="1"/>
  <c r="B2044" i="16" s="1"/>
  <c r="B2045" i="16" s="1"/>
  <c r="B2046" i="16" s="1"/>
  <c r="B2047" i="16" s="1"/>
  <c r="B2048" i="16" s="1"/>
  <c r="B2049" i="16" s="1"/>
  <c r="B2050" i="16" s="1"/>
  <c r="B2051" i="16" s="1"/>
  <c r="B2052" i="16" s="1"/>
  <c r="B2053" i="16" s="1"/>
  <c r="B2054" i="16" s="1"/>
  <c r="B2055" i="16" s="1"/>
  <c r="B2056" i="16" s="1"/>
  <c r="B2057" i="16" s="1"/>
  <c r="B2058" i="16" s="1"/>
  <c r="B2059" i="16" s="1"/>
  <c r="B2060" i="16" s="1"/>
  <c r="B2061" i="16" s="1"/>
  <c r="B2062" i="16" s="1"/>
  <c r="B2063" i="16" s="1"/>
  <c r="B2064" i="16" s="1"/>
  <c r="B2065" i="16" s="1"/>
  <c r="B2066" i="16" s="1"/>
  <c r="B2067" i="16" s="1"/>
  <c r="B2068" i="16" s="1"/>
  <c r="B2069" i="16" s="1"/>
  <c r="B2070" i="16" s="1"/>
  <c r="B2071" i="16" s="1"/>
  <c r="B2072" i="16" s="1"/>
  <c r="B2073" i="16" s="1"/>
  <c r="B2074" i="16" s="1"/>
  <c r="B2075" i="16" s="1"/>
  <c r="B2076" i="16" s="1"/>
  <c r="B2077" i="16" s="1"/>
  <c r="B2078" i="16" s="1"/>
  <c r="B2079" i="16" s="1"/>
  <c r="B2080" i="16" s="1"/>
  <c r="B2081" i="16" s="1"/>
  <c r="B2082" i="16" s="1"/>
  <c r="B2083" i="16" s="1"/>
  <c r="B2084" i="16" s="1"/>
  <c r="B2085" i="16" s="1"/>
  <c r="B2086" i="16" s="1"/>
  <c r="B2087" i="16" s="1"/>
  <c r="B2088" i="16" s="1"/>
  <c r="B2089" i="16" s="1"/>
  <c r="B2090" i="16" s="1"/>
  <c r="B2091" i="16" s="1"/>
  <c r="B2092" i="16" s="1"/>
  <c r="B2093" i="16" s="1"/>
  <c r="B2094" i="16" s="1"/>
  <c r="B2095" i="16" s="1"/>
  <c r="B2096" i="16" s="1"/>
  <c r="B2097" i="16" s="1"/>
  <c r="B2098" i="16" s="1"/>
  <c r="B2099" i="16" s="1"/>
  <c r="B2100" i="16" s="1"/>
  <c r="B2101" i="16" s="1"/>
  <c r="B2102" i="16" s="1"/>
  <c r="B2103" i="16" s="1"/>
  <c r="B2104" i="16" s="1"/>
  <c r="B2105" i="16" s="1"/>
  <c r="B2106" i="16" s="1"/>
  <c r="B2107" i="16" s="1"/>
  <c r="B2108" i="16" s="1"/>
  <c r="B2109" i="16" s="1"/>
  <c r="B2110" i="16" s="1"/>
  <c r="B2111" i="16" s="1"/>
  <c r="B2112" i="16" s="1"/>
  <c r="B2113" i="16" s="1"/>
  <c r="B2114" i="16" s="1"/>
  <c r="B2115" i="16" s="1"/>
  <c r="B2116" i="16" s="1"/>
  <c r="B2117" i="16" s="1"/>
  <c r="B2118" i="16" s="1"/>
  <c r="B2119" i="16" s="1"/>
  <c r="B2120" i="16" s="1"/>
  <c r="B2121" i="16" s="1"/>
  <c r="B2122" i="16" s="1"/>
  <c r="B2123" i="16" s="1"/>
  <c r="B2124" i="16" s="1"/>
  <c r="B2125" i="16" s="1"/>
  <c r="B2126" i="16" s="1"/>
  <c r="B2127" i="16" s="1"/>
  <c r="B2128" i="16" s="1"/>
  <c r="B2129" i="16" s="1"/>
  <c r="B2130" i="16" s="1"/>
  <c r="B2131" i="16" s="1"/>
  <c r="B2132" i="16" s="1"/>
  <c r="B2133" i="16" s="1"/>
  <c r="B2134" i="16" s="1"/>
  <c r="B2135" i="16" s="1"/>
  <c r="B2136" i="16" s="1"/>
  <c r="B2137" i="16" s="1"/>
  <c r="B2138" i="16" s="1"/>
  <c r="B2139" i="16" s="1"/>
  <c r="B2140" i="16" s="1"/>
  <c r="B2141" i="16" s="1"/>
  <c r="B2142" i="16" s="1"/>
  <c r="B2143" i="16" s="1"/>
  <c r="B2144" i="16" s="1"/>
  <c r="B2145" i="16" s="1"/>
  <c r="B2146" i="16" s="1"/>
  <c r="B2147" i="16" s="1"/>
  <c r="B2148" i="16" s="1"/>
  <c r="B2149" i="16" s="1"/>
  <c r="B2150" i="16" s="1"/>
  <c r="B2151" i="16" s="1"/>
  <c r="B2152" i="16" s="1"/>
  <c r="B2153" i="16" s="1"/>
  <c r="B2154" i="16" s="1"/>
  <c r="B2155" i="16" s="1"/>
  <c r="B2156" i="16" s="1"/>
  <c r="B2157" i="16" s="1"/>
  <c r="B2158" i="16" s="1"/>
  <c r="B2159" i="16" s="1"/>
  <c r="B2160" i="16" s="1"/>
  <c r="B2161" i="16" s="1"/>
  <c r="B2162" i="16" s="1"/>
  <c r="B2163" i="16" s="1"/>
  <c r="B2164" i="16" s="1"/>
  <c r="B2165" i="16" s="1"/>
  <c r="B2166" i="16" s="1"/>
  <c r="B2167" i="16" s="1"/>
  <c r="B2168" i="16" s="1"/>
  <c r="B2169" i="16" s="1"/>
  <c r="B2170" i="16" s="1"/>
  <c r="B2171" i="16" s="1"/>
  <c r="B2172" i="16" s="1"/>
  <c r="B2173" i="16" s="1"/>
  <c r="B2174" i="16" s="1"/>
  <c r="B2175" i="16" s="1"/>
  <c r="B2176" i="16" s="1"/>
  <c r="B2177" i="16" s="1"/>
  <c r="B2178" i="16" s="1"/>
  <c r="B2179" i="16" s="1"/>
  <c r="B2180" i="16" s="1"/>
  <c r="B2181" i="16" s="1"/>
  <c r="B2182" i="16" s="1"/>
  <c r="B2183" i="16" s="1"/>
  <c r="B2184" i="16" s="1"/>
  <c r="B2185" i="16" s="1"/>
  <c r="B2186" i="16" s="1"/>
  <c r="B2187" i="16" s="1"/>
  <c r="B2188" i="16" s="1"/>
  <c r="B2189" i="16" s="1"/>
  <c r="B2190" i="16" s="1"/>
  <c r="B2191" i="16" s="1"/>
  <c r="B2192" i="16" s="1"/>
  <c r="B2193" i="16" s="1"/>
  <c r="B2194" i="16" s="1"/>
  <c r="B2195" i="16" s="1"/>
  <c r="B2196" i="16" s="1"/>
  <c r="B2197" i="16" s="1"/>
  <c r="B2198" i="16" s="1"/>
  <c r="B2199" i="16" s="1"/>
  <c r="B2200" i="16" s="1"/>
  <c r="B2201" i="16" s="1"/>
  <c r="B2202" i="16" s="1"/>
  <c r="B2203" i="16" s="1"/>
  <c r="B2204" i="16" s="1"/>
  <c r="B2205" i="16" s="1"/>
  <c r="B2206" i="16" s="1"/>
  <c r="B2207" i="16" s="1"/>
  <c r="B2208" i="16" s="1"/>
  <c r="B2209" i="16" s="1"/>
  <c r="B2210" i="16" s="1"/>
  <c r="B2211" i="16" s="1"/>
  <c r="B2212" i="16" s="1"/>
  <c r="B2213" i="16" s="1"/>
  <c r="B2214" i="16" s="1"/>
  <c r="B2215" i="16" s="1"/>
  <c r="B2216" i="16" s="1"/>
  <c r="B2217" i="16" s="1"/>
  <c r="B2218" i="16" s="1"/>
  <c r="B2219" i="16" s="1"/>
  <c r="B2220" i="16" s="1"/>
  <c r="B2221" i="16" s="1"/>
  <c r="B2222" i="16" s="1"/>
  <c r="B2223" i="16" s="1"/>
  <c r="B2224" i="16" s="1"/>
  <c r="B2225" i="16" s="1"/>
  <c r="B2226" i="16" s="1"/>
  <c r="B2227" i="16" s="1"/>
  <c r="B2228" i="16" s="1"/>
  <c r="B2229" i="16" s="1"/>
  <c r="B2230" i="16" s="1"/>
  <c r="B2231" i="16" s="1"/>
  <c r="B2232" i="16" s="1"/>
  <c r="B2233" i="16" s="1"/>
  <c r="B2234" i="16" s="1"/>
  <c r="B2235" i="16" s="1"/>
  <c r="B2236" i="16" s="1"/>
  <c r="B2237" i="16" s="1"/>
  <c r="B2238" i="16" s="1"/>
  <c r="B2239" i="16" s="1"/>
  <c r="B2240" i="16" s="1"/>
  <c r="B2241" i="16" s="1"/>
  <c r="B2242" i="16" s="1"/>
  <c r="B2243" i="16" s="1"/>
  <c r="B2244" i="16" s="1"/>
  <c r="B2245" i="16" s="1"/>
  <c r="B2246" i="16" s="1"/>
  <c r="B2247" i="16" s="1"/>
  <c r="B2248" i="16" s="1"/>
  <c r="B2249" i="16" s="1"/>
  <c r="B2250" i="16" s="1"/>
  <c r="B2251" i="16" s="1"/>
  <c r="B2252" i="16" s="1"/>
  <c r="B2253" i="16" s="1"/>
  <c r="B2254" i="16" s="1"/>
  <c r="B2255" i="16" s="1"/>
  <c r="B2256" i="16" s="1"/>
  <c r="B2257" i="16" s="1"/>
  <c r="B2258" i="16" s="1"/>
  <c r="B2259" i="16" s="1"/>
  <c r="B2260" i="16" s="1"/>
  <c r="B2261" i="16" s="1"/>
  <c r="B2262" i="16" s="1"/>
  <c r="B2263" i="16" s="1"/>
  <c r="B2264" i="16" s="1"/>
  <c r="B2265" i="16" s="1"/>
  <c r="B2266" i="16" s="1"/>
  <c r="B2267" i="16" s="1"/>
  <c r="B2268" i="16" s="1"/>
  <c r="B2269" i="16" s="1"/>
  <c r="B2270" i="16" s="1"/>
  <c r="B2271" i="16" s="1"/>
  <c r="B2272" i="16" s="1"/>
  <c r="B2273" i="16" s="1"/>
  <c r="B2274" i="16" s="1"/>
  <c r="B2275" i="16" s="1"/>
  <c r="B2276" i="16" s="1"/>
  <c r="B2277" i="16" s="1"/>
  <c r="B2278" i="16" s="1"/>
  <c r="B2279" i="16" s="1"/>
  <c r="B2280" i="16" s="1"/>
  <c r="B2281" i="16" s="1"/>
  <c r="B2282" i="16" s="1"/>
  <c r="B2283" i="16" s="1"/>
  <c r="B2284" i="16" s="1"/>
  <c r="B2285" i="16" s="1"/>
  <c r="B2286" i="16" s="1"/>
  <c r="B2287" i="16" s="1"/>
  <c r="B2288" i="16" s="1"/>
  <c r="B2289" i="16" s="1"/>
  <c r="B2290" i="16" s="1"/>
  <c r="B2291" i="16" s="1"/>
  <c r="B2292" i="16" s="1"/>
  <c r="B2293" i="16" s="1"/>
  <c r="B2294" i="16" s="1"/>
  <c r="B2295" i="16" s="1"/>
  <c r="B2296" i="16" s="1"/>
  <c r="B2297" i="16" s="1"/>
  <c r="B2298" i="16" s="1"/>
  <c r="B2299" i="16" s="1"/>
  <c r="B2300" i="16" s="1"/>
  <c r="B2301" i="16" s="1"/>
  <c r="B2302" i="16" s="1"/>
  <c r="B2303" i="16" s="1"/>
  <c r="B2304" i="16" s="1"/>
  <c r="B2305" i="16" s="1"/>
  <c r="B2306" i="16" s="1"/>
  <c r="B2307" i="16" s="1"/>
  <c r="B2308" i="16" s="1"/>
  <c r="B2309" i="16" s="1"/>
  <c r="B2310" i="16" s="1"/>
  <c r="B2311" i="16" s="1"/>
  <c r="B2312" i="16" s="1"/>
  <c r="B2313" i="16" s="1"/>
  <c r="B2314" i="16" s="1"/>
  <c r="B2315" i="16" s="1"/>
  <c r="B2316" i="16" s="1"/>
  <c r="B2317" i="16" s="1"/>
  <c r="B2318" i="16" s="1"/>
  <c r="B2319" i="16" s="1"/>
  <c r="B2320" i="16" s="1"/>
  <c r="B2321" i="16" s="1"/>
  <c r="B2322" i="16" s="1"/>
  <c r="B2323" i="16" s="1"/>
  <c r="B2324" i="16" s="1"/>
  <c r="B2325" i="16" s="1"/>
  <c r="B2326" i="16" s="1"/>
  <c r="B2327" i="16" s="1"/>
  <c r="B2328" i="16" s="1"/>
  <c r="B2329" i="16" s="1"/>
  <c r="B2330" i="16" s="1"/>
  <c r="B2331" i="16" s="1"/>
  <c r="B2332" i="16" s="1"/>
  <c r="B2333" i="16" s="1"/>
  <c r="B2334" i="16" s="1"/>
  <c r="B2335" i="16" s="1"/>
  <c r="B2336" i="16" s="1"/>
  <c r="B2337" i="16" s="1"/>
  <c r="B2338" i="16" s="1"/>
  <c r="B2339" i="16" s="1"/>
  <c r="B2340" i="16" s="1"/>
  <c r="B2341" i="16" s="1"/>
  <c r="B2342" i="16" s="1"/>
  <c r="B2343" i="16" s="1"/>
  <c r="B2344" i="16" s="1"/>
  <c r="B2345" i="16" s="1"/>
  <c r="B2346" i="16" s="1"/>
  <c r="B2347" i="16" s="1"/>
  <c r="B2348" i="16" s="1"/>
  <c r="B2349" i="16" s="1"/>
  <c r="B2350" i="16" s="1"/>
  <c r="B2351" i="16" s="1"/>
  <c r="B2352" i="16" s="1"/>
  <c r="B2353" i="16" s="1"/>
  <c r="B2354" i="16" s="1"/>
  <c r="B2355" i="16" s="1"/>
  <c r="B2356" i="16" s="1"/>
  <c r="B2357" i="16" s="1"/>
  <c r="B2358" i="16" s="1"/>
  <c r="B2359" i="16" s="1"/>
  <c r="B2360" i="16" s="1"/>
  <c r="B2361" i="16" s="1"/>
  <c r="B2362" i="16" s="1"/>
  <c r="B2363" i="16" s="1"/>
  <c r="B2364" i="16" s="1"/>
  <c r="B2365" i="16" s="1"/>
  <c r="B2366" i="16" s="1"/>
  <c r="B2367" i="16" s="1"/>
  <c r="B2368" i="16" s="1"/>
  <c r="B2369" i="16" s="1"/>
  <c r="B2370" i="16" s="1"/>
  <c r="B2371" i="16" s="1"/>
  <c r="B2372" i="16" s="1"/>
  <c r="B2373" i="16" s="1"/>
  <c r="B2374" i="16" s="1"/>
  <c r="B2375" i="16" s="1"/>
  <c r="B2376" i="16" s="1"/>
  <c r="B2377" i="16" s="1"/>
  <c r="B2378" i="16" s="1"/>
  <c r="B2379" i="16" s="1"/>
  <c r="B2380" i="16" s="1"/>
  <c r="B2381" i="16" s="1"/>
  <c r="B2382" i="16" s="1"/>
  <c r="B2383" i="16" s="1"/>
  <c r="B2384" i="16" s="1"/>
  <c r="B2385" i="16" s="1"/>
  <c r="B2386" i="16" s="1"/>
  <c r="B2387" i="16" s="1"/>
  <c r="B2388" i="16" s="1"/>
  <c r="B2389" i="16" s="1"/>
  <c r="B2390" i="16" s="1"/>
  <c r="B2391" i="16" s="1"/>
  <c r="B2392" i="16" s="1"/>
  <c r="B2393" i="16" s="1"/>
  <c r="B2394" i="16" s="1"/>
  <c r="B2395" i="16" s="1"/>
  <c r="B2396" i="16" s="1"/>
  <c r="B2397" i="16" s="1"/>
  <c r="B2398" i="16" s="1"/>
  <c r="B2399" i="16" s="1"/>
  <c r="B2400" i="16" s="1"/>
  <c r="B2401" i="16" s="1"/>
  <c r="B2402" i="16" s="1"/>
  <c r="B2403" i="16" s="1"/>
  <c r="B2404" i="16" s="1"/>
  <c r="B2405" i="16" s="1"/>
  <c r="B2406" i="16" s="1"/>
  <c r="B2407" i="16" s="1"/>
  <c r="B2408" i="16" s="1"/>
  <c r="B2409" i="16" s="1"/>
  <c r="B2410" i="16" s="1"/>
  <c r="B2411" i="16" s="1"/>
  <c r="B2412" i="16" s="1"/>
  <c r="B2413" i="16" s="1"/>
  <c r="B2414" i="16" s="1"/>
  <c r="B2415" i="16" s="1"/>
  <c r="B2416" i="16" s="1"/>
  <c r="B2417" i="16" s="1"/>
  <c r="B2418" i="16" s="1"/>
  <c r="B2419" i="16" s="1"/>
  <c r="B2420" i="16" s="1"/>
  <c r="B2421" i="16" s="1"/>
  <c r="B2422" i="16" s="1"/>
  <c r="B2423" i="16" s="1"/>
  <c r="B2424" i="16" s="1"/>
  <c r="B2425" i="16" s="1"/>
  <c r="B2426" i="16" s="1"/>
  <c r="B2427" i="16" s="1"/>
  <c r="B2428" i="16" s="1"/>
  <c r="B2429" i="16" s="1"/>
  <c r="B2430" i="16" s="1"/>
  <c r="B2431" i="16" s="1"/>
  <c r="B2432" i="16" s="1"/>
  <c r="B2433" i="16" s="1"/>
  <c r="B2434" i="16" s="1"/>
  <c r="B2435" i="16" s="1"/>
  <c r="B2436" i="16" s="1"/>
  <c r="B2437" i="16" s="1"/>
  <c r="B2438" i="16" s="1"/>
  <c r="B2439" i="16" s="1"/>
  <c r="B2440" i="16" s="1"/>
  <c r="B2441" i="16" s="1"/>
  <c r="B2442" i="16" s="1"/>
  <c r="B2443" i="16" s="1"/>
  <c r="B2444" i="16" s="1"/>
  <c r="B2445" i="16" s="1"/>
  <c r="B2446" i="16" s="1"/>
  <c r="B2447" i="16" s="1"/>
  <c r="B2448" i="16" s="1"/>
  <c r="B2449" i="16" s="1"/>
  <c r="B2450" i="16" s="1"/>
  <c r="B2451" i="16" s="1"/>
  <c r="B2452" i="16" s="1"/>
  <c r="B2453" i="16" s="1"/>
  <c r="B2454" i="16" s="1"/>
  <c r="B2455" i="16" s="1"/>
  <c r="B2456" i="16" s="1"/>
  <c r="B2457" i="16" s="1"/>
  <c r="B2458" i="16" s="1"/>
  <c r="B2459" i="16" s="1"/>
  <c r="B2460" i="16" s="1"/>
  <c r="B2461" i="16" s="1"/>
  <c r="B2462" i="16" s="1"/>
  <c r="B2463" i="16" s="1"/>
  <c r="B2464" i="16" s="1"/>
  <c r="B2465" i="16" s="1"/>
  <c r="B2466" i="16" s="1"/>
  <c r="B2467" i="16" s="1"/>
  <c r="B2468" i="16" s="1"/>
  <c r="B2469" i="16" s="1"/>
  <c r="B2470" i="16" s="1"/>
  <c r="B2471" i="16" s="1"/>
  <c r="B2472" i="16" s="1"/>
  <c r="B2473" i="16" s="1"/>
  <c r="B2474" i="16" s="1"/>
  <c r="B2475" i="16" s="1"/>
  <c r="B2476" i="16" s="1"/>
  <c r="B2477" i="16" s="1"/>
  <c r="B2478" i="16" s="1"/>
  <c r="B2479" i="16" s="1"/>
  <c r="B2480" i="16" s="1"/>
  <c r="B2481" i="16" s="1"/>
  <c r="B2482" i="16" s="1"/>
  <c r="B2483" i="16" s="1"/>
  <c r="B2484" i="16" s="1"/>
  <c r="B2485" i="16" s="1"/>
  <c r="B2486" i="16" s="1"/>
  <c r="B2487" i="16" s="1"/>
  <c r="B2488" i="16" s="1"/>
  <c r="B2489" i="16" s="1"/>
  <c r="B2490" i="16" s="1"/>
  <c r="B2491" i="16" s="1"/>
  <c r="B2492" i="16" s="1"/>
  <c r="B2493" i="16" s="1"/>
  <c r="B2494" i="16" s="1"/>
  <c r="B2495" i="16" s="1"/>
  <c r="B2496" i="16" s="1"/>
  <c r="B2497" i="16" s="1"/>
  <c r="B2498" i="16" s="1"/>
  <c r="B2499" i="16" s="1"/>
  <c r="B2500" i="16" s="1"/>
  <c r="B2501" i="16" s="1"/>
  <c r="B2502" i="16" s="1"/>
  <c r="B2503" i="16" s="1"/>
  <c r="B2504" i="16" s="1"/>
  <c r="B2505" i="16" s="1"/>
  <c r="B2506" i="16" s="1"/>
  <c r="B2507" i="16" s="1"/>
  <c r="B2508" i="16" s="1"/>
  <c r="B2509" i="16" s="1"/>
  <c r="B2510" i="16" s="1"/>
  <c r="B2511" i="16" s="1"/>
  <c r="B2512" i="16" s="1"/>
  <c r="B2513" i="16" s="1"/>
  <c r="B2514" i="16" s="1"/>
  <c r="B2515" i="16" s="1"/>
  <c r="B2516" i="16" s="1"/>
  <c r="B2517" i="16" s="1"/>
  <c r="B2518" i="16" s="1"/>
  <c r="B2519" i="16" s="1"/>
  <c r="B2520" i="16" s="1"/>
  <c r="B2521" i="16" s="1"/>
  <c r="B2522" i="16" s="1"/>
  <c r="B2523" i="16" s="1"/>
  <c r="B2524" i="16" s="1"/>
  <c r="B2525" i="16" s="1"/>
  <c r="B2526" i="16" s="1"/>
  <c r="B2527" i="16" s="1"/>
  <c r="B2528" i="16" s="1"/>
  <c r="B2529" i="16" s="1"/>
  <c r="B2530" i="16" s="1"/>
  <c r="B2531" i="16" s="1"/>
  <c r="B2532" i="16" s="1"/>
  <c r="B2533" i="16" s="1"/>
  <c r="B2534" i="16" s="1"/>
  <c r="B2535" i="16" s="1"/>
  <c r="B2536" i="16" s="1"/>
  <c r="B2537" i="16" s="1"/>
  <c r="B2538" i="16" s="1"/>
  <c r="B2539" i="16" s="1"/>
  <c r="B2540" i="16" s="1"/>
  <c r="B2541" i="16" s="1"/>
  <c r="B2542" i="16" s="1"/>
  <c r="B2543" i="16" s="1"/>
  <c r="B2544" i="16" s="1"/>
  <c r="B2545" i="16" s="1"/>
  <c r="B2546" i="16" s="1"/>
  <c r="B2547" i="16" s="1"/>
  <c r="B2548" i="16" s="1"/>
  <c r="B2549" i="16" s="1"/>
  <c r="B2550" i="16" s="1"/>
  <c r="B2551" i="16" s="1"/>
  <c r="B2552" i="16" s="1"/>
  <c r="B2553" i="16" s="1"/>
  <c r="B2554" i="16" s="1"/>
  <c r="B2555" i="16" s="1"/>
  <c r="B2556" i="16" s="1"/>
  <c r="B2557" i="16" s="1"/>
  <c r="B2558" i="16" s="1"/>
  <c r="B2559" i="16" s="1"/>
  <c r="B2560" i="16" s="1"/>
  <c r="B2561" i="16" s="1"/>
  <c r="B2562" i="16" s="1"/>
  <c r="B2563" i="16" s="1"/>
  <c r="B2564" i="16" s="1"/>
  <c r="B2565" i="16" s="1"/>
  <c r="B2566" i="16" s="1"/>
  <c r="B2567" i="16" s="1"/>
  <c r="B2568" i="16" s="1"/>
  <c r="B2569" i="16" s="1"/>
  <c r="B2570" i="16" s="1"/>
  <c r="B2571" i="16" s="1"/>
  <c r="B2572" i="16" s="1"/>
  <c r="B2573" i="16" s="1"/>
  <c r="B2574" i="16" s="1"/>
  <c r="B2575" i="16" s="1"/>
  <c r="B2576" i="16" s="1"/>
  <c r="B2577" i="16" s="1"/>
  <c r="B2578" i="16" s="1"/>
  <c r="B2579" i="16" s="1"/>
  <c r="B2580" i="16" s="1"/>
  <c r="B2581" i="16" s="1"/>
  <c r="B2582" i="16" s="1"/>
  <c r="B2583" i="16" s="1"/>
  <c r="B2584" i="16" s="1"/>
  <c r="B2585" i="16" s="1"/>
  <c r="B2586" i="16" s="1"/>
  <c r="B2587" i="16" s="1"/>
  <c r="B2588" i="16" s="1"/>
  <c r="B2589" i="16" s="1"/>
  <c r="B2590" i="16" s="1"/>
  <c r="B2591" i="16" s="1"/>
  <c r="B2592" i="16" s="1"/>
  <c r="B2593" i="16" s="1"/>
  <c r="B2594" i="16" s="1"/>
  <c r="B2595" i="16" s="1"/>
  <c r="B2596" i="16" s="1"/>
  <c r="B2597" i="16" s="1"/>
  <c r="B2598" i="16" s="1"/>
  <c r="B2599" i="16" s="1"/>
  <c r="B2600" i="16" s="1"/>
  <c r="B2601" i="16" s="1"/>
  <c r="B2602" i="16" s="1"/>
  <c r="B2603" i="16" s="1"/>
  <c r="B2604" i="16" s="1"/>
  <c r="B2605" i="16" s="1"/>
  <c r="B2606" i="16" s="1"/>
  <c r="B2607" i="16" s="1"/>
  <c r="B2608" i="16" s="1"/>
  <c r="B2609" i="16" s="1"/>
  <c r="B2610" i="16" s="1"/>
  <c r="B2611" i="16" s="1"/>
  <c r="B2612" i="16" s="1"/>
  <c r="B2613" i="16" s="1"/>
  <c r="B2614" i="16" s="1"/>
  <c r="B2615" i="16" s="1"/>
  <c r="B2616" i="16" s="1"/>
  <c r="B2617" i="16" s="1"/>
  <c r="B2618" i="16" s="1"/>
  <c r="B2619" i="16" s="1"/>
  <c r="B2620" i="16" s="1"/>
  <c r="B2621" i="16" s="1"/>
  <c r="B2622" i="16" s="1"/>
  <c r="B2623" i="16" s="1"/>
  <c r="B2624" i="16" s="1"/>
  <c r="B2625" i="16" s="1"/>
  <c r="B2626" i="16" s="1"/>
  <c r="B2627" i="16" s="1"/>
  <c r="B2628" i="16" s="1"/>
  <c r="B2629" i="16" s="1"/>
  <c r="B2630" i="16" s="1"/>
  <c r="B2631" i="16" s="1"/>
  <c r="B2632" i="16" s="1"/>
  <c r="B2633" i="16" s="1"/>
  <c r="B2634" i="16" s="1"/>
  <c r="B2635" i="16" s="1"/>
  <c r="B2636" i="16" s="1"/>
  <c r="B2637" i="16" s="1"/>
  <c r="B2638" i="16" s="1"/>
  <c r="B2639" i="16" s="1"/>
  <c r="B2640" i="16" s="1"/>
  <c r="B2641" i="16" s="1"/>
  <c r="B2642" i="16" s="1"/>
  <c r="B2643" i="16" s="1"/>
  <c r="B2644" i="16" s="1"/>
  <c r="B2645" i="16" s="1"/>
  <c r="B2646" i="16" s="1"/>
  <c r="B2647" i="16" s="1"/>
  <c r="B2648" i="16" s="1"/>
  <c r="B2649" i="16" s="1"/>
  <c r="B2650" i="16" s="1"/>
  <c r="B2651" i="16" s="1"/>
  <c r="B2652" i="16" s="1"/>
  <c r="B2653" i="16" s="1"/>
  <c r="B2654" i="16" s="1"/>
  <c r="B2655" i="16" s="1"/>
  <c r="B2656" i="16" s="1"/>
  <c r="B2657" i="16" s="1"/>
  <c r="B2658" i="16" s="1"/>
  <c r="B2659" i="16" s="1"/>
  <c r="B2660" i="16" s="1"/>
  <c r="B2661" i="16" s="1"/>
  <c r="B2662" i="16" s="1"/>
  <c r="B2663" i="16" s="1"/>
  <c r="B2664" i="16" s="1"/>
  <c r="B2665" i="16" s="1"/>
  <c r="B2666" i="16" s="1"/>
  <c r="B2667" i="16" s="1"/>
  <c r="B2668" i="16" s="1"/>
  <c r="B2669" i="16" s="1"/>
  <c r="B2670" i="16" s="1"/>
  <c r="B2671" i="16" s="1"/>
  <c r="B2672" i="16" s="1"/>
  <c r="B2673" i="16" s="1"/>
  <c r="B2674" i="16" s="1"/>
  <c r="B2675" i="16" s="1"/>
  <c r="B2676" i="16" s="1"/>
  <c r="B2677" i="16" s="1"/>
  <c r="B2678" i="16" s="1"/>
  <c r="B2679" i="16" s="1"/>
  <c r="B2680" i="16" s="1"/>
  <c r="B2681" i="16" s="1"/>
  <c r="B2682" i="16" s="1"/>
  <c r="B2683" i="16" s="1"/>
  <c r="B2684" i="16" s="1"/>
  <c r="B2685" i="16" s="1"/>
  <c r="B2686" i="16" s="1"/>
  <c r="B2687" i="16" s="1"/>
  <c r="B2688" i="16" s="1"/>
  <c r="B2689" i="16" s="1"/>
  <c r="B2690" i="16" s="1"/>
  <c r="B2691" i="16" s="1"/>
  <c r="B2692" i="16" s="1"/>
  <c r="B2693" i="16" s="1"/>
  <c r="B2694" i="16" s="1"/>
  <c r="B2695" i="16" s="1"/>
  <c r="B2696" i="16" s="1"/>
  <c r="B2697" i="16" s="1"/>
  <c r="B2698" i="16" s="1"/>
  <c r="B2699" i="16" s="1"/>
  <c r="B2700" i="16" s="1"/>
  <c r="B2701" i="16" s="1"/>
  <c r="B2702" i="16" s="1"/>
  <c r="B2703" i="16" s="1"/>
  <c r="B2704" i="16" s="1"/>
  <c r="B2705" i="16" s="1"/>
  <c r="B2706" i="16" s="1"/>
  <c r="B2707" i="16" s="1"/>
  <c r="B2708" i="16" s="1"/>
  <c r="B2709" i="16" s="1"/>
  <c r="B2710" i="16" s="1"/>
  <c r="B2711" i="16" s="1"/>
  <c r="B2712" i="16" s="1"/>
  <c r="B2713" i="16" s="1"/>
  <c r="B2714" i="16" s="1"/>
  <c r="B2715" i="16" s="1"/>
  <c r="B2716" i="16" s="1"/>
  <c r="B2717" i="16" s="1"/>
  <c r="B2718" i="16" s="1"/>
  <c r="B2719" i="16" s="1"/>
  <c r="B2720" i="16" s="1"/>
  <c r="B2721" i="16" s="1"/>
  <c r="B2722" i="16" s="1"/>
  <c r="B2723" i="16" s="1"/>
  <c r="B2724" i="16" s="1"/>
  <c r="B2725" i="16" s="1"/>
  <c r="B2726" i="16" s="1"/>
  <c r="B2727" i="16" s="1"/>
  <c r="B2728" i="16" s="1"/>
  <c r="B2729" i="16" s="1"/>
  <c r="B2730" i="16" s="1"/>
  <c r="B2731" i="16" s="1"/>
  <c r="B2732" i="16" s="1"/>
  <c r="B2733" i="16" s="1"/>
  <c r="B2734" i="16" s="1"/>
  <c r="B2735" i="16" s="1"/>
  <c r="B2736" i="16" s="1"/>
  <c r="B2737" i="16" s="1"/>
  <c r="B2738" i="16" s="1"/>
  <c r="B2739" i="16" s="1"/>
  <c r="B2740" i="16" s="1"/>
  <c r="B2741" i="16" s="1"/>
  <c r="B2742" i="16" s="1"/>
  <c r="B2743" i="16" s="1"/>
  <c r="B2744" i="16" s="1"/>
  <c r="B2745" i="16" s="1"/>
  <c r="B2746" i="16" s="1"/>
  <c r="B2747" i="16" s="1"/>
  <c r="B2748" i="16" s="1"/>
  <c r="B2749" i="16" s="1"/>
  <c r="B2750" i="16" s="1"/>
  <c r="B2751" i="16" s="1"/>
  <c r="B2752" i="16" s="1"/>
  <c r="B2753" i="16" s="1"/>
  <c r="B2754" i="16" s="1"/>
  <c r="B2755" i="16" s="1"/>
  <c r="B2756" i="16" s="1"/>
  <c r="B2757" i="16" s="1"/>
  <c r="B2758" i="16" s="1"/>
  <c r="B2759" i="16" s="1"/>
  <c r="B2760" i="16" s="1"/>
  <c r="B2761" i="16" s="1"/>
  <c r="B2762" i="16" s="1"/>
  <c r="B2763" i="16" s="1"/>
  <c r="B2764" i="16" s="1"/>
  <c r="B2765" i="16" s="1"/>
  <c r="B2766" i="16" s="1"/>
  <c r="B2767" i="16" s="1"/>
  <c r="B2768" i="16" s="1"/>
  <c r="B2769" i="16" s="1"/>
  <c r="B2770" i="16" s="1"/>
  <c r="B2771" i="16" s="1"/>
  <c r="B2772" i="16" s="1"/>
  <c r="B2773" i="16" s="1"/>
  <c r="B2774" i="16" s="1"/>
  <c r="B2775" i="16" s="1"/>
  <c r="B2776" i="16" s="1"/>
  <c r="B2777" i="16" s="1"/>
  <c r="B2778" i="16" s="1"/>
  <c r="B2779" i="16" s="1"/>
  <c r="B2780" i="16" s="1"/>
  <c r="B2781" i="16" s="1"/>
  <c r="B2782" i="16" s="1"/>
  <c r="B2783" i="16" s="1"/>
  <c r="B2784" i="16" s="1"/>
  <c r="B2785" i="16" s="1"/>
  <c r="B2786" i="16" s="1"/>
  <c r="B2787" i="16" s="1"/>
  <c r="B2788" i="16" s="1"/>
  <c r="B2789" i="16" s="1"/>
  <c r="B2790" i="16" s="1"/>
  <c r="B2791" i="16" s="1"/>
  <c r="B2792" i="16" s="1"/>
  <c r="B2793" i="16" s="1"/>
  <c r="B2794" i="16" s="1"/>
  <c r="B2795" i="16" s="1"/>
  <c r="B2796" i="16" s="1"/>
  <c r="B2797" i="16" s="1"/>
  <c r="B2798" i="16" s="1"/>
  <c r="B2799" i="16" s="1"/>
  <c r="B2800" i="16" s="1"/>
  <c r="B2801" i="16" s="1"/>
  <c r="B2802" i="16" s="1"/>
  <c r="B2803" i="16" s="1"/>
  <c r="B2804" i="16" s="1"/>
  <c r="B2805" i="16" s="1"/>
  <c r="B2806" i="16" s="1"/>
  <c r="B2807" i="16" s="1"/>
  <c r="B2808" i="16" s="1"/>
  <c r="B2809" i="16" s="1"/>
  <c r="B2810" i="16" s="1"/>
  <c r="B2811" i="16" s="1"/>
  <c r="B2812" i="16" s="1"/>
  <c r="B2813" i="16" s="1"/>
  <c r="B2814" i="16" s="1"/>
  <c r="B2815" i="16" s="1"/>
  <c r="B2816" i="16" s="1"/>
  <c r="B2817" i="16" s="1"/>
  <c r="B2818" i="16" s="1"/>
  <c r="B2819" i="16" s="1"/>
  <c r="B2820" i="16" s="1"/>
  <c r="B2821" i="16" s="1"/>
  <c r="B2822" i="16" s="1"/>
  <c r="B2823" i="16" s="1"/>
  <c r="B2824" i="16" s="1"/>
  <c r="B2825" i="16" s="1"/>
  <c r="B2826" i="16" s="1"/>
  <c r="B2827" i="16" s="1"/>
  <c r="B2828" i="16" s="1"/>
  <c r="B2829" i="16" s="1"/>
  <c r="B2830" i="16" s="1"/>
  <c r="B2831" i="16" s="1"/>
  <c r="B2832" i="16" s="1"/>
  <c r="B2833" i="16" s="1"/>
  <c r="B2834" i="16" s="1"/>
  <c r="B2835" i="16" s="1"/>
  <c r="B2836" i="16" s="1"/>
  <c r="B2837" i="16" s="1"/>
  <c r="B2838" i="16" s="1"/>
  <c r="B2839" i="16" s="1"/>
  <c r="B2840" i="16" s="1"/>
  <c r="B2841" i="16" s="1"/>
  <c r="B2842" i="16" s="1"/>
  <c r="B2843" i="16" s="1"/>
  <c r="B2844" i="16" s="1"/>
  <c r="B2845" i="16" s="1"/>
  <c r="B2846" i="16" s="1"/>
  <c r="B2847" i="16" s="1"/>
  <c r="B2848" i="16" s="1"/>
  <c r="B2849" i="16" s="1"/>
  <c r="B2850" i="16" s="1"/>
  <c r="B2851" i="16" s="1"/>
  <c r="B2852" i="16" s="1"/>
  <c r="B2853" i="16" s="1"/>
  <c r="B2854" i="16" s="1"/>
  <c r="B2855" i="16" s="1"/>
  <c r="B2856" i="16" s="1"/>
  <c r="B2857" i="16" s="1"/>
  <c r="B2858" i="16" s="1"/>
  <c r="B2859" i="16" s="1"/>
  <c r="B2860" i="16" s="1"/>
  <c r="B2861" i="16" s="1"/>
  <c r="B2862" i="16" s="1"/>
  <c r="B2863" i="16" s="1"/>
  <c r="B2864" i="16" s="1"/>
  <c r="B2865" i="16" s="1"/>
  <c r="B2866" i="16" s="1"/>
  <c r="B2867" i="16" s="1"/>
  <c r="B2868" i="16" s="1"/>
  <c r="B2869" i="16" s="1"/>
  <c r="B2870" i="16" s="1"/>
  <c r="B2871" i="16" s="1"/>
  <c r="B2872" i="16" s="1"/>
  <c r="B2873" i="16" s="1"/>
  <c r="B2874" i="16" s="1"/>
  <c r="B2875" i="16" s="1"/>
  <c r="B2876" i="16" s="1"/>
  <c r="B2877" i="16" s="1"/>
  <c r="B2878" i="16" s="1"/>
  <c r="B2879" i="16" s="1"/>
  <c r="B2880" i="16" s="1"/>
  <c r="B2881" i="16" s="1"/>
  <c r="B2882" i="16" s="1"/>
  <c r="B2883" i="16" s="1"/>
  <c r="B2884" i="16" s="1"/>
  <c r="B2885" i="16" s="1"/>
  <c r="B2886" i="16" s="1"/>
  <c r="B2887" i="16" s="1"/>
  <c r="B2888" i="16" s="1"/>
  <c r="B2889" i="16" s="1"/>
  <c r="B2890" i="16" s="1"/>
  <c r="B2891" i="16" s="1"/>
  <c r="B2892" i="16" s="1"/>
  <c r="B2893" i="16" s="1"/>
  <c r="B2894" i="16" s="1"/>
  <c r="B2895" i="16" s="1"/>
  <c r="B2896" i="16" s="1"/>
  <c r="B2897" i="16" s="1"/>
  <c r="B2898" i="16" s="1"/>
  <c r="B2899" i="16" s="1"/>
  <c r="B2900" i="16" s="1"/>
  <c r="B2901" i="16" s="1"/>
  <c r="B2902" i="16" s="1"/>
  <c r="B2903" i="16" s="1"/>
  <c r="B2904" i="16" s="1"/>
  <c r="B2905" i="16" s="1"/>
  <c r="B2906" i="16" s="1"/>
  <c r="B2907" i="16" s="1"/>
  <c r="B2908" i="16" s="1"/>
  <c r="B2909" i="16" s="1"/>
  <c r="B2910" i="16" s="1"/>
  <c r="B2911" i="16" s="1"/>
  <c r="B2912" i="16" s="1"/>
  <c r="B2913" i="16" s="1"/>
  <c r="B2914" i="16" s="1"/>
  <c r="B2915" i="16" s="1"/>
  <c r="B2916" i="16" s="1"/>
  <c r="B2917" i="16" s="1"/>
  <c r="B2918" i="16" s="1"/>
  <c r="B2919" i="16" s="1"/>
  <c r="B2920" i="16" s="1"/>
  <c r="B2921" i="16" s="1"/>
  <c r="B2922" i="16" s="1"/>
  <c r="B2923" i="16" s="1"/>
  <c r="B2924" i="16" s="1"/>
  <c r="B2925" i="16" s="1"/>
  <c r="B2926" i="16" s="1"/>
  <c r="B2927" i="16" s="1"/>
  <c r="B2928" i="16" s="1"/>
  <c r="B2929" i="16" s="1"/>
  <c r="B2930" i="16" s="1"/>
  <c r="B2931" i="16" s="1"/>
  <c r="B2932" i="16" s="1"/>
  <c r="B2933" i="16" s="1"/>
  <c r="B2934" i="16" s="1"/>
  <c r="B2935" i="16" s="1"/>
  <c r="B2936" i="16" s="1"/>
  <c r="B2937" i="16" s="1"/>
  <c r="B2938" i="16" s="1"/>
  <c r="B2939" i="16" s="1"/>
  <c r="B2940" i="16" s="1"/>
  <c r="B2941" i="16" s="1"/>
  <c r="B2942" i="16" s="1"/>
  <c r="B2943" i="16" s="1"/>
  <c r="B2944" i="16" s="1"/>
  <c r="B2945" i="16" s="1"/>
  <c r="B2946" i="16" s="1"/>
  <c r="B2947" i="16" s="1"/>
  <c r="B2948" i="16" s="1"/>
  <c r="B2949" i="16" s="1"/>
  <c r="B2950" i="16" s="1"/>
  <c r="B2951" i="16" s="1"/>
  <c r="B2952" i="16" s="1"/>
  <c r="B2953" i="16" s="1"/>
  <c r="B2954" i="16" s="1"/>
  <c r="B2955" i="16" s="1"/>
  <c r="B2956" i="16" s="1"/>
  <c r="B2957" i="16" s="1"/>
  <c r="B2958" i="16" s="1"/>
  <c r="B2959" i="16" s="1"/>
  <c r="B2960" i="16" s="1"/>
  <c r="B2961" i="16" s="1"/>
  <c r="B2962" i="16" s="1"/>
  <c r="B2963" i="16" s="1"/>
  <c r="B2964" i="16" s="1"/>
  <c r="B2965" i="16" s="1"/>
  <c r="B2966" i="16" s="1"/>
  <c r="B2967" i="16" s="1"/>
  <c r="B2968" i="16" s="1"/>
  <c r="B2969" i="16" s="1"/>
  <c r="B2970" i="16" s="1"/>
  <c r="B2971" i="16" s="1"/>
  <c r="B2972" i="16" s="1"/>
  <c r="B2973" i="16" s="1"/>
  <c r="B2974" i="16" s="1"/>
  <c r="B2975" i="16" s="1"/>
  <c r="B2976" i="16" s="1"/>
  <c r="B2977" i="16" s="1"/>
  <c r="B2978" i="16" s="1"/>
  <c r="B2979" i="16" s="1"/>
  <c r="B2980" i="16" s="1"/>
  <c r="B2981" i="16" s="1"/>
  <c r="B2982" i="16" s="1"/>
  <c r="B2983" i="16" s="1"/>
  <c r="B2984" i="16" s="1"/>
  <c r="B2985" i="16" s="1"/>
  <c r="B2986" i="16" s="1"/>
  <c r="B2987" i="16" s="1"/>
  <c r="B2988" i="16" s="1"/>
  <c r="B2989" i="16" s="1"/>
  <c r="B2990" i="16" s="1"/>
  <c r="B2991" i="16" s="1"/>
  <c r="B2992" i="16" s="1"/>
  <c r="B2993" i="16" s="1"/>
  <c r="B2994" i="16" s="1"/>
  <c r="B2995" i="16" s="1"/>
  <c r="B2996" i="16" s="1"/>
  <c r="B2997" i="16" s="1"/>
  <c r="B2998" i="16" s="1"/>
  <c r="B2999" i="16" s="1"/>
  <c r="B3000" i="16" s="1"/>
  <c r="B3001" i="16" s="1"/>
  <c r="B3002" i="16" s="1"/>
  <c r="B3003" i="16" s="1"/>
  <c r="B3004" i="16" s="1"/>
  <c r="B3005" i="16" s="1"/>
  <c r="B3006" i="16" s="1"/>
  <c r="B3007" i="16" s="1"/>
  <c r="B3008" i="16" s="1"/>
  <c r="B3009" i="16" s="1"/>
  <c r="B3010" i="16" s="1"/>
  <c r="B3011" i="16" s="1"/>
  <c r="B3012" i="16" s="1"/>
  <c r="B3013" i="16" s="1"/>
  <c r="B3014" i="16" s="1"/>
  <c r="B3015" i="16" s="1"/>
  <c r="B3016" i="16" s="1"/>
  <c r="B3017" i="16" s="1"/>
  <c r="B3018" i="16" s="1"/>
  <c r="B3019" i="16" s="1"/>
  <c r="B3020" i="16" s="1"/>
  <c r="B3021" i="16" s="1"/>
  <c r="B3022" i="16" s="1"/>
  <c r="B3023" i="16" s="1"/>
  <c r="B3024" i="16" s="1"/>
  <c r="B3025" i="16" s="1"/>
  <c r="B3026" i="16" s="1"/>
  <c r="B3027" i="16" s="1"/>
  <c r="B3028" i="16" s="1"/>
  <c r="B3029" i="16" s="1"/>
  <c r="B3030" i="16" s="1"/>
  <c r="B3031" i="16" s="1"/>
  <c r="B3032" i="16" s="1"/>
  <c r="B3033" i="16" s="1"/>
  <c r="B3034" i="16" s="1"/>
  <c r="B3035" i="16" s="1"/>
  <c r="B3036" i="16" s="1"/>
  <c r="B3037" i="16" s="1"/>
  <c r="B3038" i="16" s="1"/>
  <c r="B3039" i="16" s="1"/>
  <c r="B3040" i="16" s="1"/>
  <c r="B3041" i="16" s="1"/>
  <c r="B3042" i="16" s="1"/>
  <c r="B3043" i="16" s="1"/>
  <c r="B3044" i="16" s="1"/>
  <c r="B3045" i="16" s="1"/>
  <c r="B3046" i="16" s="1"/>
  <c r="B3047" i="16" s="1"/>
  <c r="B3048" i="16" s="1"/>
  <c r="B3049" i="16" s="1"/>
  <c r="B3050" i="16" s="1"/>
  <c r="B3051" i="16" s="1"/>
  <c r="B3052" i="16" s="1"/>
  <c r="B3053" i="16" s="1"/>
  <c r="B3054" i="16" s="1"/>
  <c r="B3055" i="16" s="1"/>
  <c r="B3056" i="16" s="1"/>
  <c r="B3057" i="16" s="1"/>
  <c r="B3058" i="16" s="1"/>
  <c r="B3059" i="16" s="1"/>
  <c r="B3060" i="16" s="1"/>
  <c r="B3061" i="16" s="1"/>
  <c r="B3062" i="16" s="1"/>
  <c r="B3063" i="16" s="1"/>
  <c r="B3064" i="16" s="1"/>
  <c r="B3065" i="16" s="1"/>
  <c r="B3066" i="16" s="1"/>
  <c r="B3067" i="16" s="1"/>
  <c r="B3068" i="16" s="1"/>
  <c r="B3069" i="16" s="1"/>
  <c r="B3070" i="16" s="1"/>
  <c r="B3071" i="16" s="1"/>
  <c r="B3072" i="16" s="1"/>
  <c r="B3073" i="16" s="1"/>
  <c r="B3074" i="16" s="1"/>
  <c r="B3075" i="16" s="1"/>
  <c r="B3076" i="16" s="1"/>
  <c r="B3077" i="16" s="1"/>
  <c r="B3078" i="16" s="1"/>
  <c r="B3079" i="16" s="1"/>
  <c r="B3080" i="16" s="1"/>
  <c r="B3081" i="16" s="1"/>
  <c r="B3082" i="16" s="1"/>
  <c r="B3083" i="16" s="1"/>
  <c r="B3084" i="16" s="1"/>
  <c r="B3085" i="16" s="1"/>
  <c r="B3086" i="16" s="1"/>
  <c r="B3087" i="16" s="1"/>
  <c r="B3088" i="16" s="1"/>
  <c r="B3089" i="16" s="1"/>
  <c r="B3090" i="16" s="1"/>
  <c r="B3091" i="16" s="1"/>
  <c r="B3092" i="16" s="1"/>
  <c r="B3093" i="16" s="1"/>
  <c r="B3094" i="16" s="1"/>
  <c r="B3095" i="16" s="1"/>
  <c r="B3096" i="16" s="1"/>
  <c r="B3097" i="16" s="1"/>
  <c r="B3098" i="16" s="1"/>
  <c r="B3099" i="16" s="1"/>
  <c r="B3100" i="16" s="1"/>
  <c r="B3101" i="16" s="1"/>
  <c r="B3102" i="16" s="1"/>
  <c r="B3103" i="16" s="1"/>
  <c r="B3104" i="16" s="1"/>
  <c r="B3105" i="16" s="1"/>
  <c r="B3106" i="16" s="1"/>
  <c r="B3107" i="16" s="1"/>
  <c r="B3108" i="16" s="1"/>
  <c r="B3109" i="16" s="1"/>
  <c r="B3110" i="16" s="1"/>
  <c r="B3111" i="16" s="1"/>
  <c r="B3112" i="16" s="1"/>
  <c r="B3113" i="16" s="1"/>
  <c r="B3114" i="16" s="1"/>
  <c r="B3115" i="16" s="1"/>
  <c r="B3116" i="16" s="1"/>
  <c r="B3117" i="16" s="1"/>
  <c r="B3118" i="16" s="1"/>
  <c r="B3119" i="16" s="1"/>
  <c r="B3120" i="16" s="1"/>
  <c r="B3121" i="16" s="1"/>
  <c r="B3122" i="16" s="1"/>
  <c r="B3123" i="16" s="1"/>
  <c r="B3124" i="16" s="1"/>
  <c r="B3125" i="16" s="1"/>
  <c r="B3126" i="16" s="1"/>
  <c r="B3127" i="16" s="1"/>
  <c r="B3128" i="16" s="1"/>
  <c r="B3129" i="16" s="1"/>
  <c r="B3130" i="16" s="1"/>
  <c r="B3131" i="16" s="1"/>
  <c r="B3132" i="16" s="1"/>
  <c r="B3133" i="16" s="1"/>
  <c r="B3134" i="16" s="1"/>
  <c r="B3135" i="16" s="1"/>
  <c r="B3136" i="16" s="1"/>
  <c r="B3137" i="16" s="1"/>
  <c r="B3138" i="16" s="1"/>
  <c r="B3139" i="16" s="1"/>
  <c r="B3140" i="16" s="1"/>
  <c r="B3141" i="16" s="1"/>
  <c r="B3142" i="16" s="1"/>
  <c r="B3143" i="16" s="1"/>
  <c r="B3144" i="16" s="1"/>
  <c r="B3145" i="16" s="1"/>
  <c r="B3146" i="16" s="1"/>
  <c r="B3147" i="16" s="1"/>
  <c r="B3148" i="16" s="1"/>
  <c r="B3149" i="16" s="1"/>
  <c r="B3150" i="16" s="1"/>
  <c r="B3151" i="16" s="1"/>
  <c r="B3152" i="16" s="1"/>
  <c r="B3153" i="16" s="1"/>
  <c r="B3154" i="16" s="1"/>
  <c r="B3155" i="16" s="1"/>
  <c r="B3156" i="16" s="1"/>
  <c r="B3157" i="16" s="1"/>
  <c r="B3158" i="16" s="1"/>
  <c r="B3159" i="16" s="1"/>
  <c r="B3160" i="16" s="1"/>
  <c r="B3161" i="16" s="1"/>
  <c r="B3162" i="16" s="1"/>
  <c r="B3163" i="16" s="1"/>
  <c r="B3164" i="16" s="1"/>
  <c r="B3165" i="16" s="1"/>
  <c r="B3166" i="16" s="1"/>
  <c r="B3167" i="16" s="1"/>
  <c r="B3168" i="16" s="1"/>
  <c r="B3169" i="16" s="1"/>
  <c r="B3170" i="16" s="1"/>
  <c r="B3171" i="16" s="1"/>
  <c r="B3172" i="16" s="1"/>
  <c r="B3173" i="16" s="1"/>
  <c r="B3174" i="16" s="1"/>
  <c r="B3175" i="16" s="1"/>
  <c r="B3176" i="16" s="1"/>
  <c r="B3177" i="16" s="1"/>
  <c r="B3178" i="16" s="1"/>
  <c r="B3179" i="16" s="1"/>
  <c r="B3180" i="16" s="1"/>
  <c r="B3181" i="16" s="1"/>
  <c r="B3182" i="16" s="1"/>
  <c r="B3183" i="16" s="1"/>
  <c r="B3184" i="16" s="1"/>
  <c r="B3185" i="16" s="1"/>
  <c r="B3186" i="16" s="1"/>
  <c r="B3187" i="16" s="1"/>
  <c r="B3188" i="16" s="1"/>
  <c r="B3189" i="16" s="1"/>
  <c r="B3190" i="16" s="1"/>
  <c r="B3191" i="16" s="1"/>
  <c r="B3192" i="16" s="1"/>
  <c r="B3193" i="16" s="1"/>
  <c r="B3194" i="16" s="1"/>
  <c r="B3195" i="16" s="1"/>
  <c r="B3196" i="16" s="1"/>
  <c r="B3197" i="16" s="1"/>
  <c r="B3198" i="16" s="1"/>
  <c r="B3199" i="16" s="1"/>
  <c r="B3200" i="16" s="1"/>
  <c r="B3201" i="16" s="1"/>
  <c r="B3202" i="16" s="1"/>
  <c r="B3203" i="16" s="1"/>
  <c r="B3204" i="16" s="1"/>
  <c r="B3205" i="16" s="1"/>
  <c r="B3206" i="16" s="1"/>
  <c r="B3207" i="16" s="1"/>
  <c r="B3208" i="16" s="1"/>
  <c r="B3209" i="16" s="1"/>
  <c r="B3210" i="16" s="1"/>
  <c r="B3211" i="16" s="1"/>
  <c r="B3212" i="16" s="1"/>
  <c r="B3213" i="16" s="1"/>
  <c r="B3214" i="16" s="1"/>
  <c r="B3215" i="16" s="1"/>
  <c r="B3216" i="16" s="1"/>
  <c r="B3217" i="16" s="1"/>
  <c r="B3218" i="16" s="1"/>
  <c r="B3219" i="16" s="1"/>
  <c r="B3220" i="16" s="1"/>
  <c r="B3221" i="16" s="1"/>
  <c r="B3222" i="16" s="1"/>
  <c r="B3223" i="16" s="1"/>
  <c r="B3224" i="16" s="1"/>
  <c r="B3225" i="16" s="1"/>
  <c r="B3226" i="16" s="1"/>
  <c r="B3227" i="16" s="1"/>
  <c r="B3228" i="16" s="1"/>
  <c r="B3229" i="16" s="1"/>
  <c r="B3230" i="16" s="1"/>
  <c r="B3231" i="16" s="1"/>
  <c r="B3232" i="16" s="1"/>
  <c r="B3233" i="16" s="1"/>
  <c r="B3234" i="16" s="1"/>
  <c r="B3235" i="16" s="1"/>
  <c r="B3236" i="16" s="1"/>
  <c r="B3237" i="16" s="1"/>
  <c r="B3238" i="16" s="1"/>
  <c r="B3239" i="16" s="1"/>
  <c r="B3240" i="16" s="1"/>
  <c r="B3241" i="16" s="1"/>
  <c r="B3242" i="16" s="1"/>
  <c r="B3243" i="16" s="1"/>
  <c r="B3244" i="16" s="1"/>
  <c r="B3245" i="16" s="1"/>
  <c r="B3246" i="16" s="1"/>
  <c r="B3247" i="16" s="1"/>
  <c r="B3248" i="16" s="1"/>
  <c r="B3249" i="16" s="1"/>
  <c r="B3250" i="16" s="1"/>
  <c r="B3251" i="16" s="1"/>
  <c r="B3252" i="16" s="1"/>
  <c r="B3253" i="16" s="1"/>
  <c r="B3254" i="16" s="1"/>
  <c r="B3255" i="16" s="1"/>
  <c r="B3256" i="16" s="1"/>
  <c r="B3257" i="16" s="1"/>
  <c r="B3258" i="16" s="1"/>
  <c r="B3259" i="16" s="1"/>
  <c r="B3260" i="16" s="1"/>
  <c r="B3261" i="16" s="1"/>
  <c r="B3262" i="16" s="1"/>
  <c r="B3263" i="16" s="1"/>
  <c r="B3264" i="16" s="1"/>
  <c r="B3265" i="16" s="1"/>
  <c r="B3266" i="16" s="1"/>
  <c r="B3267" i="16" s="1"/>
  <c r="B3268" i="16" s="1"/>
  <c r="B3269" i="16" s="1"/>
  <c r="B3270" i="16" s="1"/>
  <c r="B3271" i="16" s="1"/>
  <c r="B3272" i="16" s="1"/>
  <c r="B3273" i="16" s="1"/>
  <c r="B3274" i="16" s="1"/>
  <c r="B3275" i="16" s="1"/>
  <c r="B3276" i="16" s="1"/>
  <c r="B3277" i="16" s="1"/>
  <c r="B3278" i="16" s="1"/>
  <c r="B3279" i="16" s="1"/>
  <c r="B3280" i="16" s="1"/>
  <c r="B3281" i="16" s="1"/>
  <c r="B3282" i="16" s="1"/>
  <c r="B3283" i="16" s="1"/>
  <c r="B3284" i="16" s="1"/>
  <c r="B3285" i="16" s="1"/>
  <c r="B3286" i="16" s="1"/>
  <c r="B3287" i="16" s="1"/>
  <c r="B3288" i="16" s="1"/>
  <c r="B3289" i="16" s="1"/>
  <c r="B3290" i="16" s="1"/>
  <c r="B3291" i="16" s="1"/>
  <c r="B3292" i="16" s="1"/>
  <c r="B3293" i="16" s="1"/>
  <c r="B3294" i="16" s="1"/>
  <c r="B3295" i="16" s="1"/>
  <c r="B3296" i="16" s="1"/>
  <c r="B3297" i="16" s="1"/>
  <c r="B3298" i="16" s="1"/>
  <c r="B3299" i="16" s="1"/>
  <c r="B3300" i="16" s="1"/>
  <c r="B3301" i="16" s="1"/>
  <c r="B3302" i="16" s="1"/>
  <c r="B3303" i="16" s="1"/>
  <c r="B3304" i="16" s="1"/>
  <c r="B3305" i="16" s="1"/>
  <c r="B3306" i="16" s="1"/>
  <c r="B3307" i="16" s="1"/>
  <c r="B3308" i="16" s="1"/>
  <c r="B3309" i="16" s="1"/>
  <c r="B3310" i="16" s="1"/>
  <c r="B3311" i="16" s="1"/>
  <c r="B3312" i="16" s="1"/>
  <c r="B3313" i="16" s="1"/>
  <c r="B3314" i="16" s="1"/>
  <c r="B3315" i="16" s="1"/>
  <c r="B3316" i="16" s="1"/>
  <c r="B3317" i="16" s="1"/>
  <c r="B3318" i="16" s="1"/>
  <c r="B3319" i="16" s="1"/>
  <c r="B3320" i="16" s="1"/>
  <c r="B3321" i="16" s="1"/>
  <c r="B3322" i="16" s="1"/>
  <c r="B3323" i="16" s="1"/>
  <c r="B3324" i="16" s="1"/>
  <c r="B3325" i="16" s="1"/>
  <c r="B3326" i="16" s="1"/>
  <c r="B3327" i="16" s="1"/>
  <c r="B3328" i="16" s="1"/>
  <c r="B3329" i="16" s="1"/>
  <c r="B3330" i="16" s="1"/>
  <c r="B3331" i="16" s="1"/>
  <c r="B3332" i="16" s="1"/>
  <c r="B3333" i="16" s="1"/>
  <c r="B3334" i="16" s="1"/>
  <c r="B3335" i="16" s="1"/>
  <c r="B3336" i="16" s="1"/>
  <c r="B3337" i="16" s="1"/>
  <c r="B3338" i="16" s="1"/>
  <c r="B3339" i="16" s="1"/>
  <c r="B3340" i="16" s="1"/>
  <c r="B3341" i="16" s="1"/>
  <c r="B3342" i="16" s="1"/>
  <c r="B3343" i="16" s="1"/>
  <c r="B3344" i="16" s="1"/>
  <c r="B3345" i="16" s="1"/>
  <c r="B3346" i="16" s="1"/>
  <c r="B3347" i="16" s="1"/>
  <c r="B3348" i="16" s="1"/>
  <c r="B3349" i="16" s="1"/>
  <c r="B3350" i="16" s="1"/>
  <c r="B3351" i="16" s="1"/>
  <c r="B3352" i="16" s="1"/>
  <c r="B3353" i="16" s="1"/>
  <c r="B3354" i="16" s="1"/>
  <c r="B3355" i="16" s="1"/>
  <c r="B3356" i="16" s="1"/>
  <c r="B3357" i="16" s="1"/>
  <c r="B3358" i="16" s="1"/>
  <c r="B3359" i="16" s="1"/>
  <c r="B3360" i="16" s="1"/>
  <c r="B3361" i="16" s="1"/>
  <c r="B3362" i="16" s="1"/>
  <c r="B3363" i="16" s="1"/>
  <c r="B3364" i="16" s="1"/>
  <c r="B3365" i="16" s="1"/>
  <c r="B3366" i="16" s="1"/>
  <c r="B3367" i="16" s="1"/>
  <c r="B3368" i="16" s="1"/>
  <c r="B3369" i="16" s="1"/>
  <c r="B3370" i="16" s="1"/>
  <c r="B3371" i="16" s="1"/>
  <c r="B3372" i="16" s="1"/>
  <c r="B3373" i="16" s="1"/>
  <c r="B3374" i="16" s="1"/>
  <c r="B3375" i="16" s="1"/>
  <c r="B3376" i="16" s="1"/>
  <c r="B3377" i="16" s="1"/>
  <c r="B3378" i="16" s="1"/>
  <c r="B3379" i="16" s="1"/>
  <c r="B3380" i="16" s="1"/>
  <c r="B3381" i="16" s="1"/>
  <c r="B3382" i="16" s="1"/>
  <c r="B3383" i="16" s="1"/>
  <c r="B3384" i="16" s="1"/>
  <c r="B3385" i="16" s="1"/>
  <c r="B3386" i="16" s="1"/>
  <c r="B3387" i="16" s="1"/>
  <c r="B3388" i="16" s="1"/>
  <c r="B3389" i="16" s="1"/>
  <c r="B3390" i="16" s="1"/>
  <c r="B3391" i="16" s="1"/>
  <c r="B3392" i="16" s="1"/>
  <c r="B3393" i="16" s="1"/>
  <c r="B3394" i="16" s="1"/>
  <c r="B3395" i="16" s="1"/>
  <c r="B3396" i="16" s="1"/>
  <c r="B3397" i="16" s="1"/>
  <c r="B3398" i="16" s="1"/>
  <c r="B3399" i="16" s="1"/>
  <c r="B3400" i="16" s="1"/>
  <c r="B3401" i="16" s="1"/>
  <c r="B3402" i="16" s="1"/>
  <c r="B3403" i="16" s="1"/>
  <c r="B3404" i="16" s="1"/>
  <c r="B3405" i="16" s="1"/>
  <c r="B3406" i="16" s="1"/>
  <c r="B3407" i="16" s="1"/>
  <c r="B3408" i="16" s="1"/>
  <c r="B3409" i="16" s="1"/>
  <c r="B3410" i="16" s="1"/>
  <c r="B3411" i="16" s="1"/>
  <c r="B3412" i="16" s="1"/>
  <c r="B3413" i="16" s="1"/>
  <c r="B3414" i="16" s="1"/>
  <c r="B3415" i="16" s="1"/>
  <c r="B3416" i="16" s="1"/>
  <c r="B3417" i="16" s="1"/>
  <c r="B3418" i="16" s="1"/>
  <c r="B3419" i="16" s="1"/>
  <c r="B3420" i="16" s="1"/>
  <c r="B3421" i="16" s="1"/>
  <c r="B3422" i="16" s="1"/>
  <c r="B3423" i="16" s="1"/>
  <c r="B3424" i="16" s="1"/>
  <c r="B3425" i="16" s="1"/>
  <c r="B3426" i="16" s="1"/>
  <c r="B3427" i="16" s="1"/>
  <c r="B3428" i="16" s="1"/>
  <c r="B3429" i="16" s="1"/>
  <c r="B3430" i="16" s="1"/>
  <c r="B3431" i="16" s="1"/>
  <c r="B3432" i="16" s="1"/>
  <c r="B3433" i="16" s="1"/>
  <c r="B3434" i="16" s="1"/>
  <c r="B3435" i="16" s="1"/>
  <c r="B3436" i="16" s="1"/>
  <c r="B3437" i="16" s="1"/>
  <c r="B3438" i="16" s="1"/>
  <c r="B3439" i="16" s="1"/>
  <c r="B3440" i="16" s="1"/>
  <c r="B3441" i="16" s="1"/>
  <c r="B3442" i="16" s="1"/>
  <c r="B3443" i="16" s="1"/>
  <c r="B3444" i="16" s="1"/>
  <c r="B3445" i="16" s="1"/>
  <c r="B3446" i="16" s="1"/>
  <c r="B3447" i="16" s="1"/>
  <c r="B3448" i="16" s="1"/>
  <c r="B3449" i="16" s="1"/>
  <c r="B3450" i="16" s="1"/>
  <c r="B3451" i="16" s="1"/>
  <c r="B3452" i="16" s="1"/>
  <c r="B3453" i="16" s="1"/>
  <c r="B3454" i="16" s="1"/>
  <c r="B3455" i="16" s="1"/>
  <c r="B3456" i="16" s="1"/>
  <c r="B3457" i="16" s="1"/>
  <c r="B3458" i="16" s="1"/>
  <c r="B3459" i="16" s="1"/>
  <c r="B3460" i="16" s="1"/>
  <c r="B3461" i="16" s="1"/>
  <c r="B3462" i="16" s="1"/>
  <c r="B3463" i="16" s="1"/>
  <c r="B3464" i="16" s="1"/>
  <c r="B3465" i="16" s="1"/>
  <c r="B3466" i="16" s="1"/>
  <c r="B3467" i="16" s="1"/>
  <c r="B3468" i="16" s="1"/>
  <c r="B3469" i="16" s="1"/>
  <c r="B3470" i="16" s="1"/>
  <c r="B3471" i="16" s="1"/>
  <c r="B3472" i="16" s="1"/>
  <c r="B3473" i="16" s="1"/>
  <c r="B3474" i="16" s="1"/>
  <c r="B3475" i="16" s="1"/>
  <c r="B3476" i="16" s="1"/>
  <c r="B3477" i="16" s="1"/>
  <c r="B3478" i="16" s="1"/>
  <c r="B3479" i="16" s="1"/>
  <c r="B3480" i="16" s="1"/>
  <c r="B3481" i="16" s="1"/>
  <c r="B3482" i="16" s="1"/>
  <c r="B3483" i="16" s="1"/>
  <c r="B3484" i="16" s="1"/>
  <c r="B3485" i="16" s="1"/>
  <c r="B3486" i="16" s="1"/>
  <c r="B3487" i="16" s="1"/>
  <c r="B3488" i="16" s="1"/>
  <c r="B3489" i="16" s="1"/>
  <c r="B3490" i="16" s="1"/>
  <c r="B3491" i="16" s="1"/>
  <c r="B3492" i="16" s="1"/>
  <c r="B3493" i="16" s="1"/>
  <c r="B3494" i="16" s="1"/>
  <c r="B3495" i="16" s="1"/>
  <c r="B3496" i="16" s="1"/>
  <c r="B3497" i="16" s="1"/>
  <c r="B3498" i="16" s="1"/>
  <c r="B3499" i="16" s="1"/>
  <c r="B3500" i="16" s="1"/>
  <c r="B3501" i="16" s="1"/>
  <c r="B3502" i="16" s="1"/>
  <c r="B3503" i="16" s="1"/>
  <c r="B3504" i="16" s="1"/>
  <c r="B3505" i="16" s="1"/>
  <c r="B3506" i="16" s="1"/>
  <c r="B3507" i="16" s="1"/>
  <c r="B3508" i="16" s="1"/>
  <c r="B3509" i="16" s="1"/>
  <c r="B3510" i="16" s="1"/>
  <c r="B3511" i="16" s="1"/>
  <c r="B3512" i="16" s="1"/>
  <c r="B3513" i="16" s="1"/>
  <c r="B3514" i="16" s="1"/>
  <c r="B3515" i="16" s="1"/>
  <c r="B3516" i="16" s="1"/>
  <c r="B3517" i="16" s="1"/>
  <c r="B3518" i="16" s="1"/>
  <c r="B3519" i="16" s="1"/>
  <c r="B3520" i="16" s="1"/>
  <c r="B3521" i="16" s="1"/>
  <c r="B3522" i="16" s="1"/>
  <c r="B3523" i="16" s="1"/>
  <c r="B3524" i="16" s="1"/>
  <c r="B3525" i="16" s="1"/>
  <c r="B3526" i="16" s="1"/>
  <c r="B3527" i="16" s="1"/>
  <c r="B3528" i="16" s="1"/>
  <c r="B3529" i="16" s="1"/>
  <c r="B3530" i="16" s="1"/>
  <c r="B3531" i="16" s="1"/>
  <c r="B3532" i="16" s="1"/>
  <c r="B3533" i="16" s="1"/>
  <c r="B3534" i="16" s="1"/>
  <c r="B3535" i="16" s="1"/>
  <c r="B3536" i="16" s="1"/>
  <c r="B3537" i="16" s="1"/>
  <c r="B3538" i="16" s="1"/>
  <c r="B3539" i="16" s="1"/>
  <c r="B3540" i="16" s="1"/>
  <c r="B3541" i="16" s="1"/>
  <c r="B3542" i="16" s="1"/>
  <c r="B3543" i="16" s="1"/>
  <c r="B3544" i="16" s="1"/>
  <c r="B3545" i="16" s="1"/>
  <c r="B3546" i="16" s="1"/>
  <c r="B3547" i="16" s="1"/>
  <c r="B3548" i="16" s="1"/>
  <c r="B3549" i="16" s="1"/>
  <c r="B3550" i="16" s="1"/>
  <c r="B3551" i="16" s="1"/>
  <c r="B3552" i="16" s="1"/>
  <c r="B3553" i="16" s="1"/>
  <c r="B3554" i="16" s="1"/>
  <c r="B3555" i="16" s="1"/>
  <c r="B3556" i="16" s="1"/>
  <c r="B3557" i="16" s="1"/>
  <c r="B3558" i="16" s="1"/>
  <c r="B3559" i="16" s="1"/>
  <c r="B3560" i="16" s="1"/>
  <c r="B3561" i="16" s="1"/>
  <c r="B3562" i="16" s="1"/>
  <c r="B3563" i="16" s="1"/>
  <c r="B3564" i="16" s="1"/>
  <c r="B3565" i="16" s="1"/>
  <c r="B3566" i="16" s="1"/>
  <c r="B3567" i="16" s="1"/>
  <c r="B3568" i="16" s="1"/>
  <c r="B3569" i="16" s="1"/>
  <c r="B3570" i="16" s="1"/>
  <c r="B3571" i="16" s="1"/>
  <c r="B3572" i="16" s="1"/>
  <c r="B3573" i="16" s="1"/>
  <c r="B3574" i="16" s="1"/>
  <c r="B3575" i="16" s="1"/>
  <c r="B3576" i="16" s="1"/>
  <c r="B3577" i="16" s="1"/>
  <c r="B3578" i="16" s="1"/>
  <c r="B3579" i="16" s="1"/>
  <c r="B3580" i="16" s="1"/>
  <c r="B3581" i="16" s="1"/>
  <c r="B3582" i="16" s="1"/>
  <c r="B3583" i="16" s="1"/>
  <c r="B3584" i="16" s="1"/>
  <c r="B3585" i="16" s="1"/>
  <c r="B3586" i="16" s="1"/>
  <c r="B3587" i="16" s="1"/>
  <c r="B3588" i="16" s="1"/>
  <c r="B3589" i="16" s="1"/>
  <c r="B3590" i="16" s="1"/>
  <c r="B3591" i="16" s="1"/>
  <c r="B3592" i="16" s="1"/>
  <c r="B3593" i="16" s="1"/>
  <c r="B3594" i="16" s="1"/>
  <c r="B3595" i="16" s="1"/>
  <c r="B3596" i="16" s="1"/>
  <c r="B3597" i="16" s="1"/>
  <c r="B3598" i="16" s="1"/>
  <c r="B3599" i="16" s="1"/>
  <c r="B3600" i="16" s="1"/>
  <c r="B3601" i="16" s="1"/>
  <c r="B3602" i="16" s="1"/>
  <c r="B3603" i="16" s="1"/>
  <c r="B3604" i="16" s="1"/>
  <c r="B3605" i="16" s="1"/>
  <c r="B3606" i="16" s="1"/>
  <c r="B3607" i="16" s="1"/>
  <c r="B3608" i="16" s="1"/>
  <c r="B3609" i="16" s="1"/>
  <c r="B3610" i="16" s="1"/>
  <c r="B3611" i="16" s="1"/>
  <c r="B3612" i="16" s="1"/>
  <c r="B3613" i="16" s="1"/>
  <c r="B3614" i="16" s="1"/>
  <c r="B3615" i="16" s="1"/>
  <c r="B3616" i="16" s="1"/>
  <c r="B3617" i="16" s="1"/>
  <c r="B3618" i="16" s="1"/>
  <c r="B3619" i="16" s="1"/>
  <c r="B3620" i="16" s="1"/>
  <c r="B3621" i="16" s="1"/>
  <c r="B3622" i="16" s="1"/>
  <c r="B3623" i="16" s="1"/>
  <c r="B3624" i="16" s="1"/>
  <c r="B3625" i="16" s="1"/>
  <c r="B3626" i="16" s="1"/>
  <c r="B3627" i="16" s="1"/>
  <c r="B3628" i="16" s="1"/>
  <c r="B3629" i="16" s="1"/>
  <c r="B3630" i="16" s="1"/>
  <c r="B3631" i="16" s="1"/>
  <c r="B3632" i="16" s="1"/>
  <c r="B3633" i="16" s="1"/>
  <c r="B3634" i="16" s="1"/>
  <c r="B3635" i="16" s="1"/>
  <c r="B3636" i="16" s="1"/>
  <c r="B3637" i="16" s="1"/>
  <c r="B3638" i="16" s="1"/>
  <c r="B3639" i="16" s="1"/>
  <c r="B3640" i="16" s="1"/>
  <c r="B3641" i="16" s="1"/>
  <c r="B3642" i="16" s="1"/>
  <c r="B3643" i="16" s="1"/>
  <c r="B3644" i="16" s="1"/>
  <c r="B3645" i="16" s="1"/>
  <c r="B3646" i="16" s="1"/>
  <c r="B3647" i="16" s="1"/>
  <c r="B3648" i="16" s="1"/>
  <c r="B3649" i="16" s="1"/>
  <c r="B3650" i="16" s="1"/>
  <c r="B3651" i="16" s="1"/>
  <c r="B3652" i="16" s="1"/>
  <c r="B3653" i="16" s="1"/>
  <c r="B3654" i="16" s="1"/>
  <c r="B3655" i="16" s="1"/>
  <c r="B3656" i="16" s="1"/>
  <c r="B3657" i="16" s="1"/>
  <c r="B3658" i="16" s="1"/>
  <c r="B3659" i="16" s="1"/>
  <c r="B3660" i="16" s="1"/>
  <c r="B3661" i="16" s="1"/>
  <c r="B3662" i="16" s="1"/>
  <c r="B3663" i="16" s="1"/>
  <c r="B3664" i="16" s="1"/>
  <c r="B3665" i="16" s="1"/>
  <c r="B3666" i="16" s="1"/>
  <c r="B3667" i="16" s="1"/>
  <c r="B3668" i="16" s="1"/>
  <c r="B3669" i="16" s="1"/>
  <c r="B3670" i="16" s="1"/>
  <c r="B3671" i="16" s="1"/>
  <c r="B3672" i="16" s="1"/>
  <c r="B3673" i="16" s="1"/>
  <c r="B3674" i="16" s="1"/>
  <c r="B3675" i="16" s="1"/>
  <c r="B3676" i="16" s="1"/>
  <c r="B3677" i="16" s="1"/>
  <c r="B3678" i="16" s="1"/>
  <c r="B3679" i="16" s="1"/>
  <c r="B3680" i="16" s="1"/>
  <c r="B3681" i="16" s="1"/>
  <c r="B3682" i="16" s="1"/>
  <c r="B3683" i="16" s="1"/>
  <c r="B3684" i="16" s="1"/>
  <c r="B3685" i="16" s="1"/>
  <c r="B3686" i="16" s="1"/>
  <c r="B3687" i="16" s="1"/>
  <c r="B3688" i="16" s="1"/>
  <c r="B3689" i="16" s="1"/>
  <c r="B3690" i="16" s="1"/>
  <c r="B3691" i="16" s="1"/>
  <c r="B3692" i="16" s="1"/>
  <c r="B3693" i="16" s="1"/>
  <c r="B3694" i="16" s="1"/>
  <c r="B3695" i="16" s="1"/>
  <c r="B3696" i="16" s="1"/>
  <c r="B3697" i="16" s="1"/>
  <c r="B3698" i="16" s="1"/>
  <c r="B3699" i="16" s="1"/>
  <c r="B3700" i="16" s="1"/>
  <c r="B3701" i="16" s="1"/>
  <c r="B3702" i="16" s="1"/>
  <c r="B3703" i="16" s="1"/>
  <c r="B3704" i="16" s="1"/>
  <c r="B3705" i="16" s="1"/>
  <c r="B3706" i="16" s="1"/>
  <c r="B3707" i="16" s="1"/>
  <c r="B3708" i="16" s="1"/>
  <c r="B3709" i="16" s="1"/>
  <c r="B3710" i="16" s="1"/>
  <c r="B3711" i="16" s="1"/>
  <c r="B3712" i="16" s="1"/>
  <c r="B3713" i="16" s="1"/>
  <c r="B3714" i="16" s="1"/>
  <c r="B3715" i="16" s="1"/>
  <c r="B3716" i="16" s="1"/>
  <c r="B3717" i="16" s="1"/>
  <c r="B3718" i="16" s="1"/>
  <c r="B3719" i="16" s="1"/>
  <c r="B3720" i="16" s="1"/>
  <c r="B3721" i="16" s="1"/>
  <c r="B3722" i="16" s="1"/>
  <c r="B3723" i="16" s="1"/>
  <c r="B3724" i="16" s="1"/>
  <c r="B3725" i="16" s="1"/>
  <c r="B3726" i="16" s="1"/>
  <c r="B3727" i="16" s="1"/>
  <c r="B3728" i="16" s="1"/>
  <c r="B3729" i="16" s="1"/>
  <c r="B3730" i="16" s="1"/>
  <c r="B3731" i="16" s="1"/>
  <c r="B3732" i="16" s="1"/>
  <c r="B3733" i="16" s="1"/>
  <c r="B3734" i="16" s="1"/>
  <c r="B3735" i="16" s="1"/>
  <c r="B3736" i="16" s="1"/>
  <c r="B3737" i="16" s="1"/>
  <c r="B3738" i="16" s="1"/>
  <c r="B3739" i="16" s="1"/>
  <c r="B3740" i="16" s="1"/>
  <c r="B3741" i="16" s="1"/>
  <c r="B3742" i="16" s="1"/>
  <c r="B3743" i="16" s="1"/>
  <c r="B3744" i="16" s="1"/>
  <c r="B3745" i="16" s="1"/>
  <c r="B3746" i="16" s="1"/>
  <c r="B3747" i="16" s="1"/>
  <c r="B3748" i="16" s="1"/>
  <c r="B3749" i="16" s="1"/>
  <c r="B3750" i="16" s="1"/>
  <c r="B3751" i="16" s="1"/>
  <c r="B3752" i="16" s="1"/>
  <c r="B3753" i="16" s="1"/>
  <c r="B3754" i="16" s="1"/>
  <c r="B3755" i="16" s="1"/>
  <c r="B3756" i="16" s="1"/>
  <c r="B3757" i="16" s="1"/>
  <c r="B3758" i="16" s="1"/>
  <c r="B3759" i="16" s="1"/>
  <c r="B3760" i="16" s="1"/>
  <c r="B3761" i="16" s="1"/>
  <c r="B3762" i="16" s="1"/>
  <c r="B3763" i="16" s="1"/>
  <c r="B3764" i="16" s="1"/>
  <c r="B3765" i="16" s="1"/>
  <c r="B3766" i="16" s="1"/>
  <c r="B3767" i="16" s="1"/>
  <c r="B3768" i="16" s="1"/>
  <c r="B3769" i="16" s="1"/>
  <c r="B3770" i="16" s="1"/>
  <c r="B3771" i="16" s="1"/>
  <c r="B3772" i="16" s="1"/>
  <c r="B3773" i="16" s="1"/>
  <c r="B3774" i="16" s="1"/>
  <c r="B3775" i="16" s="1"/>
  <c r="B3776" i="16" s="1"/>
  <c r="B3777" i="16" s="1"/>
  <c r="B3778" i="16" s="1"/>
  <c r="B3779" i="16" s="1"/>
  <c r="B3780" i="16" s="1"/>
  <c r="B3781" i="16" s="1"/>
  <c r="B3782" i="16" s="1"/>
  <c r="B3783" i="16" s="1"/>
  <c r="B3784" i="16" s="1"/>
  <c r="B3785" i="16" s="1"/>
  <c r="B3786" i="16" s="1"/>
  <c r="B3787" i="16" s="1"/>
  <c r="B3788" i="16" s="1"/>
  <c r="B3789" i="16" s="1"/>
  <c r="B3790" i="16" s="1"/>
  <c r="B3791" i="16" s="1"/>
  <c r="B3792" i="16" s="1"/>
  <c r="B3793" i="16" s="1"/>
  <c r="B3794" i="16" s="1"/>
  <c r="B3795" i="16" s="1"/>
  <c r="B3796" i="16" s="1"/>
  <c r="B3797" i="16" s="1"/>
  <c r="B3798" i="16" s="1"/>
  <c r="B3799" i="16" s="1"/>
  <c r="B3800" i="16" s="1"/>
  <c r="B3801" i="16" s="1"/>
  <c r="B3802" i="16" s="1"/>
  <c r="B3803" i="16" s="1"/>
  <c r="B3804" i="16" s="1"/>
  <c r="B3805" i="16" s="1"/>
  <c r="B3806" i="16" s="1"/>
  <c r="B3807" i="16" s="1"/>
  <c r="B3808" i="16" s="1"/>
  <c r="B3809" i="16" s="1"/>
  <c r="B3810" i="16" s="1"/>
  <c r="B3811" i="16" s="1"/>
  <c r="B3812" i="16" s="1"/>
  <c r="B3813" i="16" s="1"/>
  <c r="B3814" i="16" s="1"/>
  <c r="B3815" i="16" s="1"/>
  <c r="B3816" i="16" s="1"/>
  <c r="B3817" i="16" s="1"/>
  <c r="B3818" i="16" s="1"/>
  <c r="B3819" i="16" s="1"/>
  <c r="B3820" i="16" s="1"/>
  <c r="B3821" i="16" s="1"/>
  <c r="B3822" i="16" s="1"/>
  <c r="B3823" i="16" s="1"/>
  <c r="B3824" i="16" s="1"/>
  <c r="B3825" i="16" s="1"/>
  <c r="B3826" i="16" s="1"/>
  <c r="B3827" i="16" s="1"/>
  <c r="B3828" i="16" s="1"/>
  <c r="B3829" i="16" s="1"/>
  <c r="B3830" i="16" s="1"/>
  <c r="B3831" i="16" s="1"/>
  <c r="B3832" i="16" s="1"/>
  <c r="B3833" i="16" s="1"/>
  <c r="B3834" i="16" s="1"/>
  <c r="B3835" i="16" s="1"/>
  <c r="B3836" i="16" s="1"/>
  <c r="B3837" i="16" s="1"/>
  <c r="B3838" i="16" s="1"/>
  <c r="B3839" i="16" s="1"/>
  <c r="B3840" i="16" s="1"/>
  <c r="B3841" i="16" s="1"/>
  <c r="B3842" i="16" s="1"/>
  <c r="B3843" i="16" s="1"/>
  <c r="B3844" i="16" s="1"/>
  <c r="B3845" i="16" s="1"/>
  <c r="S44" i="16"/>
  <c r="S46" i="16" l="1"/>
  <c r="S45" i="16"/>
  <c r="C41" i="16"/>
  <c r="S47" i="16" l="1"/>
  <c r="C34" i="16"/>
  <c r="C33" i="16"/>
  <c r="C32" i="16"/>
  <c r="C36" i="16" s="1"/>
  <c r="C26" i="16"/>
  <c r="C25" i="16"/>
  <c r="C22" i="16"/>
  <c r="C21" i="16"/>
  <c r="C12" i="16"/>
  <c r="C10" i="16"/>
  <c r="C9" i="16"/>
  <c r="C8" i="16"/>
  <c r="C11" i="16" s="1"/>
  <c r="A47" i="16"/>
  <c r="A46" i="16"/>
  <c r="A45" i="16"/>
  <c r="A44" i="16"/>
  <c r="C29" i="16"/>
  <c r="C6" i="16"/>
  <c r="C40" i="16" s="1"/>
  <c r="C5" i="16"/>
  <c r="C4" i="16"/>
  <c r="C3" i="16"/>
  <c r="S48" i="16" l="1"/>
  <c r="A48" i="16"/>
  <c r="C16" i="16"/>
  <c r="G44" i="16"/>
  <c r="C18" i="16"/>
  <c r="C39" i="16"/>
  <c r="G46" i="16"/>
  <c r="C14" i="16"/>
  <c r="C37" i="16"/>
  <c r="C38" i="16" s="1"/>
  <c r="G45" i="16"/>
  <c r="G47" i="16"/>
  <c r="G48" i="16" l="1"/>
  <c r="D48" i="16"/>
  <c r="S49" i="16"/>
  <c r="A49" i="16"/>
  <c r="D49" i="16" s="1"/>
  <c r="D44" i="16"/>
  <c r="D46" i="16"/>
  <c r="C15" i="16"/>
  <c r="F47" i="16" s="1"/>
  <c r="D47" i="16"/>
  <c r="D45" i="16"/>
  <c r="F44" i="16" l="1"/>
  <c r="F45" i="16"/>
  <c r="F48" i="16"/>
  <c r="F46" i="16"/>
  <c r="F49" i="16"/>
  <c r="S50" i="16"/>
  <c r="A50" i="16"/>
  <c r="G49" i="16"/>
  <c r="G50" i="16" l="1"/>
  <c r="F50" i="16"/>
  <c r="D50" i="16"/>
  <c r="S51" i="16"/>
  <c r="A51" i="16"/>
  <c r="G51" i="16" l="1"/>
  <c r="D51" i="16"/>
  <c r="F51" i="16"/>
  <c r="A52" i="16"/>
  <c r="S52" i="16"/>
  <c r="G52" i="16" l="1"/>
  <c r="F52" i="16"/>
  <c r="D52" i="16"/>
  <c r="A53" i="16"/>
  <c r="S53" i="16"/>
  <c r="S54" i="16" l="1"/>
  <c r="A54" i="16"/>
  <c r="G53" i="16"/>
  <c r="D53" i="16"/>
  <c r="F53" i="16"/>
  <c r="D54" i="16" l="1"/>
  <c r="G54" i="16"/>
  <c r="F54" i="16"/>
  <c r="S55" i="16"/>
  <c r="A55" i="16"/>
  <c r="S56" i="16" l="1"/>
  <c r="A56" i="16"/>
  <c r="F55" i="16"/>
  <c r="G55" i="16"/>
  <c r="D55" i="16"/>
  <c r="G56" i="16" l="1"/>
  <c r="D56" i="16"/>
  <c r="F56" i="16"/>
  <c r="S57" i="16"/>
  <c r="A57" i="16"/>
  <c r="F57" i="16" l="1"/>
  <c r="G57" i="16"/>
  <c r="D57" i="16"/>
  <c r="S58" i="16"/>
  <c r="A58" i="16"/>
  <c r="A59" i="16" l="1"/>
  <c r="S59" i="16"/>
  <c r="D58" i="16"/>
  <c r="G58" i="16"/>
  <c r="F58" i="16"/>
  <c r="S60" i="16" l="1"/>
  <c r="A60" i="16"/>
  <c r="F59" i="16"/>
  <c r="D59" i="16"/>
  <c r="G59" i="16"/>
  <c r="S61" i="16" l="1"/>
  <c r="A61" i="16"/>
  <c r="D60" i="16"/>
  <c r="G60" i="16"/>
  <c r="F60" i="16"/>
  <c r="A62" i="16" l="1"/>
  <c r="S62" i="16"/>
  <c r="G61" i="16"/>
  <c r="D61" i="16"/>
  <c r="F61" i="16"/>
  <c r="S63" i="16" l="1"/>
  <c r="A63" i="16"/>
  <c r="G62" i="16"/>
  <c r="F62" i="16"/>
  <c r="D62" i="16"/>
  <c r="D63" i="16" l="1"/>
  <c r="G63" i="16"/>
  <c r="F63" i="16"/>
  <c r="A64" i="16"/>
  <c r="S64" i="16"/>
  <c r="S65" i="16" l="1"/>
  <c r="A65" i="16"/>
  <c r="D64" i="16"/>
  <c r="F64" i="16"/>
  <c r="G64" i="16"/>
  <c r="S66" i="16" l="1"/>
  <c r="A66" i="16"/>
  <c r="D65" i="16"/>
  <c r="G65" i="16"/>
  <c r="F65" i="16"/>
  <c r="A67" i="16" l="1"/>
  <c r="S67" i="16"/>
  <c r="G66" i="16"/>
  <c r="D66" i="16"/>
  <c r="F66" i="16"/>
  <c r="S68" i="16" l="1"/>
  <c r="A68" i="16"/>
  <c r="D67" i="16"/>
  <c r="G67" i="16"/>
  <c r="F67" i="16"/>
  <c r="D68" i="16" l="1"/>
  <c r="G68" i="16"/>
  <c r="F68" i="16"/>
  <c r="A69" i="16"/>
  <c r="S69" i="16"/>
  <c r="S70" i="16" l="1"/>
  <c r="A70" i="16"/>
  <c r="G69" i="16"/>
  <c r="D69" i="16"/>
  <c r="F69" i="16"/>
  <c r="D70" i="16" l="1"/>
  <c r="F70" i="16"/>
  <c r="G70" i="16"/>
  <c r="A71" i="16"/>
  <c r="S71" i="16"/>
  <c r="G71" i="16" l="1"/>
  <c r="D71" i="16"/>
  <c r="F71" i="16"/>
  <c r="S72" i="16"/>
  <c r="A72" i="16"/>
  <c r="F72" i="16" l="1"/>
  <c r="D72" i="16"/>
  <c r="G72" i="16"/>
  <c r="S73" i="16"/>
  <c r="A73" i="16"/>
  <c r="S74" i="16" l="1"/>
  <c r="A74" i="16"/>
  <c r="G73" i="16"/>
  <c r="F73" i="16"/>
  <c r="D73" i="16"/>
  <c r="D74" i="16" l="1"/>
  <c r="G74" i="16"/>
  <c r="F74" i="16"/>
  <c r="S75" i="16"/>
  <c r="A75" i="16"/>
  <c r="D75" i="16" l="1"/>
  <c r="G75" i="16"/>
  <c r="F75" i="16"/>
  <c r="S76" i="16"/>
  <c r="A76" i="16"/>
  <c r="F76" i="16" l="1"/>
  <c r="D76" i="16"/>
  <c r="G76" i="16"/>
  <c r="S77" i="16"/>
  <c r="A77" i="16"/>
  <c r="S78" i="16" l="1"/>
  <c r="A78" i="16"/>
  <c r="G77" i="16"/>
  <c r="F77" i="16"/>
  <c r="D77" i="16"/>
  <c r="G78" i="16" l="1"/>
  <c r="F78" i="16"/>
  <c r="D78" i="16"/>
  <c r="S79" i="16"/>
  <c r="A79" i="16"/>
  <c r="A80" i="16" l="1"/>
  <c r="S80" i="16"/>
  <c r="F79" i="16"/>
  <c r="G79" i="16"/>
  <c r="D79" i="16"/>
  <c r="D80" i="16" l="1"/>
  <c r="G80" i="16"/>
  <c r="F80" i="16"/>
  <c r="S81" i="16"/>
  <c r="A81" i="16"/>
  <c r="S82" i="16" l="1"/>
  <c r="A82" i="16"/>
  <c r="G81" i="16"/>
  <c r="F81" i="16"/>
  <c r="D81" i="16"/>
  <c r="D82" i="16" l="1"/>
  <c r="G82" i="16"/>
  <c r="F82" i="16"/>
  <c r="S83" i="16"/>
  <c r="A83" i="16"/>
  <c r="G83" i="16" l="1"/>
  <c r="F83" i="16"/>
  <c r="D83" i="16"/>
  <c r="A84" i="16"/>
  <c r="S84" i="16"/>
  <c r="S85" i="16" l="1"/>
  <c r="A85" i="16"/>
  <c r="D84" i="16"/>
  <c r="F84" i="16"/>
  <c r="G84" i="16"/>
  <c r="D85" i="16" l="1"/>
  <c r="G85" i="16"/>
  <c r="F85" i="16"/>
  <c r="A86" i="16"/>
  <c r="S86" i="16"/>
  <c r="D86" i="16" l="1"/>
  <c r="G86" i="16"/>
  <c r="F86" i="16"/>
  <c r="S87" i="16"/>
  <c r="A87" i="16"/>
  <c r="D87" i="16" l="1"/>
  <c r="G87" i="16"/>
  <c r="F87" i="16"/>
  <c r="S88" i="16"/>
  <c r="A88" i="16"/>
  <c r="A89" i="16" l="1"/>
  <c r="S89" i="16"/>
  <c r="F88" i="16"/>
  <c r="D88" i="16"/>
  <c r="G88" i="16"/>
  <c r="A90" i="16" l="1"/>
  <c r="S90" i="16"/>
  <c r="F89" i="16"/>
  <c r="D89" i="16"/>
  <c r="G89" i="16"/>
  <c r="A91" i="16" l="1"/>
  <c r="S91" i="16"/>
  <c r="G90" i="16"/>
  <c r="F90" i="16"/>
  <c r="D90" i="16"/>
  <c r="F91" i="16" l="1"/>
  <c r="G91" i="16"/>
  <c r="D91" i="16"/>
  <c r="A92" i="16"/>
  <c r="S92" i="16"/>
  <c r="A93" i="16" l="1"/>
  <c r="S93" i="16"/>
  <c r="G92" i="16"/>
  <c r="D92" i="16"/>
  <c r="F92" i="16"/>
  <c r="F93" i="16" l="1"/>
  <c r="D93" i="16"/>
  <c r="G93" i="16"/>
  <c r="S94" i="16"/>
  <c r="A94" i="16"/>
  <c r="S95" i="16" l="1"/>
  <c r="A95" i="16"/>
  <c r="D94" i="16"/>
  <c r="F94" i="16"/>
  <c r="G94" i="16"/>
  <c r="D95" i="16" l="1"/>
  <c r="F95" i="16"/>
  <c r="G95" i="16"/>
  <c r="S96" i="16"/>
  <c r="A96" i="16"/>
  <c r="S97" i="16" l="1"/>
  <c r="A97" i="16"/>
  <c r="G96" i="16"/>
  <c r="D96" i="16"/>
  <c r="F96" i="16"/>
  <c r="D97" i="16" l="1"/>
  <c r="G97" i="16"/>
  <c r="F97" i="16"/>
  <c r="S98" i="16"/>
  <c r="A98" i="16"/>
  <c r="D98" i="16" l="1"/>
  <c r="F98" i="16"/>
  <c r="G98" i="16"/>
  <c r="S99" i="16"/>
  <c r="A99" i="16"/>
  <c r="A100" i="16" l="1"/>
  <c r="S100" i="16"/>
  <c r="F99" i="16"/>
  <c r="D99" i="16"/>
  <c r="G99" i="16"/>
  <c r="G100" i="16" l="1"/>
  <c r="F100" i="16"/>
  <c r="D100" i="16"/>
  <c r="S101" i="16"/>
  <c r="A101" i="16"/>
  <c r="G101" i="16" l="1"/>
  <c r="D101" i="16"/>
  <c r="F101" i="16"/>
  <c r="S102" i="16"/>
  <c r="A102" i="16"/>
  <c r="G102" i="16" l="1"/>
  <c r="F102" i="16"/>
  <c r="D102" i="16"/>
  <c r="A103" i="16"/>
  <c r="S103" i="16"/>
  <c r="D103" i="16" l="1"/>
  <c r="G103" i="16"/>
  <c r="F103" i="16"/>
  <c r="A104" i="16"/>
  <c r="S104" i="16"/>
  <c r="S105" i="16" l="1"/>
  <c r="A105" i="16"/>
  <c r="F104" i="16"/>
  <c r="G104" i="16"/>
  <c r="D104" i="16"/>
  <c r="F105" i="16" l="1"/>
  <c r="G105" i="16"/>
  <c r="D105" i="16"/>
  <c r="S106" i="16"/>
  <c r="A106" i="16"/>
  <c r="S107" i="16" l="1"/>
  <c r="A107" i="16"/>
  <c r="F106" i="16"/>
  <c r="D106" i="16"/>
  <c r="G106" i="16"/>
  <c r="S108" i="16" l="1"/>
  <c r="A108" i="16"/>
  <c r="D107" i="16"/>
  <c r="F107" i="16"/>
  <c r="G107" i="16"/>
  <c r="F108" i="16" l="1"/>
  <c r="G108" i="16"/>
  <c r="D108" i="16"/>
  <c r="S109" i="16"/>
  <c r="A109" i="16"/>
  <c r="S110" i="16" l="1"/>
  <c r="A110" i="16"/>
  <c r="F109" i="16"/>
  <c r="G109" i="16"/>
  <c r="D109" i="16"/>
  <c r="D110" i="16" l="1"/>
  <c r="G110" i="16"/>
  <c r="F110" i="16"/>
  <c r="S111" i="16"/>
  <c r="A111" i="16"/>
  <c r="D111" i="16" l="1"/>
  <c r="G111" i="16"/>
  <c r="F111" i="16"/>
  <c r="S112" i="16"/>
  <c r="A112" i="16"/>
  <c r="S113" i="16" l="1"/>
  <c r="A113" i="16"/>
  <c r="G112" i="16"/>
  <c r="D112" i="16"/>
  <c r="F112" i="16"/>
  <c r="G113" i="16" l="1"/>
  <c r="D113" i="16"/>
  <c r="F113" i="16"/>
  <c r="S114" i="16"/>
  <c r="A114" i="16"/>
  <c r="S115" i="16" l="1"/>
  <c r="A115" i="16"/>
  <c r="D114" i="16"/>
  <c r="F114" i="16"/>
  <c r="G114" i="16"/>
  <c r="F115" i="16" l="1"/>
  <c r="G115" i="16"/>
  <c r="D115" i="16"/>
  <c r="S116" i="16"/>
  <c r="A116" i="16"/>
  <c r="S117" i="16" l="1"/>
  <c r="A117" i="16"/>
  <c r="D116" i="16"/>
  <c r="F116" i="16"/>
  <c r="G116" i="16"/>
  <c r="G117" i="16" l="1"/>
  <c r="F117" i="16"/>
  <c r="D117" i="16"/>
  <c r="S118" i="16"/>
  <c r="A118" i="16"/>
  <c r="D118" i="16" l="1"/>
  <c r="G118" i="16"/>
  <c r="F118" i="16"/>
  <c r="A119" i="16"/>
  <c r="S119" i="16"/>
  <c r="S120" i="16" l="1"/>
  <c r="A120" i="16"/>
  <c r="G119" i="16"/>
  <c r="D119" i="16"/>
  <c r="F119" i="16"/>
  <c r="F120" i="16" l="1"/>
  <c r="G120" i="16"/>
  <c r="D120" i="16"/>
  <c r="S121" i="16"/>
  <c r="A121" i="16"/>
  <c r="S122" i="16" l="1"/>
  <c r="A122" i="16"/>
  <c r="G121" i="16"/>
  <c r="D121" i="16"/>
  <c r="F121" i="16"/>
  <c r="F122" i="16" l="1"/>
  <c r="D122" i="16"/>
  <c r="G122" i="16"/>
  <c r="A123" i="16"/>
  <c r="S123" i="16"/>
  <c r="A124" i="16" l="1"/>
  <c r="S124" i="16"/>
  <c r="F123" i="16"/>
  <c r="D123" i="16"/>
  <c r="G123" i="16"/>
  <c r="F124" i="16" l="1"/>
  <c r="D124" i="16"/>
  <c r="G124" i="16"/>
  <c r="S125" i="16"/>
  <c r="A125" i="16"/>
  <c r="A126" i="16" l="1"/>
  <c r="S126" i="16"/>
  <c r="G125" i="16"/>
  <c r="F125" i="16"/>
  <c r="D125" i="16"/>
  <c r="S127" i="16" l="1"/>
  <c r="A127" i="16"/>
  <c r="D126" i="16"/>
  <c r="F126" i="16"/>
  <c r="G126" i="16"/>
  <c r="G127" i="16" l="1"/>
  <c r="F127" i="16"/>
  <c r="D127" i="16"/>
  <c r="A128" i="16"/>
  <c r="S128" i="16"/>
  <c r="F128" i="16" l="1"/>
  <c r="G128" i="16"/>
  <c r="D128" i="16"/>
  <c r="S129" i="16"/>
  <c r="A129" i="16"/>
  <c r="S130" i="16" l="1"/>
  <c r="A130" i="16"/>
  <c r="D129" i="16"/>
  <c r="G129" i="16"/>
  <c r="F129" i="16"/>
  <c r="D130" i="16" l="1"/>
  <c r="F130" i="16"/>
  <c r="G130" i="16"/>
  <c r="S131" i="16"/>
  <c r="A131" i="16"/>
  <c r="F131" i="16" l="1"/>
  <c r="D131" i="16"/>
  <c r="G131" i="16"/>
  <c r="S132" i="16"/>
  <c r="A132" i="16"/>
  <c r="F132" i="16" l="1"/>
  <c r="G132" i="16"/>
  <c r="D132" i="16"/>
  <c r="S133" i="16"/>
  <c r="A133" i="16"/>
  <c r="S134" i="16" l="1"/>
  <c r="A134" i="16"/>
  <c r="G133" i="16"/>
  <c r="D133" i="16"/>
  <c r="F133" i="16"/>
  <c r="D134" i="16" l="1"/>
  <c r="F134" i="16"/>
  <c r="G134" i="16"/>
  <c r="S135" i="16"/>
  <c r="A135" i="16"/>
  <c r="F135" i="16" l="1"/>
  <c r="G135" i="16"/>
  <c r="D135" i="16"/>
  <c r="A136" i="16"/>
  <c r="S136" i="16"/>
  <c r="S137" i="16" l="1"/>
  <c r="A137" i="16"/>
  <c r="G136" i="16"/>
  <c r="F136" i="16"/>
  <c r="D136" i="16"/>
  <c r="S138" i="16" l="1"/>
  <c r="A138" i="16"/>
  <c r="G137" i="16"/>
  <c r="F137" i="16"/>
  <c r="D137" i="16"/>
  <c r="D138" i="16" l="1"/>
  <c r="G138" i="16"/>
  <c r="F138" i="16"/>
  <c r="S139" i="16"/>
  <c r="A139" i="16"/>
  <c r="F139" i="16" l="1"/>
  <c r="G139" i="16"/>
  <c r="D139" i="16"/>
  <c r="S140" i="16"/>
  <c r="A140" i="16"/>
  <c r="F140" i="16" l="1"/>
  <c r="G140" i="16"/>
  <c r="D140" i="16"/>
  <c r="A141" i="16"/>
  <c r="S141" i="16"/>
  <c r="D141" i="16" l="1"/>
  <c r="F141" i="16"/>
  <c r="G141" i="16"/>
  <c r="S142" i="16"/>
  <c r="A142" i="16"/>
  <c r="G142" i="16" l="1"/>
  <c r="D142" i="16"/>
  <c r="F142" i="16"/>
  <c r="S143" i="16"/>
  <c r="A143" i="16"/>
  <c r="G143" i="16" l="1"/>
  <c r="D143" i="16"/>
  <c r="F143" i="16"/>
  <c r="S144" i="16"/>
  <c r="A144" i="16"/>
  <c r="F144" i="16" l="1"/>
  <c r="G144" i="16"/>
  <c r="D144" i="16"/>
  <c r="A145" i="16"/>
  <c r="S145" i="16"/>
  <c r="S146" i="16" l="1"/>
  <c r="A146" i="16"/>
  <c r="F145" i="16"/>
  <c r="D145" i="16"/>
  <c r="G145" i="16"/>
  <c r="D146" i="16" l="1"/>
  <c r="G146" i="16"/>
  <c r="F146" i="16"/>
  <c r="S147" i="16"/>
  <c r="A147" i="16"/>
  <c r="D147" i="16" l="1"/>
  <c r="G147" i="16"/>
  <c r="F147" i="16"/>
  <c r="S148" i="16"/>
  <c r="A148" i="16"/>
  <c r="S149" i="16" l="1"/>
  <c r="A149" i="16"/>
  <c r="G148" i="16"/>
  <c r="F148" i="16"/>
  <c r="D148" i="16"/>
  <c r="D149" i="16" l="1"/>
  <c r="F149" i="16"/>
  <c r="G149" i="16"/>
  <c r="S150" i="16"/>
  <c r="A150" i="16"/>
  <c r="D150" i="16" l="1"/>
  <c r="G150" i="16"/>
  <c r="F150" i="16"/>
  <c r="S151" i="16"/>
  <c r="A151" i="16"/>
  <c r="F151" i="16" l="1"/>
  <c r="D151" i="16"/>
  <c r="G151" i="16"/>
  <c r="S152" i="16"/>
  <c r="A152" i="16"/>
  <c r="G152" i="16" l="1"/>
  <c r="F152" i="16"/>
  <c r="D152" i="16"/>
  <c r="S153" i="16"/>
  <c r="A153" i="16"/>
  <c r="S154" i="16" l="1"/>
  <c r="A154" i="16"/>
  <c r="G153" i="16"/>
  <c r="D153" i="16"/>
  <c r="F153" i="16"/>
  <c r="G154" i="16" l="1"/>
  <c r="D154" i="16"/>
  <c r="F154" i="16"/>
  <c r="S155" i="16"/>
  <c r="A155" i="16"/>
  <c r="S156" i="16" l="1"/>
  <c r="A156" i="16"/>
  <c r="G155" i="16"/>
  <c r="D155" i="16"/>
  <c r="F155" i="16"/>
  <c r="G156" i="16" l="1"/>
  <c r="D156" i="16"/>
  <c r="F156" i="16"/>
  <c r="S157" i="16"/>
  <c r="A157" i="16"/>
  <c r="S158" i="16" l="1"/>
  <c r="A158" i="16"/>
  <c r="D157" i="16"/>
  <c r="G157" i="16"/>
  <c r="F157" i="16"/>
  <c r="G158" i="16" l="1"/>
  <c r="F158" i="16"/>
  <c r="D158" i="16"/>
  <c r="A159" i="16"/>
  <c r="S159" i="16"/>
  <c r="S160" i="16" l="1"/>
  <c r="A160" i="16"/>
  <c r="G159" i="16"/>
  <c r="D159" i="16"/>
  <c r="F159" i="16"/>
  <c r="F160" i="16" l="1"/>
  <c r="G160" i="16"/>
  <c r="D160" i="16"/>
  <c r="S161" i="16"/>
  <c r="A161" i="16"/>
  <c r="A162" i="16" l="1"/>
  <c r="S162" i="16"/>
  <c r="D161" i="16"/>
  <c r="F161" i="16"/>
  <c r="G161" i="16"/>
  <c r="F162" i="16" l="1"/>
  <c r="D162" i="16"/>
  <c r="G162" i="16"/>
  <c r="S163" i="16"/>
  <c r="A163" i="16"/>
  <c r="S164" i="16" l="1"/>
  <c r="A164" i="16"/>
  <c r="F163" i="16"/>
  <c r="G163" i="16"/>
  <c r="D163" i="16"/>
  <c r="S165" i="16" l="1"/>
  <c r="A165" i="16"/>
  <c r="D164" i="16"/>
  <c r="F164" i="16"/>
  <c r="G164" i="16"/>
  <c r="D165" i="16" l="1"/>
  <c r="G165" i="16"/>
  <c r="F165" i="16"/>
  <c r="S166" i="16"/>
  <c r="A166" i="16"/>
  <c r="D166" i="16" l="1"/>
  <c r="G166" i="16"/>
  <c r="F166" i="16"/>
  <c r="A167" i="16"/>
  <c r="S167" i="16"/>
  <c r="F167" i="16" l="1"/>
  <c r="D167" i="16"/>
  <c r="G167" i="16"/>
  <c r="S168" i="16"/>
  <c r="A168" i="16"/>
  <c r="G168" i="16" l="1"/>
  <c r="D168" i="16"/>
  <c r="F168" i="16"/>
  <c r="S169" i="16"/>
  <c r="A169" i="16"/>
  <c r="G169" i="16" l="1"/>
  <c r="D169" i="16"/>
  <c r="F169" i="16"/>
  <c r="S170" i="16"/>
  <c r="A170" i="16"/>
  <c r="F170" i="16" l="1"/>
  <c r="D170" i="16"/>
  <c r="G170" i="16"/>
  <c r="S171" i="16"/>
  <c r="A171" i="16"/>
  <c r="D171" i="16" l="1"/>
  <c r="F171" i="16"/>
  <c r="G171" i="16"/>
  <c r="S172" i="16"/>
  <c r="A172" i="16"/>
  <c r="S173" i="16" l="1"/>
  <c r="A173" i="16"/>
  <c r="F172" i="16"/>
  <c r="D172" i="16"/>
  <c r="G172" i="16"/>
  <c r="D173" i="16" l="1"/>
  <c r="G173" i="16"/>
  <c r="F173" i="16"/>
  <c r="A174" i="16"/>
  <c r="S174" i="16"/>
  <c r="D174" i="16" l="1"/>
  <c r="F174" i="16"/>
  <c r="G174" i="16"/>
  <c r="S175" i="16"/>
  <c r="A175" i="16"/>
  <c r="F175" i="16" l="1"/>
  <c r="D175" i="16"/>
  <c r="G175" i="16"/>
  <c r="A176" i="16"/>
  <c r="S176" i="16"/>
  <c r="A177" i="16" l="1"/>
  <c r="S177" i="16"/>
  <c r="G176" i="16"/>
  <c r="D176" i="16"/>
  <c r="F176" i="16"/>
  <c r="S178" i="16" l="1"/>
  <c r="A178" i="16"/>
  <c r="G177" i="16"/>
  <c r="F177" i="16"/>
  <c r="D177" i="16"/>
  <c r="D178" i="16" l="1"/>
  <c r="G178" i="16"/>
  <c r="F178" i="16"/>
  <c r="S179" i="16"/>
  <c r="A179" i="16"/>
  <c r="S180" i="16" l="1"/>
  <c r="A180" i="16"/>
  <c r="G179" i="16"/>
  <c r="D179" i="16"/>
  <c r="F179" i="16"/>
  <c r="G180" i="16" l="1"/>
  <c r="F180" i="16"/>
  <c r="D180" i="16"/>
  <c r="A181" i="16"/>
  <c r="S181" i="16"/>
  <c r="D181" i="16" l="1"/>
  <c r="G181" i="16"/>
  <c r="F181" i="16"/>
  <c r="S182" i="16"/>
  <c r="A182" i="16"/>
  <c r="F182" i="16" l="1"/>
  <c r="D182" i="16"/>
  <c r="G182" i="16"/>
  <c r="A183" i="16"/>
  <c r="S183" i="16"/>
  <c r="S184" i="16" l="1"/>
  <c r="A184" i="16"/>
  <c r="F183" i="16"/>
  <c r="D183" i="16"/>
  <c r="G183" i="16"/>
  <c r="F184" i="16" l="1"/>
  <c r="D184" i="16"/>
  <c r="G184" i="16"/>
  <c r="A185" i="16"/>
  <c r="S185" i="16"/>
  <c r="D185" i="16" l="1"/>
  <c r="F185" i="16"/>
  <c r="G185" i="16"/>
  <c r="S186" i="16"/>
  <c r="A186" i="16"/>
  <c r="S187" i="16" l="1"/>
  <c r="A187" i="16"/>
  <c r="D186" i="16"/>
  <c r="G186" i="16"/>
  <c r="F186" i="16"/>
  <c r="D187" i="16" l="1"/>
  <c r="G187" i="16"/>
  <c r="F187" i="16"/>
  <c r="S188" i="16"/>
  <c r="A188" i="16"/>
  <c r="S189" i="16" l="1"/>
  <c r="A189" i="16"/>
  <c r="G188" i="16"/>
  <c r="D188" i="16"/>
  <c r="F188" i="16"/>
  <c r="D189" i="16" l="1"/>
  <c r="F189" i="16"/>
  <c r="G189" i="16"/>
  <c r="A190" i="16"/>
  <c r="S190" i="16"/>
  <c r="D190" i="16" l="1"/>
  <c r="F190" i="16"/>
  <c r="G190" i="16"/>
  <c r="S191" i="16"/>
  <c r="A191" i="16"/>
  <c r="G191" i="16" l="1"/>
  <c r="F191" i="16"/>
  <c r="D191" i="16"/>
  <c r="S192" i="16"/>
  <c r="A192" i="16"/>
  <c r="A193" i="16" l="1"/>
  <c r="S193" i="16"/>
  <c r="F192" i="16"/>
  <c r="G192" i="16"/>
  <c r="D192" i="16"/>
  <c r="S194" i="16" l="1"/>
  <c r="A194" i="16"/>
  <c r="D193" i="16"/>
  <c r="F193" i="16"/>
  <c r="G193" i="16"/>
  <c r="G194" i="16" l="1"/>
  <c r="F194" i="16"/>
  <c r="D194" i="16"/>
  <c r="S195" i="16"/>
  <c r="A195" i="16"/>
  <c r="G195" i="16" l="1"/>
  <c r="F195" i="16"/>
  <c r="D195" i="16"/>
  <c r="S196" i="16"/>
  <c r="A196" i="16"/>
  <c r="S197" i="16" l="1"/>
  <c r="A197" i="16"/>
  <c r="G196" i="16"/>
  <c r="F196" i="16"/>
  <c r="D196" i="16"/>
  <c r="A198" i="16" l="1"/>
  <c r="S198" i="16"/>
  <c r="G197" i="16"/>
  <c r="D197" i="16"/>
  <c r="F197" i="16"/>
  <c r="D198" i="16" l="1"/>
  <c r="G198" i="16"/>
  <c r="F198" i="16"/>
  <c r="A199" i="16"/>
  <c r="S199" i="16"/>
  <c r="F199" i="16" l="1"/>
  <c r="D199" i="16"/>
  <c r="G199" i="16"/>
  <c r="S200" i="16"/>
  <c r="A200" i="16"/>
  <c r="G200" i="16" l="1"/>
  <c r="D200" i="16"/>
  <c r="F200" i="16"/>
  <c r="S201" i="16"/>
  <c r="A201" i="16"/>
  <c r="S202" i="16" l="1"/>
  <c r="A202" i="16"/>
  <c r="F201" i="16"/>
  <c r="D201" i="16"/>
  <c r="G201" i="16"/>
  <c r="G202" i="16" l="1"/>
  <c r="D202" i="16"/>
  <c r="F202" i="16"/>
  <c r="S203" i="16"/>
  <c r="A203" i="16"/>
  <c r="S204" i="16" l="1"/>
  <c r="A204" i="16"/>
  <c r="F203" i="16"/>
  <c r="D203" i="16"/>
  <c r="G203" i="16"/>
  <c r="G204" i="16" l="1"/>
  <c r="F204" i="16"/>
  <c r="D204" i="16"/>
  <c r="S205" i="16"/>
  <c r="A205" i="16"/>
  <c r="S206" i="16" l="1"/>
  <c r="A206" i="16"/>
  <c r="F205" i="16"/>
  <c r="D205" i="16"/>
  <c r="G205" i="16"/>
  <c r="G206" i="16" l="1"/>
  <c r="F206" i="16"/>
  <c r="D206" i="16"/>
  <c r="S207" i="16"/>
  <c r="A207" i="16"/>
  <c r="D207" i="16" l="1"/>
  <c r="F207" i="16"/>
  <c r="G207" i="16"/>
  <c r="S208" i="16"/>
  <c r="A208" i="16"/>
  <c r="S209" i="16" l="1"/>
  <c r="A209" i="16"/>
  <c r="F208" i="16"/>
  <c r="D208" i="16"/>
  <c r="G208" i="16"/>
  <c r="G209" i="16" l="1"/>
  <c r="F209" i="16"/>
  <c r="D209" i="16"/>
  <c r="S210" i="16"/>
  <c r="A210" i="16"/>
  <c r="G210" i="16" l="1"/>
  <c r="F210" i="16"/>
  <c r="D210" i="16"/>
  <c r="S211" i="16"/>
  <c r="A211" i="16"/>
  <c r="G211" i="16" l="1"/>
  <c r="D211" i="16"/>
  <c r="F211" i="16"/>
  <c r="S212" i="16"/>
  <c r="A212" i="16"/>
  <c r="G212" i="16" l="1"/>
  <c r="D212" i="16"/>
  <c r="F212" i="16"/>
  <c r="S213" i="16"/>
  <c r="A213" i="16"/>
  <c r="D213" i="16" l="1"/>
  <c r="F213" i="16"/>
  <c r="G213" i="16"/>
  <c r="S214" i="16"/>
  <c r="A214" i="16"/>
  <c r="G214" i="16" l="1"/>
  <c r="D214" i="16"/>
  <c r="F214" i="16"/>
  <c r="A215" i="16"/>
  <c r="S215" i="16"/>
  <c r="F215" i="16" l="1"/>
  <c r="D215" i="16"/>
  <c r="G215" i="16"/>
  <c r="S216" i="16"/>
  <c r="A216" i="16"/>
  <c r="F216" i="16" l="1"/>
  <c r="D216" i="16"/>
  <c r="G216" i="16"/>
  <c r="S217" i="16"/>
  <c r="A217" i="16"/>
  <c r="A218" i="16" l="1"/>
  <c r="S218" i="16"/>
  <c r="G217" i="16"/>
  <c r="F217" i="16"/>
  <c r="D217" i="16"/>
  <c r="S219" i="16" l="1"/>
  <c r="A219" i="16"/>
  <c r="G218" i="16"/>
  <c r="F218" i="16"/>
  <c r="D218" i="16"/>
  <c r="D219" i="16" l="1"/>
  <c r="G219" i="16"/>
  <c r="F219" i="16"/>
  <c r="S220" i="16"/>
  <c r="A220" i="16"/>
  <c r="S221" i="16" l="1"/>
  <c r="A221" i="16"/>
  <c r="G220" i="16"/>
  <c r="F220" i="16"/>
  <c r="D220" i="16"/>
  <c r="G221" i="16" l="1"/>
  <c r="F221" i="16"/>
  <c r="D221" i="16"/>
  <c r="S222" i="16"/>
  <c r="A222" i="16"/>
  <c r="S223" i="16" l="1"/>
  <c r="A223" i="16"/>
  <c r="G222" i="16"/>
  <c r="F222" i="16"/>
  <c r="D222" i="16"/>
  <c r="D223" i="16" l="1"/>
  <c r="G223" i="16"/>
  <c r="F223" i="16"/>
  <c r="S224" i="16"/>
  <c r="A224" i="16"/>
  <c r="S225" i="16" l="1"/>
  <c r="A225" i="16"/>
  <c r="G224" i="16"/>
  <c r="D224" i="16"/>
  <c r="F224" i="16"/>
  <c r="S226" i="16" l="1"/>
  <c r="A226" i="16"/>
  <c r="D225" i="16"/>
  <c r="G225" i="16"/>
  <c r="F225" i="16"/>
  <c r="S227" i="16" l="1"/>
  <c r="A227" i="16"/>
  <c r="D226" i="16"/>
  <c r="F226" i="16"/>
  <c r="G226" i="16"/>
  <c r="S228" i="16" l="1"/>
  <c r="A228" i="16"/>
  <c r="F227" i="16"/>
  <c r="G227" i="16"/>
  <c r="D227" i="16"/>
  <c r="F228" i="16" l="1"/>
  <c r="D228" i="16"/>
  <c r="G228" i="16"/>
  <c r="S229" i="16"/>
  <c r="A229" i="16"/>
  <c r="S230" i="16" l="1"/>
  <c r="A230" i="16"/>
  <c r="D229" i="16"/>
  <c r="F229" i="16"/>
  <c r="G229" i="16"/>
  <c r="D230" i="16" l="1"/>
  <c r="G230" i="16"/>
  <c r="F230" i="16"/>
  <c r="A231" i="16"/>
  <c r="S231" i="16"/>
  <c r="A232" i="16" l="1"/>
  <c r="S232" i="16"/>
  <c r="D231" i="16"/>
  <c r="F231" i="16"/>
  <c r="G231" i="16"/>
  <c r="F232" i="16" l="1"/>
  <c r="D232" i="16"/>
  <c r="G232" i="16"/>
  <c r="S233" i="16"/>
  <c r="A233" i="16"/>
  <c r="G233" i="16" l="1"/>
  <c r="F233" i="16"/>
  <c r="D233" i="16"/>
  <c r="A234" i="16"/>
  <c r="S234" i="16"/>
  <c r="G234" i="16" l="1"/>
  <c r="F234" i="16"/>
  <c r="D234" i="16"/>
  <c r="S235" i="16"/>
  <c r="A235" i="16"/>
  <c r="G235" i="16" l="1"/>
  <c r="D235" i="16"/>
  <c r="F235" i="16"/>
  <c r="S236" i="16"/>
  <c r="A236" i="16"/>
  <c r="S237" i="16" l="1"/>
  <c r="A237" i="16"/>
  <c r="G236" i="16"/>
  <c r="D236" i="16"/>
  <c r="F236" i="16"/>
  <c r="D237" i="16" l="1"/>
  <c r="F237" i="16"/>
  <c r="G237" i="16"/>
  <c r="S238" i="16"/>
  <c r="A238" i="16"/>
  <c r="S239" i="16" l="1"/>
  <c r="A239" i="16"/>
  <c r="F238" i="16"/>
  <c r="D238" i="16"/>
  <c r="G238" i="16"/>
  <c r="F239" i="16" l="1"/>
  <c r="D239" i="16"/>
  <c r="G239" i="16"/>
  <c r="S240" i="16"/>
  <c r="A240" i="16"/>
  <c r="A241" i="16" l="1"/>
  <c r="S241" i="16"/>
  <c r="D240" i="16"/>
  <c r="F240" i="16"/>
  <c r="G240" i="16"/>
  <c r="D241" i="16" l="1"/>
  <c r="G241" i="16"/>
  <c r="F241" i="16"/>
  <c r="S242" i="16"/>
  <c r="A242" i="16"/>
  <c r="S243" i="16" l="1"/>
  <c r="A243" i="16"/>
  <c r="D242" i="16"/>
  <c r="F242" i="16"/>
  <c r="G242" i="16"/>
  <c r="S244" i="16" l="1"/>
  <c r="A244" i="16"/>
  <c r="F243" i="16"/>
  <c r="G243" i="16"/>
  <c r="D243" i="16"/>
  <c r="A245" i="16" l="1"/>
  <c r="S245" i="16"/>
  <c r="G244" i="16"/>
  <c r="D244" i="16"/>
  <c r="F244" i="16"/>
  <c r="G245" i="16" l="1"/>
  <c r="F245" i="16"/>
  <c r="D245" i="16"/>
  <c r="S246" i="16"/>
  <c r="A246" i="16"/>
  <c r="S247" i="16" l="1"/>
  <c r="A247" i="16"/>
  <c r="G246" i="16"/>
  <c r="D246" i="16"/>
  <c r="F246" i="16"/>
  <c r="D247" i="16" l="1"/>
  <c r="G247" i="16"/>
  <c r="F247" i="16"/>
  <c r="S248" i="16"/>
  <c r="A248" i="16"/>
  <c r="F248" i="16" l="1"/>
  <c r="D248" i="16"/>
  <c r="G248" i="16"/>
  <c r="A249" i="16"/>
  <c r="S249" i="16"/>
  <c r="D249" i="16" l="1"/>
  <c r="G249" i="16"/>
  <c r="F249" i="16"/>
  <c r="S250" i="16"/>
  <c r="A250" i="16"/>
  <c r="S251" i="16" l="1"/>
  <c r="A251" i="16"/>
  <c r="G250" i="16"/>
  <c r="F250" i="16"/>
  <c r="D250" i="16"/>
  <c r="G251" i="16" l="1"/>
  <c r="F251" i="16"/>
  <c r="D251" i="16"/>
  <c r="S252" i="16"/>
  <c r="A252" i="16"/>
  <c r="A253" i="16" l="1"/>
  <c r="S253" i="16"/>
  <c r="D252" i="16"/>
  <c r="G252" i="16"/>
  <c r="F252" i="16"/>
  <c r="S254" i="16" l="1"/>
  <c r="A254" i="16"/>
  <c r="F253" i="16"/>
  <c r="D253" i="16"/>
  <c r="G253" i="16"/>
  <c r="G254" i="16" l="1"/>
  <c r="D254" i="16"/>
  <c r="F254" i="16"/>
  <c r="S255" i="16"/>
  <c r="A255" i="16"/>
  <c r="F255" i="16" l="1"/>
  <c r="G255" i="16"/>
  <c r="D255" i="16"/>
  <c r="S256" i="16"/>
  <c r="A256" i="16"/>
  <c r="G256" i="16" l="1"/>
  <c r="F256" i="16"/>
  <c r="D256" i="16"/>
  <c r="S257" i="16"/>
  <c r="A257" i="16"/>
  <c r="G257" i="16" l="1"/>
  <c r="F257" i="16"/>
  <c r="D257" i="16"/>
  <c r="S258" i="16"/>
  <c r="A258" i="16"/>
  <c r="S259" i="16" l="1"/>
  <c r="A259" i="16"/>
  <c r="D258" i="16"/>
  <c r="G258" i="16"/>
  <c r="F258" i="16"/>
  <c r="G259" i="16" l="1"/>
  <c r="F259" i="16"/>
  <c r="D259" i="16"/>
  <c r="A260" i="16"/>
  <c r="S260" i="16"/>
  <c r="G260" i="16" l="1"/>
  <c r="F260" i="16"/>
  <c r="D260" i="16"/>
  <c r="S261" i="16"/>
  <c r="A261" i="16"/>
  <c r="S262" i="16" l="1"/>
  <c r="A262" i="16"/>
  <c r="G261" i="16"/>
  <c r="F261" i="16"/>
  <c r="D261" i="16"/>
  <c r="D262" i="16" l="1"/>
  <c r="G262" i="16"/>
  <c r="F262" i="16"/>
  <c r="A263" i="16"/>
  <c r="S263" i="16"/>
  <c r="G263" i="16" l="1"/>
  <c r="F263" i="16"/>
  <c r="D263" i="16"/>
  <c r="S264" i="16"/>
  <c r="A264" i="16"/>
  <c r="S265" i="16" l="1"/>
  <c r="A265" i="16"/>
  <c r="F264" i="16"/>
  <c r="D264" i="16"/>
  <c r="G264" i="16"/>
  <c r="D265" i="16" l="1"/>
  <c r="G265" i="16"/>
  <c r="F265" i="16"/>
  <c r="A266" i="16"/>
  <c r="S266" i="16"/>
  <c r="D266" i="16" l="1"/>
  <c r="G266" i="16"/>
  <c r="F266" i="16"/>
  <c r="S267" i="16"/>
  <c r="A267" i="16"/>
  <c r="S268" i="16" l="1"/>
  <c r="A268" i="16"/>
  <c r="D267" i="16"/>
  <c r="G267" i="16"/>
  <c r="F267" i="16"/>
  <c r="D268" i="16" l="1"/>
  <c r="F268" i="16"/>
  <c r="G268" i="16"/>
  <c r="S269" i="16"/>
  <c r="A269" i="16"/>
  <c r="G269" i="16" l="1"/>
  <c r="D269" i="16"/>
  <c r="F269" i="16"/>
  <c r="S270" i="16"/>
  <c r="A270" i="16"/>
  <c r="S271" i="16" l="1"/>
  <c r="A271" i="16"/>
  <c r="G270" i="16"/>
  <c r="F270" i="16"/>
  <c r="D270" i="16"/>
  <c r="F271" i="16" l="1"/>
  <c r="D271" i="16"/>
  <c r="G271" i="16"/>
  <c r="A272" i="16"/>
  <c r="S272" i="16"/>
  <c r="S273" i="16" l="1"/>
  <c r="A273" i="16"/>
  <c r="G272" i="16"/>
  <c r="D272" i="16"/>
  <c r="F272" i="16"/>
  <c r="D273" i="16" l="1"/>
  <c r="G273" i="16"/>
  <c r="F273" i="16"/>
  <c r="S274" i="16"/>
  <c r="A274" i="16"/>
  <c r="G274" i="16" l="1"/>
  <c r="F274" i="16"/>
  <c r="D274" i="16"/>
  <c r="S275" i="16"/>
  <c r="A275" i="16"/>
  <c r="F275" i="16" l="1"/>
  <c r="D275" i="16"/>
  <c r="G275" i="16"/>
  <c r="A276" i="16"/>
  <c r="S276" i="16"/>
  <c r="S277" i="16" l="1"/>
  <c r="A277" i="16"/>
  <c r="F276" i="16"/>
  <c r="D276" i="16"/>
  <c r="G276" i="16"/>
  <c r="D277" i="16" l="1"/>
  <c r="G277" i="16"/>
  <c r="F277" i="16"/>
  <c r="S278" i="16"/>
  <c r="A278" i="16"/>
  <c r="A279" i="16" l="1"/>
  <c r="S279" i="16"/>
  <c r="D278" i="16"/>
  <c r="G278" i="16"/>
  <c r="F278" i="16"/>
  <c r="D279" i="16" l="1"/>
  <c r="F279" i="16"/>
  <c r="G279" i="16"/>
  <c r="A280" i="16"/>
  <c r="S280" i="16"/>
  <c r="G280" i="16" l="1"/>
  <c r="D280" i="16"/>
  <c r="F280" i="16"/>
  <c r="A281" i="16"/>
  <c r="S281" i="16"/>
  <c r="D281" i="16" l="1"/>
  <c r="G281" i="16"/>
  <c r="F281" i="16"/>
  <c r="A282" i="16"/>
  <c r="S282" i="16"/>
  <c r="D282" i="16" l="1"/>
  <c r="F282" i="16"/>
  <c r="G282" i="16"/>
  <c r="S283" i="16"/>
  <c r="A283" i="16"/>
  <c r="D283" i="16" l="1"/>
  <c r="G283" i="16"/>
  <c r="F283" i="16"/>
  <c r="S284" i="16"/>
  <c r="A284" i="16"/>
  <c r="S285" i="16" l="1"/>
  <c r="A285" i="16"/>
  <c r="G284" i="16"/>
  <c r="D284" i="16"/>
  <c r="F284" i="16"/>
  <c r="F285" i="16" l="1"/>
  <c r="D285" i="16"/>
  <c r="G285" i="16"/>
  <c r="S286" i="16"/>
  <c r="A286" i="16"/>
  <c r="A287" i="16" l="1"/>
  <c r="S287" i="16"/>
  <c r="D286" i="16"/>
  <c r="G286" i="16"/>
  <c r="F286" i="16"/>
  <c r="F287" i="16" l="1"/>
  <c r="D287" i="16"/>
  <c r="G287" i="16"/>
  <c r="A288" i="16"/>
  <c r="S288" i="16"/>
  <c r="D288" i="16" l="1"/>
  <c r="F288" i="16"/>
  <c r="G288" i="16"/>
  <c r="A289" i="16"/>
  <c r="S289" i="16"/>
  <c r="S290" i="16" l="1"/>
  <c r="A290" i="16"/>
  <c r="G289" i="16"/>
  <c r="F289" i="16"/>
  <c r="D289" i="16"/>
  <c r="G290" i="16" l="1"/>
  <c r="D290" i="16"/>
  <c r="F290" i="16"/>
  <c r="S291" i="16"/>
  <c r="A291" i="16"/>
  <c r="D291" i="16" l="1"/>
  <c r="G291" i="16"/>
  <c r="F291" i="16"/>
  <c r="S292" i="16"/>
  <c r="A292" i="16"/>
  <c r="D292" i="16" l="1"/>
  <c r="G292" i="16"/>
  <c r="F292" i="16"/>
  <c r="S293" i="16"/>
  <c r="A293" i="16"/>
  <c r="S294" i="16" l="1"/>
  <c r="A294" i="16"/>
  <c r="D293" i="16"/>
  <c r="F293" i="16"/>
  <c r="G293" i="16"/>
  <c r="D294" i="16" l="1"/>
  <c r="F294" i="16"/>
  <c r="G294" i="16"/>
  <c r="A295" i="16"/>
  <c r="S295" i="16"/>
  <c r="A296" i="16" l="1"/>
  <c r="S296" i="16"/>
  <c r="D295" i="16"/>
  <c r="G295" i="16"/>
  <c r="F295" i="16"/>
  <c r="G296" i="16" l="1"/>
  <c r="D296" i="16"/>
  <c r="F296" i="16"/>
  <c r="S297" i="16"/>
  <c r="A297" i="16"/>
  <c r="S298" i="16" l="1"/>
  <c r="A298" i="16"/>
  <c r="D297" i="16"/>
  <c r="G297" i="16"/>
  <c r="F297" i="16"/>
  <c r="G298" i="16" l="1"/>
  <c r="F298" i="16"/>
  <c r="D298" i="16"/>
  <c r="S299" i="16"/>
  <c r="A299" i="16"/>
  <c r="G299" i="16" l="1"/>
  <c r="D299" i="16"/>
  <c r="F299" i="16"/>
  <c r="A300" i="16"/>
  <c r="S300" i="16"/>
  <c r="G300" i="16" l="1"/>
  <c r="F300" i="16"/>
  <c r="D300" i="16"/>
  <c r="S301" i="16"/>
  <c r="A301" i="16"/>
  <c r="A302" i="16" l="1"/>
  <c r="S302" i="16"/>
  <c r="D301" i="16"/>
  <c r="F301" i="16"/>
  <c r="G301" i="16"/>
  <c r="S303" i="16" l="1"/>
  <c r="A303" i="16"/>
  <c r="G302" i="16"/>
  <c r="D302" i="16"/>
  <c r="F302" i="16"/>
  <c r="F303" i="16" l="1"/>
  <c r="D303" i="16"/>
  <c r="G303" i="16"/>
  <c r="S304" i="16"/>
  <c r="A304" i="16"/>
  <c r="F304" i="16" l="1"/>
  <c r="D304" i="16"/>
  <c r="G304" i="16"/>
  <c r="S305" i="16"/>
  <c r="A305" i="16"/>
  <c r="S306" i="16" l="1"/>
  <c r="A306" i="16"/>
  <c r="F305" i="16"/>
  <c r="G305" i="16"/>
  <c r="D305" i="16"/>
  <c r="D306" i="16" l="1"/>
  <c r="F306" i="16"/>
  <c r="G306" i="16"/>
  <c r="S307" i="16"/>
  <c r="A307" i="16"/>
  <c r="D307" i="16" l="1"/>
  <c r="G307" i="16"/>
  <c r="F307" i="16"/>
  <c r="S308" i="16"/>
  <c r="A308" i="16"/>
  <c r="S309" i="16" l="1"/>
  <c r="A309" i="16"/>
  <c r="G308" i="16"/>
  <c r="F308" i="16"/>
  <c r="D308" i="16"/>
  <c r="D309" i="16" l="1"/>
  <c r="F309" i="16"/>
  <c r="G309" i="16"/>
  <c r="S310" i="16"/>
  <c r="A310" i="16"/>
  <c r="A311" i="16" l="1"/>
  <c r="S311" i="16"/>
  <c r="D310" i="16"/>
  <c r="G310" i="16"/>
  <c r="F310" i="16"/>
  <c r="S312" i="16" l="1"/>
  <c r="A312" i="16"/>
  <c r="F311" i="16"/>
  <c r="G311" i="16"/>
  <c r="D311" i="16"/>
  <c r="F312" i="16" l="1"/>
  <c r="D312" i="16"/>
  <c r="G312" i="16"/>
  <c r="S313" i="16"/>
  <c r="A313" i="16"/>
  <c r="S314" i="16" l="1"/>
  <c r="A314" i="16"/>
  <c r="D313" i="16"/>
  <c r="G313" i="16"/>
  <c r="F313" i="16"/>
  <c r="G314" i="16" l="1"/>
  <c r="F314" i="16"/>
  <c r="D314" i="16"/>
  <c r="S315" i="16"/>
  <c r="A315" i="16"/>
  <c r="S316" i="16" l="1"/>
  <c r="A316" i="16"/>
  <c r="F315" i="16"/>
  <c r="D315" i="16"/>
  <c r="G315" i="16"/>
  <c r="G316" i="16" l="1"/>
  <c r="F316" i="16"/>
  <c r="D316" i="16"/>
  <c r="S317" i="16"/>
  <c r="A317" i="16"/>
  <c r="D317" i="16" l="1"/>
  <c r="G317" i="16"/>
  <c r="F317" i="16"/>
  <c r="A318" i="16"/>
  <c r="S318" i="16"/>
  <c r="F318" i="16" l="1"/>
  <c r="G318" i="16"/>
  <c r="D318" i="16"/>
  <c r="S319" i="16"/>
  <c r="A319" i="16"/>
  <c r="D319" i="16" l="1"/>
  <c r="F319" i="16"/>
  <c r="G319" i="16"/>
  <c r="S320" i="16"/>
  <c r="A320" i="16"/>
  <c r="G320" i="16" l="1"/>
  <c r="F320" i="16"/>
  <c r="D320" i="16"/>
  <c r="S321" i="16"/>
  <c r="A321" i="16"/>
  <c r="G321" i="16" l="1"/>
  <c r="F321" i="16"/>
  <c r="D321" i="16"/>
  <c r="S322" i="16"/>
  <c r="A322" i="16"/>
  <c r="D322" i="16" l="1"/>
  <c r="G322" i="16"/>
  <c r="F322" i="16"/>
  <c r="A323" i="16"/>
  <c r="S323" i="16"/>
  <c r="S324" i="16" l="1"/>
  <c r="A324" i="16"/>
  <c r="G323" i="16"/>
  <c r="D323" i="16"/>
  <c r="F323" i="16"/>
  <c r="G324" i="16" l="1"/>
  <c r="F324" i="16"/>
  <c r="D324" i="16"/>
  <c r="S325" i="16"/>
  <c r="A325" i="16"/>
  <c r="S326" i="16" l="1"/>
  <c r="A326" i="16"/>
  <c r="D325" i="16"/>
  <c r="F325" i="16"/>
  <c r="G325" i="16"/>
  <c r="D326" i="16" l="1"/>
  <c r="F326" i="16"/>
  <c r="G326" i="16"/>
  <c r="S327" i="16"/>
  <c r="A327" i="16"/>
  <c r="S328" i="16" l="1"/>
  <c r="A328" i="16"/>
  <c r="F327" i="16"/>
  <c r="D327" i="16"/>
  <c r="G327" i="16"/>
  <c r="G328" i="16" l="1"/>
  <c r="D328" i="16"/>
  <c r="F328" i="16"/>
  <c r="S329" i="16"/>
  <c r="A329" i="16"/>
  <c r="G329" i="16" l="1"/>
  <c r="F329" i="16"/>
  <c r="D329" i="16"/>
  <c r="A330" i="16"/>
  <c r="S330" i="16"/>
  <c r="S331" i="16" l="1"/>
  <c r="A331" i="16"/>
  <c r="F330" i="16"/>
  <c r="D330" i="16"/>
  <c r="G330" i="16"/>
  <c r="F331" i="16" l="1"/>
  <c r="D331" i="16"/>
  <c r="G331" i="16"/>
  <c r="S332" i="16"/>
  <c r="A332" i="16"/>
  <c r="A333" i="16" l="1"/>
  <c r="S333" i="16"/>
  <c r="G332" i="16"/>
  <c r="F332" i="16"/>
  <c r="D332" i="16"/>
  <c r="S334" i="16" l="1"/>
  <c r="A334" i="16"/>
  <c r="G333" i="16"/>
  <c r="F333" i="16"/>
  <c r="D333" i="16"/>
  <c r="G334" i="16" l="1"/>
  <c r="D334" i="16"/>
  <c r="F334" i="16"/>
  <c r="A335" i="16"/>
  <c r="S335" i="16"/>
  <c r="F335" i="16" l="1"/>
  <c r="G335" i="16"/>
  <c r="D335" i="16"/>
  <c r="S336" i="16"/>
  <c r="A336" i="16"/>
  <c r="F336" i="16" l="1"/>
  <c r="G336" i="16"/>
  <c r="D336" i="16"/>
  <c r="S337" i="16"/>
  <c r="A337" i="16"/>
  <c r="D337" i="16" l="1"/>
  <c r="G337" i="16"/>
  <c r="F337" i="16"/>
  <c r="S338" i="16"/>
  <c r="A338" i="16"/>
  <c r="S339" i="16" l="1"/>
  <c r="A339" i="16"/>
  <c r="D338" i="16"/>
  <c r="G338" i="16"/>
  <c r="F338" i="16"/>
  <c r="F339" i="16" l="1"/>
  <c r="D339" i="16"/>
  <c r="G339" i="16"/>
  <c r="S340" i="16"/>
  <c r="A340" i="16"/>
  <c r="F340" i="16" l="1"/>
  <c r="D340" i="16"/>
  <c r="G340" i="16"/>
  <c r="A341" i="16"/>
  <c r="S341" i="16"/>
  <c r="G341" i="16" l="1"/>
  <c r="D341" i="16"/>
  <c r="F341" i="16"/>
  <c r="S342" i="16"/>
  <c r="A342" i="16"/>
  <c r="S343" i="16" l="1"/>
  <c r="A343" i="16"/>
  <c r="G342" i="16"/>
  <c r="F342" i="16"/>
  <c r="D342" i="16"/>
  <c r="S344" i="16" l="1"/>
  <c r="A344" i="16"/>
  <c r="D343" i="16"/>
  <c r="G343" i="16"/>
  <c r="F343" i="16"/>
  <c r="G344" i="16" l="1"/>
  <c r="D344" i="16"/>
  <c r="F344" i="16"/>
  <c r="S345" i="16"/>
  <c r="A345" i="16"/>
  <c r="D345" i="16" l="1"/>
  <c r="G345" i="16"/>
  <c r="F345" i="16"/>
  <c r="S346" i="16"/>
  <c r="A346" i="16"/>
  <c r="S347" i="16" l="1"/>
  <c r="A347" i="16"/>
  <c r="G346" i="16"/>
  <c r="F346" i="16"/>
  <c r="D346" i="16"/>
  <c r="G347" i="16" l="1"/>
  <c r="F347" i="16"/>
  <c r="D347" i="16"/>
  <c r="S348" i="16"/>
  <c r="A348" i="16"/>
  <c r="G348" i="16" l="1"/>
  <c r="F348" i="16"/>
  <c r="D348" i="16"/>
  <c r="S349" i="16"/>
  <c r="A349" i="16"/>
  <c r="G349" i="16" l="1"/>
  <c r="D349" i="16"/>
  <c r="F349" i="16"/>
  <c r="S350" i="16"/>
  <c r="A350" i="16"/>
  <c r="G350" i="16" l="1"/>
  <c r="D350" i="16"/>
  <c r="F350" i="16"/>
  <c r="A351" i="16"/>
  <c r="S351" i="16"/>
  <c r="S352" i="16" l="1"/>
  <c r="A352" i="16"/>
  <c r="F351" i="16"/>
  <c r="D351" i="16"/>
  <c r="G351" i="16"/>
  <c r="G352" i="16" l="1"/>
  <c r="D352" i="16"/>
  <c r="F352" i="16"/>
  <c r="S353" i="16"/>
  <c r="A353" i="16"/>
  <c r="G353" i="16" l="1"/>
  <c r="F353" i="16"/>
  <c r="D353" i="16"/>
  <c r="A354" i="16"/>
  <c r="S354" i="16"/>
  <c r="S355" i="16" l="1"/>
  <c r="A355" i="16"/>
  <c r="D354" i="16"/>
  <c r="G354" i="16"/>
  <c r="F354" i="16"/>
  <c r="S356" i="16" l="1"/>
  <c r="A356" i="16"/>
  <c r="F355" i="16"/>
  <c r="D355" i="16"/>
  <c r="G355" i="16"/>
  <c r="S357" i="16" l="1"/>
  <c r="A357" i="16"/>
  <c r="F356" i="16"/>
  <c r="D356" i="16"/>
  <c r="G356" i="16"/>
  <c r="G357" i="16" l="1"/>
  <c r="F357" i="16"/>
  <c r="D357" i="16"/>
  <c r="S358" i="16"/>
  <c r="A358" i="16"/>
  <c r="S359" i="16" l="1"/>
  <c r="A359" i="16"/>
  <c r="D358" i="16"/>
  <c r="G358" i="16"/>
  <c r="F358" i="16"/>
  <c r="D359" i="16" l="1"/>
  <c r="G359" i="16"/>
  <c r="F359" i="16"/>
  <c r="S360" i="16"/>
  <c r="A360" i="16"/>
  <c r="F360" i="16" l="1"/>
  <c r="D360" i="16"/>
  <c r="G360" i="16"/>
  <c r="S361" i="16"/>
  <c r="A361" i="16"/>
  <c r="A362" i="16" l="1"/>
  <c r="S362" i="16"/>
  <c r="D361" i="16"/>
  <c r="G361" i="16"/>
  <c r="F361" i="16"/>
  <c r="S363" i="16" l="1"/>
  <c r="A363" i="16"/>
  <c r="G362" i="16"/>
  <c r="F362" i="16"/>
  <c r="D362" i="16"/>
  <c r="D363" i="16" l="1"/>
  <c r="G363" i="16"/>
  <c r="F363" i="16"/>
  <c r="S364" i="16"/>
  <c r="A364" i="16"/>
  <c r="A365" i="16" l="1"/>
  <c r="S365" i="16"/>
  <c r="D364" i="16"/>
  <c r="F364" i="16"/>
  <c r="G364" i="16"/>
  <c r="S366" i="16" l="1"/>
  <c r="A366" i="16"/>
  <c r="D365" i="16"/>
  <c r="G365" i="16"/>
  <c r="F365" i="16"/>
  <c r="A367" i="16" l="1"/>
  <c r="S367" i="16"/>
  <c r="D366" i="16"/>
  <c r="G366" i="16"/>
  <c r="F366" i="16"/>
  <c r="S368" i="16" l="1"/>
  <c r="A368" i="16"/>
  <c r="D367" i="16"/>
  <c r="G367" i="16"/>
  <c r="F367" i="16"/>
  <c r="G368" i="16" l="1"/>
  <c r="D368" i="16"/>
  <c r="F368" i="16"/>
  <c r="S369" i="16"/>
  <c r="A369" i="16"/>
  <c r="D369" i="16" l="1"/>
  <c r="F369" i="16"/>
  <c r="G369" i="16"/>
  <c r="S370" i="16"/>
  <c r="A370" i="16"/>
  <c r="G370" i="16" l="1"/>
  <c r="D370" i="16"/>
  <c r="F370" i="16"/>
  <c r="A371" i="16"/>
  <c r="S371" i="16"/>
  <c r="S372" i="16" l="1"/>
  <c r="A372" i="16"/>
  <c r="G371" i="16"/>
  <c r="D371" i="16"/>
  <c r="F371" i="16"/>
  <c r="G372" i="16" l="1"/>
  <c r="D372" i="16"/>
  <c r="F372" i="16"/>
  <c r="S373" i="16"/>
  <c r="A373" i="16"/>
  <c r="A374" i="16" l="1"/>
  <c r="S374" i="16"/>
  <c r="G373" i="16"/>
  <c r="F373" i="16"/>
  <c r="D373" i="16"/>
  <c r="D374" i="16" l="1"/>
  <c r="G374" i="16"/>
  <c r="F374" i="16"/>
  <c r="A375" i="16"/>
  <c r="S375" i="16"/>
  <c r="F375" i="16" l="1"/>
  <c r="G375" i="16"/>
  <c r="D375" i="16"/>
  <c r="S376" i="16"/>
  <c r="A376" i="16"/>
  <c r="G376" i="16" l="1"/>
  <c r="F376" i="16"/>
  <c r="D376" i="16"/>
  <c r="S377" i="16"/>
  <c r="A377" i="16"/>
  <c r="A378" i="16" l="1"/>
  <c r="S378" i="16"/>
  <c r="D377" i="16"/>
  <c r="G377" i="16"/>
  <c r="F377" i="16"/>
  <c r="S379" i="16" l="1"/>
  <c r="A379" i="16"/>
  <c r="F378" i="16"/>
  <c r="G378" i="16"/>
  <c r="D378" i="16"/>
  <c r="F379" i="16" l="1"/>
  <c r="G379" i="16"/>
  <c r="D379" i="16"/>
  <c r="S380" i="16"/>
  <c r="A380" i="16"/>
  <c r="G380" i="16" l="1"/>
  <c r="F380" i="16"/>
  <c r="D380" i="16"/>
  <c r="S381" i="16"/>
  <c r="A381" i="16"/>
  <c r="S382" i="16" l="1"/>
  <c r="A382" i="16"/>
  <c r="D381" i="16"/>
  <c r="F381" i="16"/>
  <c r="G381" i="16"/>
  <c r="G382" i="16" l="1"/>
  <c r="F382" i="16"/>
  <c r="D382" i="16"/>
  <c r="A383" i="16"/>
  <c r="S383" i="16"/>
  <c r="S384" i="16" l="1"/>
  <c r="A384" i="16"/>
  <c r="F383" i="16"/>
  <c r="D383" i="16"/>
  <c r="G383" i="16"/>
  <c r="D384" i="16" l="1"/>
  <c r="G384" i="16"/>
  <c r="F384" i="16"/>
  <c r="S385" i="16"/>
  <c r="A385" i="16"/>
  <c r="S386" i="16" l="1"/>
  <c r="A386" i="16"/>
  <c r="D385" i="16"/>
  <c r="F385" i="16"/>
  <c r="G385" i="16"/>
  <c r="D386" i="16" l="1"/>
  <c r="G386" i="16"/>
  <c r="F386" i="16"/>
  <c r="S387" i="16"/>
  <c r="A387" i="16"/>
  <c r="G387" i="16" l="1"/>
  <c r="D387" i="16"/>
  <c r="F387" i="16"/>
  <c r="A388" i="16"/>
  <c r="S388" i="16"/>
  <c r="D388" i="16" l="1"/>
  <c r="F388" i="16"/>
  <c r="G388" i="16"/>
  <c r="S389" i="16"/>
  <c r="A389" i="16"/>
  <c r="D389" i="16" l="1"/>
  <c r="F389" i="16"/>
  <c r="G389" i="16"/>
  <c r="A390" i="16"/>
  <c r="S390" i="16"/>
  <c r="F390" i="16" l="1"/>
  <c r="G390" i="16"/>
  <c r="D390" i="16"/>
  <c r="S391" i="16"/>
  <c r="A391" i="16"/>
  <c r="F391" i="16" l="1"/>
  <c r="D391" i="16"/>
  <c r="G391" i="16"/>
  <c r="S392" i="16"/>
  <c r="A392" i="16"/>
  <c r="S393" i="16" l="1"/>
  <c r="A393" i="16"/>
  <c r="F392" i="16"/>
  <c r="D392" i="16"/>
  <c r="G392" i="16"/>
  <c r="A394" i="16" l="1"/>
  <c r="S394" i="16"/>
  <c r="D393" i="16"/>
  <c r="G393" i="16"/>
  <c r="F393" i="16"/>
  <c r="S395" i="16" l="1"/>
  <c r="A395" i="16"/>
  <c r="F394" i="16"/>
  <c r="G394" i="16"/>
  <c r="D394" i="16"/>
  <c r="F395" i="16" l="1"/>
  <c r="D395" i="16"/>
  <c r="G395" i="16"/>
  <c r="S396" i="16"/>
  <c r="A396" i="16"/>
  <c r="G396" i="16" l="1"/>
  <c r="F396" i="16"/>
  <c r="D396" i="16"/>
  <c r="S397" i="16"/>
  <c r="A397" i="16"/>
  <c r="S398" i="16" l="1"/>
  <c r="A398" i="16"/>
  <c r="D397" i="16"/>
  <c r="F397" i="16"/>
  <c r="G397" i="16"/>
  <c r="D398" i="16" l="1"/>
  <c r="F398" i="16"/>
  <c r="G398" i="16"/>
  <c r="S399" i="16"/>
  <c r="A399" i="16"/>
  <c r="F399" i="16" l="1"/>
  <c r="D399" i="16"/>
  <c r="G399" i="16"/>
  <c r="S400" i="16"/>
  <c r="A400" i="16"/>
  <c r="S401" i="16" l="1"/>
  <c r="A401" i="16"/>
  <c r="G400" i="16"/>
  <c r="F400" i="16"/>
  <c r="D400" i="16"/>
  <c r="D401" i="16" l="1"/>
  <c r="G401" i="16"/>
  <c r="F401" i="16"/>
  <c r="A402" i="16"/>
  <c r="S402" i="16"/>
  <c r="F402" i="16" l="1"/>
  <c r="D402" i="16"/>
  <c r="G402" i="16"/>
  <c r="S403" i="16"/>
  <c r="A403" i="16"/>
  <c r="F403" i="16" l="1"/>
  <c r="D403" i="16"/>
  <c r="G403" i="16"/>
  <c r="S404" i="16"/>
  <c r="A404" i="16"/>
  <c r="F404" i="16" l="1"/>
  <c r="D404" i="16"/>
  <c r="G404" i="16"/>
  <c r="A405" i="16"/>
  <c r="S405" i="16"/>
  <c r="G405" i="16" l="1"/>
  <c r="F405" i="16"/>
  <c r="D405" i="16"/>
  <c r="S406" i="16"/>
  <c r="A406" i="16"/>
  <c r="G406" i="16" l="1"/>
  <c r="D406" i="16"/>
  <c r="F406" i="16"/>
  <c r="A407" i="16"/>
  <c r="S407" i="16"/>
  <c r="D407" i="16" l="1"/>
  <c r="G407" i="16"/>
  <c r="F407" i="16"/>
  <c r="S408" i="16"/>
  <c r="A408" i="16"/>
  <c r="S409" i="16" l="1"/>
  <c r="A409" i="16"/>
  <c r="F408" i="16"/>
  <c r="G408" i="16"/>
  <c r="D408" i="16"/>
  <c r="D409" i="16" l="1"/>
  <c r="F409" i="16"/>
  <c r="G409" i="16"/>
  <c r="A410" i="16"/>
  <c r="S410" i="16"/>
  <c r="D410" i="16" l="1"/>
  <c r="F410" i="16"/>
  <c r="G410" i="16"/>
  <c r="S411" i="16"/>
  <c r="A411" i="16"/>
  <c r="S412" i="16" l="1"/>
  <c r="A412" i="16"/>
  <c r="D411" i="16"/>
  <c r="F411" i="16"/>
  <c r="G411" i="16"/>
  <c r="G412" i="16" l="1"/>
  <c r="F412" i="16"/>
  <c r="D412" i="16"/>
  <c r="S413" i="16"/>
  <c r="A413" i="16"/>
  <c r="S414" i="16" l="1"/>
  <c r="A414" i="16"/>
  <c r="G413" i="16"/>
  <c r="F413" i="16"/>
  <c r="D413" i="16"/>
  <c r="D414" i="16" l="1"/>
  <c r="G414" i="16"/>
  <c r="F414" i="16"/>
  <c r="A415" i="16"/>
  <c r="S415" i="16"/>
  <c r="S416" i="16" l="1"/>
  <c r="A416" i="16"/>
  <c r="F415" i="16"/>
  <c r="D415" i="16"/>
  <c r="G415" i="16"/>
  <c r="F416" i="16" l="1"/>
  <c r="G416" i="16"/>
  <c r="D416" i="16"/>
  <c r="S417" i="16"/>
  <c r="A417" i="16"/>
  <c r="A418" i="16" l="1"/>
  <c r="S418" i="16"/>
  <c r="D417" i="16"/>
  <c r="F417" i="16"/>
  <c r="G417" i="16"/>
  <c r="G418" i="16" l="1"/>
  <c r="F418" i="16"/>
  <c r="D418" i="16"/>
  <c r="S419" i="16"/>
  <c r="A419" i="16"/>
  <c r="S420" i="16" l="1"/>
  <c r="A420" i="16"/>
  <c r="F419" i="16"/>
  <c r="D419" i="16"/>
  <c r="G419" i="16"/>
  <c r="G420" i="16" l="1"/>
  <c r="D420" i="16"/>
  <c r="F420" i="16"/>
  <c r="A421" i="16"/>
  <c r="S421" i="16"/>
  <c r="D421" i="16" l="1"/>
  <c r="G421" i="16"/>
  <c r="F421" i="16"/>
  <c r="S422" i="16"/>
  <c r="A422" i="16"/>
  <c r="S423" i="16" l="1"/>
  <c r="A423" i="16"/>
  <c r="G422" i="16"/>
  <c r="D422" i="16"/>
  <c r="F422" i="16"/>
  <c r="S424" i="16" l="1"/>
  <c r="A424" i="16"/>
  <c r="F423" i="16"/>
  <c r="D423" i="16"/>
  <c r="G423" i="16"/>
  <c r="G424" i="16" l="1"/>
  <c r="D424" i="16"/>
  <c r="F424" i="16"/>
  <c r="S425" i="16"/>
  <c r="A425" i="16"/>
  <c r="F425" i="16" l="1"/>
  <c r="D425" i="16"/>
  <c r="G425" i="16"/>
  <c r="A426" i="16"/>
  <c r="S426" i="16"/>
  <c r="G426" i="16" l="1"/>
  <c r="F426" i="16"/>
  <c r="D426" i="16"/>
  <c r="A427" i="16"/>
  <c r="S427" i="16"/>
  <c r="S428" i="16" l="1"/>
  <c r="A428" i="16"/>
  <c r="D427" i="16"/>
  <c r="F427" i="16"/>
  <c r="G427" i="16"/>
  <c r="F428" i="16" l="1"/>
  <c r="G428" i="16"/>
  <c r="D428" i="16"/>
  <c r="S429" i="16"/>
  <c r="A429" i="16"/>
  <c r="S430" i="16" l="1"/>
  <c r="A430" i="16"/>
  <c r="D429" i="16"/>
  <c r="G429" i="16"/>
  <c r="F429" i="16"/>
  <c r="A431" i="16" l="1"/>
  <c r="S431" i="16"/>
  <c r="G430" i="16"/>
  <c r="D430" i="16"/>
  <c r="F430" i="16"/>
  <c r="F431" i="16" l="1"/>
  <c r="D431" i="16"/>
  <c r="G431" i="16"/>
  <c r="S432" i="16"/>
  <c r="A432" i="16"/>
  <c r="F432" i="16" l="1"/>
  <c r="D432" i="16"/>
  <c r="G432" i="16"/>
  <c r="S433" i="16"/>
  <c r="A433" i="16"/>
  <c r="F433" i="16" l="1"/>
  <c r="D433" i="16"/>
  <c r="G433" i="16"/>
  <c r="S434" i="16"/>
  <c r="A434" i="16"/>
  <c r="S435" i="16" l="1"/>
  <c r="A435" i="16"/>
  <c r="D434" i="16"/>
  <c r="G434" i="16"/>
  <c r="F434" i="16"/>
  <c r="S436" i="16" l="1"/>
  <c r="A436" i="16"/>
  <c r="G435" i="16"/>
  <c r="F435" i="16"/>
  <c r="D435" i="16"/>
  <c r="S437" i="16" l="1"/>
  <c r="A437" i="16"/>
  <c r="F436" i="16"/>
  <c r="D436" i="16"/>
  <c r="G436" i="16"/>
  <c r="G437" i="16" l="1"/>
  <c r="F437" i="16"/>
  <c r="D437" i="16"/>
  <c r="A438" i="16"/>
  <c r="S438" i="16"/>
  <c r="D438" i="16" l="1"/>
  <c r="G438" i="16"/>
  <c r="F438" i="16"/>
  <c r="S439" i="16"/>
  <c r="A439" i="16"/>
  <c r="S440" i="16" l="1"/>
  <c r="A440" i="16"/>
  <c r="D439" i="16"/>
  <c r="F439" i="16"/>
  <c r="G439" i="16"/>
  <c r="G440" i="16" l="1"/>
  <c r="F440" i="16"/>
  <c r="D440" i="16"/>
  <c r="S441" i="16"/>
  <c r="A441" i="16"/>
  <c r="D441" i="16" l="1"/>
  <c r="F441" i="16"/>
  <c r="G441" i="16"/>
  <c r="S442" i="16"/>
  <c r="A442" i="16"/>
  <c r="G442" i="16" l="1"/>
  <c r="F442" i="16"/>
  <c r="D442" i="16"/>
  <c r="S443" i="16"/>
  <c r="A443" i="16"/>
  <c r="D443" i="16" l="1"/>
  <c r="F443" i="16"/>
  <c r="G443" i="16"/>
  <c r="S444" i="16"/>
  <c r="A444" i="16"/>
  <c r="S445" i="16" l="1"/>
  <c r="A445" i="16"/>
  <c r="G444" i="16"/>
  <c r="F444" i="16"/>
  <c r="D444" i="16"/>
  <c r="S446" i="16" l="1"/>
  <c r="A446" i="16"/>
  <c r="G445" i="16"/>
  <c r="D445" i="16"/>
  <c r="F445" i="16"/>
  <c r="G446" i="16" l="1"/>
  <c r="F446" i="16"/>
  <c r="D446" i="16"/>
  <c r="S447" i="16"/>
  <c r="A447" i="16"/>
  <c r="S448" i="16" l="1"/>
  <c r="A448" i="16"/>
  <c r="F447" i="16"/>
  <c r="D447" i="16"/>
  <c r="G447" i="16"/>
  <c r="G448" i="16" l="1"/>
  <c r="F448" i="16"/>
  <c r="D448" i="16"/>
  <c r="S449" i="16"/>
  <c r="A449" i="16"/>
  <c r="D449" i="16" l="1"/>
  <c r="F449" i="16"/>
  <c r="G449" i="16"/>
  <c r="S450" i="16"/>
  <c r="A450" i="16"/>
  <c r="A451" i="16" l="1"/>
  <c r="S451" i="16"/>
  <c r="G450" i="16"/>
  <c r="F450" i="16"/>
  <c r="D450" i="16"/>
  <c r="F451" i="16" l="1"/>
  <c r="D451" i="16"/>
  <c r="G451" i="16"/>
  <c r="S452" i="16"/>
  <c r="A452" i="16"/>
  <c r="F452" i="16" l="1"/>
  <c r="D452" i="16"/>
  <c r="G452" i="16"/>
  <c r="S453" i="16"/>
  <c r="A453" i="16"/>
  <c r="D453" i="16" l="1"/>
  <c r="G453" i="16"/>
  <c r="F453" i="16"/>
  <c r="A454" i="16"/>
  <c r="S454" i="16"/>
  <c r="D454" i="16" l="1"/>
  <c r="F454" i="16"/>
  <c r="G454" i="16"/>
  <c r="A455" i="16"/>
  <c r="S455" i="16"/>
  <c r="S456" i="16" l="1"/>
  <c r="A456" i="16"/>
  <c r="D455" i="16"/>
  <c r="F455" i="16"/>
  <c r="G455" i="16"/>
  <c r="G456" i="16" l="1"/>
  <c r="F456" i="16"/>
  <c r="D456" i="16"/>
  <c r="A457" i="16"/>
  <c r="S457" i="16"/>
  <c r="S458" i="16" l="1"/>
  <c r="A458" i="16"/>
  <c r="G457" i="16"/>
  <c r="F457" i="16"/>
  <c r="D457" i="16"/>
  <c r="F458" i="16" l="1"/>
  <c r="G458" i="16"/>
  <c r="D458" i="16"/>
  <c r="S459" i="16"/>
  <c r="A459" i="16"/>
  <c r="A460" i="16" l="1"/>
  <c r="S460" i="16"/>
  <c r="F459" i="16"/>
  <c r="D459" i="16"/>
  <c r="G459" i="16"/>
  <c r="S461" i="16" l="1"/>
  <c r="A461" i="16"/>
  <c r="G460" i="16"/>
  <c r="D460" i="16"/>
  <c r="F460" i="16"/>
  <c r="D461" i="16" l="1"/>
  <c r="G461" i="16"/>
  <c r="F461" i="16"/>
  <c r="A462" i="16"/>
  <c r="S462" i="16"/>
  <c r="S463" i="16" l="1"/>
  <c r="A463" i="16"/>
  <c r="F462" i="16"/>
  <c r="G462" i="16"/>
  <c r="D462" i="16"/>
  <c r="D463" i="16" l="1"/>
  <c r="G463" i="16"/>
  <c r="F463" i="16"/>
  <c r="S464" i="16"/>
  <c r="A464" i="16"/>
  <c r="D464" i="16" l="1"/>
  <c r="G464" i="16"/>
  <c r="F464" i="16"/>
  <c r="S465" i="16"/>
  <c r="A465" i="16"/>
  <c r="S466" i="16" l="1"/>
  <c r="A466" i="16"/>
  <c r="F465" i="16"/>
  <c r="G465" i="16"/>
  <c r="D465" i="16"/>
  <c r="D466" i="16" l="1"/>
  <c r="G466" i="16"/>
  <c r="F466" i="16"/>
  <c r="S467" i="16"/>
  <c r="A467" i="16"/>
  <c r="D467" i="16" l="1"/>
  <c r="F467" i="16"/>
  <c r="G467" i="16"/>
  <c r="S468" i="16"/>
  <c r="A468" i="16"/>
  <c r="D468" i="16" l="1"/>
  <c r="F468" i="16"/>
  <c r="G468" i="16"/>
  <c r="S469" i="16"/>
  <c r="A469" i="16"/>
  <c r="S470" i="16" l="1"/>
  <c r="A470" i="16"/>
  <c r="G469" i="16"/>
  <c r="F469" i="16"/>
  <c r="D469" i="16"/>
  <c r="D470" i="16" l="1"/>
  <c r="G470" i="16"/>
  <c r="F470" i="16"/>
  <c r="S471" i="16"/>
  <c r="A471" i="16"/>
  <c r="S472" i="16" l="1"/>
  <c r="A472" i="16"/>
  <c r="G471" i="16"/>
  <c r="D471" i="16"/>
  <c r="F471" i="16"/>
  <c r="G472" i="16" l="1"/>
  <c r="D472" i="16"/>
  <c r="F472" i="16"/>
  <c r="S473" i="16"/>
  <c r="A473" i="16"/>
  <c r="A474" i="16" l="1"/>
  <c r="S474" i="16"/>
  <c r="D473" i="16"/>
  <c r="F473" i="16"/>
  <c r="G473" i="16"/>
  <c r="S475" i="16" l="1"/>
  <c r="A475" i="16"/>
  <c r="D474" i="16"/>
  <c r="G474" i="16"/>
  <c r="F474" i="16"/>
  <c r="F475" i="16" l="1"/>
  <c r="G475" i="16"/>
  <c r="D475" i="16"/>
  <c r="A476" i="16"/>
  <c r="S476" i="16"/>
  <c r="G476" i="16" l="1"/>
  <c r="D476" i="16"/>
  <c r="F476" i="16"/>
  <c r="S477" i="16"/>
  <c r="A477" i="16"/>
  <c r="D477" i="16" l="1"/>
  <c r="G477" i="16"/>
  <c r="F477" i="16"/>
  <c r="A478" i="16"/>
  <c r="S478" i="16"/>
  <c r="D478" i="16" l="1"/>
  <c r="G478" i="16"/>
  <c r="F478" i="16"/>
  <c r="S479" i="16"/>
  <c r="A479" i="16"/>
  <c r="S480" i="16" l="1"/>
  <c r="A480" i="16"/>
  <c r="G479" i="16"/>
  <c r="F479" i="16"/>
  <c r="D479" i="16"/>
  <c r="F480" i="16" l="1"/>
  <c r="G480" i="16"/>
  <c r="D480" i="16"/>
  <c r="S481" i="16"/>
  <c r="A481" i="16"/>
  <c r="G481" i="16" l="1"/>
  <c r="D481" i="16"/>
  <c r="F481" i="16"/>
  <c r="S482" i="16"/>
  <c r="A482" i="16"/>
  <c r="A483" i="16" l="1"/>
  <c r="S483" i="16"/>
  <c r="D482" i="16"/>
  <c r="G482" i="16"/>
  <c r="F482" i="16"/>
  <c r="G483" i="16" l="1"/>
  <c r="F483" i="16"/>
  <c r="D483" i="16"/>
  <c r="S484" i="16"/>
  <c r="A484" i="16"/>
  <c r="S485" i="16" l="1"/>
  <c r="A485" i="16"/>
  <c r="G484" i="16"/>
  <c r="F484" i="16"/>
  <c r="D484" i="16"/>
  <c r="G485" i="16" l="1"/>
  <c r="D485" i="16"/>
  <c r="F485" i="16"/>
  <c r="S486" i="16"/>
  <c r="A486" i="16"/>
  <c r="A487" i="16" l="1"/>
  <c r="S487" i="16"/>
  <c r="G486" i="16"/>
  <c r="F486" i="16"/>
  <c r="D486" i="16"/>
  <c r="F487" i="16" l="1"/>
  <c r="G487" i="16"/>
  <c r="D487" i="16"/>
  <c r="S488" i="16"/>
  <c r="A488" i="16"/>
  <c r="A489" i="16" l="1"/>
  <c r="S489" i="16"/>
  <c r="D488" i="16"/>
  <c r="F488" i="16"/>
  <c r="G488" i="16"/>
  <c r="G489" i="16" l="1"/>
  <c r="D489" i="16"/>
  <c r="F489" i="16"/>
  <c r="S490" i="16"/>
  <c r="A490" i="16"/>
  <c r="F490" i="16" l="1"/>
  <c r="D490" i="16"/>
  <c r="G490" i="16"/>
  <c r="S491" i="16"/>
  <c r="A491" i="16"/>
  <c r="S492" i="16" l="1"/>
  <c r="A492" i="16"/>
  <c r="D491" i="16"/>
  <c r="G491" i="16"/>
  <c r="F491" i="16"/>
  <c r="F492" i="16" l="1"/>
  <c r="D492" i="16"/>
  <c r="G492" i="16"/>
  <c r="S493" i="16"/>
  <c r="A493" i="16"/>
  <c r="S494" i="16" l="1"/>
  <c r="A494" i="16"/>
  <c r="D493" i="16"/>
  <c r="F493" i="16"/>
  <c r="G493" i="16"/>
  <c r="D494" i="16" l="1"/>
  <c r="G494" i="16"/>
  <c r="F494" i="16"/>
  <c r="A495" i="16"/>
  <c r="S495" i="16"/>
  <c r="S496" i="16" l="1"/>
  <c r="A496" i="16"/>
  <c r="D495" i="16"/>
  <c r="G495" i="16"/>
  <c r="F495" i="16"/>
  <c r="F496" i="16" l="1"/>
  <c r="G496" i="16"/>
  <c r="D496" i="16"/>
  <c r="S497" i="16"/>
  <c r="A497" i="16"/>
  <c r="S498" i="16" l="1"/>
  <c r="A498" i="16"/>
  <c r="G497" i="16"/>
  <c r="D497" i="16"/>
  <c r="F497" i="16"/>
  <c r="G498" i="16" l="1"/>
  <c r="F498" i="16"/>
  <c r="D498" i="16"/>
  <c r="S499" i="16"/>
  <c r="A499" i="16"/>
  <c r="G499" i="16" l="1"/>
  <c r="F499" i="16"/>
  <c r="D499" i="16"/>
  <c r="A500" i="16"/>
  <c r="S500" i="16"/>
  <c r="A501" i="16" l="1"/>
  <c r="S501" i="16"/>
  <c r="G500" i="16"/>
  <c r="D500" i="16"/>
  <c r="F500" i="16"/>
  <c r="S502" i="16" l="1"/>
  <c r="A502" i="16"/>
  <c r="D501" i="16"/>
  <c r="G501" i="16"/>
  <c r="F501" i="16"/>
  <c r="D502" i="16" l="1"/>
  <c r="F502" i="16"/>
  <c r="G502" i="16"/>
  <c r="S503" i="16"/>
  <c r="A503" i="16"/>
  <c r="S504" i="16" l="1"/>
  <c r="A504" i="16"/>
  <c r="D503" i="16"/>
  <c r="G503" i="16"/>
  <c r="F503" i="16"/>
  <c r="G504" i="16" l="1"/>
  <c r="F504" i="16"/>
  <c r="D504" i="16"/>
  <c r="S505" i="16"/>
  <c r="A505" i="16"/>
  <c r="S506" i="16" l="1"/>
  <c r="A506" i="16"/>
  <c r="D505" i="16"/>
  <c r="F505" i="16"/>
  <c r="G505" i="16"/>
  <c r="D506" i="16" l="1"/>
  <c r="G506" i="16"/>
  <c r="F506" i="16"/>
  <c r="S507" i="16"/>
  <c r="A507" i="16"/>
  <c r="S508" i="16" l="1"/>
  <c r="A508" i="16"/>
  <c r="D507" i="16"/>
  <c r="F507" i="16"/>
  <c r="G507" i="16"/>
  <c r="D508" i="16" l="1"/>
  <c r="G508" i="16"/>
  <c r="F508" i="16"/>
  <c r="A509" i="16"/>
  <c r="S509" i="16"/>
  <c r="D509" i="16" l="1"/>
  <c r="G509" i="16"/>
  <c r="F509" i="16"/>
  <c r="S510" i="16"/>
  <c r="A510" i="16"/>
  <c r="F510" i="16" l="1"/>
  <c r="G510" i="16"/>
  <c r="D510" i="16"/>
  <c r="S511" i="16"/>
  <c r="A511" i="16"/>
  <c r="F511" i="16" l="1"/>
  <c r="G511" i="16"/>
  <c r="D511" i="16"/>
  <c r="S512" i="16"/>
  <c r="A512" i="16"/>
  <c r="F512" i="16" l="1"/>
  <c r="D512" i="16"/>
  <c r="G512" i="16"/>
  <c r="S513" i="16"/>
  <c r="A513" i="16"/>
  <c r="D513" i="16" l="1"/>
  <c r="F513" i="16"/>
  <c r="G513" i="16"/>
  <c r="A514" i="16"/>
  <c r="S514" i="16"/>
  <c r="D514" i="16" l="1"/>
  <c r="F514" i="16"/>
  <c r="G514" i="16"/>
  <c r="S515" i="16"/>
  <c r="A515" i="16"/>
  <c r="G515" i="16" l="1"/>
  <c r="F515" i="16"/>
  <c r="D515" i="16"/>
  <c r="S516" i="16"/>
  <c r="A516" i="16"/>
  <c r="G516" i="16" l="1"/>
  <c r="D516" i="16"/>
  <c r="F516" i="16"/>
  <c r="A517" i="16"/>
  <c r="S517" i="16"/>
  <c r="S518" i="16" l="1"/>
  <c r="A518" i="16"/>
  <c r="D517" i="16"/>
  <c r="G517" i="16"/>
  <c r="F517" i="16"/>
  <c r="D518" i="16" l="1"/>
  <c r="G518" i="16"/>
  <c r="F518" i="16"/>
  <c r="A519" i="16"/>
  <c r="S519" i="16"/>
  <c r="F519" i="16" l="1"/>
  <c r="D519" i="16"/>
  <c r="G519" i="16"/>
  <c r="S520" i="16"/>
  <c r="A520" i="16"/>
  <c r="G520" i="16" l="1"/>
  <c r="F520" i="16"/>
  <c r="D520" i="16"/>
  <c r="S521" i="16"/>
  <c r="A521" i="16"/>
  <c r="S522" i="16" l="1"/>
  <c r="A522" i="16"/>
  <c r="D521" i="16"/>
  <c r="F521" i="16"/>
  <c r="G521" i="16"/>
  <c r="S523" i="16" l="1"/>
  <c r="A523" i="16"/>
  <c r="D522" i="16"/>
  <c r="F522" i="16"/>
  <c r="G522" i="16"/>
  <c r="D523" i="16" l="1"/>
  <c r="G523" i="16"/>
  <c r="F523" i="16"/>
  <c r="S524" i="16"/>
  <c r="A524" i="16"/>
  <c r="G524" i="16" l="1"/>
  <c r="D524" i="16"/>
  <c r="F524" i="16"/>
  <c r="S525" i="16"/>
  <c r="A525" i="16"/>
  <c r="D525" i="16" l="1"/>
  <c r="G525" i="16"/>
  <c r="F525" i="16"/>
  <c r="A526" i="16"/>
  <c r="S526" i="16"/>
  <c r="D526" i="16" l="1"/>
  <c r="G526" i="16"/>
  <c r="F526" i="16"/>
  <c r="S527" i="16"/>
  <c r="A527" i="16"/>
  <c r="F527" i="16" l="1"/>
  <c r="D527" i="16"/>
  <c r="G527" i="16"/>
  <c r="S528" i="16"/>
  <c r="A528" i="16"/>
  <c r="D528" i="16" l="1"/>
  <c r="F528" i="16"/>
  <c r="G528" i="16"/>
  <c r="A529" i="16"/>
  <c r="S529" i="16"/>
  <c r="S530" i="16" l="1"/>
  <c r="A530" i="16"/>
  <c r="D529" i="16"/>
  <c r="G529" i="16"/>
  <c r="F529" i="16"/>
  <c r="F530" i="16" l="1"/>
  <c r="G530" i="16"/>
  <c r="D530" i="16"/>
  <c r="S531" i="16"/>
  <c r="A531" i="16"/>
  <c r="A532" i="16" l="1"/>
  <c r="S532" i="16"/>
  <c r="F531" i="16"/>
  <c r="D531" i="16"/>
  <c r="G531" i="16"/>
  <c r="G532" i="16" l="1"/>
  <c r="F532" i="16"/>
  <c r="D532" i="16"/>
  <c r="S533" i="16"/>
  <c r="A533" i="16"/>
  <c r="S534" i="16" l="1"/>
  <c r="A534" i="16"/>
  <c r="D533" i="16"/>
  <c r="G533" i="16"/>
  <c r="F533" i="16"/>
  <c r="D534" i="16" l="1"/>
  <c r="F534" i="16"/>
  <c r="G534" i="16"/>
  <c r="S535" i="16"/>
  <c r="A535" i="16"/>
  <c r="A536" i="16" l="1"/>
  <c r="S536" i="16"/>
  <c r="D535" i="16"/>
  <c r="G535" i="16"/>
  <c r="F535" i="16"/>
  <c r="G536" i="16" l="1"/>
  <c r="F536" i="16"/>
  <c r="D536" i="16"/>
  <c r="S537" i="16"/>
  <c r="A537" i="16"/>
  <c r="A538" i="16" l="1"/>
  <c r="S538" i="16"/>
  <c r="G537" i="16"/>
  <c r="D537" i="16"/>
  <c r="F537" i="16"/>
  <c r="S539" i="16" l="1"/>
  <c r="A539" i="16"/>
  <c r="F538" i="16"/>
  <c r="D538" i="16"/>
  <c r="G538" i="16"/>
  <c r="D539" i="16" l="1"/>
  <c r="G539" i="16"/>
  <c r="F539" i="16"/>
  <c r="S540" i="16"/>
  <c r="A540" i="16"/>
  <c r="S541" i="16" l="1"/>
  <c r="A541" i="16"/>
  <c r="G540" i="16"/>
  <c r="F540" i="16"/>
  <c r="D540" i="16"/>
  <c r="D541" i="16" l="1"/>
  <c r="F541" i="16"/>
  <c r="G541" i="16"/>
  <c r="S542" i="16"/>
  <c r="A542" i="16"/>
  <c r="D542" i="16" l="1"/>
  <c r="F542" i="16"/>
  <c r="G542" i="16"/>
  <c r="S543" i="16"/>
  <c r="A543" i="16"/>
  <c r="S544" i="16" l="1"/>
  <c r="A544" i="16"/>
  <c r="F543" i="16"/>
  <c r="G543" i="16"/>
  <c r="D543" i="16"/>
  <c r="A545" i="16" l="1"/>
  <c r="S545" i="16"/>
  <c r="G544" i="16"/>
  <c r="D544" i="16"/>
  <c r="F544" i="16"/>
  <c r="S546" i="16" l="1"/>
  <c r="A546" i="16"/>
  <c r="D545" i="16"/>
  <c r="G545" i="16"/>
  <c r="F545" i="16"/>
  <c r="F546" i="16" l="1"/>
  <c r="D546" i="16"/>
  <c r="G546" i="16"/>
  <c r="S547" i="16"/>
  <c r="A547" i="16"/>
  <c r="S548" i="16" l="1"/>
  <c r="A548" i="16"/>
  <c r="D547" i="16"/>
  <c r="G547" i="16"/>
  <c r="F547" i="16"/>
  <c r="G548" i="16" l="1"/>
  <c r="F548" i="16"/>
  <c r="D548" i="16"/>
  <c r="S549" i="16"/>
  <c r="A549" i="16"/>
  <c r="G549" i="16" l="1"/>
  <c r="F549" i="16"/>
  <c r="D549" i="16"/>
  <c r="S550" i="16"/>
  <c r="A550" i="16"/>
  <c r="A551" i="16" l="1"/>
  <c r="S551" i="16"/>
  <c r="G550" i="16"/>
  <c r="F550" i="16"/>
  <c r="D550" i="16"/>
  <c r="S552" i="16" l="1"/>
  <c r="A552" i="16"/>
  <c r="G551" i="16"/>
  <c r="D551" i="16"/>
  <c r="F551" i="16"/>
  <c r="F552" i="16" l="1"/>
  <c r="D552" i="16"/>
  <c r="G552" i="16"/>
  <c r="S553" i="16"/>
  <c r="A553" i="16"/>
  <c r="S554" i="16" l="1"/>
  <c r="A554" i="16"/>
  <c r="D553" i="16"/>
  <c r="G553" i="16"/>
  <c r="F553" i="16"/>
  <c r="F554" i="16" l="1"/>
  <c r="G554" i="16"/>
  <c r="D554" i="16"/>
  <c r="S555" i="16"/>
  <c r="A555" i="16"/>
  <c r="F555" i="16" l="1"/>
  <c r="D555" i="16"/>
  <c r="G555" i="16"/>
  <c r="S556" i="16"/>
  <c r="A556" i="16"/>
  <c r="F556" i="16" l="1"/>
  <c r="G556" i="16"/>
  <c r="D556" i="16"/>
  <c r="S557" i="16"/>
  <c r="A557" i="16"/>
  <c r="F557" i="16" l="1"/>
  <c r="G557" i="16"/>
  <c r="D557" i="16"/>
  <c r="S558" i="16"/>
  <c r="A558" i="16"/>
  <c r="F558" i="16" l="1"/>
  <c r="G558" i="16"/>
  <c r="D558" i="16"/>
  <c r="S559" i="16"/>
  <c r="A559" i="16"/>
  <c r="F559" i="16" l="1"/>
  <c r="D559" i="16"/>
  <c r="G559" i="16"/>
  <c r="S560" i="16"/>
  <c r="A560" i="16"/>
  <c r="D560" i="16" l="1"/>
  <c r="G560" i="16"/>
  <c r="F560" i="16"/>
  <c r="A561" i="16"/>
  <c r="S561" i="16"/>
  <c r="S562" i="16" l="1"/>
  <c r="A562" i="16"/>
  <c r="G561" i="16"/>
  <c r="F561" i="16"/>
  <c r="D561" i="16"/>
  <c r="G562" i="16" l="1"/>
  <c r="F562" i="16"/>
  <c r="D562" i="16"/>
  <c r="S563" i="16"/>
  <c r="A563" i="16"/>
  <c r="S564" i="16" l="1"/>
  <c r="A564" i="16"/>
  <c r="F563" i="16"/>
  <c r="D563" i="16"/>
  <c r="G563" i="16"/>
  <c r="G564" i="16" l="1"/>
  <c r="F564" i="16"/>
  <c r="D564" i="16"/>
  <c r="S565" i="16"/>
  <c r="A565" i="16"/>
  <c r="D565" i="16" l="1"/>
  <c r="F565" i="16"/>
  <c r="G565" i="16"/>
  <c r="S566" i="16"/>
  <c r="A566" i="16"/>
  <c r="G566" i="16" l="1"/>
  <c r="D566" i="16"/>
  <c r="F566" i="16"/>
  <c r="S567" i="16"/>
  <c r="A567" i="16"/>
  <c r="S568" i="16" l="1"/>
  <c r="A568" i="16"/>
  <c r="D567" i="16"/>
  <c r="F567" i="16"/>
  <c r="G567" i="16"/>
  <c r="D568" i="16" l="1"/>
  <c r="G568" i="16"/>
  <c r="F568" i="16"/>
  <c r="A569" i="16"/>
  <c r="S569" i="16"/>
  <c r="A570" i="16" l="1"/>
  <c r="S570" i="16"/>
  <c r="G569" i="16"/>
  <c r="F569" i="16"/>
  <c r="D569" i="16"/>
  <c r="D570" i="16" l="1"/>
  <c r="F570" i="16"/>
  <c r="G570" i="16"/>
  <c r="A571" i="16"/>
  <c r="S571" i="16"/>
  <c r="A572" i="16" l="1"/>
  <c r="S572" i="16"/>
  <c r="G571" i="16"/>
  <c r="F571" i="16"/>
  <c r="D571" i="16"/>
  <c r="S573" i="16" l="1"/>
  <c r="A573" i="16"/>
  <c r="G572" i="16"/>
  <c r="D572" i="16"/>
  <c r="F572" i="16"/>
  <c r="G573" i="16" l="1"/>
  <c r="D573" i="16"/>
  <c r="F573" i="16"/>
  <c r="S574" i="16"/>
  <c r="A574" i="16"/>
  <c r="S575" i="16" l="1"/>
  <c r="A575" i="16"/>
  <c r="D574" i="16"/>
  <c r="G574" i="16"/>
  <c r="F574" i="16"/>
  <c r="D575" i="16" l="1"/>
  <c r="G575" i="16"/>
  <c r="F575" i="16"/>
  <c r="S576" i="16"/>
  <c r="A576" i="16"/>
  <c r="S577" i="16" l="1"/>
  <c r="A577" i="16"/>
  <c r="G576" i="16"/>
  <c r="F576" i="16"/>
  <c r="D576" i="16"/>
  <c r="G577" i="16" l="1"/>
  <c r="F577" i="16"/>
  <c r="D577" i="16"/>
  <c r="S578" i="16"/>
  <c r="A578" i="16"/>
  <c r="A579" i="16" l="1"/>
  <c r="S579" i="16"/>
  <c r="G578" i="16"/>
  <c r="F578" i="16"/>
  <c r="D578" i="16"/>
  <c r="D579" i="16" l="1"/>
  <c r="G579" i="16"/>
  <c r="F579" i="16"/>
  <c r="S580" i="16"/>
  <c r="A580" i="16"/>
  <c r="A581" i="16" l="1"/>
  <c r="S581" i="16"/>
  <c r="G580" i="16"/>
  <c r="F580" i="16"/>
  <c r="D580" i="16"/>
  <c r="S582" i="16" l="1"/>
  <c r="A582" i="16"/>
  <c r="G581" i="16"/>
  <c r="F581" i="16"/>
  <c r="D581" i="16"/>
  <c r="D582" i="16" l="1"/>
  <c r="F582" i="16"/>
  <c r="G582" i="16"/>
  <c r="S583" i="16"/>
  <c r="A583" i="16"/>
  <c r="S584" i="16" l="1"/>
  <c r="A584" i="16"/>
  <c r="F583" i="16"/>
  <c r="D583" i="16"/>
  <c r="G583" i="16"/>
  <c r="D584" i="16" l="1"/>
  <c r="G584" i="16"/>
  <c r="F584" i="16"/>
  <c r="S585" i="16"/>
  <c r="A585" i="16"/>
  <c r="D585" i="16" l="1"/>
  <c r="G585" i="16"/>
  <c r="F585" i="16"/>
  <c r="S586" i="16"/>
  <c r="A586" i="16"/>
  <c r="S587" i="16" l="1"/>
  <c r="A587" i="16"/>
  <c r="G586" i="16"/>
  <c r="D586" i="16"/>
  <c r="F586" i="16"/>
  <c r="S588" i="16" l="1"/>
  <c r="A588" i="16"/>
  <c r="F587" i="16"/>
  <c r="D587" i="16"/>
  <c r="G587" i="16"/>
  <c r="S589" i="16" l="1"/>
  <c r="A589" i="16"/>
  <c r="D588" i="16"/>
  <c r="G588" i="16"/>
  <c r="F588" i="16"/>
  <c r="G589" i="16" l="1"/>
  <c r="F589" i="16"/>
  <c r="D589" i="16"/>
  <c r="A590" i="16"/>
  <c r="S590" i="16"/>
  <c r="A591" i="16" l="1"/>
  <c r="S591" i="16"/>
  <c r="D590" i="16"/>
  <c r="F590" i="16"/>
  <c r="G590" i="16"/>
  <c r="G591" i="16" l="1"/>
  <c r="D591" i="16"/>
  <c r="F591" i="16"/>
  <c r="S592" i="16"/>
  <c r="A592" i="16"/>
  <c r="G592" i="16" l="1"/>
  <c r="D592" i="16"/>
  <c r="F592" i="16"/>
  <c r="S593" i="16"/>
  <c r="A593" i="16"/>
  <c r="S594" i="16" l="1"/>
  <c r="A594" i="16"/>
  <c r="G593" i="16"/>
  <c r="F593" i="16"/>
  <c r="D593" i="16"/>
  <c r="D594" i="16" l="1"/>
  <c r="G594" i="16"/>
  <c r="F594" i="16"/>
  <c r="S595" i="16"/>
  <c r="A595" i="16"/>
  <c r="S596" i="16" l="1"/>
  <c r="A596" i="16"/>
  <c r="F595" i="16"/>
  <c r="G595" i="16"/>
  <c r="D595" i="16"/>
  <c r="D596" i="16" l="1"/>
  <c r="F596" i="16"/>
  <c r="G596" i="16"/>
  <c r="A597" i="16"/>
  <c r="S597" i="16"/>
  <c r="D597" i="16" l="1"/>
  <c r="G597" i="16"/>
  <c r="F597" i="16"/>
  <c r="S598" i="16"/>
  <c r="A598" i="16"/>
  <c r="D598" i="16" l="1"/>
  <c r="G598" i="16"/>
  <c r="F598" i="16"/>
  <c r="S599" i="16"/>
  <c r="A599" i="16"/>
  <c r="D599" i="16" l="1"/>
  <c r="G599" i="16"/>
  <c r="F599" i="16"/>
  <c r="S600" i="16"/>
  <c r="A600" i="16"/>
  <c r="D600" i="16" l="1"/>
  <c r="F600" i="16"/>
  <c r="G600" i="16"/>
  <c r="S601" i="16"/>
  <c r="A601" i="16"/>
  <c r="A602" i="16" l="1"/>
  <c r="S602" i="16"/>
  <c r="D601" i="16"/>
  <c r="F601" i="16"/>
  <c r="G601" i="16"/>
  <c r="G602" i="16" l="1"/>
  <c r="F602" i="16"/>
  <c r="D602" i="16"/>
  <c r="S603" i="16"/>
  <c r="A603" i="16"/>
  <c r="D603" i="16" l="1"/>
  <c r="F603" i="16"/>
  <c r="G603" i="16"/>
  <c r="S604" i="16"/>
  <c r="A604" i="16"/>
  <c r="F604" i="16" l="1"/>
  <c r="D604" i="16"/>
  <c r="G604" i="16"/>
  <c r="S605" i="16"/>
  <c r="A605" i="16"/>
  <c r="A606" i="16" l="1"/>
  <c r="S606" i="16"/>
  <c r="D605" i="16"/>
  <c r="F605" i="16"/>
  <c r="G605" i="16"/>
  <c r="D606" i="16" l="1"/>
  <c r="G606" i="16"/>
  <c r="F606" i="16"/>
  <c r="S607" i="16"/>
  <c r="A607" i="16"/>
  <c r="D607" i="16" l="1"/>
  <c r="F607" i="16"/>
  <c r="G607" i="16"/>
  <c r="S608" i="16"/>
  <c r="A608" i="16"/>
  <c r="S609" i="16" l="1"/>
  <c r="A609" i="16"/>
  <c r="F608" i="16"/>
  <c r="D608" i="16"/>
  <c r="G608" i="16"/>
  <c r="F609" i="16" l="1"/>
  <c r="D609" i="16"/>
  <c r="G609" i="16"/>
  <c r="S610" i="16"/>
  <c r="A610" i="16"/>
  <c r="D610" i="16" l="1"/>
  <c r="G610" i="16"/>
  <c r="F610" i="16"/>
  <c r="S611" i="16"/>
  <c r="A611" i="16"/>
  <c r="S612" i="16" l="1"/>
  <c r="A612" i="16"/>
  <c r="D611" i="16"/>
  <c r="G611" i="16"/>
  <c r="F611" i="16"/>
  <c r="S613" i="16" l="1"/>
  <c r="A613" i="16"/>
  <c r="F612" i="16"/>
  <c r="G612" i="16"/>
  <c r="D612" i="16"/>
  <c r="S614" i="16" l="1"/>
  <c r="A614" i="16"/>
  <c r="D613" i="16"/>
  <c r="G613" i="16"/>
  <c r="F613" i="16"/>
  <c r="S615" i="16" l="1"/>
  <c r="A615" i="16"/>
  <c r="G614" i="16"/>
  <c r="F614" i="16"/>
  <c r="D614" i="16"/>
  <c r="F615" i="16" l="1"/>
  <c r="D615" i="16"/>
  <c r="G615" i="16"/>
  <c r="A616" i="16"/>
  <c r="S616" i="16"/>
  <c r="F616" i="16" l="1"/>
  <c r="D616" i="16"/>
  <c r="G616" i="16"/>
  <c r="S617" i="16"/>
  <c r="A617" i="16"/>
  <c r="S618" i="16" l="1"/>
  <c r="A618" i="16"/>
  <c r="G617" i="16"/>
  <c r="F617" i="16"/>
  <c r="D617" i="16"/>
  <c r="G618" i="16" l="1"/>
  <c r="F618" i="16"/>
  <c r="D618" i="16"/>
  <c r="S619" i="16"/>
  <c r="A619" i="16"/>
  <c r="D619" i="16" l="1"/>
  <c r="G619" i="16"/>
  <c r="F619" i="16"/>
  <c r="S620" i="16"/>
  <c r="A620" i="16"/>
  <c r="D620" i="16" l="1"/>
  <c r="G620" i="16"/>
  <c r="F620" i="16"/>
  <c r="S621" i="16"/>
  <c r="A621" i="16"/>
  <c r="S622" i="16" l="1"/>
  <c r="A622" i="16"/>
  <c r="D621" i="16"/>
  <c r="G621" i="16"/>
  <c r="F621" i="16"/>
  <c r="F622" i="16" l="1"/>
  <c r="G622" i="16"/>
  <c r="D622" i="16"/>
  <c r="A623" i="16"/>
  <c r="S623" i="16"/>
  <c r="D623" i="16" l="1"/>
  <c r="G623" i="16"/>
  <c r="F623" i="16"/>
  <c r="S624" i="16"/>
  <c r="A624" i="16"/>
  <c r="D624" i="16" l="1"/>
  <c r="G624" i="16"/>
  <c r="F624" i="16"/>
  <c r="S625" i="16"/>
  <c r="A625" i="16"/>
  <c r="S626" i="16" l="1"/>
  <c r="A626" i="16"/>
  <c r="D625" i="16"/>
  <c r="F625" i="16"/>
  <c r="G625" i="16"/>
  <c r="F626" i="16" l="1"/>
  <c r="D626" i="16"/>
  <c r="G626" i="16"/>
  <c r="S627" i="16"/>
  <c r="A627" i="16"/>
  <c r="D627" i="16" l="1"/>
  <c r="F627" i="16"/>
  <c r="G627" i="16"/>
  <c r="A628" i="16"/>
  <c r="S628" i="16"/>
  <c r="A629" i="16" l="1"/>
  <c r="S629" i="16"/>
  <c r="D628" i="16"/>
  <c r="F628" i="16"/>
  <c r="G628" i="16"/>
  <c r="G629" i="16" l="1"/>
  <c r="F629" i="16"/>
  <c r="D629" i="16"/>
  <c r="S630" i="16"/>
  <c r="A630" i="16"/>
  <c r="F630" i="16" l="1"/>
  <c r="D630" i="16"/>
  <c r="G630" i="16"/>
  <c r="S631" i="16"/>
  <c r="A631" i="16"/>
  <c r="G631" i="16" l="1"/>
  <c r="D631" i="16"/>
  <c r="F631" i="16"/>
  <c r="S632" i="16"/>
  <c r="A632" i="16"/>
  <c r="A633" i="16" l="1"/>
  <c r="S633" i="16"/>
  <c r="D632" i="16"/>
  <c r="G632" i="16"/>
  <c r="F632" i="16"/>
  <c r="D633" i="16" l="1"/>
  <c r="G633" i="16"/>
  <c r="F633" i="16"/>
  <c r="S634" i="16"/>
  <c r="A634" i="16"/>
  <c r="A635" i="16" l="1"/>
  <c r="S635" i="16"/>
  <c r="D634" i="16"/>
  <c r="G634" i="16"/>
  <c r="F634" i="16"/>
  <c r="S636" i="16" l="1"/>
  <c r="A636" i="16"/>
  <c r="F635" i="16"/>
  <c r="G635" i="16"/>
  <c r="D635" i="16"/>
  <c r="A637" i="16" l="1"/>
  <c r="S637" i="16"/>
  <c r="G636" i="16"/>
  <c r="D636" i="16"/>
  <c r="F636" i="16"/>
  <c r="S638" i="16" l="1"/>
  <c r="A638" i="16"/>
  <c r="D637" i="16"/>
  <c r="G637" i="16"/>
  <c r="F637" i="16"/>
  <c r="A639" i="16" l="1"/>
  <c r="S639" i="16"/>
  <c r="D638" i="16"/>
  <c r="G638" i="16"/>
  <c r="F638" i="16"/>
  <c r="S640" i="16" l="1"/>
  <c r="A640" i="16"/>
  <c r="D639" i="16"/>
  <c r="G639" i="16"/>
  <c r="F639" i="16"/>
  <c r="S641" i="16" l="1"/>
  <c r="A641" i="16"/>
  <c r="G640" i="16"/>
  <c r="D640" i="16"/>
  <c r="F640" i="16"/>
  <c r="D641" i="16" l="1"/>
  <c r="G641" i="16"/>
  <c r="F641" i="16"/>
  <c r="S642" i="16"/>
  <c r="A642" i="16"/>
  <c r="S643" i="16" l="1"/>
  <c r="A643" i="16"/>
  <c r="F642" i="16"/>
  <c r="G642" i="16"/>
  <c r="D642" i="16"/>
  <c r="F643" i="16" l="1"/>
  <c r="G643" i="16"/>
  <c r="D643" i="16"/>
  <c r="A644" i="16"/>
  <c r="S644" i="16"/>
  <c r="F644" i="16" l="1"/>
  <c r="G644" i="16"/>
  <c r="D644" i="16"/>
  <c r="S645" i="16"/>
  <c r="A645" i="16"/>
  <c r="S646" i="16" l="1"/>
  <c r="A646" i="16"/>
  <c r="F645" i="16"/>
  <c r="G645" i="16"/>
  <c r="D645" i="16"/>
  <c r="G646" i="16" l="1"/>
  <c r="D646" i="16"/>
  <c r="F646" i="16"/>
  <c r="S647" i="16"/>
  <c r="A647" i="16"/>
  <c r="F647" i="16" l="1"/>
  <c r="D647" i="16"/>
  <c r="G647" i="16"/>
  <c r="S648" i="16"/>
  <c r="A648" i="16"/>
  <c r="D648" i="16" l="1"/>
  <c r="G648" i="16"/>
  <c r="F648" i="16"/>
  <c r="A649" i="16"/>
  <c r="S649" i="16"/>
  <c r="G649" i="16" l="1"/>
  <c r="F649" i="16"/>
  <c r="D649" i="16"/>
  <c r="A650" i="16"/>
  <c r="S650" i="16"/>
  <c r="S651" i="16" l="1"/>
  <c r="A651" i="16"/>
  <c r="G650" i="16"/>
  <c r="D650" i="16"/>
  <c r="F650" i="16"/>
  <c r="F651" i="16" l="1"/>
  <c r="G651" i="16"/>
  <c r="D651" i="16"/>
  <c r="S652" i="16"/>
  <c r="A652" i="16"/>
  <c r="S653" i="16" l="1"/>
  <c r="A653" i="16"/>
  <c r="F652" i="16"/>
  <c r="G652" i="16"/>
  <c r="D652" i="16"/>
  <c r="S654" i="16" l="1"/>
  <c r="A654" i="16"/>
  <c r="D653" i="16"/>
  <c r="G653" i="16"/>
  <c r="F653" i="16"/>
  <c r="S655" i="16" l="1"/>
  <c r="A655" i="16"/>
  <c r="D654" i="16"/>
  <c r="G654" i="16"/>
  <c r="F654" i="16"/>
  <c r="D655" i="16" l="1"/>
  <c r="G655" i="16"/>
  <c r="F655" i="16"/>
  <c r="S656" i="16"/>
  <c r="A656" i="16"/>
  <c r="G656" i="16" l="1"/>
  <c r="F656" i="16"/>
  <c r="D656" i="16"/>
  <c r="S657" i="16"/>
  <c r="A657" i="16"/>
  <c r="S658" i="16" l="1"/>
  <c r="A658" i="16"/>
  <c r="D657" i="16"/>
  <c r="G657" i="16"/>
  <c r="F657" i="16"/>
  <c r="F658" i="16" l="1"/>
  <c r="G658" i="16"/>
  <c r="D658" i="16"/>
  <c r="S659" i="16"/>
  <c r="A659" i="16"/>
  <c r="A660" i="16" l="1"/>
  <c r="S660" i="16"/>
  <c r="F659" i="16"/>
  <c r="G659" i="16"/>
  <c r="D659" i="16"/>
  <c r="G660" i="16" l="1"/>
  <c r="F660" i="16"/>
  <c r="D660" i="16"/>
  <c r="S661" i="16"/>
  <c r="A661" i="16"/>
  <c r="A662" i="16" l="1"/>
  <c r="S662" i="16"/>
  <c r="G661" i="16"/>
  <c r="D661" i="16"/>
  <c r="F661" i="16"/>
  <c r="G662" i="16" l="1"/>
  <c r="D662" i="16"/>
  <c r="F662" i="16"/>
  <c r="A663" i="16"/>
  <c r="S663" i="16"/>
  <c r="F663" i="16" l="1"/>
  <c r="D663" i="16"/>
  <c r="G663" i="16"/>
  <c r="S664" i="16"/>
  <c r="A664" i="16"/>
  <c r="F664" i="16" l="1"/>
  <c r="G664" i="16"/>
  <c r="D664" i="16"/>
  <c r="S665" i="16"/>
  <c r="A665" i="16"/>
  <c r="S666" i="16" l="1"/>
  <c r="A666" i="16"/>
  <c r="D665" i="16"/>
  <c r="G665" i="16"/>
  <c r="F665" i="16"/>
  <c r="D666" i="16" l="1"/>
  <c r="G666" i="16"/>
  <c r="F666" i="16"/>
  <c r="A667" i="16"/>
  <c r="S667" i="16"/>
  <c r="A668" i="16" l="1"/>
  <c r="S668" i="16"/>
  <c r="G667" i="16"/>
  <c r="D667" i="16"/>
  <c r="F667" i="16"/>
  <c r="F668" i="16" l="1"/>
  <c r="D668" i="16"/>
  <c r="G668" i="16"/>
  <c r="S669" i="16"/>
  <c r="A669" i="16"/>
  <c r="S670" i="16" l="1"/>
  <c r="A670" i="16"/>
  <c r="D669" i="16"/>
  <c r="F669" i="16"/>
  <c r="G669" i="16"/>
  <c r="F670" i="16" l="1"/>
  <c r="G670" i="16"/>
  <c r="D670" i="16"/>
  <c r="S671" i="16"/>
  <c r="A671" i="16"/>
  <c r="A672" i="16" l="1"/>
  <c r="S672" i="16"/>
  <c r="F671" i="16"/>
  <c r="G671" i="16"/>
  <c r="D671" i="16"/>
  <c r="S673" i="16" l="1"/>
  <c r="A673" i="16"/>
  <c r="G672" i="16"/>
  <c r="F672" i="16"/>
  <c r="D672" i="16"/>
  <c r="G673" i="16" l="1"/>
  <c r="D673" i="16"/>
  <c r="F673" i="16"/>
  <c r="A674" i="16"/>
  <c r="S674" i="16"/>
  <c r="F674" i="16" l="1"/>
  <c r="D674" i="16"/>
  <c r="G674" i="16"/>
  <c r="S675" i="16"/>
  <c r="A675" i="16"/>
  <c r="S676" i="16" l="1"/>
  <c r="A676" i="16"/>
  <c r="F675" i="16"/>
  <c r="G675" i="16"/>
  <c r="D675" i="16"/>
  <c r="D676" i="16" l="1"/>
  <c r="G676" i="16"/>
  <c r="F676" i="16"/>
  <c r="A677" i="16"/>
  <c r="S677" i="16"/>
  <c r="S678" i="16" l="1"/>
  <c r="A678" i="16"/>
  <c r="D677" i="16"/>
  <c r="G677" i="16"/>
  <c r="F677" i="16"/>
  <c r="G678" i="16" l="1"/>
  <c r="F678" i="16"/>
  <c r="D678" i="16"/>
  <c r="S679" i="16"/>
  <c r="A679" i="16"/>
  <c r="S680" i="16" l="1"/>
  <c r="A680" i="16"/>
  <c r="G679" i="16"/>
  <c r="D679" i="16"/>
  <c r="F679" i="16"/>
  <c r="S681" i="16" l="1"/>
  <c r="A681" i="16"/>
  <c r="G680" i="16"/>
  <c r="D680" i="16"/>
  <c r="F680" i="16"/>
  <c r="F681" i="16" l="1"/>
  <c r="G681" i="16"/>
  <c r="D681" i="16"/>
  <c r="A682" i="16"/>
  <c r="S682" i="16"/>
  <c r="G682" i="16" l="1"/>
  <c r="F682" i="16"/>
  <c r="D682" i="16"/>
  <c r="A683" i="16"/>
  <c r="S683" i="16"/>
  <c r="G683" i="16" l="1"/>
  <c r="F683" i="16"/>
  <c r="D683" i="16"/>
  <c r="S684" i="16"/>
  <c r="A684" i="16"/>
  <c r="G684" i="16" l="1"/>
  <c r="F684" i="16"/>
  <c r="D684" i="16"/>
  <c r="S685" i="16"/>
  <c r="A685" i="16"/>
  <c r="G685" i="16" l="1"/>
  <c r="F685" i="16"/>
  <c r="D685" i="16"/>
  <c r="S686" i="16"/>
  <c r="A686" i="16"/>
  <c r="G686" i="16" l="1"/>
  <c r="F686" i="16"/>
  <c r="D686" i="16"/>
  <c r="S687" i="16"/>
  <c r="A687" i="16"/>
  <c r="A688" i="16" l="1"/>
  <c r="S688" i="16"/>
  <c r="G687" i="16"/>
  <c r="D687" i="16"/>
  <c r="F687" i="16"/>
  <c r="S689" i="16" l="1"/>
  <c r="A689" i="16"/>
  <c r="G688" i="16"/>
  <c r="F688" i="16"/>
  <c r="D688" i="16"/>
  <c r="D689" i="16" l="1"/>
  <c r="F689" i="16"/>
  <c r="G689" i="16"/>
  <c r="S690" i="16"/>
  <c r="A690" i="16"/>
  <c r="S691" i="16" l="1"/>
  <c r="A691" i="16"/>
  <c r="F690" i="16"/>
  <c r="D690" i="16"/>
  <c r="G690" i="16"/>
  <c r="F691" i="16" l="1"/>
  <c r="D691" i="16"/>
  <c r="G691" i="16"/>
  <c r="A692" i="16"/>
  <c r="S692" i="16"/>
  <c r="G692" i="16" l="1"/>
  <c r="D692" i="16"/>
  <c r="F692" i="16"/>
  <c r="A693" i="16"/>
  <c r="S693" i="16"/>
  <c r="D693" i="16" l="1"/>
  <c r="G693" i="16"/>
  <c r="F693" i="16"/>
  <c r="S694" i="16"/>
  <c r="A694" i="16"/>
  <c r="S695" i="16" l="1"/>
  <c r="A695" i="16"/>
  <c r="G694" i="16"/>
  <c r="F694" i="16"/>
  <c r="D694" i="16"/>
  <c r="F695" i="16" l="1"/>
  <c r="G695" i="16"/>
  <c r="D695" i="16"/>
  <c r="S696" i="16"/>
  <c r="A696" i="16"/>
  <c r="S697" i="16" l="1"/>
  <c r="A697" i="16"/>
  <c r="F696" i="16"/>
  <c r="G696" i="16"/>
  <c r="D696" i="16"/>
  <c r="S698" i="16" l="1"/>
  <c r="A698" i="16"/>
  <c r="F697" i="16"/>
  <c r="G697" i="16"/>
  <c r="D697" i="16"/>
  <c r="G698" i="16" l="1"/>
  <c r="D698" i="16"/>
  <c r="F698" i="16"/>
  <c r="S699" i="16"/>
  <c r="A699" i="16"/>
  <c r="F699" i="16" l="1"/>
  <c r="D699" i="16"/>
  <c r="G699" i="16"/>
  <c r="S700" i="16"/>
  <c r="A700" i="16"/>
  <c r="G700" i="16" l="1"/>
  <c r="D700" i="16"/>
  <c r="F700" i="16"/>
  <c r="S701" i="16"/>
  <c r="A701" i="16"/>
  <c r="G701" i="16" l="1"/>
  <c r="D701" i="16"/>
  <c r="F701" i="16"/>
  <c r="S702" i="16"/>
  <c r="A702" i="16"/>
  <c r="G702" i="16" l="1"/>
  <c r="F702" i="16"/>
  <c r="D702" i="16"/>
  <c r="S703" i="16"/>
  <c r="A703" i="16"/>
  <c r="A704" i="16" l="1"/>
  <c r="S704" i="16"/>
  <c r="F703" i="16"/>
  <c r="D703" i="16"/>
  <c r="G703" i="16"/>
  <c r="A705" i="16" l="1"/>
  <c r="S705" i="16"/>
  <c r="G704" i="16"/>
  <c r="F704" i="16"/>
  <c r="D704" i="16"/>
  <c r="D705" i="16" l="1"/>
  <c r="G705" i="16"/>
  <c r="F705" i="16"/>
  <c r="A706" i="16"/>
  <c r="S706" i="16"/>
  <c r="A707" i="16" l="1"/>
  <c r="S707" i="16"/>
  <c r="F706" i="16"/>
  <c r="G706" i="16"/>
  <c r="D706" i="16"/>
  <c r="F707" i="16" l="1"/>
  <c r="D707" i="16"/>
  <c r="G707" i="16"/>
  <c r="S708" i="16"/>
  <c r="A708" i="16"/>
  <c r="F708" i="16" l="1"/>
  <c r="D708" i="16"/>
  <c r="G708" i="16"/>
  <c r="S709" i="16"/>
  <c r="A709" i="16"/>
  <c r="D709" i="16" l="1"/>
  <c r="G709" i="16"/>
  <c r="F709" i="16"/>
  <c r="A710" i="16"/>
  <c r="S710" i="16"/>
  <c r="F710" i="16" l="1"/>
  <c r="G710" i="16"/>
  <c r="D710" i="16"/>
  <c r="S711" i="16"/>
  <c r="A711" i="16"/>
  <c r="S712" i="16" l="1"/>
  <c r="A712" i="16"/>
  <c r="D711" i="16"/>
  <c r="G711" i="16"/>
  <c r="F711" i="16"/>
  <c r="D712" i="16" l="1"/>
  <c r="G712" i="16"/>
  <c r="F712" i="16"/>
  <c r="S713" i="16"/>
  <c r="A713" i="16"/>
  <c r="S714" i="16" l="1"/>
  <c r="A714" i="16"/>
  <c r="D713" i="16"/>
  <c r="G713" i="16"/>
  <c r="F713" i="16"/>
  <c r="G714" i="16" l="1"/>
  <c r="D714" i="16"/>
  <c r="F714" i="16"/>
  <c r="S715" i="16"/>
  <c r="A715" i="16"/>
  <c r="S716" i="16" l="1"/>
  <c r="A716" i="16"/>
  <c r="F715" i="16"/>
  <c r="D715" i="16"/>
  <c r="G715" i="16"/>
  <c r="D716" i="16" l="1"/>
  <c r="F716" i="16"/>
  <c r="G716" i="16"/>
  <c r="S717" i="16"/>
  <c r="A717" i="16"/>
  <c r="D717" i="16" l="1"/>
  <c r="G717" i="16"/>
  <c r="F717" i="16"/>
  <c r="S718" i="16"/>
  <c r="A718" i="16"/>
  <c r="F718" i="16" l="1"/>
  <c r="G718" i="16"/>
  <c r="D718" i="16"/>
  <c r="S719" i="16"/>
  <c r="A719" i="16"/>
  <c r="F719" i="16" l="1"/>
  <c r="D719" i="16"/>
  <c r="G719" i="16"/>
  <c r="S720" i="16"/>
  <c r="A720" i="16"/>
  <c r="S721" i="16" l="1"/>
  <c r="A721" i="16"/>
  <c r="G720" i="16"/>
  <c r="F720" i="16"/>
  <c r="D720" i="16"/>
  <c r="G721" i="16" l="1"/>
  <c r="D721" i="16"/>
  <c r="F721" i="16"/>
  <c r="A722" i="16"/>
  <c r="S722" i="16"/>
  <c r="D722" i="16" l="1"/>
  <c r="F722" i="16"/>
  <c r="G722" i="16"/>
  <c r="S723" i="16"/>
  <c r="A723" i="16"/>
  <c r="S724" i="16" l="1"/>
  <c r="A724" i="16"/>
  <c r="G723" i="16"/>
  <c r="D723" i="16"/>
  <c r="F723" i="16"/>
  <c r="A725" i="16" l="1"/>
  <c r="S725" i="16"/>
  <c r="F724" i="16"/>
  <c r="G724" i="16"/>
  <c r="D724" i="16"/>
  <c r="S726" i="16" l="1"/>
  <c r="A726" i="16"/>
  <c r="D725" i="16"/>
  <c r="G725" i="16"/>
  <c r="F725" i="16"/>
  <c r="F726" i="16" l="1"/>
  <c r="D726" i="16"/>
  <c r="G726" i="16"/>
  <c r="S727" i="16"/>
  <c r="A727" i="16"/>
  <c r="S728" i="16" l="1"/>
  <c r="A728" i="16"/>
  <c r="D727" i="16"/>
  <c r="G727" i="16"/>
  <c r="F727" i="16"/>
  <c r="D728" i="16" l="1"/>
  <c r="G728" i="16"/>
  <c r="F728" i="16"/>
  <c r="S729" i="16"/>
  <c r="A729" i="16"/>
  <c r="D729" i="16" l="1"/>
  <c r="F729" i="16"/>
  <c r="G729" i="16"/>
  <c r="S730" i="16"/>
  <c r="A730" i="16"/>
  <c r="D730" i="16" l="1"/>
  <c r="G730" i="16"/>
  <c r="F730" i="16"/>
  <c r="S731" i="16"/>
  <c r="A731" i="16"/>
  <c r="S732" i="16" l="1"/>
  <c r="A732" i="16"/>
  <c r="D731" i="16"/>
  <c r="F731" i="16"/>
  <c r="G731" i="16"/>
  <c r="G732" i="16" l="1"/>
  <c r="D732" i="16"/>
  <c r="F732" i="16"/>
  <c r="S733" i="16"/>
  <c r="A733" i="16"/>
  <c r="S734" i="16" l="1"/>
  <c r="A734" i="16"/>
  <c r="G733" i="16"/>
  <c r="D733" i="16"/>
  <c r="F733" i="16"/>
  <c r="F734" i="16" l="1"/>
  <c r="G734" i="16"/>
  <c r="D734" i="16"/>
  <c r="S735" i="16"/>
  <c r="A735" i="16"/>
  <c r="F735" i="16" l="1"/>
  <c r="G735" i="16"/>
  <c r="D735" i="16"/>
  <c r="A736" i="16"/>
  <c r="S736" i="16"/>
  <c r="S737" i="16" l="1"/>
  <c r="A737" i="16"/>
  <c r="G736" i="16"/>
  <c r="D736" i="16"/>
  <c r="F736" i="16"/>
  <c r="F737" i="16" l="1"/>
  <c r="G737" i="16"/>
  <c r="D737" i="16"/>
  <c r="A738" i="16"/>
  <c r="S738" i="16"/>
  <c r="D738" i="16" l="1"/>
  <c r="G738" i="16"/>
  <c r="F738" i="16"/>
  <c r="S739" i="16"/>
  <c r="A739" i="16"/>
  <c r="F739" i="16" l="1"/>
  <c r="G739" i="16"/>
  <c r="D739" i="16"/>
  <c r="S740" i="16"/>
  <c r="A740" i="16"/>
  <c r="A741" i="16" l="1"/>
  <c r="S741" i="16"/>
  <c r="F740" i="16"/>
  <c r="G740" i="16"/>
  <c r="D740" i="16"/>
  <c r="D741" i="16" l="1"/>
  <c r="G741" i="16"/>
  <c r="F741" i="16"/>
  <c r="A742" i="16"/>
  <c r="S742" i="16"/>
  <c r="S743" i="16" l="1"/>
  <c r="A743" i="16"/>
  <c r="D742" i="16"/>
  <c r="F742" i="16"/>
  <c r="G742" i="16"/>
  <c r="A744" i="16" l="1"/>
  <c r="S744" i="16"/>
  <c r="F743" i="16"/>
  <c r="D743" i="16"/>
  <c r="G743" i="16"/>
  <c r="F744" i="16" l="1"/>
  <c r="G744" i="16"/>
  <c r="D744" i="16"/>
  <c r="A745" i="16"/>
  <c r="S745" i="16"/>
  <c r="G745" i="16" l="1"/>
  <c r="F745" i="16"/>
  <c r="D745" i="16"/>
  <c r="S746" i="16"/>
  <c r="A746" i="16"/>
  <c r="A747" i="16" l="1"/>
  <c r="S747" i="16"/>
  <c r="G746" i="16"/>
  <c r="D746" i="16"/>
  <c r="F746" i="16"/>
  <c r="F747" i="16" l="1"/>
  <c r="D747" i="16"/>
  <c r="G747" i="16"/>
  <c r="S748" i="16"/>
  <c r="A748" i="16"/>
  <c r="G748" i="16" l="1"/>
  <c r="F748" i="16"/>
  <c r="D748" i="16"/>
  <c r="S749" i="16"/>
  <c r="A749" i="16"/>
  <c r="D749" i="16" l="1"/>
  <c r="G749" i="16"/>
  <c r="F749" i="16"/>
  <c r="S750" i="16"/>
  <c r="A750" i="16"/>
  <c r="S751" i="16" l="1"/>
  <c r="A751" i="16"/>
  <c r="G750" i="16"/>
  <c r="F750" i="16"/>
  <c r="D750" i="16"/>
  <c r="D751" i="16" l="1"/>
  <c r="G751" i="16"/>
  <c r="F751" i="16"/>
  <c r="S752" i="16"/>
  <c r="A752" i="16"/>
  <c r="S753" i="16" l="1"/>
  <c r="A753" i="16"/>
  <c r="G752" i="16"/>
  <c r="D752" i="16"/>
  <c r="F752" i="16"/>
  <c r="D753" i="16" l="1"/>
  <c r="F753" i="16"/>
  <c r="G753" i="16"/>
  <c r="A754" i="16"/>
  <c r="S754" i="16"/>
  <c r="G754" i="16" l="1"/>
  <c r="D754" i="16"/>
  <c r="F754" i="16"/>
  <c r="S755" i="16"/>
  <c r="A755" i="16"/>
  <c r="S756" i="16" l="1"/>
  <c r="A756" i="16"/>
  <c r="F755" i="16"/>
  <c r="D755" i="16"/>
  <c r="G755" i="16"/>
  <c r="G756" i="16" l="1"/>
  <c r="D756" i="16"/>
  <c r="F756" i="16"/>
  <c r="S757" i="16"/>
  <c r="A757" i="16"/>
  <c r="S758" i="16" l="1"/>
  <c r="A758" i="16"/>
  <c r="G757" i="16"/>
  <c r="D757" i="16"/>
  <c r="F757" i="16"/>
  <c r="F758" i="16" l="1"/>
  <c r="D758" i="16"/>
  <c r="G758" i="16"/>
  <c r="A759" i="16"/>
  <c r="S759" i="16"/>
  <c r="S760" i="16" l="1"/>
  <c r="A760" i="16"/>
  <c r="D759" i="16"/>
  <c r="G759" i="16"/>
  <c r="F759" i="16"/>
  <c r="F760" i="16" l="1"/>
  <c r="D760" i="16"/>
  <c r="G760" i="16"/>
  <c r="A761" i="16"/>
  <c r="S761" i="16"/>
  <c r="A762" i="16" l="1"/>
  <c r="S762" i="16"/>
  <c r="F761" i="16"/>
  <c r="G761" i="16"/>
  <c r="D761" i="16"/>
  <c r="G762" i="16" l="1"/>
  <c r="D762" i="16"/>
  <c r="F762" i="16"/>
  <c r="S763" i="16"/>
  <c r="A763" i="16"/>
  <c r="S764" i="16" l="1"/>
  <c r="A764" i="16"/>
  <c r="F763" i="16"/>
  <c r="G763" i="16"/>
  <c r="D763" i="16"/>
  <c r="F764" i="16" l="1"/>
  <c r="D764" i="16"/>
  <c r="G764" i="16"/>
  <c r="S765" i="16"/>
  <c r="A765" i="16"/>
  <c r="S766" i="16" l="1"/>
  <c r="A766" i="16"/>
  <c r="G765" i="16"/>
  <c r="F765" i="16"/>
  <c r="D765" i="16"/>
  <c r="F766" i="16" l="1"/>
  <c r="G766" i="16"/>
  <c r="D766" i="16"/>
  <c r="A767" i="16"/>
  <c r="S767" i="16"/>
  <c r="G767" i="16" l="1"/>
  <c r="F767" i="16"/>
  <c r="D767" i="16"/>
  <c r="S768" i="16"/>
  <c r="A768" i="16"/>
  <c r="S769" i="16" l="1"/>
  <c r="A769" i="16"/>
  <c r="F768" i="16"/>
  <c r="G768" i="16"/>
  <c r="D768" i="16"/>
  <c r="F769" i="16" l="1"/>
  <c r="G769" i="16"/>
  <c r="D769" i="16"/>
  <c r="S770" i="16"/>
  <c r="A770" i="16"/>
  <c r="D770" i="16" l="1"/>
  <c r="F770" i="16"/>
  <c r="G770" i="16"/>
  <c r="S771" i="16"/>
  <c r="A771" i="16"/>
  <c r="A772" i="16" l="1"/>
  <c r="S772" i="16"/>
  <c r="G771" i="16"/>
  <c r="D771" i="16"/>
  <c r="F771" i="16"/>
  <c r="S773" i="16" l="1"/>
  <c r="A773" i="16"/>
  <c r="G772" i="16"/>
  <c r="F772" i="16"/>
  <c r="D772" i="16"/>
  <c r="D773" i="16" l="1"/>
  <c r="G773" i="16"/>
  <c r="F773" i="16"/>
  <c r="S774" i="16"/>
  <c r="A774" i="16"/>
  <c r="S775" i="16" l="1"/>
  <c r="A775" i="16"/>
  <c r="G774" i="16"/>
  <c r="F774" i="16"/>
  <c r="D774" i="16"/>
  <c r="G775" i="16" l="1"/>
  <c r="D775" i="16"/>
  <c r="F775" i="16"/>
  <c r="A776" i="16"/>
  <c r="S776" i="16"/>
  <c r="G776" i="16" l="1"/>
  <c r="F776" i="16"/>
  <c r="D776" i="16"/>
  <c r="S777" i="16"/>
  <c r="A777" i="16"/>
  <c r="D777" i="16" l="1"/>
  <c r="G777" i="16"/>
  <c r="F777" i="16"/>
  <c r="S778" i="16"/>
  <c r="A778" i="16"/>
  <c r="G778" i="16" l="1"/>
  <c r="F778" i="16"/>
  <c r="D778" i="16"/>
  <c r="A779" i="16"/>
  <c r="S779" i="16"/>
  <c r="S780" i="16" l="1"/>
  <c r="A780" i="16"/>
  <c r="F779" i="16"/>
  <c r="D779" i="16"/>
  <c r="G779" i="16"/>
  <c r="F780" i="16" l="1"/>
  <c r="D780" i="16"/>
  <c r="G780" i="16"/>
  <c r="A781" i="16"/>
  <c r="S781" i="16"/>
  <c r="F781" i="16" l="1"/>
  <c r="G781" i="16"/>
  <c r="D781" i="16"/>
  <c r="S782" i="16"/>
  <c r="A782" i="16"/>
  <c r="S783" i="16" l="1"/>
  <c r="A783" i="16"/>
  <c r="G782" i="16"/>
  <c r="F782" i="16"/>
  <c r="D782" i="16"/>
  <c r="F783" i="16" l="1"/>
  <c r="D783" i="16"/>
  <c r="G783" i="16"/>
  <c r="S784" i="16"/>
  <c r="A784" i="16"/>
  <c r="S785" i="16" l="1"/>
  <c r="A785" i="16"/>
  <c r="F784" i="16"/>
  <c r="G784" i="16"/>
  <c r="D784" i="16"/>
  <c r="D785" i="16" l="1"/>
  <c r="G785" i="16"/>
  <c r="F785" i="16"/>
  <c r="S786" i="16"/>
  <c r="A786" i="16"/>
  <c r="S787" i="16" l="1"/>
  <c r="A787" i="16"/>
  <c r="F786" i="16"/>
  <c r="D786" i="16"/>
  <c r="G786" i="16"/>
  <c r="D787" i="16" l="1"/>
  <c r="G787" i="16"/>
  <c r="F787" i="16"/>
  <c r="A788" i="16"/>
  <c r="S788" i="16"/>
  <c r="F788" i="16" l="1"/>
  <c r="G788" i="16"/>
  <c r="D788" i="16"/>
  <c r="S789" i="16"/>
  <c r="A789" i="16"/>
  <c r="D789" i="16" l="1"/>
  <c r="G789" i="16"/>
  <c r="F789" i="16"/>
  <c r="S790" i="16"/>
  <c r="A790" i="16"/>
  <c r="A791" i="16" l="1"/>
  <c r="S791" i="16"/>
  <c r="D790" i="16"/>
  <c r="F790" i="16"/>
  <c r="G790" i="16"/>
  <c r="S792" i="16" l="1"/>
  <c r="A792" i="16"/>
  <c r="F791" i="16"/>
  <c r="G791" i="16"/>
  <c r="D791" i="16"/>
  <c r="D792" i="16" l="1"/>
  <c r="F792" i="16"/>
  <c r="G792" i="16"/>
  <c r="A793" i="16"/>
  <c r="S793" i="16"/>
  <c r="D793" i="16" l="1"/>
  <c r="G793" i="16"/>
  <c r="F793" i="16"/>
  <c r="S794" i="16"/>
  <c r="A794" i="16"/>
  <c r="A795" i="16" l="1"/>
  <c r="S795" i="16"/>
  <c r="F794" i="16"/>
  <c r="D794" i="16"/>
  <c r="G794" i="16"/>
  <c r="S796" i="16" l="1"/>
  <c r="A796" i="16"/>
  <c r="D795" i="16"/>
  <c r="F795" i="16"/>
  <c r="G795" i="16"/>
  <c r="D796" i="16" l="1"/>
  <c r="G796" i="16"/>
  <c r="F796" i="16"/>
  <c r="A797" i="16"/>
  <c r="S797" i="16"/>
  <c r="A798" i="16" l="1"/>
  <c r="S798" i="16"/>
  <c r="D797" i="16"/>
  <c r="G797" i="16"/>
  <c r="F797" i="16"/>
  <c r="A799" i="16" l="1"/>
  <c r="S799" i="16"/>
  <c r="D798" i="16"/>
  <c r="G798" i="16"/>
  <c r="F798" i="16"/>
  <c r="S800" i="16" l="1"/>
  <c r="A800" i="16"/>
  <c r="F799" i="16"/>
  <c r="D799" i="16"/>
  <c r="G799" i="16"/>
  <c r="F800" i="16" l="1"/>
  <c r="G800" i="16"/>
  <c r="D800" i="16"/>
  <c r="S801" i="16"/>
  <c r="A801" i="16"/>
  <c r="S802" i="16" l="1"/>
  <c r="A802" i="16"/>
  <c r="D801" i="16"/>
  <c r="G801" i="16"/>
  <c r="F801" i="16"/>
  <c r="D802" i="16" l="1"/>
  <c r="G802" i="16"/>
  <c r="F802" i="16"/>
  <c r="S803" i="16"/>
  <c r="A803" i="16"/>
  <c r="S804" i="16" l="1"/>
  <c r="A804" i="16"/>
  <c r="G803" i="16"/>
  <c r="F803" i="16"/>
  <c r="D803" i="16"/>
  <c r="F804" i="16" l="1"/>
  <c r="D804" i="16"/>
  <c r="G804" i="16"/>
  <c r="S805" i="16"/>
  <c r="A805" i="16"/>
  <c r="G805" i="16" l="1"/>
  <c r="F805" i="16"/>
  <c r="D805" i="16"/>
  <c r="S806" i="16"/>
  <c r="A806" i="16"/>
  <c r="S807" i="16" l="1"/>
  <c r="A807" i="16"/>
  <c r="G806" i="16"/>
  <c r="F806" i="16"/>
  <c r="D806" i="16"/>
  <c r="G807" i="16" l="1"/>
  <c r="F807" i="16"/>
  <c r="D807" i="16"/>
  <c r="A808" i="16"/>
  <c r="S808" i="16"/>
  <c r="G808" i="16" l="1"/>
  <c r="F808" i="16"/>
  <c r="D808" i="16"/>
  <c r="S809" i="16"/>
  <c r="A809" i="16"/>
  <c r="A810" i="16" l="1"/>
  <c r="S810" i="16"/>
  <c r="D809" i="16"/>
  <c r="G809" i="16"/>
  <c r="F809" i="16"/>
  <c r="D810" i="16" l="1"/>
  <c r="G810" i="16"/>
  <c r="F810" i="16"/>
  <c r="A811" i="16"/>
  <c r="S811" i="16"/>
  <c r="G811" i="16" l="1"/>
  <c r="F811" i="16"/>
  <c r="D811" i="16"/>
  <c r="S812" i="16"/>
  <c r="A812" i="16"/>
  <c r="S813" i="16" l="1"/>
  <c r="A813" i="16"/>
  <c r="F812" i="16"/>
  <c r="D812" i="16"/>
  <c r="G812" i="16"/>
  <c r="G813" i="16" l="1"/>
  <c r="D813" i="16"/>
  <c r="F813" i="16"/>
  <c r="S814" i="16"/>
  <c r="A814" i="16"/>
  <c r="S815" i="16" l="1"/>
  <c r="A815" i="16"/>
  <c r="G814" i="16"/>
  <c r="F814" i="16"/>
  <c r="D814" i="16"/>
  <c r="D815" i="16" l="1"/>
  <c r="G815" i="16"/>
  <c r="F815" i="16"/>
  <c r="S816" i="16"/>
  <c r="A816" i="16"/>
  <c r="A817" i="16" l="1"/>
  <c r="S817" i="16"/>
  <c r="D816" i="16"/>
  <c r="G816" i="16"/>
  <c r="F816" i="16"/>
  <c r="G817" i="16" l="1"/>
  <c r="D817" i="16"/>
  <c r="F817" i="16"/>
  <c r="S818" i="16"/>
  <c r="A818" i="16"/>
  <c r="S819" i="16" l="1"/>
  <c r="A819" i="16"/>
  <c r="D818" i="16"/>
  <c r="G818" i="16"/>
  <c r="F818" i="16"/>
  <c r="D819" i="16" l="1"/>
  <c r="G819" i="16"/>
  <c r="F819" i="16"/>
  <c r="S820" i="16"/>
  <c r="A820" i="16"/>
  <c r="G820" i="16" l="1"/>
  <c r="D820" i="16"/>
  <c r="F820" i="16"/>
  <c r="S821" i="16"/>
  <c r="A821" i="16"/>
  <c r="F821" i="16" l="1"/>
  <c r="D821" i="16"/>
  <c r="G821" i="16"/>
  <c r="S822" i="16"/>
  <c r="A822" i="16"/>
  <c r="A823" i="16" l="1"/>
  <c r="S823" i="16"/>
  <c r="D822" i="16"/>
  <c r="G822" i="16"/>
  <c r="F822" i="16"/>
  <c r="S824" i="16" l="1"/>
  <c r="A824" i="16"/>
  <c r="F823" i="16"/>
  <c r="G823" i="16"/>
  <c r="D823" i="16"/>
  <c r="G824" i="16" l="1"/>
  <c r="D824" i="16"/>
  <c r="F824" i="16"/>
  <c r="S825" i="16"/>
  <c r="A825" i="16"/>
  <c r="G825" i="16" l="1"/>
  <c r="F825" i="16"/>
  <c r="D825" i="16"/>
  <c r="A826" i="16"/>
  <c r="S826" i="16"/>
  <c r="S827" i="16" l="1"/>
  <c r="A827" i="16"/>
  <c r="D826" i="16"/>
  <c r="G826" i="16"/>
  <c r="F826" i="16"/>
  <c r="G827" i="16" l="1"/>
  <c r="D827" i="16"/>
  <c r="F827" i="16"/>
  <c r="S828" i="16"/>
  <c r="A828" i="16"/>
  <c r="S829" i="16" l="1"/>
  <c r="A829" i="16"/>
  <c r="G828" i="16"/>
  <c r="F828" i="16"/>
  <c r="D828" i="16"/>
  <c r="G829" i="16" l="1"/>
  <c r="F829" i="16"/>
  <c r="D829" i="16"/>
  <c r="S830" i="16"/>
  <c r="A830" i="16"/>
  <c r="D830" i="16" l="1"/>
  <c r="F830" i="16"/>
  <c r="G830" i="16"/>
  <c r="S831" i="16"/>
  <c r="A831" i="16"/>
  <c r="F831" i="16" l="1"/>
  <c r="D831" i="16"/>
  <c r="G831" i="16"/>
  <c r="S832" i="16"/>
  <c r="A832" i="16"/>
  <c r="S833" i="16" l="1"/>
  <c r="A833" i="16"/>
  <c r="G832" i="16"/>
  <c r="F832" i="16"/>
  <c r="D832" i="16"/>
  <c r="D833" i="16" l="1"/>
  <c r="F833" i="16"/>
  <c r="G833" i="16"/>
  <c r="S834" i="16"/>
  <c r="A834" i="16"/>
  <c r="D834" i="16" l="1"/>
  <c r="G834" i="16"/>
  <c r="F834" i="16"/>
  <c r="S835" i="16"/>
  <c r="A835" i="16"/>
  <c r="A836" i="16" l="1"/>
  <c r="S836" i="16"/>
  <c r="D835" i="16"/>
  <c r="G835" i="16"/>
  <c r="F835" i="16"/>
  <c r="G836" i="16" l="1"/>
  <c r="F836" i="16"/>
  <c r="D836" i="16"/>
  <c r="S837" i="16"/>
  <c r="A837" i="16"/>
  <c r="S838" i="16" l="1"/>
  <c r="A838" i="16"/>
  <c r="G837" i="16"/>
  <c r="F837" i="16"/>
  <c r="D837" i="16"/>
  <c r="F838" i="16" l="1"/>
  <c r="G838" i="16"/>
  <c r="D838" i="16"/>
  <c r="S839" i="16"/>
  <c r="A839" i="16"/>
  <c r="A840" i="16" l="1"/>
  <c r="S840" i="16"/>
  <c r="F839" i="16"/>
  <c r="D839" i="16"/>
  <c r="G839" i="16"/>
  <c r="D840" i="16" l="1"/>
  <c r="F840" i="16"/>
  <c r="G840" i="16"/>
  <c r="S841" i="16"/>
  <c r="A841" i="16"/>
  <c r="G841" i="16" l="1"/>
  <c r="D841" i="16"/>
  <c r="F841" i="16"/>
  <c r="A842" i="16"/>
  <c r="S842" i="16"/>
  <c r="D842" i="16" l="1"/>
  <c r="G842" i="16"/>
  <c r="F842" i="16"/>
  <c r="S843" i="16"/>
  <c r="A843" i="16"/>
  <c r="F843" i="16" l="1"/>
  <c r="G843" i="16"/>
  <c r="D843" i="16"/>
  <c r="S844" i="16"/>
  <c r="A844" i="16"/>
  <c r="S845" i="16" l="1"/>
  <c r="A845" i="16"/>
  <c r="F844" i="16"/>
  <c r="D844" i="16"/>
  <c r="G844" i="16"/>
  <c r="D845" i="16" l="1"/>
  <c r="G845" i="16"/>
  <c r="F845" i="16"/>
  <c r="S846" i="16"/>
  <c r="A846" i="16"/>
  <c r="D846" i="16" l="1"/>
  <c r="G846" i="16"/>
  <c r="F846" i="16"/>
  <c r="A847" i="16"/>
  <c r="S847" i="16"/>
  <c r="D847" i="16" l="1"/>
  <c r="F847" i="16"/>
  <c r="G847" i="16"/>
  <c r="S848" i="16"/>
  <c r="A848" i="16"/>
  <c r="F848" i="16" l="1"/>
  <c r="G848" i="16"/>
  <c r="D848" i="16"/>
  <c r="S849" i="16"/>
  <c r="A849" i="16"/>
  <c r="S850" i="16" l="1"/>
  <c r="A850" i="16"/>
  <c r="G849" i="16"/>
  <c r="F849" i="16"/>
  <c r="D849" i="16"/>
  <c r="D850" i="16" l="1"/>
  <c r="F850" i="16"/>
  <c r="G850" i="16"/>
  <c r="S851" i="16"/>
  <c r="A851" i="16"/>
  <c r="G851" i="16" l="1"/>
  <c r="F851" i="16"/>
  <c r="D851" i="16"/>
  <c r="A852" i="16"/>
  <c r="S852" i="16"/>
  <c r="G852" i="16" l="1"/>
  <c r="D852" i="16"/>
  <c r="F852" i="16"/>
  <c r="S853" i="16"/>
  <c r="A853" i="16"/>
  <c r="D853" i="16" l="1"/>
  <c r="F853" i="16"/>
  <c r="G853" i="16"/>
  <c r="S854" i="16"/>
  <c r="A854" i="16"/>
  <c r="D854" i="16" l="1"/>
  <c r="F854" i="16"/>
  <c r="G854" i="16"/>
  <c r="S855" i="16"/>
  <c r="A855" i="16"/>
  <c r="G855" i="16" l="1"/>
  <c r="D855" i="16"/>
  <c r="F855" i="16"/>
  <c r="S856" i="16"/>
  <c r="A856" i="16"/>
  <c r="F856" i="16" l="1"/>
  <c r="G856" i="16"/>
  <c r="D856" i="16"/>
  <c r="S857" i="16"/>
  <c r="A857" i="16"/>
  <c r="D857" i="16" l="1"/>
  <c r="G857" i="16"/>
  <c r="F857" i="16"/>
  <c r="A858" i="16"/>
  <c r="S858" i="16"/>
  <c r="S859" i="16" l="1"/>
  <c r="A859" i="16"/>
  <c r="D858" i="16"/>
  <c r="G858" i="16"/>
  <c r="F858" i="16"/>
  <c r="G859" i="16" l="1"/>
  <c r="D859" i="16"/>
  <c r="F859" i="16"/>
  <c r="S860" i="16"/>
  <c r="A860" i="16"/>
  <c r="A861" i="16" l="1"/>
  <c r="S861" i="16"/>
  <c r="F860" i="16"/>
  <c r="D860" i="16"/>
  <c r="G860" i="16"/>
  <c r="F861" i="16" l="1"/>
  <c r="D861" i="16"/>
  <c r="G861" i="16"/>
  <c r="A862" i="16"/>
  <c r="S862" i="16"/>
  <c r="S863" i="16" l="1"/>
  <c r="A863" i="16"/>
  <c r="G862" i="16"/>
  <c r="D862" i="16"/>
  <c r="F862" i="16"/>
  <c r="D863" i="16" l="1"/>
  <c r="G863" i="16"/>
  <c r="F863" i="16"/>
  <c r="S864" i="16"/>
  <c r="A864" i="16"/>
  <c r="G864" i="16" l="1"/>
  <c r="D864" i="16"/>
  <c r="F864" i="16"/>
  <c r="A865" i="16"/>
  <c r="S865" i="16"/>
  <c r="G865" i="16" l="1"/>
  <c r="F865" i="16"/>
  <c r="D865" i="16"/>
  <c r="S866" i="16"/>
  <c r="A866" i="16"/>
  <c r="G866" i="16" l="1"/>
  <c r="F866" i="16"/>
  <c r="D866" i="16"/>
  <c r="A867" i="16"/>
  <c r="S867" i="16"/>
  <c r="F867" i="16" l="1"/>
  <c r="D867" i="16"/>
  <c r="G867" i="16"/>
  <c r="A868" i="16"/>
  <c r="S868" i="16"/>
  <c r="S869" i="16" l="1"/>
  <c r="A869" i="16"/>
  <c r="G868" i="16"/>
  <c r="D868" i="16"/>
  <c r="F868" i="16"/>
  <c r="D869" i="16" l="1"/>
  <c r="G869" i="16"/>
  <c r="F869" i="16"/>
  <c r="A870" i="16"/>
  <c r="S870" i="16"/>
  <c r="F870" i="16" l="1"/>
  <c r="D870" i="16"/>
  <c r="G870" i="16"/>
  <c r="A871" i="16"/>
  <c r="S871" i="16"/>
  <c r="S872" i="16" l="1"/>
  <c r="A872" i="16"/>
  <c r="F871" i="16"/>
  <c r="D871" i="16"/>
  <c r="G871" i="16"/>
  <c r="D872" i="16" l="1"/>
  <c r="F872" i="16"/>
  <c r="G872" i="16"/>
  <c r="S873" i="16"/>
  <c r="A873" i="16"/>
  <c r="S874" i="16" l="1"/>
  <c r="A874" i="16"/>
  <c r="D873" i="16"/>
  <c r="G873" i="16"/>
  <c r="F873" i="16"/>
  <c r="D874" i="16" l="1"/>
  <c r="G874" i="16"/>
  <c r="F874" i="16"/>
  <c r="S875" i="16"/>
  <c r="A875" i="16"/>
  <c r="G875" i="16" l="1"/>
  <c r="F875" i="16"/>
  <c r="D875" i="16"/>
  <c r="A876" i="16"/>
  <c r="S876" i="16"/>
  <c r="F876" i="16" l="1"/>
  <c r="D876" i="16"/>
  <c r="G876" i="16"/>
  <c r="S877" i="16"/>
  <c r="A877" i="16"/>
  <c r="D877" i="16" l="1"/>
  <c r="G877" i="16"/>
  <c r="F877" i="16"/>
  <c r="S878" i="16"/>
  <c r="A878" i="16"/>
  <c r="D878" i="16" l="1"/>
  <c r="G878" i="16"/>
  <c r="F878" i="16"/>
  <c r="S879" i="16"/>
  <c r="A879" i="16"/>
  <c r="S880" i="16" l="1"/>
  <c r="A880" i="16"/>
  <c r="F879" i="16"/>
  <c r="D879" i="16"/>
  <c r="G879" i="16"/>
  <c r="G880" i="16" l="1"/>
  <c r="F880" i="16"/>
  <c r="D880" i="16"/>
  <c r="A881" i="16"/>
  <c r="S881" i="16"/>
  <c r="D881" i="16" l="1"/>
  <c r="G881" i="16"/>
  <c r="F881" i="16"/>
  <c r="S882" i="16"/>
  <c r="A882" i="16"/>
  <c r="G882" i="16" l="1"/>
  <c r="F882" i="16"/>
  <c r="D882" i="16"/>
  <c r="A883" i="16"/>
  <c r="S883" i="16"/>
  <c r="S884" i="16" l="1"/>
  <c r="A884" i="16"/>
  <c r="D883" i="16"/>
  <c r="G883" i="16"/>
  <c r="F883" i="16"/>
  <c r="D884" i="16" l="1"/>
  <c r="F884" i="16"/>
  <c r="G884" i="16"/>
  <c r="S885" i="16"/>
  <c r="A885" i="16"/>
  <c r="A886" i="16" l="1"/>
  <c r="S886" i="16"/>
  <c r="D885" i="16"/>
  <c r="F885" i="16"/>
  <c r="G885" i="16"/>
  <c r="S887" i="16" l="1"/>
  <c r="A887" i="16"/>
  <c r="G886" i="16"/>
  <c r="F886" i="16"/>
  <c r="D886" i="16"/>
  <c r="G887" i="16" l="1"/>
  <c r="F887" i="16"/>
  <c r="D887" i="16"/>
  <c r="S888" i="16"/>
  <c r="A888" i="16"/>
  <c r="S889" i="16" l="1"/>
  <c r="A889" i="16"/>
  <c r="G888" i="16"/>
  <c r="D888" i="16"/>
  <c r="F888" i="16"/>
  <c r="D889" i="16" l="1"/>
  <c r="G889" i="16"/>
  <c r="F889" i="16"/>
  <c r="A890" i="16"/>
  <c r="S890" i="16"/>
  <c r="A891" i="16" l="1"/>
  <c r="S891" i="16"/>
  <c r="D890" i="16"/>
  <c r="G890" i="16"/>
  <c r="F890" i="16"/>
  <c r="A892" i="16" l="1"/>
  <c r="S892" i="16"/>
  <c r="G891" i="16"/>
  <c r="F891" i="16"/>
  <c r="D891" i="16"/>
  <c r="F892" i="16" l="1"/>
  <c r="G892" i="16"/>
  <c r="D892" i="16"/>
  <c r="S893" i="16"/>
  <c r="A893" i="16"/>
  <c r="D893" i="16" l="1"/>
  <c r="F893" i="16"/>
  <c r="G893" i="16"/>
  <c r="S894" i="16"/>
  <c r="A894" i="16"/>
  <c r="G894" i="16" l="1"/>
  <c r="D894" i="16"/>
  <c r="F894" i="16"/>
  <c r="A895" i="16"/>
  <c r="S895" i="16"/>
  <c r="F895" i="16" l="1"/>
  <c r="D895" i="16"/>
  <c r="G895" i="16"/>
  <c r="S896" i="16"/>
  <c r="A896" i="16"/>
  <c r="S897" i="16" l="1"/>
  <c r="A897" i="16"/>
  <c r="G896" i="16"/>
  <c r="F896" i="16"/>
  <c r="D896" i="16"/>
  <c r="G897" i="16" l="1"/>
  <c r="D897" i="16"/>
  <c r="F897" i="16"/>
  <c r="S898" i="16"/>
  <c r="A898" i="16"/>
  <c r="G898" i="16" l="1"/>
  <c r="F898" i="16"/>
  <c r="D898" i="16"/>
  <c r="S899" i="16"/>
  <c r="A899" i="16"/>
  <c r="G899" i="16" l="1"/>
  <c r="F899" i="16"/>
  <c r="D899" i="16"/>
  <c r="A900" i="16"/>
  <c r="S900" i="16"/>
  <c r="G900" i="16" l="1"/>
  <c r="F900" i="16"/>
  <c r="D900" i="16"/>
  <c r="S901" i="16"/>
  <c r="A901" i="16"/>
  <c r="G901" i="16" l="1"/>
  <c r="F901" i="16"/>
  <c r="D901" i="16"/>
  <c r="A902" i="16"/>
  <c r="S902" i="16"/>
  <c r="D902" i="16" l="1"/>
  <c r="G902" i="16"/>
  <c r="F902" i="16"/>
  <c r="S903" i="16"/>
  <c r="A903" i="16"/>
  <c r="S904" i="16" l="1"/>
  <c r="A904" i="16"/>
  <c r="F903" i="16"/>
  <c r="G903" i="16"/>
  <c r="D903" i="16"/>
  <c r="G904" i="16" l="1"/>
  <c r="D904" i="16"/>
  <c r="F904" i="16"/>
  <c r="A905" i="16"/>
  <c r="S905" i="16"/>
  <c r="S906" i="16" l="1"/>
  <c r="A906" i="16"/>
  <c r="D905" i="16"/>
  <c r="G905" i="16"/>
  <c r="F905" i="16"/>
  <c r="G906" i="16" l="1"/>
  <c r="F906" i="16"/>
  <c r="D906" i="16"/>
  <c r="S907" i="16"/>
  <c r="A907" i="16"/>
  <c r="D907" i="16" l="1"/>
  <c r="G907" i="16"/>
  <c r="F907" i="16"/>
  <c r="S908" i="16"/>
  <c r="A908" i="16"/>
  <c r="G908" i="16" l="1"/>
  <c r="D908" i="16"/>
  <c r="F908" i="16"/>
  <c r="S909" i="16"/>
  <c r="A909" i="16"/>
  <c r="D909" i="16" l="1"/>
  <c r="G909" i="16"/>
  <c r="F909" i="16"/>
  <c r="A910" i="16"/>
  <c r="S910" i="16"/>
  <c r="S911" i="16" l="1"/>
  <c r="A911" i="16"/>
  <c r="D910" i="16"/>
  <c r="F910" i="16"/>
  <c r="G910" i="16"/>
  <c r="A912" i="16" l="1"/>
  <c r="S912" i="16"/>
  <c r="F911" i="16"/>
  <c r="D911" i="16"/>
  <c r="G911" i="16"/>
  <c r="G912" i="16" l="1"/>
  <c r="F912" i="16"/>
  <c r="D912" i="16"/>
  <c r="S913" i="16"/>
  <c r="A913" i="16"/>
  <c r="S914" i="16" l="1"/>
  <c r="A914" i="16"/>
  <c r="F913" i="16"/>
  <c r="G913" i="16"/>
  <c r="D913" i="16"/>
  <c r="D914" i="16" l="1"/>
  <c r="F914" i="16"/>
  <c r="G914" i="16"/>
  <c r="A915" i="16"/>
  <c r="S915" i="16"/>
  <c r="D915" i="16" l="1"/>
  <c r="G915" i="16"/>
  <c r="F915" i="16"/>
  <c r="S916" i="16"/>
  <c r="A916" i="16"/>
  <c r="S917" i="16" l="1"/>
  <c r="A917" i="16"/>
  <c r="F916" i="16"/>
  <c r="G916" i="16"/>
  <c r="D916" i="16"/>
  <c r="G917" i="16" l="1"/>
  <c r="D917" i="16"/>
  <c r="F917" i="16"/>
  <c r="S918" i="16"/>
  <c r="A918" i="16"/>
  <c r="S919" i="16" l="1"/>
  <c r="A919" i="16"/>
  <c r="G918" i="16"/>
  <c r="F918" i="16"/>
  <c r="D918" i="16"/>
  <c r="D919" i="16" l="1"/>
  <c r="F919" i="16"/>
  <c r="G919" i="16"/>
  <c r="S920" i="16"/>
  <c r="A920" i="16"/>
  <c r="D920" i="16" l="1"/>
  <c r="G920" i="16"/>
  <c r="F920" i="16"/>
  <c r="A921" i="16"/>
  <c r="S921" i="16"/>
  <c r="D921" i="16" l="1"/>
  <c r="G921" i="16"/>
  <c r="F921" i="16"/>
  <c r="S922" i="16"/>
  <c r="A922" i="16"/>
  <c r="A923" i="16" l="1"/>
  <c r="S923" i="16"/>
  <c r="G922" i="16"/>
  <c r="D922" i="16"/>
  <c r="F922" i="16"/>
  <c r="D923" i="16" l="1"/>
  <c r="G923" i="16"/>
  <c r="F923" i="16"/>
  <c r="S924" i="16"/>
  <c r="A924" i="16"/>
  <c r="S925" i="16" l="1"/>
  <c r="A925" i="16"/>
  <c r="G924" i="16"/>
  <c r="F924" i="16"/>
  <c r="D924" i="16"/>
  <c r="D925" i="16" l="1"/>
  <c r="G925" i="16"/>
  <c r="F925" i="16"/>
  <c r="S926" i="16"/>
  <c r="A926" i="16"/>
  <c r="S927" i="16" l="1"/>
  <c r="A927" i="16"/>
  <c r="G926" i="16"/>
  <c r="D926" i="16"/>
  <c r="F926" i="16"/>
  <c r="F927" i="16" l="1"/>
  <c r="G927" i="16"/>
  <c r="D927" i="16"/>
  <c r="S928" i="16"/>
  <c r="A928" i="16"/>
  <c r="A929" i="16" l="1"/>
  <c r="S929" i="16"/>
  <c r="G928" i="16"/>
  <c r="D928" i="16"/>
  <c r="F928" i="16"/>
  <c r="A930" i="16" l="1"/>
  <c r="S930" i="16"/>
  <c r="F929" i="16"/>
  <c r="D929" i="16"/>
  <c r="G929" i="16"/>
  <c r="A931" i="16" l="1"/>
  <c r="S931" i="16"/>
  <c r="G930" i="16"/>
  <c r="F930" i="16"/>
  <c r="D930" i="16"/>
  <c r="S932" i="16" l="1"/>
  <c r="A932" i="16"/>
  <c r="G931" i="16"/>
  <c r="F931" i="16"/>
  <c r="D931" i="16"/>
  <c r="G932" i="16" l="1"/>
  <c r="D932" i="16"/>
  <c r="F932" i="16"/>
  <c r="S933" i="16"/>
  <c r="A933" i="16"/>
  <c r="A934" i="16" l="1"/>
  <c r="S934" i="16"/>
  <c r="G933" i="16"/>
  <c r="F933" i="16"/>
  <c r="D933" i="16"/>
  <c r="S935" i="16" l="1"/>
  <c r="A935" i="16"/>
  <c r="D934" i="16"/>
  <c r="G934" i="16"/>
  <c r="F934" i="16"/>
  <c r="F935" i="16" l="1"/>
  <c r="D935" i="16"/>
  <c r="G935" i="16"/>
  <c r="S936" i="16"/>
  <c r="A936" i="16"/>
  <c r="S937" i="16" l="1"/>
  <c r="A937" i="16"/>
  <c r="G936" i="16"/>
  <c r="F936" i="16"/>
  <c r="D936" i="16"/>
  <c r="D937" i="16" l="1"/>
  <c r="G937" i="16"/>
  <c r="F937" i="16"/>
  <c r="A938" i="16"/>
  <c r="S938" i="16"/>
  <c r="D938" i="16" l="1"/>
  <c r="G938" i="16"/>
  <c r="F938" i="16"/>
  <c r="S939" i="16"/>
  <c r="A939" i="16"/>
  <c r="F939" i="16" l="1"/>
  <c r="G939" i="16"/>
  <c r="D939" i="16"/>
  <c r="S940" i="16"/>
  <c r="A940" i="16"/>
  <c r="D940" i="16" l="1"/>
  <c r="G940" i="16"/>
  <c r="F940" i="16"/>
  <c r="A941" i="16"/>
  <c r="S941" i="16"/>
  <c r="S942" i="16" l="1"/>
  <c r="A942" i="16"/>
  <c r="G941" i="16"/>
  <c r="D941" i="16"/>
  <c r="F941" i="16"/>
  <c r="G942" i="16" l="1"/>
  <c r="F942" i="16"/>
  <c r="D942" i="16"/>
  <c r="A943" i="16"/>
  <c r="S943" i="16"/>
  <c r="S944" i="16" l="1"/>
  <c r="A944" i="16"/>
  <c r="F943" i="16"/>
  <c r="G943" i="16"/>
  <c r="D943" i="16"/>
  <c r="F944" i="16" l="1"/>
  <c r="D944" i="16"/>
  <c r="G944" i="16"/>
  <c r="S945" i="16"/>
  <c r="A945" i="16"/>
  <c r="F945" i="16" l="1"/>
  <c r="G945" i="16"/>
  <c r="D945" i="16"/>
  <c r="S946" i="16"/>
  <c r="A946" i="16"/>
  <c r="D946" i="16" l="1"/>
  <c r="G946" i="16"/>
  <c r="F946" i="16"/>
  <c r="A947" i="16"/>
  <c r="S947" i="16"/>
  <c r="F947" i="16" l="1"/>
  <c r="D947" i="16"/>
  <c r="G947" i="16"/>
  <c r="S948" i="16"/>
  <c r="A948" i="16"/>
  <c r="G948" i="16" l="1"/>
  <c r="F948" i="16"/>
  <c r="D948" i="16"/>
  <c r="S949" i="16"/>
  <c r="A949" i="16"/>
  <c r="D949" i="16" l="1"/>
  <c r="G949" i="16"/>
  <c r="F949" i="16"/>
  <c r="S950" i="16"/>
  <c r="A950" i="16"/>
  <c r="S951" i="16" l="1"/>
  <c r="A951" i="16"/>
  <c r="D950" i="16"/>
  <c r="F950" i="16"/>
  <c r="G950" i="16"/>
  <c r="F951" i="16" l="1"/>
  <c r="G951" i="16"/>
  <c r="D951" i="16"/>
  <c r="A952" i="16"/>
  <c r="S952" i="16"/>
  <c r="S953" i="16" l="1"/>
  <c r="A953" i="16"/>
  <c r="F952" i="16"/>
  <c r="G952" i="16"/>
  <c r="D952" i="16"/>
  <c r="D953" i="16" l="1"/>
  <c r="G953" i="16"/>
  <c r="F953" i="16"/>
  <c r="S954" i="16"/>
  <c r="A954" i="16"/>
  <c r="F954" i="16" l="1"/>
  <c r="D954" i="16"/>
  <c r="G954" i="16"/>
  <c r="S955" i="16"/>
  <c r="A955" i="16"/>
  <c r="F955" i="16" l="1"/>
  <c r="G955" i="16"/>
  <c r="D955" i="16"/>
  <c r="S956" i="16"/>
  <c r="A956" i="16"/>
  <c r="F956" i="16" l="1"/>
  <c r="D956" i="16"/>
  <c r="G956" i="16"/>
  <c r="A957" i="16"/>
  <c r="S957" i="16"/>
  <c r="G957" i="16" l="1"/>
  <c r="D957" i="16"/>
  <c r="F957" i="16"/>
  <c r="S958" i="16"/>
  <c r="A958" i="16"/>
  <c r="S959" i="16" l="1"/>
  <c r="A959" i="16"/>
  <c r="D958" i="16"/>
  <c r="F958" i="16"/>
  <c r="G958" i="16"/>
  <c r="G959" i="16" l="1"/>
  <c r="D959" i="16"/>
  <c r="F959" i="16"/>
  <c r="S960" i="16"/>
  <c r="A960" i="16"/>
  <c r="F960" i="16" l="1"/>
  <c r="G960" i="16"/>
  <c r="D960" i="16"/>
  <c r="A961" i="16"/>
  <c r="S961" i="16"/>
  <c r="G961" i="16" l="1"/>
  <c r="D961" i="16"/>
  <c r="F961" i="16"/>
  <c r="S962" i="16"/>
  <c r="A962" i="16"/>
  <c r="S963" i="16" l="1"/>
  <c r="A963" i="16"/>
  <c r="F962" i="16"/>
  <c r="G962" i="16"/>
  <c r="D962" i="16"/>
  <c r="S964" i="16" l="1"/>
  <c r="A964" i="16"/>
  <c r="D963" i="16"/>
  <c r="G963" i="16"/>
  <c r="F963" i="16"/>
  <c r="S965" i="16" l="1"/>
  <c r="A965" i="16"/>
  <c r="F964" i="16"/>
  <c r="D964" i="16"/>
  <c r="G964" i="16"/>
  <c r="D965" i="16" l="1"/>
  <c r="G965" i="16"/>
  <c r="F965" i="16"/>
  <c r="S966" i="16"/>
  <c r="A966" i="16"/>
  <c r="S967" i="16" l="1"/>
  <c r="A967" i="16"/>
  <c r="F966" i="16"/>
  <c r="D966" i="16"/>
  <c r="G966" i="16"/>
  <c r="F967" i="16" l="1"/>
  <c r="D967" i="16"/>
  <c r="G967" i="16"/>
  <c r="S968" i="16"/>
  <c r="A968" i="16"/>
  <c r="S969" i="16" l="1"/>
  <c r="A969" i="16"/>
  <c r="D968" i="16"/>
  <c r="G968" i="16"/>
  <c r="F968" i="16"/>
  <c r="D969" i="16" l="1"/>
  <c r="G969" i="16"/>
  <c r="F969" i="16"/>
  <c r="A970" i="16"/>
  <c r="S970" i="16"/>
  <c r="S971" i="16" l="1"/>
  <c r="A971" i="16"/>
  <c r="G970" i="16"/>
  <c r="F970" i="16"/>
  <c r="D970" i="16"/>
  <c r="S972" i="16" l="1"/>
  <c r="A972" i="16"/>
  <c r="F971" i="16"/>
  <c r="G971" i="16"/>
  <c r="D971" i="16"/>
  <c r="G972" i="16" l="1"/>
  <c r="D972" i="16"/>
  <c r="F972" i="16"/>
  <c r="S973" i="16"/>
  <c r="A973" i="16"/>
  <c r="D973" i="16" l="1"/>
  <c r="F973" i="16"/>
  <c r="G973" i="16"/>
  <c r="S974" i="16"/>
  <c r="A974" i="16"/>
  <c r="G974" i="16" l="1"/>
  <c r="F974" i="16"/>
  <c r="D974" i="16"/>
  <c r="S975" i="16"/>
  <c r="A975" i="16"/>
  <c r="G975" i="16" l="1"/>
  <c r="F975" i="16"/>
  <c r="D975" i="16"/>
  <c r="S976" i="16"/>
  <c r="A976" i="16"/>
  <c r="G976" i="16" l="1"/>
  <c r="D976" i="16"/>
  <c r="F976" i="16"/>
  <c r="S977" i="16"/>
  <c r="A977" i="16"/>
  <c r="G977" i="16" l="1"/>
  <c r="D977" i="16"/>
  <c r="F977" i="16"/>
  <c r="A978" i="16"/>
  <c r="S978" i="16"/>
  <c r="D978" i="16" l="1"/>
  <c r="G978" i="16"/>
  <c r="F978" i="16"/>
  <c r="S979" i="16"/>
  <c r="A979" i="16"/>
  <c r="F979" i="16" l="1"/>
  <c r="G979" i="16"/>
  <c r="D979" i="16"/>
  <c r="S980" i="16"/>
  <c r="A980" i="16"/>
  <c r="S981" i="16" l="1"/>
  <c r="A981" i="16"/>
  <c r="D980" i="16"/>
  <c r="F980" i="16"/>
  <c r="G980" i="16"/>
  <c r="D981" i="16" l="1"/>
  <c r="F981" i="16"/>
  <c r="G981" i="16"/>
  <c r="S982" i="16"/>
  <c r="A982" i="16"/>
  <c r="A983" i="16" l="1"/>
  <c r="S983" i="16"/>
  <c r="D982" i="16"/>
  <c r="F982" i="16"/>
  <c r="G982" i="16"/>
  <c r="A984" i="16" l="1"/>
  <c r="S984" i="16"/>
  <c r="G983" i="16"/>
  <c r="D983" i="16"/>
  <c r="F983" i="16"/>
  <c r="S985" i="16" l="1"/>
  <c r="A985" i="16"/>
  <c r="F984" i="16"/>
  <c r="G984" i="16"/>
  <c r="D984" i="16"/>
  <c r="G985" i="16" l="1"/>
  <c r="D985" i="16"/>
  <c r="F985" i="16"/>
  <c r="S986" i="16"/>
  <c r="A986" i="16"/>
  <c r="D986" i="16" l="1"/>
  <c r="G986" i="16"/>
  <c r="F986" i="16"/>
  <c r="S987" i="16"/>
  <c r="A987" i="16"/>
  <c r="F987" i="16" l="1"/>
  <c r="D987" i="16"/>
  <c r="G987" i="16"/>
  <c r="S988" i="16"/>
  <c r="A988" i="16"/>
  <c r="G988" i="16" l="1"/>
  <c r="F988" i="16"/>
  <c r="D988" i="16"/>
  <c r="S989" i="16"/>
  <c r="A989" i="16"/>
  <c r="S990" i="16" l="1"/>
  <c r="A990" i="16"/>
  <c r="G989" i="16"/>
  <c r="F989" i="16"/>
  <c r="D989" i="16"/>
  <c r="A991" i="16" l="1"/>
  <c r="S991" i="16"/>
  <c r="F990" i="16"/>
  <c r="G990" i="16"/>
  <c r="D990" i="16"/>
  <c r="D991" i="16" l="1"/>
  <c r="G991" i="16"/>
  <c r="F991" i="16"/>
  <c r="S992" i="16"/>
  <c r="A992" i="16"/>
  <c r="D992" i="16" l="1"/>
  <c r="F992" i="16"/>
  <c r="G992" i="16"/>
  <c r="S993" i="16"/>
  <c r="A993" i="16"/>
  <c r="F993" i="16" l="1"/>
  <c r="D993" i="16"/>
  <c r="G993" i="16"/>
  <c r="S994" i="16"/>
  <c r="A994" i="16"/>
  <c r="S995" i="16" l="1"/>
  <c r="A995" i="16"/>
  <c r="D994" i="16"/>
  <c r="G994" i="16"/>
  <c r="F994" i="16"/>
  <c r="S996" i="16" l="1"/>
  <c r="A996" i="16"/>
  <c r="D995" i="16"/>
  <c r="F995" i="16"/>
  <c r="G995" i="16"/>
  <c r="D996" i="16" l="1"/>
  <c r="G996" i="16"/>
  <c r="F996" i="16"/>
  <c r="S997" i="16"/>
  <c r="A997" i="16"/>
  <c r="D997" i="16" l="1"/>
  <c r="G997" i="16"/>
  <c r="F997" i="16"/>
  <c r="S998" i="16"/>
  <c r="A998" i="16"/>
  <c r="S999" i="16" l="1"/>
  <c r="A999" i="16"/>
  <c r="D998" i="16"/>
  <c r="F998" i="16"/>
  <c r="G998" i="16"/>
  <c r="F999" i="16" l="1"/>
  <c r="G999" i="16"/>
  <c r="D999" i="16"/>
  <c r="A1000" i="16"/>
  <c r="S1000" i="16"/>
  <c r="G1000" i="16" l="1"/>
  <c r="F1000" i="16"/>
  <c r="D1000" i="16"/>
  <c r="S1001" i="16"/>
  <c r="A1001" i="16"/>
  <c r="D1001" i="16" l="1"/>
  <c r="F1001" i="16"/>
  <c r="G1001" i="16"/>
  <c r="S1002" i="16"/>
  <c r="A1002" i="16"/>
  <c r="S1003" i="16" l="1"/>
  <c r="A1003" i="16"/>
  <c r="G1002" i="16"/>
  <c r="D1002" i="16"/>
  <c r="F1002" i="16"/>
  <c r="G1003" i="16" l="1"/>
  <c r="F1003" i="16"/>
  <c r="D1003" i="16"/>
  <c r="A1004" i="16"/>
  <c r="S1004" i="16"/>
  <c r="S1005" i="16" l="1"/>
  <c r="A1005" i="16"/>
  <c r="G1004" i="16"/>
  <c r="F1004" i="16"/>
  <c r="D1004" i="16"/>
  <c r="G1005" i="16" l="1"/>
  <c r="F1005" i="16"/>
  <c r="D1005" i="16"/>
  <c r="A1006" i="16"/>
  <c r="S1006" i="16"/>
  <c r="G1006" i="16" l="1"/>
  <c r="D1006" i="16"/>
  <c r="F1006" i="16"/>
  <c r="S1007" i="16"/>
  <c r="A1007" i="16"/>
  <c r="F1007" i="16" l="1"/>
  <c r="D1007" i="16"/>
  <c r="G1007" i="16"/>
  <c r="S1008" i="16"/>
  <c r="A1008" i="16"/>
  <c r="S1009" i="16" l="1"/>
  <c r="A1009" i="16"/>
  <c r="F1008" i="16"/>
  <c r="G1008" i="16"/>
  <c r="D1008" i="16"/>
  <c r="G1009" i="16" l="1"/>
  <c r="F1009" i="16"/>
  <c r="D1009" i="16"/>
  <c r="S1010" i="16"/>
  <c r="A1010" i="16"/>
  <c r="S1011" i="16" l="1"/>
  <c r="A1011" i="16"/>
  <c r="G1010" i="16"/>
  <c r="D1010" i="16"/>
  <c r="F1010" i="16"/>
  <c r="A1012" i="16" l="1"/>
  <c r="S1012" i="16"/>
  <c r="F1011" i="16"/>
  <c r="G1011" i="16"/>
  <c r="D1011" i="16"/>
  <c r="A1013" i="16" l="1"/>
  <c r="S1013" i="16"/>
  <c r="F1012" i="16"/>
  <c r="D1012" i="16"/>
  <c r="G1012" i="16"/>
  <c r="G1013" i="16" l="1"/>
  <c r="F1013" i="16"/>
  <c r="D1013" i="16"/>
  <c r="S1014" i="16"/>
  <c r="A1014" i="16"/>
  <c r="D1014" i="16" l="1"/>
  <c r="G1014" i="16"/>
  <c r="F1014" i="16"/>
  <c r="S1015" i="16"/>
  <c r="A1015" i="16"/>
  <c r="F1015" i="16" l="1"/>
  <c r="D1015" i="16"/>
  <c r="G1015" i="16"/>
  <c r="A1016" i="16"/>
  <c r="S1016" i="16"/>
  <c r="F1016" i="16" l="1"/>
  <c r="G1016" i="16"/>
  <c r="D1016" i="16"/>
  <c r="S1017" i="16"/>
  <c r="A1017" i="16"/>
  <c r="D1017" i="16" l="1"/>
  <c r="G1017" i="16"/>
  <c r="F1017" i="16"/>
  <c r="A1018" i="16"/>
  <c r="S1018" i="16"/>
  <c r="S1019" i="16" l="1"/>
  <c r="A1019" i="16"/>
  <c r="G1018" i="16"/>
  <c r="F1018" i="16"/>
  <c r="D1018" i="16"/>
  <c r="S1020" i="16" l="1"/>
  <c r="A1020" i="16"/>
  <c r="D1019" i="16"/>
  <c r="G1019" i="16"/>
  <c r="F1019" i="16"/>
  <c r="G1020" i="16" l="1"/>
  <c r="D1020" i="16"/>
  <c r="F1020" i="16"/>
  <c r="S1021" i="16"/>
  <c r="A1021" i="16"/>
  <c r="F1021" i="16" l="1"/>
  <c r="G1021" i="16"/>
  <c r="D1021" i="16"/>
  <c r="S1022" i="16"/>
  <c r="A1022" i="16"/>
  <c r="S1023" i="16" l="1"/>
  <c r="A1023" i="16"/>
  <c r="G1022" i="16"/>
  <c r="D1022" i="16"/>
  <c r="F1022" i="16"/>
  <c r="G1023" i="16" l="1"/>
  <c r="D1023" i="16"/>
  <c r="F1023" i="16"/>
  <c r="S1024" i="16"/>
  <c r="A1024" i="16"/>
  <c r="S1025" i="16" l="1"/>
  <c r="A1025" i="16"/>
  <c r="F1024" i="16"/>
  <c r="D1024" i="16"/>
  <c r="G1024" i="16"/>
  <c r="F1025" i="16" l="1"/>
  <c r="D1025" i="16"/>
  <c r="G1025" i="16"/>
  <c r="S1026" i="16"/>
  <c r="A1026" i="16"/>
  <c r="D1026" i="16" l="1"/>
  <c r="F1026" i="16"/>
  <c r="G1026" i="16"/>
  <c r="S1027" i="16"/>
  <c r="A1027" i="16"/>
  <c r="A1028" i="16" l="1"/>
  <c r="S1028" i="16"/>
  <c r="F1027" i="16"/>
  <c r="G1027" i="16"/>
  <c r="D1027" i="16"/>
  <c r="G1028" i="16" l="1"/>
  <c r="F1028" i="16"/>
  <c r="D1028" i="16"/>
  <c r="S1029" i="16"/>
  <c r="A1029" i="16"/>
  <c r="G1029" i="16" l="1"/>
  <c r="F1029" i="16"/>
  <c r="D1029" i="16"/>
  <c r="S1030" i="16"/>
  <c r="A1030" i="16"/>
  <c r="S1031" i="16" l="1"/>
  <c r="A1031" i="16"/>
  <c r="G1030" i="16"/>
  <c r="F1030" i="16"/>
  <c r="D1030" i="16"/>
  <c r="G1031" i="16" l="1"/>
  <c r="F1031" i="16"/>
  <c r="D1031" i="16"/>
  <c r="A1032" i="16"/>
  <c r="S1032" i="16"/>
  <c r="G1032" i="16" l="1"/>
  <c r="F1032" i="16"/>
  <c r="D1032" i="16"/>
  <c r="S1033" i="16"/>
  <c r="A1033" i="16"/>
  <c r="F1033" i="16" l="1"/>
  <c r="G1033" i="16"/>
  <c r="D1033" i="16"/>
  <c r="A1034" i="16"/>
  <c r="S1034" i="16"/>
  <c r="S1035" i="16" l="1"/>
  <c r="A1035" i="16"/>
  <c r="D1034" i="16"/>
  <c r="G1034" i="16"/>
  <c r="F1034" i="16"/>
  <c r="D1035" i="16" l="1"/>
  <c r="G1035" i="16"/>
  <c r="F1035" i="16"/>
  <c r="S1036" i="16"/>
  <c r="A1036" i="16"/>
  <c r="G1036" i="16" l="1"/>
  <c r="F1036" i="16"/>
  <c r="D1036" i="16"/>
  <c r="S1037" i="16"/>
  <c r="A1037" i="16"/>
  <c r="A1038" i="16" l="1"/>
  <c r="S1038" i="16"/>
  <c r="G1037" i="16"/>
  <c r="F1037" i="16"/>
  <c r="D1037" i="16"/>
  <c r="D1038" i="16" l="1"/>
  <c r="G1038" i="16"/>
  <c r="F1038" i="16"/>
  <c r="A1039" i="16"/>
  <c r="S1039" i="16"/>
  <c r="S1040" i="16" l="1"/>
  <c r="A1040" i="16"/>
  <c r="D1039" i="16"/>
  <c r="G1039" i="16"/>
  <c r="F1039" i="16"/>
  <c r="G1040" i="16" l="1"/>
  <c r="D1040" i="16"/>
  <c r="F1040" i="16"/>
  <c r="S1041" i="16"/>
  <c r="A1041" i="16"/>
  <c r="A1042" i="16" l="1"/>
  <c r="S1042" i="16"/>
  <c r="D1041" i="16"/>
  <c r="F1041" i="16"/>
  <c r="G1041" i="16"/>
  <c r="D1042" i="16" l="1"/>
  <c r="G1042" i="16"/>
  <c r="F1042" i="16"/>
  <c r="S1043" i="16"/>
  <c r="A1043" i="16"/>
  <c r="S1044" i="16" l="1"/>
  <c r="A1044" i="16"/>
  <c r="D1043" i="16"/>
  <c r="G1043" i="16"/>
  <c r="F1043" i="16"/>
  <c r="G1044" i="16" l="1"/>
  <c r="F1044" i="16"/>
  <c r="D1044" i="16"/>
  <c r="S1045" i="16"/>
  <c r="A1045" i="16"/>
  <c r="G1045" i="16" l="1"/>
  <c r="F1045" i="16"/>
  <c r="D1045" i="16"/>
  <c r="A1046" i="16"/>
  <c r="S1046" i="16"/>
  <c r="S1047" i="16" l="1"/>
  <c r="A1047" i="16"/>
  <c r="D1046" i="16"/>
  <c r="G1046" i="16"/>
  <c r="F1046" i="16"/>
  <c r="D1047" i="16" l="1"/>
  <c r="G1047" i="16"/>
  <c r="F1047" i="16"/>
  <c r="S1048" i="16"/>
  <c r="A1048" i="16"/>
  <c r="F1048" i="16" l="1"/>
  <c r="G1048" i="16"/>
  <c r="D1048" i="16"/>
  <c r="S1049" i="16"/>
  <c r="A1049" i="16"/>
  <c r="S1050" i="16" l="1"/>
  <c r="A1050" i="16"/>
  <c r="D1049" i="16"/>
  <c r="G1049" i="16"/>
  <c r="F1049" i="16"/>
  <c r="G1050" i="16" l="1"/>
  <c r="F1050" i="16"/>
  <c r="D1050" i="16"/>
  <c r="A1051" i="16"/>
  <c r="S1051" i="16"/>
  <c r="D1051" i="16" l="1"/>
  <c r="F1051" i="16"/>
  <c r="G1051" i="16"/>
  <c r="S1052" i="16"/>
  <c r="A1052" i="16"/>
  <c r="D1052" i="16" l="1"/>
  <c r="G1052" i="16"/>
  <c r="F1052" i="16"/>
  <c r="S1053" i="16"/>
  <c r="A1053" i="16"/>
  <c r="D1053" i="16" l="1"/>
  <c r="F1053" i="16"/>
  <c r="G1053" i="16"/>
  <c r="S1054" i="16"/>
  <c r="A1054" i="16"/>
  <c r="D1054" i="16" l="1"/>
  <c r="G1054" i="16"/>
  <c r="F1054" i="16"/>
  <c r="S1055" i="16"/>
  <c r="A1055" i="16"/>
  <c r="F1055" i="16" l="1"/>
  <c r="D1055" i="16"/>
  <c r="G1055" i="16"/>
  <c r="S1056" i="16"/>
  <c r="A1056" i="16"/>
  <c r="S1057" i="16" l="1"/>
  <c r="A1057" i="16"/>
  <c r="G1056" i="16"/>
  <c r="D1056" i="16"/>
  <c r="F1056" i="16"/>
  <c r="G1057" i="16" l="1"/>
  <c r="D1057" i="16"/>
  <c r="F1057" i="16"/>
  <c r="A1058" i="16"/>
  <c r="S1058" i="16"/>
  <c r="S1059" i="16" l="1"/>
  <c r="A1059" i="16"/>
  <c r="D1058" i="16"/>
  <c r="F1058" i="16"/>
  <c r="G1058" i="16"/>
  <c r="F1059" i="16" l="1"/>
  <c r="D1059" i="16"/>
  <c r="G1059" i="16"/>
  <c r="A1060" i="16"/>
  <c r="S1060" i="16"/>
  <c r="S1061" i="16" l="1"/>
  <c r="A1061" i="16"/>
  <c r="G1060" i="16"/>
  <c r="D1060" i="16"/>
  <c r="F1060" i="16"/>
  <c r="G1061" i="16" l="1"/>
  <c r="F1061" i="16"/>
  <c r="D1061" i="16"/>
  <c r="A1062" i="16"/>
  <c r="S1062" i="16"/>
  <c r="S1063" i="16" l="1"/>
  <c r="A1063" i="16"/>
  <c r="D1062" i="16"/>
  <c r="F1062" i="16"/>
  <c r="G1062" i="16"/>
  <c r="F1063" i="16" l="1"/>
  <c r="D1063" i="16"/>
  <c r="G1063" i="16"/>
  <c r="S1064" i="16"/>
  <c r="A1064" i="16"/>
  <c r="A1065" i="16" l="1"/>
  <c r="S1065" i="16"/>
  <c r="G1064" i="16"/>
  <c r="D1064" i="16"/>
  <c r="F1064" i="16"/>
  <c r="S1066" i="16" l="1"/>
  <c r="A1066" i="16"/>
  <c r="D1065" i="16"/>
  <c r="G1065" i="16"/>
  <c r="F1065" i="16"/>
  <c r="F1066" i="16" l="1"/>
  <c r="G1066" i="16"/>
  <c r="D1066" i="16"/>
  <c r="S1067" i="16"/>
  <c r="A1067" i="16"/>
  <c r="F1067" i="16" l="1"/>
  <c r="D1067" i="16"/>
  <c r="G1067" i="16"/>
  <c r="S1068" i="16"/>
  <c r="A1068" i="16"/>
  <c r="S1069" i="16" l="1"/>
  <c r="A1069" i="16"/>
  <c r="G1068" i="16"/>
  <c r="F1068" i="16"/>
  <c r="D1068" i="16"/>
  <c r="G1069" i="16" l="1"/>
  <c r="F1069" i="16"/>
  <c r="D1069" i="16"/>
  <c r="S1070" i="16"/>
  <c r="A1070" i="16"/>
  <c r="S1071" i="16" l="1"/>
  <c r="A1071" i="16"/>
  <c r="D1070" i="16"/>
  <c r="G1070" i="16"/>
  <c r="F1070" i="16"/>
  <c r="D1071" i="16" l="1"/>
  <c r="F1071" i="16"/>
  <c r="G1071" i="16"/>
  <c r="S1072" i="16"/>
  <c r="A1072" i="16"/>
  <c r="S1073" i="16" l="1"/>
  <c r="A1073" i="16"/>
  <c r="F1072" i="16"/>
  <c r="D1072" i="16"/>
  <c r="G1072" i="16"/>
  <c r="G1073" i="16" l="1"/>
  <c r="D1073" i="16"/>
  <c r="F1073" i="16"/>
  <c r="S1074" i="16"/>
  <c r="A1074" i="16"/>
  <c r="S1075" i="16" l="1"/>
  <c r="A1075" i="16"/>
  <c r="F1074" i="16"/>
  <c r="D1074" i="16"/>
  <c r="G1074" i="16"/>
  <c r="D1075" i="16" l="1"/>
  <c r="G1075" i="16"/>
  <c r="F1075" i="16"/>
  <c r="S1076" i="16"/>
  <c r="A1076" i="16"/>
  <c r="F1076" i="16" l="1"/>
  <c r="G1076" i="16"/>
  <c r="D1076" i="16"/>
  <c r="A1077" i="16"/>
  <c r="S1077" i="16"/>
  <c r="G1077" i="16" l="1"/>
  <c r="F1077" i="16"/>
  <c r="D1077" i="16"/>
  <c r="S1078" i="16"/>
  <c r="A1078" i="16"/>
  <c r="G1078" i="16" l="1"/>
  <c r="F1078" i="16"/>
  <c r="D1078" i="16"/>
  <c r="A1079" i="16"/>
  <c r="S1079" i="16"/>
  <c r="S1080" i="16" l="1"/>
  <c r="A1080" i="16"/>
  <c r="D1079" i="16"/>
  <c r="G1079" i="16"/>
  <c r="F1079" i="16"/>
  <c r="F1080" i="16" l="1"/>
  <c r="D1080" i="16"/>
  <c r="G1080" i="16"/>
  <c r="S1081" i="16"/>
  <c r="A1081" i="16"/>
  <c r="A1082" i="16" l="1"/>
  <c r="S1082" i="16"/>
  <c r="G1081" i="16"/>
  <c r="D1081" i="16"/>
  <c r="F1081" i="16"/>
  <c r="F1082" i="16" l="1"/>
  <c r="D1082" i="16"/>
  <c r="G1082" i="16"/>
  <c r="S1083" i="16"/>
  <c r="A1083" i="16"/>
  <c r="F1083" i="16" l="1"/>
  <c r="G1083" i="16"/>
  <c r="D1083" i="16"/>
  <c r="A1084" i="16"/>
  <c r="S1084" i="16"/>
  <c r="D1084" i="16" l="1"/>
  <c r="F1084" i="16"/>
  <c r="G1084" i="16"/>
  <c r="S1085" i="16"/>
  <c r="A1085" i="16"/>
  <c r="S1086" i="16" l="1"/>
  <c r="A1086" i="16"/>
  <c r="D1085" i="16"/>
  <c r="G1085" i="16"/>
  <c r="F1085" i="16"/>
  <c r="F1086" i="16" l="1"/>
  <c r="D1086" i="16"/>
  <c r="G1086" i="16"/>
  <c r="S1087" i="16"/>
  <c r="A1087" i="16"/>
  <c r="G1087" i="16" l="1"/>
  <c r="F1087" i="16"/>
  <c r="D1087" i="16"/>
  <c r="S1088" i="16"/>
  <c r="A1088" i="16"/>
  <c r="S1089" i="16" l="1"/>
  <c r="A1089" i="16"/>
  <c r="F1088" i="16"/>
  <c r="D1088" i="16"/>
  <c r="G1088" i="16"/>
  <c r="D1089" i="16" l="1"/>
  <c r="G1089" i="16"/>
  <c r="F1089" i="16"/>
  <c r="A1090" i="16"/>
  <c r="S1090" i="16"/>
  <c r="G1090" i="16" l="1"/>
  <c r="D1090" i="16"/>
  <c r="F1090" i="16"/>
  <c r="S1091" i="16"/>
  <c r="A1091" i="16"/>
  <c r="S1092" i="16" l="1"/>
  <c r="A1092" i="16"/>
  <c r="F1091" i="16"/>
  <c r="G1091" i="16"/>
  <c r="D1091" i="16"/>
  <c r="G1092" i="16" l="1"/>
  <c r="F1092" i="16"/>
  <c r="D1092" i="16"/>
  <c r="S1093" i="16"/>
  <c r="A1093" i="16"/>
  <c r="G1093" i="16" l="1"/>
  <c r="F1093" i="16"/>
  <c r="D1093" i="16"/>
  <c r="S1094" i="16"/>
  <c r="A1094" i="16"/>
  <c r="S1095" i="16" l="1"/>
  <c r="A1095" i="16"/>
  <c r="D1094" i="16"/>
  <c r="F1094" i="16"/>
  <c r="G1094" i="16"/>
  <c r="F1095" i="16" l="1"/>
  <c r="G1095" i="16"/>
  <c r="D1095" i="16"/>
  <c r="A1096" i="16"/>
  <c r="S1096" i="16"/>
  <c r="G1096" i="16" l="1"/>
  <c r="F1096" i="16"/>
  <c r="D1096" i="16"/>
  <c r="S1097" i="16"/>
  <c r="A1097" i="16"/>
  <c r="D1097" i="16" l="1"/>
  <c r="F1097" i="16"/>
  <c r="G1097" i="16"/>
  <c r="A1098" i="16"/>
  <c r="S1098" i="16"/>
  <c r="G1098" i="16" l="1"/>
  <c r="D1098" i="16"/>
  <c r="F1098" i="16"/>
  <c r="S1099" i="16"/>
  <c r="A1099" i="16"/>
  <c r="F1099" i="16" l="1"/>
  <c r="D1099" i="16"/>
  <c r="G1099" i="16"/>
  <c r="S1100" i="16"/>
  <c r="A1100" i="16"/>
  <c r="D1100" i="16" l="1"/>
  <c r="G1100" i="16"/>
  <c r="F1100" i="16"/>
  <c r="S1101" i="16"/>
  <c r="A1101" i="16"/>
  <c r="D1101" i="16" l="1"/>
  <c r="G1101" i="16"/>
  <c r="F1101" i="16"/>
  <c r="S1102" i="16"/>
  <c r="A1102" i="16"/>
  <c r="S1103" i="16" l="1"/>
  <c r="A1103" i="16"/>
  <c r="F1102" i="16"/>
  <c r="D1102" i="16"/>
  <c r="G1102" i="16"/>
  <c r="G1103" i="16" l="1"/>
  <c r="F1103" i="16"/>
  <c r="D1103" i="16"/>
  <c r="S1104" i="16"/>
  <c r="A1104" i="16"/>
  <c r="G1104" i="16" l="1"/>
  <c r="D1104" i="16"/>
  <c r="F1104" i="16"/>
  <c r="S1105" i="16"/>
  <c r="A1105" i="16"/>
  <c r="S1106" i="16" l="1"/>
  <c r="A1106" i="16"/>
  <c r="G1105" i="16"/>
  <c r="F1105" i="16"/>
  <c r="D1105" i="16"/>
  <c r="D1106" i="16" l="1"/>
  <c r="G1106" i="16"/>
  <c r="F1106" i="16"/>
  <c r="S1107" i="16"/>
  <c r="A1107" i="16"/>
  <c r="S1108" i="16" l="1"/>
  <c r="A1108" i="16"/>
  <c r="F1107" i="16"/>
  <c r="D1107" i="16"/>
  <c r="G1107" i="16"/>
  <c r="G1108" i="16" l="1"/>
  <c r="D1108" i="16"/>
  <c r="F1108" i="16"/>
  <c r="A1109" i="16"/>
  <c r="S1109" i="16"/>
  <c r="G1109" i="16" l="1"/>
  <c r="F1109" i="16"/>
  <c r="D1109" i="16"/>
  <c r="A1110" i="16"/>
  <c r="S1110" i="16"/>
  <c r="A1111" i="16" l="1"/>
  <c r="S1111" i="16"/>
  <c r="F1110" i="16"/>
  <c r="D1110" i="16"/>
  <c r="G1110" i="16"/>
  <c r="F1111" i="16" l="1"/>
  <c r="D1111" i="16"/>
  <c r="G1111" i="16"/>
  <c r="A1112" i="16"/>
  <c r="S1112" i="16"/>
  <c r="F1112" i="16" l="1"/>
  <c r="G1112" i="16"/>
  <c r="D1112" i="16"/>
  <c r="S1113" i="16"/>
  <c r="A1113" i="16"/>
  <c r="S1114" i="16" l="1"/>
  <c r="A1114" i="16"/>
  <c r="G1113" i="16"/>
  <c r="D1113" i="16"/>
  <c r="F1113" i="16"/>
  <c r="S1115" i="16" l="1"/>
  <c r="A1115" i="16"/>
  <c r="D1114" i="16"/>
  <c r="F1114" i="16"/>
  <c r="G1114" i="16"/>
  <c r="D1115" i="16" l="1"/>
  <c r="G1115" i="16"/>
  <c r="F1115" i="16"/>
  <c r="S1116" i="16"/>
  <c r="A1116" i="16"/>
  <c r="G1116" i="16" l="1"/>
  <c r="F1116" i="16"/>
  <c r="D1116" i="16"/>
  <c r="S1117" i="16"/>
  <c r="A1117" i="16"/>
  <c r="D1117" i="16" l="1"/>
  <c r="G1117" i="16"/>
  <c r="F1117" i="16"/>
  <c r="A1118" i="16"/>
  <c r="S1118" i="16"/>
  <c r="S1119" i="16" l="1"/>
  <c r="A1119" i="16"/>
  <c r="G1118" i="16"/>
  <c r="D1118" i="16"/>
  <c r="F1118" i="16"/>
  <c r="F1119" i="16" l="1"/>
  <c r="D1119" i="16"/>
  <c r="G1119" i="16"/>
  <c r="S1120" i="16"/>
  <c r="A1120" i="16"/>
  <c r="S1121" i="16" l="1"/>
  <c r="A1121" i="16"/>
  <c r="F1120" i="16"/>
  <c r="G1120" i="16"/>
  <c r="D1120" i="16"/>
  <c r="S1122" i="16" l="1"/>
  <c r="A1122" i="16"/>
  <c r="D1121" i="16"/>
  <c r="G1121" i="16"/>
  <c r="F1121" i="16"/>
  <c r="A1123" i="16" l="1"/>
  <c r="S1123" i="16"/>
  <c r="D1122" i="16"/>
  <c r="G1122" i="16"/>
  <c r="F1122" i="16"/>
  <c r="F1123" i="16" l="1"/>
  <c r="D1123" i="16"/>
  <c r="G1123" i="16"/>
  <c r="S1124" i="16"/>
  <c r="A1124" i="16"/>
  <c r="S1125" i="16" l="1"/>
  <c r="A1125" i="16"/>
  <c r="G1124" i="16"/>
  <c r="F1124" i="16"/>
  <c r="D1124" i="16"/>
  <c r="D1125" i="16" l="1"/>
  <c r="F1125" i="16"/>
  <c r="G1125" i="16"/>
  <c r="S1126" i="16"/>
  <c r="A1126" i="16"/>
  <c r="F1126" i="16" l="1"/>
  <c r="D1126" i="16"/>
  <c r="G1126" i="16"/>
  <c r="S1127" i="16"/>
  <c r="A1127" i="16"/>
  <c r="D1127" i="16" l="1"/>
  <c r="F1127" i="16"/>
  <c r="G1127" i="16"/>
  <c r="S1128" i="16"/>
  <c r="A1128" i="16"/>
  <c r="F1128" i="16" l="1"/>
  <c r="D1128" i="16"/>
  <c r="G1128" i="16"/>
  <c r="S1129" i="16"/>
  <c r="A1129" i="16"/>
  <c r="S1130" i="16" l="1"/>
  <c r="A1130" i="16"/>
  <c r="D1129" i="16"/>
  <c r="G1129" i="16"/>
  <c r="F1129" i="16"/>
  <c r="G1130" i="16" l="1"/>
  <c r="D1130" i="16"/>
  <c r="F1130" i="16"/>
  <c r="S1131" i="16"/>
  <c r="A1131" i="16"/>
  <c r="A1132" i="16" l="1"/>
  <c r="S1132" i="16"/>
  <c r="F1131" i="16"/>
  <c r="D1131" i="16"/>
  <c r="G1131" i="16"/>
  <c r="A1133" i="16" l="1"/>
  <c r="S1133" i="16"/>
  <c r="G1132" i="16"/>
  <c r="F1132" i="16"/>
  <c r="D1132" i="16"/>
  <c r="S1134" i="16" l="1"/>
  <c r="A1134" i="16"/>
  <c r="G1133" i="16"/>
  <c r="F1133" i="16"/>
  <c r="D1133" i="16"/>
  <c r="G1134" i="16" l="1"/>
  <c r="D1134" i="16"/>
  <c r="F1134" i="16"/>
  <c r="S1135" i="16"/>
  <c r="A1135" i="16"/>
  <c r="G1135" i="16" l="1"/>
  <c r="D1135" i="16"/>
  <c r="F1135" i="16"/>
  <c r="A1136" i="16"/>
  <c r="S1136" i="16"/>
  <c r="S1137" i="16" l="1"/>
  <c r="A1137" i="16"/>
  <c r="G1136" i="16"/>
  <c r="F1136" i="16"/>
  <c r="D1136" i="16"/>
  <c r="G1137" i="16" l="1"/>
  <c r="F1137" i="16"/>
  <c r="D1137" i="16"/>
  <c r="S1138" i="16"/>
  <c r="A1138" i="16"/>
  <c r="D1138" i="16" l="1"/>
  <c r="G1138" i="16"/>
  <c r="F1138" i="16"/>
  <c r="A1139" i="16"/>
  <c r="S1139" i="16"/>
  <c r="A1140" i="16" l="1"/>
  <c r="S1140" i="16"/>
  <c r="G1139" i="16"/>
  <c r="F1139" i="16"/>
  <c r="D1139" i="16"/>
  <c r="F1140" i="16" l="1"/>
  <c r="D1140" i="16"/>
  <c r="G1140" i="16"/>
  <c r="A1141" i="16"/>
  <c r="S1141" i="16"/>
  <c r="A1142" i="16" l="1"/>
  <c r="S1142" i="16"/>
  <c r="F1141" i="16"/>
  <c r="D1141" i="16"/>
  <c r="G1141" i="16"/>
  <c r="A1143" i="16" l="1"/>
  <c r="S1143" i="16"/>
  <c r="G1142" i="16"/>
  <c r="F1142" i="16"/>
  <c r="D1142" i="16"/>
  <c r="F1143" i="16" l="1"/>
  <c r="D1143" i="16"/>
  <c r="G1143" i="16"/>
  <c r="S1144" i="16"/>
  <c r="A1144" i="16"/>
  <c r="S1145" i="16" l="1"/>
  <c r="A1145" i="16"/>
  <c r="G1144" i="16"/>
  <c r="D1144" i="16"/>
  <c r="F1144" i="16"/>
  <c r="A1146" i="16" l="1"/>
  <c r="S1146" i="16"/>
  <c r="F1145" i="16"/>
  <c r="D1145" i="16"/>
  <c r="G1145" i="16"/>
  <c r="S1147" i="16" l="1"/>
  <c r="A1147" i="16"/>
  <c r="G1146" i="16"/>
  <c r="F1146" i="16"/>
  <c r="D1146" i="16"/>
  <c r="F1147" i="16" l="1"/>
  <c r="D1147" i="16"/>
  <c r="G1147" i="16"/>
  <c r="S1148" i="16"/>
  <c r="A1148" i="16"/>
  <c r="G1148" i="16" l="1"/>
  <c r="D1148" i="16"/>
  <c r="F1148" i="16"/>
  <c r="S1149" i="16"/>
  <c r="A1149" i="16"/>
  <c r="D1149" i="16" l="1"/>
  <c r="F1149" i="16"/>
  <c r="G1149" i="16"/>
  <c r="A1150" i="16"/>
  <c r="S1150" i="16"/>
  <c r="S1151" i="16" l="1"/>
  <c r="A1151" i="16"/>
  <c r="D1150" i="16"/>
  <c r="G1150" i="16"/>
  <c r="F1150" i="16"/>
  <c r="D1151" i="16" l="1"/>
  <c r="G1151" i="16"/>
  <c r="F1151" i="16"/>
  <c r="A1152" i="16"/>
  <c r="S1152" i="16"/>
  <c r="S1153" i="16" l="1"/>
  <c r="A1153" i="16"/>
  <c r="F1152" i="16"/>
  <c r="D1152" i="16"/>
  <c r="G1152" i="16"/>
  <c r="D1153" i="16" l="1"/>
  <c r="G1153" i="16"/>
  <c r="F1153" i="16"/>
  <c r="A1154" i="16"/>
  <c r="S1154" i="16"/>
  <c r="G1154" i="16" l="1"/>
  <c r="D1154" i="16"/>
  <c r="F1154" i="16"/>
  <c r="A1155" i="16"/>
  <c r="S1155" i="16"/>
  <c r="F1155" i="16" l="1"/>
  <c r="D1155" i="16"/>
  <c r="G1155" i="16"/>
  <c r="A1156" i="16"/>
  <c r="S1156" i="16"/>
  <c r="G1156" i="16" l="1"/>
  <c r="F1156" i="16"/>
  <c r="D1156" i="16"/>
  <c r="A1157" i="16"/>
  <c r="S1157" i="16"/>
  <c r="G1157" i="16" l="1"/>
  <c r="F1157" i="16"/>
  <c r="D1157" i="16"/>
  <c r="S1158" i="16"/>
  <c r="A1158" i="16"/>
  <c r="S1159" i="16" l="1"/>
  <c r="A1159" i="16"/>
  <c r="F1158" i="16"/>
  <c r="D1158" i="16"/>
  <c r="G1158" i="16"/>
  <c r="F1159" i="16" l="1"/>
  <c r="G1159" i="16"/>
  <c r="D1159" i="16"/>
  <c r="S1160" i="16"/>
  <c r="A1160" i="16"/>
  <c r="A1161" i="16" l="1"/>
  <c r="S1161" i="16"/>
  <c r="G1160" i="16"/>
  <c r="F1160" i="16"/>
  <c r="D1160" i="16"/>
  <c r="S1162" i="16" l="1"/>
  <c r="A1162" i="16"/>
  <c r="D1161" i="16"/>
  <c r="F1161" i="16"/>
  <c r="G1161" i="16"/>
  <c r="D1162" i="16" l="1"/>
  <c r="F1162" i="16"/>
  <c r="G1162" i="16"/>
  <c r="S1163" i="16"/>
  <c r="A1163" i="16"/>
  <c r="S1164" i="16" l="1"/>
  <c r="A1164" i="16"/>
  <c r="F1163" i="16"/>
  <c r="D1163" i="16"/>
  <c r="G1163" i="16"/>
  <c r="F1164" i="16" l="1"/>
  <c r="G1164" i="16"/>
  <c r="D1164" i="16"/>
  <c r="S1165" i="16"/>
  <c r="A1165" i="16"/>
  <c r="S1166" i="16" l="1"/>
  <c r="A1166" i="16"/>
  <c r="D1165" i="16"/>
  <c r="G1165" i="16"/>
  <c r="F1165" i="16"/>
  <c r="A1167" i="16" l="1"/>
  <c r="S1167" i="16"/>
  <c r="G1166" i="16"/>
  <c r="F1166" i="16"/>
  <c r="D1166" i="16"/>
  <c r="S1168" i="16" l="1"/>
  <c r="A1168" i="16"/>
  <c r="F1167" i="16"/>
  <c r="D1167" i="16"/>
  <c r="G1167" i="16"/>
  <c r="S1169" i="16" l="1"/>
  <c r="A1169" i="16"/>
  <c r="F1168" i="16"/>
  <c r="D1168" i="16"/>
  <c r="G1168" i="16"/>
  <c r="G1169" i="16" l="1"/>
  <c r="F1169" i="16"/>
  <c r="D1169" i="16"/>
  <c r="S1170" i="16"/>
  <c r="A1170" i="16"/>
  <c r="A1171" i="16" l="1"/>
  <c r="S1171" i="16"/>
  <c r="D1170" i="16"/>
  <c r="F1170" i="16"/>
  <c r="G1170" i="16"/>
  <c r="S1172" i="16" l="1"/>
  <c r="A1172" i="16"/>
  <c r="F1171" i="16"/>
  <c r="D1171" i="16"/>
  <c r="G1171" i="16"/>
  <c r="F1172" i="16" l="1"/>
  <c r="D1172" i="16"/>
  <c r="G1172" i="16"/>
  <c r="S1173" i="16"/>
  <c r="A1173" i="16"/>
  <c r="A1174" i="16" l="1"/>
  <c r="S1174" i="16"/>
  <c r="G1173" i="16"/>
  <c r="D1173" i="16"/>
  <c r="F1173" i="16"/>
  <c r="G1174" i="16" l="1"/>
  <c r="D1174" i="16"/>
  <c r="F1174" i="16"/>
  <c r="A1175" i="16"/>
  <c r="S1175" i="16"/>
  <c r="F1175" i="16" l="1"/>
  <c r="G1175" i="16"/>
  <c r="D1175" i="16"/>
  <c r="S1176" i="16"/>
  <c r="A1176" i="16"/>
  <c r="G1176" i="16" l="1"/>
  <c r="F1176" i="16"/>
  <c r="D1176" i="16"/>
  <c r="S1177" i="16"/>
  <c r="A1177" i="16"/>
  <c r="F1177" i="16" l="1"/>
  <c r="D1177" i="16"/>
  <c r="G1177" i="16"/>
  <c r="S1178" i="16"/>
  <c r="A1178" i="16"/>
  <c r="S1179" i="16" l="1"/>
  <c r="A1179" i="16"/>
  <c r="D1178" i="16"/>
  <c r="G1178" i="16"/>
  <c r="F1178" i="16"/>
  <c r="D1179" i="16" l="1"/>
  <c r="G1179" i="16"/>
  <c r="F1179" i="16"/>
  <c r="S1180" i="16"/>
  <c r="A1180" i="16"/>
  <c r="S1181" i="16" l="1"/>
  <c r="A1181" i="16"/>
  <c r="G1180" i="16"/>
  <c r="F1180" i="16"/>
  <c r="D1180" i="16"/>
  <c r="S1182" i="16" l="1"/>
  <c r="A1182" i="16"/>
  <c r="F1181" i="16"/>
  <c r="G1181" i="16"/>
  <c r="D1181" i="16"/>
  <c r="D1182" i="16" l="1"/>
  <c r="G1182" i="16"/>
  <c r="F1182" i="16"/>
  <c r="S1183" i="16"/>
  <c r="A1183" i="16"/>
  <c r="S1184" i="16" l="1"/>
  <c r="A1184" i="16"/>
  <c r="F1183" i="16"/>
  <c r="D1183" i="16"/>
  <c r="G1183" i="16"/>
  <c r="F1184" i="16" l="1"/>
  <c r="G1184" i="16"/>
  <c r="D1184" i="16"/>
  <c r="S1185" i="16"/>
  <c r="A1185" i="16"/>
  <c r="S1186" i="16" l="1"/>
  <c r="A1186" i="16"/>
  <c r="G1185" i="16"/>
  <c r="D1185" i="16"/>
  <c r="F1185" i="16"/>
  <c r="D1186" i="16" l="1"/>
  <c r="G1186" i="16"/>
  <c r="F1186" i="16"/>
  <c r="S1187" i="16"/>
  <c r="A1187" i="16"/>
  <c r="S1188" i="16" l="1"/>
  <c r="A1188" i="16"/>
  <c r="D1187" i="16"/>
  <c r="F1187" i="16"/>
  <c r="G1187" i="16"/>
  <c r="D1188" i="16" l="1"/>
  <c r="G1188" i="16"/>
  <c r="F1188" i="16"/>
  <c r="S1189" i="16"/>
  <c r="A1189" i="16"/>
  <c r="G1189" i="16" l="1"/>
  <c r="D1189" i="16"/>
  <c r="F1189" i="16"/>
  <c r="A1190" i="16"/>
  <c r="S1190" i="16"/>
  <c r="S1191" i="16" l="1"/>
  <c r="A1191" i="16"/>
  <c r="D1190" i="16"/>
  <c r="G1190" i="16"/>
  <c r="F1190" i="16"/>
  <c r="D1191" i="16" l="1"/>
  <c r="G1191" i="16"/>
  <c r="F1191" i="16"/>
  <c r="S1192" i="16"/>
  <c r="A1192" i="16"/>
  <c r="G1192" i="16" l="1"/>
  <c r="D1192" i="16"/>
  <c r="F1192" i="16"/>
  <c r="A1193" i="16"/>
  <c r="S1193" i="16"/>
  <c r="D1193" i="16" l="1"/>
  <c r="F1193" i="16"/>
  <c r="G1193" i="16"/>
  <c r="S1194" i="16"/>
  <c r="A1194" i="16"/>
  <c r="S1195" i="16" l="1"/>
  <c r="A1195" i="16"/>
  <c r="F1194" i="16"/>
  <c r="G1194" i="16"/>
  <c r="D1194" i="16"/>
  <c r="F1195" i="16" l="1"/>
  <c r="D1195" i="16"/>
  <c r="G1195" i="16"/>
  <c r="S1196" i="16"/>
  <c r="A1196" i="16"/>
  <c r="F1196" i="16" l="1"/>
  <c r="G1196" i="16"/>
  <c r="D1196" i="16"/>
  <c r="S1197" i="16"/>
  <c r="A1197" i="16"/>
  <c r="S1198" i="16" l="1"/>
  <c r="A1198" i="16"/>
  <c r="D1197" i="16"/>
  <c r="F1197" i="16"/>
  <c r="G1197" i="16"/>
  <c r="A1199" i="16" l="1"/>
  <c r="S1199" i="16"/>
  <c r="D1198" i="16"/>
  <c r="F1198" i="16"/>
  <c r="G1198" i="16"/>
  <c r="S1200" i="16" l="1"/>
  <c r="A1200" i="16"/>
  <c r="F1199" i="16"/>
  <c r="D1199" i="16"/>
  <c r="G1199" i="16"/>
  <c r="G1200" i="16" l="1"/>
  <c r="F1200" i="16"/>
  <c r="D1200" i="16"/>
  <c r="S1201" i="16"/>
  <c r="A1201" i="16"/>
  <c r="G1201" i="16" l="1"/>
  <c r="F1201" i="16"/>
  <c r="D1201" i="16"/>
  <c r="S1202" i="16"/>
  <c r="A1202" i="16"/>
  <c r="D1202" i="16" l="1"/>
  <c r="F1202" i="16"/>
  <c r="G1202" i="16"/>
  <c r="A1203" i="16"/>
  <c r="S1203" i="16"/>
  <c r="F1203" i="16" l="1"/>
  <c r="D1203" i="16"/>
  <c r="G1203" i="16"/>
  <c r="S1204" i="16"/>
  <c r="A1204" i="16"/>
  <c r="F1204" i="16" l="1"/>
  <c r="D1204" i="16"/>
  <c r="G1204" i="16"/>
  <c r="S1205" i="16"/>
  <c r="A1205" i="16"/>
  <c r="S1206" i="16" l="1"/>
  <c r="A1206" i="16"/>
  <c r="G1205" i="16"/>
  <c r="F1205" i="16"/>
  <c r="D1205" i="16"/>
  <c r="D1206" i="16" l="1"/>
  <c r="G1206" i="16"/>
  <c r="F1206" i="16"/>
  <c r="S1207" i="16"/>
  <c r="A1207" i="16"/>
  <c r="A1208" i="16" l="1"/>
  <c r="S1208" i="16"/>
  <c r="F1207" i="16"/>
  <c r="G1207" i="16"/>
  <c r="D1207" i="16"/>
  <c r="F1208" i="16" l="1"/>
  <c r="G1208" i="16"/>
  <c r="D1208" i="16"/>
  <c r="S1209" i="16"/>
  <c r="A1209" i="16"/>
  <c r="G1209" i="16" l="1"/>
  <c r="F1209" i="16"/>
  <c r="D1209" i="16"/>
  <c r="A1210" i="16"/>
  <c r="S1210" i="16"/>
  <c r="D1210" i="16" l="1"/>
  <c r="G1210" i="16"/>
  <c r="F1210" i="16"/>
  <c r="S1211" i="16"/>
  <c r="A1211" i="16"/>
  <c r="S1212" i="16" l="1"/>
  <c r="A1212" i="16"/>
  <c r="F1211" i="16"/>
  <c r="G1211" i="16"/>
  <c r="D1211" i="16"/>
  <c r="F1212" i="16" l="1"/>
  <c r="G1212" i="16"/>
  <c r="D1212" i="16"/>
  <c r="S1213" i="16"/>
  <c r="A1213" i="16"/>
  <c r="D1213" i="16" l="1"/>
  <c r="G1213" i="16"/>
  <c r="F1213" i="16"/>
  <c r="S1214" i="16"/>
  <c r="A1214" i="16"/>
  <c r="S1215" i="16" l="1"/>
  <c r="A1215" i="16"/>
  <c r="D1214" i="16"/>
  <c r="G1214" i="16"/>
  <c r="F1214" i="16"/>
  <c r="F1215" i="16" l="1"/>
  <c r="G1215" i="16"/>
  <c r="D1215" i="16"/>
  <c r="S1216" i="16"/>
  <c r="A1216" i="16"/>
  <c r="D1216" i="16" l="1"/>
  <c r="G1216" i="16"/>
  <c r="F1216" i="16"/>
  <c r="S1217" i="16"/>
  <c r="A1217" i="16"/>
  <c r="S1218" i="16" l="1"/>
  <c r="A1218" i="16"/>
  <c r="G1217" i="16"/>
  <c r="F1217" i="16"/>
  <c r="D1217" i="16"/>
  <c r="D1218" i="16" l="1"/>
  <c r="G1218" i="16"/>
  <c r="F1218" i="16"/>
  <c r="S1219" i="16"/>
  <c r="A1219" i="16"/>
  <c r="S1220" i="16" l="1"/>
  <c r="A1220" i="16"/>
  <c r="F1219" i="16"/>
  <c r="D1219" i="16"/>
  <c r="G1219" i="16"/>
  <c r="D1220" i="16" l="1"/>
  <c r="G1220" i="16"/>
  <c r="F1220" i="16"/>
  <c r="S1221" i="16"/>
  <c r="A1221" i="16"/>
  <c r="S1222" i="16" l="1"/>
  <c r="A1222" i="16"/>
  <c r="D1221" i="16"/>
  <c r="G1221" i="16"/>
  <c r="F1221" i="16"/>
  <c r="D1222" i="16" l="1"/>
  <c r="F1222" i="16"/>
  <c r="G1222" i="16"/>
  <c r="S1223" i="16"/>
  <c r="A1223" i="16"/>
  <c r="D1223" i="16" l="1"/>
  <c r="G1223" i="16"/>
  <c r="F1223" i="16"/>
  <c r="S1224" i="16"/>
  <c r="A1224" i="16"/>
  <c r="F1224" i="16" l="1"/>
  <c r="G1224" i="16"/>
  <c r="D1224" i="16"/>
  <c r="S1225" i="16"/>
  <c r="A1225" i="16"/>
  <c r="S1226" i="16" l="1"/>
  <c r="A1226" i="16"/>
  <c r="F1225" i="16"/>
  <c r="D1225" i="16"/>
  <c r="G1225" i="16"/>
  <c r="A1227" i="16" l="1"/>
  <c r="S1227" i="16"/>
  <c r="D1226" i="16"/>
  <c r="F1226" i="16"/>
  <c r="G1226" i="16"/>
  <c r="F1227" i="16" l="1"/>
  <c r="D1227" i="16"/>
  <c r="G1227" i="16"/>
  <c r="A1228" i="16"/>
  <c r="S1228" i="16"/>
  <c r="A1229" i="16" l="1"/>
  <c r="S1229" i="16"/>
  <c r="G1228" i="16"/>
  <c r="F1228" i="16"/>
  <c r="D1228" i="16"/>
  <c r="A1230" i="16" l="1"/>
  <c r="S1230" i="16"/>
  <c r="D1229" i="16"/>
  <c r="F1229" i="16"/>
  <c r="G1229" i="16"/>
  <c r="S1231" i="16" l="1"/>
  <c r="A1231" i="16"/>
  <c r="G1230" i="16"/>
  <c r="D1230" i="16"/>
  <c r="F1230" i="16"/>
  <c r="D1231" i="16" l="1"/>
  <c r="G1231" i="16"/>
  <c r="F1231" i="16"/>
  <c r="S1232" i="16"/>
  <c r="A1232" i="16"/>
  <c r="A1233" i="16" l="1"/>
  <c r="S1233" i="16"/>
  <c r="D1232" i="16"/>
  <c r="F1232" i="16"/>
  <c r="G1232" i="16"/>
  <c r="S1234" i="16" l="1"/>
  <c r="A1234" i="16"/>
  <c r="G1233" i="16"/>
  <c r="F1233" i="16"/>
  <c r="D1233" i="16"/>
  <c r="D1234" i="16" l="1"/>
  <c r="G1234" i="16"/>
  <c r="F1234" i="16"/>
  <c r="S1235" i="16"/>
  <c r="A1235" i="16"/>
  <c r="S1236" i="16" l="1"/>
  <c r="A1236" i="16"/>
  <c r="F1235" i="16"/>
  <c r="G1235" i="16"/>
  <c r="D1235" i="16"/>
  <c r="F1236" i="16" l="1"/>
  <c r="D1236" i="16"/>
  <c r="G1236" i="16"/>
  <c r="A1237" i="16"/>
  <c r="S1237" i="16"/>
  <c r="S1238" i="16" l="1"/>
  <c r="A1238" i="16"/>
  <c r="G1237" i="16"/>
  <c r="D1237" i="16"/>
  <c r="F1237" i="16"/>
  <c r="D1238" i="16" l="1"/>
  <c r="F1238" i="16"/>
  <c r="G1238" i="16"/>
  <c r="S1239" i="16"/>
  <c r="A1239" i="16"/>
  <c r="S1240" i="16" l="1"/>
  <c r="A1240" i="16"/>
  <c r="F1239" i="16"/>
  <c r="D1239" i="16"/>
  <c r="G1239" i="16"/>
  <c r="S1241" i="16" l="1"/>
  <c r="A1241" i="16"/>
  <c r="G1240" i="16"/>
  <c r="D1240" i="16"/>
  <c r="F1240" i="16"/>
  <c r="G1241" i="16" l="1"/>
  <c r="D1241" i="16"/>
  <c r="F1241" i="16"/>
  <c r="S1242" i="16"/>
  <c r="A1242" i="16"/>
  <c r="S1243" i="16" l="1"/>
  <c r="A1243" i="16"/>
  <c r="D1242" i="16"/>
  <c r="G1242" i="16"/>
  <c r="F1242" i="16"/>
  <c r="D1243" i="16" l="1"/>
  <c r="G1243" i="16"/>
  <c r="F1243" i="16"/>
  <c r="S1244" i="16"/>
  <c r="A1244" i="16"/>
  <c r="S1245" i="16" l="1"/>
  <c r="A1245" i="16"/>
  <c r="F1244" i="16"/>
  <c r="D1244" i="16"/>
  <c r="G1244" i="16"/>
  <c r="F1245" i="16" l="1"/>
  <c r="G1245" i="16"/>
  <c r="D1245" i="16"/>
  <c r="S1246" i="16"/>
  <c r="A1246" i="16"/>
  <c r="D1246" i="16" l="1"/>
  <c r="G1246" i="16"/>
  <c r="F1246" i="16"/>
  <c r="S1247" i="16"/>
  <c r="A1247" i="16"/>
  <c r="G1247" i="16" l="1"/>
  <c r="D1247" i="16"/>
  <c r="F1247" i="16"/>
  <c r="S1248" i="16"/>
  <c r="A1248" i="16"/>
  <c r="G1248" i="16" l="1"/>
  <c r="F1248" i="16"/>
  <c r="D1248" i="16"/>
  <c r="S1249" i="16"/>
  <c r="A1249" i="16"/>
  <c r="G1249" i="16" l="1"/>
  <c r="F1249" i="16"/>
  <c r="D1249" i="16"/>
  <c r="S1250" i="16"/>
  <c r="A1250" i="16"/>
  <c r="D1250" i="16" l="1"/>
  <c r="G1250" i="16"/>
  <c r="F1250" i="16"/>
  <c r="S1251" i="16"/>
  <c r="A1251" i="16"/>
  <c r="S1252" i="16" l="1"/>
  <c r="A1252" i="16"/>
  <c r="F1251" i="16"/>
  <c r="D1251" i="16"/>
  <c r="G1251" i="16"/>
  <c r="F1252" i="16" l="1"/>
  <c r="G1252" i="16"/>
  <c r="D1252" i="16"/>
  <c r="S1253" i="16"/>
  <c r="A1253" i="16"/>
  <c r="G1253" i="16" l="1"/>
  <c r="F1253" i="16"/>
  <c r="D1253" i="16"/>
  <c r="A1254" i="16"/>
  <c r="S1254" i="16"/>
  <c r="D1254" i="16" l="1"/>
  <c r="F1254" i="16"/>
  <c r="G1254" i="16"/>
  <c r="A1255" i="16"/>
  <c r="S1255" i="16"/>
  <c r="S1256" i="16" l="1"/>
  <c r="A1256" i="16"/>
  <c r="F1255" i="16"/>
  <c r="D1255" i="16"/>
  <c r="G1255" i="16"/>
  <c r="D1256" i="16" l="1"/>
  <c r="G1256" i="16"/>
  <c r="F1256" i="16"/>
  <c r="S1257" i="16"/>
  <c r="A1257" i="16"/>
  <c r="D1257" i="16" l="1"/>
  <c r="G1257" i="16"/>
  <c r="F1257" i="16"/>
  <c r="A1258" i="16"/>
  <c r="S1258" i="16"/>
  <c r="D1258" i="16" l="1"/>
  <c r="G1258" i="16"/>
  <c r="F1258" i="16"/>
  <c r="S1259" i="16"/>
  <c r="A1259" i="16"/>
  <c r="F1259" i="16" l="1"/>
  <c r="G1259" i="16"/>
  <c r="D1259" i="16"/>
  <c r="S1260" i="16"/>
  <c r="A1260" i="16"/>
  <c r="S1261" i="16" l="1"/>
  <c r="A1261" i="16"/>
  <c r="G1260" i="16"/>
  <c r="F1260" i="16"/>
  <c r="D1260" i="16"/>
  <c r="G1261" i="16" l="1"/>
  <c r="D1261" i="16"/>
  <c r="F1261" i="16"/>
  <c r="S1262" i="16"/>
  <c r="A1262" i="16"/>
  <c r="A1263" i="16" l="1"/>
  <c r="S1263" i="16"/>
  <c r="D1262" i="16"/>
  <c r="F1262" i="16"/>
  <c r="G1262" i="16"/>
  <c r="G1263" i="16" l="1"/>
  <c r="F1263" i="16"/>
  <c r="D1263" i="16"/>
  <c r="S1264" i="16"/>
  <c r="A1264" i="16"/>
  <c r="F1264" i="16" l="1"/>
  <c r="G1264" i="16"/>
  <c r="D1264" i="16"/>
  <c r="S1265" i="16"/>
  <c r="A1265" i="16"/>
  <c r="F1265" i="16" l="1"/>
  <c r="D1265" i="16"/>
  <c r="G1265" i="16"/>
  <c r="S1266" i="16"/>
  <c r="A1266" i="16"/>
  <c r="D1266" i="16" l="1"/>
  <c r="F1266" i="16"/>
  <c r="G1266" i="16"/>
  <c r="S1267" i="16"/>
  <c r="A1267" i="16"/>
  <c r="F1267" i="16" l="1"/>
  <c r="D1267" i="16"/>
  <c r="G1267" i="16"/>
  <c r="S1268" i="16"/>
  <c r="A1268" i="16"/>
  <c r="S1269" i="16" l="1"/>
  <c r="A1269" i="16"/>
  <c r="G1268" i="16"/>
  <c r="F1268" i="16"/>
  <c r="D1268" i="16"/>
  <c r="F1269" i="16" l="1"/>
  <c r="D1269" i="16"/>
  <c r="G1269" i="16"/>
  <c r="A1270" i="16"/>
  <c r="S1270" i="16"/>
  <c r="G1270" i="16" l="1"/>
  <c r="D1270" i="16"/>
  <c r="F1270" i="16"/>
  <c r="S1271" i="16"/>
  <c r="A1271" i="16"/>
  <c r="S1272" i="16" l="1"/>
  <c r="A1272" i="16"/>
  <c r="F1271" i="16"/>
  <c r="G1271" i="16"/>
  <c r="D1271" i="16"/>
  <c r="D1272" i="16" l="1"/>
  <c r="F1272" i="16"/>
  <c r="G1272" i="16"/>
  <c r="S1273" i="16"/>
  <c r="A1273" i="16"/>
  <c r="S1274" i="16" l="1"/>
  <c r="A1274" i="16"/>
  <c r="D1273" i="16"/>
  <c r="G1273" i="16"/>
  <c r="F1273" i="16"/>
  <c r="D1274" i="16" l="1"/>
  <c r="F1274" i="16"/>
  <c r="G1274" i="16"/>
  <c r="A1275" i="16"/>
  <c r="S1275" i="16"/>
  <c r="G1275" i="16" l="1"/>
  <c r="F1275" i="16"/>
  <c r="D1275" i="16"/>
  <c r="S1276" i="16"/>
  <c r="A1276" i="16"/>
  <c r="G1276" i="16" l="1"/>
  <c r="F1276" i="16"/>
  <c r="D1276" i="16"/>
  <c r="S1277" i="16"/>
  <c r="A1277" i="16"/>
  <c r="D1277" i="16" l="1"/>
  <c r="G1277" i="16"/>
  <c r="F1277" i="16"/>
  <c r="A1278" i="16"/>
  <c r="S1278" i="16"/>
  <c r="S1279" i="16" l="1"/>
  <c r="A1279" i="16"/>
  <c r="D1278" i="16"/>
  <c r="G1278" i="16"/>
  <c r="F1278" i="16"/>
  <c r="F1279" i="16" l="1"/>
  <c r="G1279" i="16"/>
  <c r="D1279" i="16"/>
  <c r="S1280" i="16"/>
  <c r="A1280" i="16"/>
  <c r="A1281" i="16" l="1"/>
  <c r="S1281" i="16"/>
  <c r="D1280" i="16"/>
  <c r="F1280" i="16"/>
  <c r="G1280" i="16"/>
  <c r="S1282" i="16" l="1"/>
  <c r="A1282" i="16"/>
  <c r="G1281" i="16"/>
  <c r="D1281" i="16"/>
  <c r="F1281" i="16"/>
  <c r="F1282" i="16" l="1"/>
  <c r="G1282" i="16"/>
  <c r="D1282" i="16"/>
  <c r="A1283" i="16"/>
  <c r="S1283" i="16"/>
  <c r="G1283" i="16" l="1"/>
  <c r="F1283" i="16"/>
  <c r="D1283" i="16"/>
  <c r="S1284" i="16"/>
  <c r="A1284" i="16"/>
  <c r="G1284" i="16" l="1"/>
  <c r="F1284" i="16"/>
  <c r="D1284" i="16"/>
  <c r="S1285" i="16"/>
  <c r="A1285" i="16"/>
  <c r="S1286" i="16" l="1"/>
  <c r="A1286" i="16"/>
  <c r="G1285" i="16"/>
  <c r="F1285" i="16"/>
  <c r="D1285" i="16"/>
  <c r="D1286" i="16" l="1"/>
  <c r="G1286" i="16"/>
  <c r="F1286" i="16"/>
  <c r="S1287" i="16"/>
  <c r="A1287" i="16"/>
  <c r="D1287" i="16" l="1"/>
  <c r="F1287" i="16"/>
  <c r="G1287" i="16"/>
  <c r="A1288" i="16"/>
  <c r="S1288" i="16"/>
  <c r="D1288" i="16" l="1"/>
  <c r="G1288" i="16"/>
  <c r="F1288" i="16"/>
  <c r="S1289" i="16"/>
  <c r="A1289" i="16"/>
  <c r="D1289" i="16" l="1"/>
  <c r="F1289" i="16"/>
  <c r="G1289" i="16"/>
  <c r="S1290" i="16"/>
  <c r="A1290" i="16"/>
  <c r="S1291" i="16" l="1"/>
  <c r="A1291" i="16"/>
  <c r="D1290" i="16"/>
  <c r="G1290" i="16"/>
  <c r="F1290" i="16"/>
  <c r="G1291" i="16" l="1"/>
  <c r="F1291" i="16"/>
  <c r="D1291" i="16"/>
  <c r="S1292" i="16"/>
  <c r="A1292" i="16"/>
  <c r="A1293" i="16" l="1"/>
  <c r="S1293" i="16"/>
  <c r="G1292" i="16"/>
  <c r="F1292" i="16"/>
  <c r="D1292" i="16"/>
  <c r="G1293" i="16" l="1"/>
  <c r="F1293" i="16"/>
  <c r="D1293" i="16"/>
  <c r="S1294" i="16"/>
  <c r="A1294" i="16"/>
  <c r="D1294" i="16" l="1"/>
  <c r="F1294" i="16"/>
  <c r="G1294" i="16"/>
  <c r="S1295" i="16"/>
  <c r="A1295" i="16"/>
  <c r="D1295" i="16" l="1"/>
  <c r="G1295" i="16"/>
  <c r="F1295" i="16"/>
  <c r="S1296" i="16"/>
  <c r="A1296" i="16"/>
  <c r="G1296" i="16" l="1"/>
  <c r="F1296" i="16"/>
  <c r="D1296" i="16"/>
  <c r="S1297" i="16"/>
  <c r="A1297" i="16"/>
  <c r="S1298" i="16" l="1"/>
  <c r="A1298" i="16"/>
  <c r="G1297" i="16"/>
  <c r="D1297" i="16"/>
  <c r="F1297" i="16"/>
  <c r="F1298" i="16" l="1"/>
  <c r="D1298" i="16"/>
  <c r="G1298" i="16"/>
  <c r="A1299" i="16"/>
  <c r="S1299" i="16"/>
  <c r="S1300" i="16" l="1"/>
  <c r="A1300" i="16"/>
  <c r="F1299" i="16"/>
  <c r="D1299" i="16"/>
  <c r="G1299" i="16"/>
  <c r="S1301" i="16" l="1"/>
  <c r="A1301" i="16"/>
  <c r="G1300" i="16"/>
  <c r="F1300" i="16"/>
  <c r="D1300" i="16"/>
  <c r="D1301" i="16" l="1"/>
  <c r="G1301" i="16"/>
  <c r="F1301" i="16"/>
  <c r="S1302" i="16"/>
  <c r="A1302" i="16"/>
  <c r="S1303" i="16" l="1"/>
  <c r="A1303" i="16"/>
  <c r="D1302" i="16"/>
  <c r="F1302" i="16"/>
  <c r="G1302" i="16"/>
  <c r="G1303" i="16" l="1"/>
  <c r="D1303" i="16"/>
  <c r="F1303" i="16"/>
  <c r="S1304" i="16"/>
  <c r="A1304" i="16"/>
  <c r="G1304" i="16" l="1"/>
  <c r="D1304" i="16"/>
  <c r="F1304" i="16"/>
  <c r="S1305" i="16"/>
  <c r="A1305" i="16"/>
  <c r="D1305" i="16" l="1"/>
  <c r="G1305" i="16"/>
  <c r="F1305" i="16"/>
  <c r="S1306" i="16"/>
  <c r="A1306" i="16"/>
  <c r="S1307" i="16" l="1"/>
  <c r="A1307" i="16"/>
  <c r="D1306" i="16"/>
  <c r="G1306" i="16"/>
  <c r="F1306" i="16"/>
  <c r="D1307" i="16" l="1"/>
  <c r="F1307" i="16"/>
  <c r="G1307" i="16"/>
  <c r="S1308" i="16"/>
  <c r="A1308" i="16"/>
  <c r="D1308" i="16" l="1"/>
  <c r="G1308" i="16"/>
  <c r="F1308" i="16"/>
  <c r="S1309" i="16"/>
  <c r="A1309" i="16"/>
  <c r="G1309" i="16" l="1"/>
  <c r="D1309" i="16"/>
  <c r="F1309" i="16"/>
  <c r="A1310" i="16"/>
  <c r="S1310" i="16"/>
  <c r="S1311" i="16" l="1"/>
  <c r="A1311" i="16"/>
  <c r="G1310" i="16"/>
  <c r="D1310" i="16"/>
  <c r="F1310" i="16"/>
  <c r="D1311" i="16" l="1"/>
  <c r="F1311" i="16"/>
  <c r="G1311" i="16"/>
  <c r="S1312" i="16"/>
  <c r="A1312" i="16"/>
  <c r="G1312" i="16" l="1"/>
  <c r="F1312" i="16"/>
  <c r="D1312" i="16"/>
  <c r="S1313" i="16"/>
  <c r="A1313" i="16"/>
  <c r="D1313" i="16" l="1"/>
  <c r="G1313" i="16"/>
  <c r="F1313" i="16"/>
  <c r="A1314" i="16"/>
  <c r="S1314" i="16"/>
  <c r="G1314" i="16" l="1"/>
  <c r="D1314" i="16"/>
  <c r="F1314" i="16"/>
  <c r="A1315" i="16"/>
  <c r="S1315" i="16"/>
  <c r="G1315" i="16" l="1"/>
  <c r="F1315" i="16"/>
  <c r="D1315" i="16"/>
  <c r="S1316" i="16"/>
  <c r="A1316" i="16"/>
  <c r="S1317" i="16" l="1"/>
  <c r="A1317" i="16"/>
  <c r="G1316" i="16"/>
  <c r="D1316" i="16"/>
  <c r="F1316" i="16"/>
  <c r="D1317" i="16" l="1"/>
  <c r="G1317" i="16"/>
  <c r="F1317" i="16"/>
  <c r="S1318" i="16"/>
  <c r="A1318" i="16"/>
  <c r="S1319" i="16" l="1"/>
  <c r="A1319" i="16"/>
  <c r="D1318" i="16"/>
  <c r="F1318" i="16"/>
  <c r="G1318" i="16"/>
  <c r="S1320" i="16" l="1"/>
  <c r="A1320" i="16"/>
  <c r="F1319" i="16"/>
  <c r="D1319" i="16"/>
  <c r="G1319" i="16"/>
  <c r="S1321" i="16" l="1"/>
  <c r="A1321" i="16"/>
  <c r="G1320" i="16"/>
  <c r="F1320" i="16"/>
  <c r="D1320" i="16"/>
  <c r="F1321" i="16" l="1"/>
  <c r="D1321" i="16"/>
  <c r="G1321" i="16"/>
  <c r="S1322" i="16"/>
  <c r="A1322" i="16"/>
  <c r="S1323" i="16" l="1"/>
  <c r="A1323" i="16"/>
  <c r="G1322" i="16"/>
  <c r="D1322" i="16"/>
  <c r="F1322" i="16"/>
  <c r="S1324" i="16" l="1"/>
  <c r="A1324" i="16"/>
  <c r="F1323" i="16"/>
  <c r="D1323" i="16"/>
  <c r="G1323" i="16"/>
  <c r="A1325" i="16" l="1"/>
  <c r="S1325" i="16"/>
  <c r="G1324" i="16"/>
  <c r="D1324" i="16"/>
  <c r="F1324" i="16"/>
  <c r="S1326" i="16" l="1"/>
  <c r="A1326" i="16"/>
  <c r="D1325" i="16"/>
  <c r="G1325" i="16"/>
  <c r="F1325" i="16"/>
  <c r="D1326" i="16" l="1"/>
  <c r="F1326" i="16"/>
  <c r="G1326" i="16"/>
  <c r="S1327" i="16"/>
  <c r="A1327" i="16"/>
  <c r="D1327" i="16" l="1"/>
  <c r="G1327" i="16"/>
  <c r="F1327" i="16"/>
  <c r="S1328" i="16"/>
  <c r="A1328" i="16"/>
  <c r="S1329" i="16" l="1"/>
  <c r="A1329" i="16"/>
  <c r="F1328" i="16"/>
  <c r="D1328" i="16"/>
  <c r="G1328" i="16"/>
  <c r="G1329" i="16" l="1"/>
  <c r="D1329" i="16"/>
  <c r="F1329" i="16"/>
  <c r="S1330" i="16"/>
  <c r="A1330" i="16"/>
  <c r="G1330" i="16" l="1"/>
  <c r="D1330" i="16"/>
  <c r="F1330" i="16"/>
  <c r="A1331" i="16"/>
  <c r="S1331" i="16"/>
  <c r="F1331" i="16" l="1"/>
  <c r="D1331" i="16"/>
  <c r="G1331" i="16"/>
  <c r="A1332" i="16"/>
  <c r="S1332" i="16"/>
  <c r="A1333" i="16" l="1"/>
  <c r="S1333" i="16"/>
  <c r="F1332" i="16"/>
  <c r="D1332" i="16"/>
  <c r="G1332" i="16"/>
  <c r="S1334" i="16" l="1"/>
  <c r="A1334" i="16"/>
  <c r="G1333" i="16"/>
  <c r="F1333" i="16"/>
  <c r="D1333" i="16"/>
  <c r="S1335" i="16" l="1"/>
  <c r="A1335" i="16"/>
  <c r="D1334" i="16"/>
  <c r="G1334" i="16"/>
  <c r="F1334" i="16"/>
  <c r="D1335" i="16" l="1"/>
  <c r="G1335" i="16"/>
  <c r="F1335" i="16"/>
  <c r="A1336" i="16"/>
  <c r="S1336" i="16"/>
  <c r="S1337" i="16" l="1"/>
  <c r="A1337" i="16"/>
  <c r="D1336" i="16"/>
  <c r="G1336" i="16"/>
  <c r="F1336" i="16"/>
  <c r="G1337" i="16" l="1"/>
  <c r="D1337" i="16"/>
  <c r="F1337" i="16"/>
  <c r="S1338" i="16"/>
  <c r="A1338" i="16"/>
  <c r="G1338" i="16" l="1"/>
  <c r="F1338" i="16"/>
  <c r="D1338" i="16"/>
  <c r="A1339" i="16"/>
  <c r="S1339" i="16"/>
  <c r="S1340" i="16" l="1"/>
  <c r="A1340" i="16"/>
  <c r="D1339" i="16"/>
  <c r="G1339" i="16"/>
  <c r="F1339" i="16"/>
  <c r="G1340" i="16" l="1"/>
  <c r="D1340" i="16"/>
  <c r="F1340" i="16"/>
  <c r="S1341" i="16"/>
  <c r="A1341" i="16"/>
  <c r="D1341" i="16" l="1"/>
  <c r="G1341" i="16"/>
  <c r="F1341" i="16"/>
  <c r="S1342" i="16"/>
  <c r="A1342" i="16"/>
  <c r="F1342" i="16" l="1"/>
  <c r="D1342" i="16"/>
  <c r="G1342" i="16"/>
  <c r="A1343" i="16"/>
  <c r="S1343" i="16"/>
  <c r="S1344" i="16" l="1"/>
  <c r="A1344" i="16"/>
  <c r="G1343" i="16"/>
  <c r="F1343" i="16"/>
  <c r="D1343" i="16"/>
  <c r="G1344" i="16" l="1"/>
  <c r="D1344" i="16"/>
  <c r="F1344" i="16"/>
  <c r="S1345" i="16"/>
  <c r="A1345" i="16"/>
  <c r="D1345" i="16" l="1"/>
  <c r="F1345" i="16"/>
  <c r="G1345" i="16"/>
  <c r="A1346" i="16"/>
  <c r="S1346" i="16"/>
  <c r="S1347" i="16" l="1"/>
  <c r="A1347" i="16"/>
  <c r="G1346" i="16"/>
  <c r="F1346" i="16"/>
  <c r="D1346" i="16"/>
  <c r="F1347" i="16" l="1"/>
  <c r="D1347" i="16"/>
  <c r="G1347" i="16"/>
  <c r="A1348" i="16"/>
  <c r="S1348" i="16"/>
  <c r="G1348" i="16" l="1"/>
  <c r="D1348" i="16"/>
  <c r="F1348" i="16"/>
  <c r="A1349" i="16"/>
  <c r="S1349" i="16"/>
  <c r="G1349" i="16" l="1"/>
  <c r="F1349" i="16"/>
  <c r="D1349" i="16"/>
  <c r="S1350" i="16"/>
  <c r="A1350" i="16"/>
  <c r="A1351" i="16" l="1"/>
  <c r="S1351" i="16"/>
  <c r="G1350" i="16"/>
  <c r="F1350" i="16"/>
  <c r="D1350" i="16"/>
  <c r="F1351" i="16" l="1"/>
  <c r="D1351" i="16"/>
  <c r="G1351" i="16"/>
  <c r="A1352" i="16"/>
  <c r="S1352" i="16"/>
  <c r="D1352" i="16" l="1"/>
  <c r="F1352" i="16"/>
  <c r="G1352" i="16"/>
  <c r="S1353" i="16"/>
  <c r="A1353" i="16"/>
  <c r="G1353" i="16" l="1"/>
  <c r="F1353" i="16"/>
  <c r="D1353" i="16"/>
  <c r="S1354" i="16"/>
  <c r="A1354" i="16"/>
  <c r="A1355" i="16" l="1"/>
  <c r="S1355" i="16"/>
  <c r="G1354" i="16"/>
  <c r="F1354" i="16"/>
  <c r="D1354" i="16"/>
  <c r="S1356" i="16" l="1"/>
  <c r="A1356" i="16"/>
  <c r="F1355" i="16"/>
  <c r="D1355" i="16"/>
  <c r="G1355" i="16"/>
  <c r="S1357" i="16" l="1"/>
  <c r="A1357" i="16"/>
  <c r="G1356" i="16"/>
  <c r="F1356" i="16"/>
  <c r="D1356" i="16"/>
  <c r="D1357" i="16" l="1"/>
  <c r="G1357" i="16"/>
  <c r="F1357" i="16"/>
  <c r="S1358" i="16"/>
  <c r="A1358" i="16"/>
  <c r="D1358" i="16" l="1"/>
  <c r="F1358" i="16"/>
  <c r="G1358" i="16"/>
  <c r="A1359" i="16"/>
  <c r="S1359" i="16"/>
  <c r="F1359" i="16" l="1"/>
  <c r="D1359" i="16"/>
  <c r="G1359" i="16"/>
  <c r="S1360" i="16"/>
  <c r="A1360" i="16"/>
  <c r="G1360" i="16" l="1"/>
  <c r="F1360" i="16"/>
  <c r="D1360" i="16"/>
  <c r="S1361" i="16"/>
  <c r="A1361" i="16"/>
  <c r="S1362" i="16" l="1"/>
  <c r="A1362" i="16"/>
  <c r="D1361" i="16"/>
  <c r="G1361" i="16"/>
  <c r="F1361" i="16"/>
  <c r="G1362" i="16" l="1"/>
  <c r="D1362" i="16"/>
  <c r="F1362" i="16"/>
  <c r="S1363" i="16"/>
  <c r="A1363" i="16"/>
  <c r="A1364" i="16" l="1"/>
  <c r="S1364" i="16"/>
  <c r="D1363" i="16"/>
  <c r="G1363" i="16"/>
  <c r="F1363" i="16"/>
  <c r="G1364" i="16" l="1"/>
  <c r="D1364" i="16"/>
  <c r="F1364" i="16"/>
  <c r="S1365" i="16"/>
  <c r="A1365" i="16"/>
  <c r="A1366" i="16" l="1"/>
  <c r="S1366" i="16"/>
  <c r="F1365" i="16"/>
  <c r="D1365" i="16"/>
  <c r="G1365" i="16"/>
  <c r="S1367" i="16" l="1"/>
  <c r="A1367" i="16"/>
  <c r="D1366" i="16"/>
  <c r="F1366" i="16"/>
  <c r="G1366" i="16"/>
  <c r="F1367" i="16" l="1"/>
  <c r="G1367" i="16"/>
  <c r="D1367" i="16"/>
  <c r="S1368" i="16"/>
  <c r="A1368" i="16"/>
  <c r="S1369" i="16" l="1"/>
  <c r="A1369" i="16"/>
  <c r="G1368" i="16"/>
  <c r="D1368" i="16"/>
  <c r="F1368" i="16"/>
  <c r="F1369" i="16" l="1"/>
  <c r="D1369" i="16"/>
  <c r="G1369" i="16"/>
  <c r="A1370" i="16"/>
  <c r="S1370" i="16"/>
  <c r="F1370" i="16" l="1"/>
  <c r="G1370" i="16"/>
  <c r="D1370" i="16"/>
  <c r="A1371" i="16"/>
  <c r="S1371" i="16"/>
  <c r="F1371" i="16" l="1"/>
  <c r="G1371" i="16"/>
  <c r="D1371" i="16"/>
  <c r="S1372" i="16"/>
  <c r="A1372" i="16"/>
  <c r="D1372" i="16" l="1"/>
  <c r="F1372" i="16"/>
  <c r="G1372" i="16"/>
  <c r="S1373" i="16"/>
  <c r="A1373" i="16"/>
  <c r="G1373" i="16" l="1"/>
  <c r="D1373" i="16"/>
  <c r="F1373" i="16"/>
  <c r="A1374" i="16"/>
  <c r="S1374" i="16"/>
  <c r="D1374" i="16" l="1"/>
  <c r="F1374" i="16"/>
  <c r="G1374" i="16"/>
  <c r="S1375" i="16"/>
  <c r="A1375" i="16"/>
  <c r="S1376" i="16" l="1"/>
  <c r="A1376" i="16"/>
  <c r="D1375" i="16"/>
  <c r="F1375" i="16"/>
  <c r="G1375" i="16"/>
  <c r="D1376" i="16" l="1"/>
  <c r="G1376" i="16"/>
  <c r="F1376" i="16"/>
  <c r="S1377" i="16"/>
  <c r="A1377" i="16"/>
  <c r="G1377" i="16" l="1"/>
  <c r="F1377" i="16"/>
  <c r="D1377" i="16"/>
  <c r="S1378" i="16"/>
  <c r="A1378" i="16"/>
  <c r="S1379" i="16" l="1"/>
  <c r="A1379" i="16"/>
  <c r="D1378" i="16"/>
  <c r="F1378" i="16"/>
  <c r="G1378" i="16"/>
  <c r="D1379" i="16" l="1"/>
  <c r="F1379" i="16"/>
  <c r="G1379" i="16"/>
  <c r="S1380" i="16"/>
  <c r="A1380" i="16"/>
  <c r="F1380" i="16" l="1"/>
  <c r="G1380" i="16"/>
  <c r="D1380" i="16"/>
  <c r="S1381" i="16"/>
  <c r="A1381" i="16"/>
  <c r="D1381" i="16" l="1"/>
  <c r="G1381" i="16"/>
  <c r="F1381" i="16"/>
  <c r="S1382" i="16"/>
  <c r="A1382" i="16"/>
  <c r="F1382" i="16" l="1"/>
  <c r="D1382" i="16"/>
  <c r="G1382" i="16"/>
  <c r="A1383" i="16"/>
  <c r="S1383" i="16"/>
  <c r="D1383" i="16" l="1"/>
  <c r="F1383" i="16"/>
  <c r="G1383" i="16"/>
  <c r="S1384" i="16"/>
  <c r="A1384" i="16"/>
  <c r="S1385" i="16" l="1"/>
  <c r="A1385" i="16"/>
  <c r="G1384" i="16"/>
  <c r="F1384" i="16"/>
  <c r="D1384" i="16"/>
  <c r="D1385" i="16" l="1"/>
  <c r="G1385" i="16"/>
  <c r="F1385" i="16"/>
  <c r="A1386" i="16"/>
  <c r="S1386" i="16"/>
  <c r="S1387" i="16" l="1"/>
  <c r="A1387" i="16"/>
  <c r="D1386" i="16"/>
  <c r="G1386" i="16"/>
  <c r="F1386" i="16"/>
  <c r="F1387" i="16" l="1"/>
  <c r="D1387" i="16"/>
  <c r="G1387" i="16"/>
  <c r="S1388" i="16"/>
  <c r="A1388" i="16"/>
  <c r="G1388" i="16" l="1"/>
  <c r="D1388" i="16"/>
  <c r="F1388" i="16"/>
  <c r="S1389" i="16"/>
  <c r="A1389" i="16"/>
  <c r="S1390" i="16" l="1"/>
  <c r="A1390" i="16"/>
  <c r="G1389" i="16"/>
  <c r="F1389" i="16"/>
  <c r="D1389" i="16"/>
  <c r="F1390" i="16" l="1"/>
  <c r="D1390" i="16"/>
  <c r="G1390" i="16"/>
  <c r="A1391" i="16"/>
  <c r="S1391" i="16"/>
  <c r="F1391" i="16" l="1"/>
  <c r="D1391" i="16"/>
  <c r="G1391" i="16"/>
  <c r="S1392" i="16"/>
  <c r="A1392" i="16"/>
  <c r="G1392" i="16" l="1"/>
  <c r="F1392" i="16"/>
  <c r="D1392" i="16"/>
  <c r="S1393" i="16"/>
  <c r="A1393" i="16"/>
  <c r="F1393" i="16" l="1"/>
  <c r="D1393" i="16"/>
  <c r="G1393" i="16"/>
  <c r="A1394" i="16"/>
  <c r="S1394" i="16"/>
  <c r="S1395" i="16" l="1"/>
  <c r="A1395" i="16"/>
  <c r="D1394" i="16"/>
  <c r="G1394" i="16"/>
  <c r="F1394" i="16"/>
  <c r="G1395" i="16" l="1"/>
  <c r="F1395" i="16"/>
  <c r="D1395" i="16"/>
  <c r="S1396" i="16"/>
  <c r="A1396" i="16"/>
  <c r="G1396" i="16" l="1"/>
  <c r="F1396" i="16"/>
  <c r="D1396" i="16"/>
  <c r="S1397" i="16"/>
  <c r="A1397" i="16"/>
  <c r="D1397" i="16" l="1"/>
  <c r="G1397" i="16"/>
  <c r="F1397" i="16"/>
  <c r="S1398" i="16"/>
  <c r="A1398" i="16"/>
  <c r="A1399" i="16" l="1"/>
  <c r="S1399" i="16"/>
  <c r="F1398" i="16"/>
  <c r="G1398" i="16"/>
  <c r="D1398" i="16"/>
  <c r="S1400" i="16" l="1"/>
  <c r="A1400" i="16"/>
  <c r="F1399" i="16"/>
  <c r="G1399" i="16"/>
  <c r="D1399" i="16"/>
  <c r="G1400" i="16" l="1"/>
  <c r="D1400" i="16"/>
  <c r="F1400" i="16"/>
  <c r="A1401" i="16"/>
  <c r="S1401" i="16"/>
  <c r="G1401" i="16" l="1"/>
  <c r="F1401" i="16"/>
  <c r="D1401" i="16"/>
  <c r="A1402" i="16"/>
  <c r="S1402" i="16"/>
  <c r="S1403" i="16" l="1"/>
  <c r="A1403" i="16"/>
  <c r="F1402" i="16"/>
  <c r="D1402" i="16"/>
  <c r="G1402" i="16"/>
  <c r="D1403" i="16" l="1"/>
  <c r="F1403" i="16"/>
  <c r="G1403" i="16"/>
  <c r="A1404" i="16"/>
  <c r="S1404" i="16"/>
  <c r="F1404" i="16" l="1"/>
  <c r="D1404" i="16"/>
  <c r="G1404" i="16"/>
  <c r="S1405" i="16"/>
  <c r="A1405" i="16"/>
  <c r="S1406" i="16" l="1"/>
  <c r="A1406" i="16"/>
  <c r="F1405" i="16"/>
  <c r="G1405" i="16"/>
  <c r="D1405" i="16"/>
  <c r="S1407" i="16" l="1"/>
  <c r="A1407" i="16"/>
  <c r="G1406" i="16"/>
  <c r="D1406" i="16"/>
  <c r="F1406" i="16"/>
  <c r="F1407" i="16" l="1"/>
  <c r="D1407" i="16"/>
  <c r="G1407" i="16"/>
  <c r="S1408" i="16"/>
  <c r="A1408" i="16"/>
  <c r="D1408" i="16" l="1"/>
  <c r="F1408" i="16"/>
  <c r="G1408" i="16"/>
  <c r="S1409" i="16"/>
  <c r="A1409" i="16"/>
  <c r="S1410" i="16" l="1"/>
  <c r="A1410" i="16"/>
  <c r="G1409" i="16"/>
  <c r="D1409" i="16"/>
  <c r="F1409" i="16"/>
  <c r="D1410" i="16" l="1"/>
  <c r="G1410" i="16"/>
  <c r="F1410" i="16"/>
  <c r="S1411" i="16"/>
  <c r="A1411" i="16"/>
  <c r="S1412" i="16" l="1"/>
  <c r="A1412" i="16"/>
  <c r="F1411" i="16"/>
  <c r="G1411" i="16"/>
  <c r="D1411" i="16"/>
  <c r="S1413" i="16" l="1"/>
  <c r="A1413" i="16"/>
  <c r="F1412" i="16"/>
  <c r="G1412" i="16"/>
  <c r="D1412" i="16"/>
  <c r="S1414" i="16" l="1"/>
  <c r="A1414" i="16"/>
  <c r="D1413" i="16"/>
  <c r="F1413" i="16"/>
  <c r="G1413" i="16"/>
  <c r="D1414" i="16" l="1"/>
  <c r="G1414" i="16"/>
  <c r="F1414" i="16"/>
  <c r="S1415" i="16"/>
  <c r="A1415" i="16"/>
  <c r="S1416" i="16" l="1"/>
  <c r="A1416" i="16"/>
  <c r="F1415" i="16"/>
  <c r="G1415" i="16"/>
  <c r="D1415" i="16"/>
  <c r="D1416" i="16" l="1"/>
  <c r="G1416" i="16"/>
  <c r="F1416" i="16"/>
  <c r="A1417" i="16"/>
  <c r="S1417" i="16"/>
  <c r="D1417" i="16" l="1"/>
  <c r="F1417" i="16"/>
  <c r="G1417" i="16"/>
  <c r="S1418" i="16"/>
  <c r="A1418" i="16"/>
  <c r="S1419" i="16" l="1"/>
  <c r="A1419" i="16"/>
  <c r="G1418" i="16"/>
  <c r="F1418" i="16"/>
  <c r="D1418" i="16"/>
  <c r="G1419" i="16" l="1"/>
  <c r="D1419" i="16"/>
  <c r="F1419" i="16"/>
  <c r="A1420" i="16"/>
  <c r="S1420" i="16"/>
  <c r="S1421" i="16" l="1"/>
  <c r="A1421" i="16"/>
  <c r="G1420" i="16"/>
  <c r="D1420" i="16"/>
  <c r="F1420" i="16"/>
  <c r="D1421" i="16" l="1"/>
  <c r="G1421" i="16"/>
  <c r="F1421" i="16"/>
  <c r="S1422" i="16"/>
  <c r="A1422" i="16"/>
  <c r="D1422" i="16" l="1"/>
  <c r="G1422" i="16"/>
  <c r="F1422" i="16"/>
  <c r="A1423" i="16"/>
  <c r="S1423" i="16"/>
  <c r="S1424" i="16" l="1"/>
  <c r="A1424" i="16"/>
  <c r="F1423" i="16"/>
  <c r="D1423" i="16"/>
  <c r="G1423" i="16"/>
  <c r="F1424" i="16" l="1"/>
  <c r="G1424" i="16"/>
  <c r="D1424" i="16"/>
  <c r="S1425" i="16"/>
  <c r="A1425" i="16"/>
  <c r="D1425" i="16" l="1"/>
  <c r="G1425" i="16"/>
  <c r="F1425" i="16"/>
  <c r="S1426" i="16"/>
  <c r="A1426" i="16"/>
  <c r="S1427" i="16" l="1"/>
  <c r="A1427" i="16"/>
  <c r="D1426" i="16"/>
  <c r="G1426" i="16"/>
  <c r="F1426" i="16"/>
  <c r="G1427" i="16" l="1"/>
  <c r="F1427" i="16"/>
  <c r="D1427" i="16"/>
  <c r="S1428" i="16"/>
  <c r="A1428" i="16"/>
  <c r="F1428" i="16" l="1"/>
  <c r="D1428" i="16"/>
  <c r="G1428" i="16"/>
  <c r="S1429" i="16"/>
  <c r="A1429" i="16"/>
  <c r="D1429" i="16" l="1"/>
  <c r="G1429" i="16"/>
  <c r="F1429" i="16"/>
  <c r="S1430" i="16"/>
  <c r="A1430" i="16"/>
  <c r="D1430" i="16" l="1"/>
  <c r="G1430" i="16"/>
  <c r="F1430" i="16"/>
  <c r="S1431" i="16"/>
  <c r="A1431" i="16"/>
  <c r="F1431" i="16" l="1"/>
  <c r="G1431" i="16"/>
  <c r="D1431" i="16"/>
  <c r="S1432" i="16"/>
  <c r="A1432" i="16"/>
  <c r="F1432" i="16" l="1"/>
  <c r="G1432" i="16"/>
  <c r="D1432" i="16"/>
  <c r="S1433" i="16"/>
  <c r="A1433" i="16"/>
  <c r="S1434" i="16" l="1"/>
  <c r="A1434" i="16"/>
  <c r="D1433" i="16"/>
  <c r="G1433" i="16"/>
  <c r="F1433" i="16"/>
  <c r="D1434" i="16" l="1"/>
  <c r="G1434" i="16"/>
  <c r="F1434" i="16"/>
  <c r="S1435" i="16"/>
  <c r="A1435" i="16"/>
  <c r="S1436" i="16" l="1"/>
  <c r="A1436" i="16"/>
  <c r="G1435" i="16"/>
  <c r="D1435" i="16"/>
  <c r="F1435" i="16"/>
  <c r="G1436" i="16" l="1"/>
  <c r="D1436" i="16"/>
  <c r="F1436" i="16"/>
  <c r="A1437" i="16"/>
  <c r="S1437" i="16"/>
  <c r="D1437" i="16" l="1"/>
  <c r="G1437" i="16"/>
  <c r="F1437" i="16"/>
  <c r="A1438" i="16"/>
  <c r="S1438" i="16"/>
  <c r="A1439" i="16" l="1"/>
  <c r="S1439" i="16"/>
  <c r="G1438" i="16"/>
  <c r="D1438" i="16"/>
  <c r="F1438" i="16"/>
  <c r="F1439" i="16" l="1"/>
  <c r="D1439" i="16"/>
  <c r="G1439" i="16"/>
  <c r="S1440" i="16"/>
  <c r="A1440" i="16"/>
  <c r="S1441" i="16" l="1"/>
  <c r="A1441" i="16"/>
  <c r="G1440" i="16"/>
  <c r="F1440" i="16"/>
  <c r="D1440" i="16"/>
  <c r="F1441" i="16" l="1"/>
  <c r="G1441" i="16"/>
  <c r="D1441" i="16"/>
  <c r="S1442" i="16"/>
  <c r="A1442" i="16"/>
  <c r="A1443" i="16" l="1"/>
  <c r="S1443" i="16"/>
  <c r="G1442" i="16"/>
  <c r="D1442" i="16"/>
  <c r="F1442" i="16"/>
  <c r="F1443" i="16" l="1"/>
  <c r="D1443" i="16"/>
  <c r="G1443" i="16"/>
  <c r="S1444" i="16"/>
  <c r="A1444" i="16"/>
  <c r="A1445" i="16" l="1"/>
  <c r="S1445" i="16"/>
  <c r="G1444" i="16"/>
  <c r="D1444" i="16"/>
  <c r="F1444" i="16"/>
  <c r="F1445" i="16" l="1"/>
  <c r="G1445" i="16"/>
  <c r="D1445" i="16"/>
  <c r="S1446" i="16"/>
  <c r="A1446" i="16"/>
  <c r="A1447" i="16" l="1"/>
  <c r="S1447" i="16"/>
  <c r="D1446" i="16"/>
  <c r="G1446" i="16"/>
  <c r="F1446" i="16"/>
  <c r="D1447" i="16" l="1"/>
  <c r="G1447" i="16"/>
  <c r="F1447" i="16"/>
  <c r="S1448" i="16"/>
  <c r="A1448" i="16"/>
  <c r="G1448" i="16" l="1"/>
  <c r="F1448" i="16"/>
  <c r="D1448" i="16"/>
  <c r="A1449" i="16"/>
  <c r="S1449" i="16"/>
  <c r="A1450" i="16" l="1"/>
  <c r="S1450" i="16"/>
  <c r="F1449" i="16"/>
  <c r="D1449" i="16"/>
  <c r="G1449" i="16"/>
  <c r="G1450" i="16" l="1"/>
  <c r="F1450" i="16"/>
  <c r="D1450" i="16"/>
  <c r="A1451" i="16"/>
  <c r="S1451" i="16"/>
  <c r="S1452" i="16" l="1"/>
  <c r="A1452" i="16"/>
  <c r="D1451" i="16"/>
  <c r="G1451" i="16"/>
  <c r="F1451" i="16"/>
  <c r="D1452" i="16" l="1"/>
  <c r="G1452" i="16"/>
  <c r="F1452" i="16"/>
  <c r="S1453" i="16"/>
  <c r="A1453" i="16"/>
  <c r="A1454" i="16" l="1"/>
  <c r="S1454" i="16"/>
  <c r="F1453" i="16"/>
  <c r="G1453" i="16"/>
  <c r="D1453" i="16"/>
  <c r="G1454" i="16" l="1"/>
  <c r="F1454" i="16"/>
  <c r="D1454" i="16"/>
  <c r="S1455" i="16"/>
  <c r="A1455" i="16"/>
  <c r="S1456" i="16" l="1"/>
  <c r="A1456" i="16"/>
  <c r="G1455" i="16"/>
  <c r="F1455" i="16"/>
  <c r="D1455" i="16"/>
  <c r="S1457" i="16" l="1"/>
  <c r="A1457" i="16"/>
  <c r="G1456" i="16"/>
  <c r="F1456" i="16"/>
  <c r="D1456" i="16"/>
  <c r="S1458" i="16" l="1"/>
  <c r="A1458" i="16"/>
  <c r="D1457" i="16"/>
  <c r="F1457" i="16"/>
  <c r="G1457" i="16"/>
  <c r="G1458" i="16" l="1"/>
  <c r="D1458" i="16"/>
  <c r="F1458" i="16"/>
  <c r="S1459" i="16"/>
  <c r="A1459" i="16"/>
  <c r="S1460" i="16" l="1"/>
  <c r="A1460" i="16"/>
  <c r="F1459" i="16"/>
  <c r="D1459" i="16"/>
  <c r="G1459" i="16"/>
  <c r="D1460" i="16" l="1"/>
  <c r="G1460" i="16"/>
  <c r="F1460" i="16"/>
  <c r="S1461" i="16"/>
  <c r="A1461" i="16"/>
  <c r="D1461" i="16" l="1"/>
  <c r="F1461" i="16"/>
  <c r="G1461" i="16"/>
  <c r="S1462" i="16"/>
  <c r="A1462" i="16"/>
  <c r="G1462" i="16" l="1"/>
  <c r="D1462" i="16"/>
  <c r="F1462" i="16"/>
  <c r="A1463" i="16"/>
  <c r="S1463" i="16"/>
  <c r="F1463" i="16" l="1"/>
  <c r="D1463" i="16"/>
  <c r="G1463" i="16"/>
  <c r="S1464" i="16"/>
  <c r="A1464" i="16"/>
  <c r="G1464" i="16" l="1"/>
  <c r="F1464" i="16"/>
  <c r="D1464" i="16"/>
  <c r="S1465" i="16"/>
  <c r="A1465" i="16"/>
  <c r="S1466" i="16" l="1"/>
  <c r="A1466" i="16"/>
  <c r="G1465" i="16"/>
  <c r="D1465" i="16"/>
  <c r="F1465" i="16"/>
  <c r="G1466" i="16" l="1"/>
  <c r="F1466" i="16"/>
  <c r="D1466" i="16"/>
  <c r="S1467" i="16"/>
  <c r="A1467" i="16"/>
  <c r="A1468" i="16" l="1"/>
  <c r="S1468" i="16"/>
  <c r="G1467" i="16"/>
  <c r="F1467" i="16"/>
  <c r="D1467" i="16"/>
  <c r="S1469" i="16" l="1"/>
  <c r="A1469" i="16"/>
  <c r="F1468" i="16"/>
  <c r="D1468" i="16"/>
  <c r="G1468" i="16"/>
  <c r="D1469" i="16" l="1"/>
  <c r="G1469" i="16"/>
  <c r="F1469" i="16"/>
  <c r="S1470" i="16"/>
  <c r="A1470" i="16"/>
  <c r="S1471" i="16" l="1"/>
  <c r="A1471" i="16"/>
  <c r="F1470" i="16"/>
  <c r="G1470" i="16"/>
  <c r="D1470" i="16"/>
  <c r="G1471" i="16" l="1"/>
  <c r="D1471" i="16"/>
  <c r="F1471" i="16"/>
  <c r="A1472" i="16"/>
  <c r="S1472" i="16"/>
  <c r="S1473" i="16" l="1"/>
  <c r="A1473" i="16"/>
  <c r="D1472" i="16"/>
  <c r="F1472" i="16"/>
  <c r="G1472" i="16"/>
  <c r="F1473" i="16" l="1"/>
  <c r="D1473" i="16"/>
  <c r="G1473" i="16"/>
  <c r="S1474" i="16"/>
  <c r="A1474" i="16"/>
  <c r="S1475" i="16" l="1"/>
  <c r="A1475" i="16"/>
  <c r="D1474" i="16"/>
  <c r="F1474" i="16"/>
  <c r="G1474" i="16"/>
  <c r="F1475" i="16" l="1"/>
  <c r="D1475" i="16"/>
  <c r="G1475" i="16"/>
  <c r="S1476" i="16"/>
  <c r="A1476" i="16"/>
  <c r="S1477" i="16" l="1"/>
  <c r="A1477" i="16"/>
  <c r="F1476" i="16"/>
  <c r="G1476" i="16"/>
  <c r="D1476" i="16"/>
  <c r="D1477" i="16" l="1"/>
  <c r="F1477" i="16"/>
  <c r="G1477" i="16"/>
  <c r="S1478" i="16"/>
  <c r="A1478" i="16"/>
  <c r="A1479" i="16" l="1"/>
  <c r="S1479" i="16"/>
  <c r="G1478" i="16"/>
  <c r="F1478" i="16"/>
  <c r="D1478" i="16"/>
  <c r="F1479" i="16" l="1"/>
  <c r="G1479" i="16"/>
  <c r="D1479" i="16"/>
  <c r="S1480" i="16"/>
  <c r="A1480" i="16"/>
  <c r="G1480" i="16" l="1"/>
  <c r="F1480" i="16"/>
  <c r="D1480" i="16"/>
  <c r="S1481" i="16"/>
  <c r="A1481" i="16"/>
  <c r="S1482" i="16" l="1"/>
  <c r="A1482" i="16"/>
  <c r="G1481" i="16"/>
  <c r="D1481" i="16"/>
  <c r="F1481" i="16"/>
  <c r="D1482" i="16" l="1"/>
  <c r="G1482" i="16"/>
  <c r="F1482" i="16"/>
  <c r="A1483" i="16"/>
  <c r="S1483" i="16"/>
  <c r="S1484" i="16" l="1"/>
  <c r="A1484" i="16"/>
  <c r="D1483" i="16"/>
  <c r="G1483" i="16"/>
  <c r="F1483" i="16"/>
  <c r="D1484" i="16" l="1"/>
  <c r="F1484" i="16"/>
  <c r="G1484" i="16"/>
  <c r="A1485" i="16"/>
  <c r="S1485" i="16"/>
  <c r="D1485" i="16" l="1"/>
  <c r="G1485" i="16"/>
  <c r="F1485" i="16"/>
  <c r="S1486" i="16"/>
  <c r="A1486" i="16"/>
  <c r="S1487" i="16" l="1"/>
  <c r="A1487" i="16"/>
  <c r="D1486" i="16"/>
  <c r="G1486" i="16"/>
  <c r="F1486" i="16"/>
  <c r="G1487" i="16" l="1"/>
  <c r="F1487" i="16"/>
  <c r="D1487" i="16"/>
  <c r="S1488" i="16"/>
  <c r="A1488" i="16"/>
  <c r="D1488" i="16" l="1"/>
  <c r="G1488" i="16"/>
  <c r="F1488" i="16"/>
  <c r="S1489" i="16"/>
  <c r="A1489" i="16"/>
  <c r="F1489" i="16" l="1"/>
  <c r="G1489" i="16"/>
  <c r="D1489" i="16"/>
  <c r="S1490" i="16"/>
  <c r="A1490" i="16"/>
  <c r="G1490" i="16" l="1"/>
  <c r="F1490" i="16"/>
  <c r="D1490" i="16"/>
  <c r="S1491" i="16"/>
  <c r="A1491" i="16"/>
  <c r="F1491" i="16" l="1"/>
  <c r="D1491" i="16"/>
  <c r="G1491" i="16"/>
  <c r="S1492" i="16"/>
  <c r="A1492" i="16"/>
  <c r="S1493" i="16" l="1"/>
  <c r="A1493" i="16"/>
  <c r="F1492" i="16"/>
  <c r="D1492" i="16"/>
  <c r="G1492" i="16"/>
  <c r="F1493" i="16" l="1"/>
  <c r="D1493" i="16"/>
  <c r="G1493" i="16"/>
  <c r="A1494" i="16"/>
  <c r="S1494" i="16"/>
  <c r="G1494" i="16" l="1"/>
  <c r="F1494" i="16"/>
  <c r="D1494" i="16"/>
  <c r="S1495" i="16"/>
  <c r="A1495" i="16"/>
  <c r="A1496" i="16" l="1"/>
  <c r="S1496" i="16"/>
  <c r="D1495" i="16"/>
  <c r="F1495" i="16"/>
  <c r="G1495" i="16"/>
  <c r="G1496" i="16" l="1"/>
  <c r="F1496" i="16"/>
  <c r="D1496" i="16"/>
  <c r="S1497" i="16"/>
  <c r="A1497" i="16"/>
  <c r="S1498" i="16" l="1"/>
  <c r="A1498" i="16"/>
  <c r="D1497" i="16"/>
  <c r="F1497" i="16"/>
  <c r="G1497" i="16"/>
  <c r="F1498" i="16" l="1"/>
  <c r="D1498" i="16"/>
  <c r="G1498" i="16"/>
  <c r="A1499" i="16"/>
  <c r="S1499" i="16"/>
  <c r="D1499" i="16" l="1"/>
  <c r="F1499" i="16"/>
  <c r="G1499" i="16"/>
  <c r="A1500" i="16"/>
  <c r="S1500" i="16"/>
  <c r="F1500" i="16" l="1"/>
  <c r="D1500" i="16"/>
  <c r="G1500" i="16"/>
  <c r="S1501" i="16"/>
  <c r="A1501" i="16"/>
  <c r="S1502" i="16" l="1"/>
  <c r="A1502" i="16"/>
  <c r="D1501" i="16"/>
  <c r="F1501" i="16"/>
  <c r="G1501" i="16"/>
  <c r="D1502" i="16" l="1"/>
  <c r="G1502" i="16"/>
  <c r="F1502" i="16"/>
  <c r="S1503" i="16"/>
  <c r="A1503" i="16"/>
  <c r="A1504" i="16" l="1"/>
  <c r="S1504" i="16"/>
  <c r="D1503" i="16"/>
  <c r="G1503" i="16"/>
  <c r="F1503" i="16"/>
  <c r="F1504" i="16" l="1"/>
  <c r="D1504" i="16"/>
  <c r="G1504" i="16"/>
  <c r="S1505" i="16"/>
  <c r="A1505" i="16"/>
  <c r="D1505" i="16" l="1"/>
  <c r="G1505" i="16"/>
  <c r="F1505" i="16"/>
  <c r="S1506" i="16"/>
  <c r="A1506" i="16"/>
  <c r="S1507" i="16" l="1"/>
  <c r="A1507" i="16"/>
  <c r="D1506" i="16"/>
  <c r="G1506" i="16"/>
  <c r="F1506" i="16"/>
  <c r="G1507" i="16" l="1"/>
  <c r="F1507" i="16"/>
  <c r="D1507" i="16"/>
  <c r="A1508" i="16"/>
  <c r="S1508" i="16"/>
  <c r="G1508" i="16" l="1"/>
  <c r="D1508" i="16"/>
  <c r="F1508" i="16"/>
  <c r="S1509" i="16"/>
  <c r="A1509" i="16"/>
  <c r="F1509" i="16" l="1"/>
  <c r="D1509" i="16"/>
  <c r="G1509" i="16"/>
  <c r="S1510" i="16"/>
  <c r="A1510" i="16"/>
  <c r="G1510" i="16" l="1"/>
  <c r="F1510" i="16"/>
  <c r="D1510" i="16"/>
  <c r="S1511" i="16"/>
  <c r="A1511" i="16"/>
  <c r="G1511" i="16" l="1"/>
  <c r="D1511" i="16"/>
  <c r="F1511" i="16"/>
  <c r="S1512" i="16"/>
  <c r="A1512" i="16"/>
  <c r="S1513" i="16" l="1"/>
  <c r="A1513" i="16"/>
  <c r="F1512" i="16"/>
  <c r="D1512" i="16"/>
  <c r="G1512" i="16"/>
  <c r="G1513" i="16" l="1"/>
  <c r="D1513" i="16"/>
  <c r="F1513" i="16"/>
  <c r="S1514" i="16"/>
  <c r="A1514" i="16"/>
  <c r="A1515" i="16" l="1"/>
  <c r="S1515" i="16"/>
  <c r="D1514" i="16"/>
  <c r="F1514" i="16"/>
  <c r="G1514" i="16"/>
  <c r="S1516" i="16" l="1"/>
  <c r="A1516" i="16"/>
  <c r="F1515" i="16"/>
  <c r="G1515" i="16"/>
  <c r="D1515" i="16"/>
  <c r="D1516" i="16" l="1"/>
  <c r="F1516" i="16"/>
  <c r="G1516" i="16"/>
  <c r="A1517" i="16"/>
  <c r="S1517" i="16"/>
  <c r="G1517" i="16" l="1"/>
  <c r="D1517" i="16"/>
  <c r="F1517" i="16"/>
  <c r="S1518" i="16"/>
  <c r="A1518" i="16"/>
  <c r="G1518" i="16" l="1"/>
  <c r="F1518" i="16"/>
  <c r="D1518" i="16"/>
  <c r="S1519" i="16"/>
  <c r="A1519" i="16"/>
  <c r="A1520" i="16" l="1"/>
  <c r="S1520" i="16"/>
  <c r="F1519" i="16"/>
  <c r="D1519" i="16"/>
  <c r="G1519" i="16"/>
  <c r="S1521" i="16" l="1"/>
  <c r="A1521" i="16"/>
  <c r="F1520" i="16"/>
  <c r="D1520" i="16"/>
  <c r="G1520" i="16"/>
  <c r="G1521" i="16" l="1"/>
  <c r="F1521" i="16"/>
  <c r="D1521" i="16"/>
  <c r="S1522" i="16"/>
  <c r="A1522" i="16"/>
  <c r="D1522" i="16" l="1"/>
  <c r="G1522" i="16"/>
  <c r="F1522" i="16"/>
  <c r="S1523" i="16"/>
  <c r="A1523" i="16"/>
  <c r="F1523" i="16" l="1"/>
  <c r="G1523" i="16"/>
  <c r="D1523" i="16"/>
  <c r="S1524" i="16"/>
  <c r="A1524" i="16"/>
  <c r="S1525" i="16" l="1"/>
  <c r="A1525" i="16"/>
  <c r="G1524" i="16"/>
  <c r="F1524" i="16"/>
  <c r="D1524" i="16"/>
  <c r="G1525" i="16" l="1"/>
  <c r="D1525" i="16"/>
  <c r="F1525" i="16"/>
  <c r="S1526" i="16"/>
  <c r="A1526" i="16"/>
  <c r="G1526" i="16" l="1"/>
  <c r="F1526" i="16"/>
  <c r="D1526" i="16"/>
  <c r="S1527" i="16"/>
  <c r="A1527" i="16"/>
  <c r="F1527" i="16" l="1"/>
  <c r="D1527" i="16"/>
  <c r="G1527" i="16"/>
  <c r="S1528" i="16"/>
  <c r="A1528" i="16"/>
  <c r="S1529" i="16" l="1"/>
  <c r="A1529" i="16"/>
  <c r="G1528" i="16"/>
  <c r="F1528" i="16"/>
  <c r="D1528" i="16"/>
  <c r="S1530" i="16" l="1"/>
  <c r="A1530" i="16"/>
  <c r="D1529" i="16"/>
  <c r="G1529" i="16"/>
  <c r="F1529" i="16"/>
  <c r="D1530" i="16" l="1"/>
  <c r="G1530" i="16"/>
  <c r="F1530" i="16"/>
  <c r="A1531" i="16"/>
  <c r="S1531" i="16"/>
  <c r="D1531" i="16" l="1"/>
  <c r="F1531" i="16"/>
  <c r="G1531" i="16"/>
  <c r="S1532" i="16"/>
  <c r="A1532" i="16"/>
  <c r="A1533" i="16" l="1"/>
  <c r="S1533" i="16"/>
  <c r="G1532" i="16"/>
  <c r="F1532" i="16"/>
  <c r="D1532" i="16"/>
  <c r="S1534" i="16" l="1"/>
  <c r="A1534" i="16"/>
  <c r="G1533" i="16"/>
  <c r="F1533" i="16"/>
  <c r="D1533" i="16"/>
  <c r="D1534" i="16" l="1"/>
  <c r="G1534" i="16"/>
  <c r="F1534" i="16"/>
  <c r="S1535" i="16"/>
  <c r="A1535" i="16"/>
  <c r="D1535" i="16" l="1"/>
  <c r="G1535" i="16"/>
  <c r="F1535" i="16"/>
  <c r="S1536" i="16"/>
  <c r="A1536" i="16"/>
  <c r="F1536" i="16" l="1"/>
  <c r="D1536" i="16"/>
  <c r="G1536" i="16"/>
  <c r="A1537" i="16"/>
  <c r="S1537" i="16"/>
  <c r="S1538" i="16" l="1"/>
  <c r="A1538" i="16"/>
  <c r="D1537" i="16"/>
  <c r="F1537" i="16"/>
  <c r="G1537" i="16"/>
  <c r="D1538" i="16" l="1"/>
  <c r="G1538" i="16"/>
  <c r="F1538" i="16"/>
  <c r="S1539" i="16"/>
  <c r="A1539" i="16"/>
  <c r="S1540" i="16" l="1"/>
  <c r="A1540" i="16"/>
  <c r="F1539" i="16"/>
  <c r="G1539" i="16"/>
  <c r="D1539" i="16"/>
  <c r="F1540" i="16" l="1"/>
  <c r="G1540" i="16"/>
  <c r="D1540" i="16"/>
  <c r="A1541" i="16"/>
  <c r="S1541" i="16"/>
  <c r="G1541" i="16" l="1"/>
  <c r="F1541" i="16"/>
  <c r="D1541" i="16"/>
  <c r="S1542" i="16"/>
  <c r="A1542" i="16"/>
  <c r="F1542" i="16" l="1"/>
  <c r="G1542" i="16"/>
  <c r="D1542" i="16"/>
  <c r="S1543" i="16"/>
  <c r="A1543" i="16"/>
  <c r="D1543" i="16" l="1"/>
  <c r="G1543" i="16"/>
  <c r="F1543" i="16"/>
  <c r="S1544" i="16"/>
  <c r="A1544" i="16"/>
  <c r="D1544" i="16" l="1"/>
  <c r="G1544" i="16"/>
  <c r="F1544" i="16"/>
  <c r="A1545" i="16"/>
  <c r="S1545" i="16"/>
  <c r="A1546" i="16" l="1"/>
  <c r="S1546" i="16"/>
  <c r="D1545" i="16"/>
  <c r="G1545" i="16"/>
  <c r="F1545" i="16"/>
  <c r="G1546" i="16" l="1"/>
  <c r="F1546" i="16"/>
  <c r="D1546" i="16"/>
  <c r="S1547" i="16"/>
  <c r="A1547" i="16"/>
  <c r="S1548" i="16" l="1"/>
  <c r="A1548" i="16"/>
  <c r="D1547" i="16"/>
  <c r="G1547" i="16"/>
  <c r="F1547" i="16"/>
  <c r="A1549" i="16" l="1"/>
  <c r="S1549" i="16"/>
  <c r="D1548" i="16"/>
  <c r="F1548" i="16"/>
  <c r="G1548" i="16"/>
  <c r="S1550" i="16" l="1"/>
  <c r="A1550" i="16"/>
  <c r="D1549" i="16"/>
  <c r="G1549" i="16"/>
  <c r="F1549" i="16"/>
  <c r="D1550" i="16" l="1"/>
  <c r="G1550" i="16"/>
  <c r="F1550" i="16"/>
  <c r="S1551" i="16"/>
  <c r="A1551" i="16"/>
  <c r="D1551" i="16" l="1"/>
  <c r="G1551" i="16"/>
  <c r="F1551" i="16"/>
  <c r="S1552" i="16"/>
  <c r="A1552" i="16"/>
  <c r="F1552" i="16" l="1"/>
  <c r="G1552" i="16"/>
  <c r="D1552" i="16"/>
  <c r="S1553" i="16"/>
  <c r="A1553" i="16"/>
  <c r="S1554" i="16" l="1"/>
  <c r="A1554" i="16"/>
  <c r="G1553" i="16"/>
  <c r="F1553" i="16"/>
  <c r="D1553" i="16"/>
  <c r="D1554" i="16" l="1"/>
  <c r="G1554" i="16"/>
  <c r="F1554" i="16"/>
  <c r="S1555" i="16"/>
  <c r="A1555" i="16"/>
  <c r="D1555" i="16" l="1"/>
  <c r="G1555" i="16"/>
  <c r="F1555" i="16"/>
  <c r="A1556" i="16"/>
  <c r="S1556" i="16"/>
  <c r="S1557" i="16" l="1"/>
  <c r="A1557" i="16"/>
  <c r="G1556" i="16"/>
  <c r="D1556" i="16"/>
  <c r="F1556" i="16"/>
  <c r="D1557" i="16" l="1"/>
  <c r="G1557" i="16"/>
  <c r="F1557" i="16"/>
  <c r="S1558" i="16"/>
  <c r="A1558" i="16"/>
  <c r="D1558" i="16" l="1"/>
  <c r="G1558" i="16"/>
  <c r="F1558" i="16"/>
  <c r="S1559" i="16"/>
  <c r="A1559" i="16"/>
  <c r="G1559" i="16" l="1"/>
  <c r="F1559" i="16"/>
  <c r="D1559" i="16"/>
  <c r="S1560" i="16"/>
  <c r="A1560" i="16"/>
  <c r="S1561" i="16" l="1"/>
  <c r="A1561" i="16"/>
  <c r="G1560" i="16"/>
  <c r="D1560" i="16"/>
  <c r="F1560" i="16"/>
  <c r="D1561" i="16" l="1"/>
  <c r="G1561" i="16"/>
  <c r="F1561" i="16"/>
  <c r="S1562" i="16"/>
  <c r="A1562" i="16"/>
  <c r="A1563" i="16" l="1"/>
  <c r="S1563" i="16"/>
  <c r="G1562" i="16"/>
  <c r="D1562" i="16"/>
  <c r="F1562" i="16"/>
  <c r="A1564" i="16" l="1"/>
  <c r="S1564" i="16"/>
  <c r="F1563" i="16"/>
  <c r="D1563" i="16"/>
  <c r="G1563" i="16"/>
  <c r="S1565" i="16" l="1"/>
  <c r="A1565" i="16"/>
  <c r="F1564" i="16"/>
  <c r="D1564" i="16"/>
  <c r="G1564" i="16"/>
  <c r="D1565" i="16" l="1"/>
  <c r="G1565" i="16"/>
  <c r="F1565" i="16"/>
  <c r="S1566" i="16"/>
  <c r="A1566" i="16"/>
  <c r="F1566" i="16" l="1"/>
  <c r="D1566" i="16"/>
  <c r="G1566" i="16"/>
  <c r="A1567" i="16"/>
  <c r="S1567" i="16"/>
  <c r="S1568" i="16" l="1"/>
  <c r="A1568" i="16"/>
  <c r="D1567" i="16"/>
  <c r="F1567" i="16"/>
  <c r="G1567" i="16"/>
  <c r="G1568" i="16" l="1"/>
  <c r="F1568" i="16"/>
  <c r="D1568" i="16"/>
  <c r="S1569" i="16"/>
  <c r="A1569" i="16"/>
  <c r="G1569" i="16" l="1"/>
  <c r="F1569" i="16"/>
  <c r="D1569" i="16"/>
  <c r="S1570" i="16"/>
  <c r="A1570" i="16"/>
  <c r="F1570" i="16" l="1"/>
  <c r="D1570" i="16"/>
  <c r="G1570" i="16"/>
  <c r="S1571" i="16"/>
  <c r="A1571" i="16"/>
  <c r="A1572" i="16" l="1"/>
  <c r="S1572" i="16"/>
  <c r="G1571" i="16"/>
  <c r="F1571" i="16"/>
  <c r="D1571" i="16"/>
  <c r="G1572" i="16" l="1"/>
  <c r="D1572" i="16"/>
  <c r="F1572" i="16"/>
  <c r="S1573" i="16"/>
  <c r="A1573" i="16"/>
  <c r="G1573" i="16" l="1"/>
  <c r="F1573" i="16"/>
  <c r="D1573" i="16"/>
  <c r="S1574" i="16"/>
  <c r="A1574" i="16"/>
  <c r="S1575" i="16" l="1"/>
  <c r="A1575" i="16"/>
  <c r="G1574" i="16"/>
  <c r="D1574" i="16"/>
  <c r="F1574" i="16"/>
  <c r="F1575" i="16" l="1"/>
  <c r="D1575" i="16"/>
  <c r="G1575" i="16"/>
  <c r="S1576" i="16"/>
  <c r="A1576" i="16"/>
  <c r="F1576" i="16" l="1"/>
  <c r="D1576" i="16"/>
  <c r="G1576" i="16"/>
  <c r="S1577" i="16"/>
  <c r="A1577" i="16"/>
  <c r="S1578" i="16" l="1"/>
  <c r="A1578" i="16"/>
  <c r="F1577" i="16"/>
  <c r="D1577" i="16"/>
  <c r="G1577" i="16"/>
  <c r="G1578" i="16" l="1"/>
  <c r="F1578" i="16"/>
  <c r="D1578" i="16"/>
  <c r="S1579" i="16"/>
  <c r="A1579" i="16"/>
  <c r="D1579" i="16" l="1"/>
  <c r="G1579" i="16"/>
  <c r="F1579" i="16"/>
  <c r="S1580" i="16"/>
  <c r="A1580" i="16"/>
  <c r="G1580" i="16" l="1"/>
  <c r="D1580" i="16"/>
  <c r="F1580" i="16"/>
  <c r="S1581" i="16"/>
  <c r="A1581" i="16"/>
  <c r="S1582" i="16" l="1"/>
  <c r="A1582" i="16"/>
  <c r="D1581" i="16"/>
  <c r="G1581" i="16"/>
  <c r="F1581" i="16"/>
  <c r="G1582" i="16" l="1"/>
  <c r="F1582" i="16"/>
  <c r="D1582" i="16"/>
  <c r="A1583" i="16"/>
  <c r="S1583" i="16"/>
  <c r="S1584" i="16" l="1"/>
  <c r="A1584" i="16"/>
  <c r="D1583" i="16"/>
  <c r="G1583" i="16"/>
  <c r="F1583" i="16"/>
  <c r="S1585" i="16" l="1"/>
  <c r="A1585" i="16"/>
  <c r="G1584" i="16"/>
  <c r="F1584" i="16"/>
  <c r="D1584" i="16"/>
  <c r="D1585" i="16" l="1"/>
  <c r="G1585" i="16"/>
  <c r="F1585" i="16"/>
  <c r="A1586" i="16"/>
  <c r="S1586" i="16"/>
  <c r="S1587" i="16" l="1"/>
  <c r="A1587" i="16"/>
  <c r="F1586" i="16"/>
  <c r="G1586" i="16"/>
  <c r="D1586" i="16"/>
  <c r="G1587" i="16" l="1"/>
  <c r="D1587" i="16"/>
  <c r="F1587" i="16"/>
  <c r="S1588" i="16"/>
  <c r="A1588" i="16"/>
  <c r="D1588" i="16" l="1"/>
  <c r="G1588" i="16"/>
  <c r="F1588" i="16"/>
  <c r="S1589" i="16"/>
  <c r="A1589" i="16"/>
  <c r="F1589" i="16" l="1"/>
  <c r="D1589" i="16"/>
  <c r="G1589" i="16"/>
  <c r="S1590" i="16"/>
  <c r="A1590" i="16"/>
  <c r="G1590" i="16" l="1"/>
  <c r="D1590" i="16"/>
  <c r="F1590" i="16"/>
  <c r="S1591" i="16"/>
  <c r="A1591" i="16"/>
  <c r="G1591" i="16" l="1"/>
  <c r="F1591" i="16"/>
  <c r="D1591" i="16"/>
  <c r="S1592" i="16"/>
  <c r="A1592" i="16"/>
  <c r="F1592" i="16" l="1"/>
  <c r="G1592" i="16"/>
  <c r="D1592" i="16"/>
  <c r="S1593" i="16"/>
  <c r="A1593" i="16"/>
  <c r="F1593" i="16" l="1"/>
  <c r="D1593" i="16"/>
  <c r="G1593" i="16"/>
  <c r="S1594" i="16"/>
  <c r="A1594" i="16"/>
  <c r="D1594" i="16" l="1"/>
  <c r="F1594" i="16"/>
  <c r="G1594" i="16"/>
  <c r="S1595" i="16"/>
  <c r="A1595" i="16"/>
  <c r="G1595" i="16" l="1"/>
  <c r="D1595" i="16"/>
  <c r="F1595" i="16"/>
  <c r="S1596" i="16"/>
  <c r="A1596" i="16"/>
  <c r="A1597" i="16" l="1"/>
  <c r="S1597" i="16"/>
  <c r="D1596" i="16"/>
  <c r="G1596" i="16"/>
  <c r="F1596" i="16"/>
  <c r="A1598" i="16" l="1"/>
  <c r="S1598" i="16"/>
  <c r="G1597" i="16"/>
  <c r="F1597" i="16"/>
  <c r="D1597" i="16"/>
  <c r="S1599" i="16" l="1"/>
  <c r="A1599" i="16"/>
  <c r="F1598" i="16"/>
  <c r="G1598" i="16"/>
  <c r="D1598" i="16"/>
  <c r="G1599" i="16" l="1"/>
  <c r="D1599" i="16"/>
  <c r="F1599" i="16"/>
  <c r="S1600" i="16"/>
  <c r="A1600" i="16"/>
  <c r="D1600" i="16" l="1"/>
  <c r="G1600" i="16"/>
  <c r="F1600" i="16"/>
  <c r="A1601" i="16"/>
  <c r="S1601" i="16"/>
  <c r="D1601" i="16" l="1"/>
  <c r="F1601" i="16"/>
  <c r="G1601" i="16"/>
  <c r="A1602" i="16"/>
  <c r="S1602" i="16"/>
  <c r="G1602" i="16" l="1"/>
  <c r="F1602" i="16"/>
  <c r="D1602" i="16"/>
  <c r="S1603" i="16"/>
  <c r="A1603" i="16"/>
  <c r="S1604" i="16" l="1"/>
  <c r="A1604" i="16"/>
  <c r="G1603" i="16"/>
  <c r="F1603" i="16"/>
  <c r="D1603" i="16"/>
  <c r="G1604" i="16" l="1"/>
  <c r="F1604" i="16"/>
  <c r="D1604" i="16"/>
  <c r="S1605" i="16"/>
  <c r="A1605" i="16"/>
  <c r="F1605" i="16" l="1"/>
  <c r="D1605" i="16"/>
  <c r="G1605" i="16"/>
  <c r="A1606" i="16"/>
  <c r="S1606" i="16"/>
  <c r="G1606" i="16" l="1"/>
  <c r="D1606" i="16"/>
  <c r="F1606" i="16"/>
  <c r="S1607" i="16"/>
  <c r="A1607" i="16"/>
  <c r="D1607" i="16" l="1"/>
  <c r="G1607" i="16"/>
  <c r="F1607" i="16"/>
  <c r="S1608" i="16"/>
  <c r="A1608" i="16"/>
  <c r="G1608" i="16" l="1"/>
  <c r="D1608" i="16"/>
  <c r="F1608" i="16"/>
  <c r="S1609" i="16"/>
  <c r="A1609" i="16"/>
  <c r="F1609" i="16" l="1"/>
  <c r="G1609" i="16"/>
  <c r="D1609" i="16"/>
  <c r="S1610" i="16"/>
  <c r="A1610" i="16"/>
  <c r="F1610" i="16" l="1"/>
  <c r="D1610" i="16"/>
  <c r="G1610" i="16"/>
  <c r="S1611" i="16"/>
  <c r="A1611" i="16"/>
  <c r="A1612" i="16" l="1"/>
  <c r="S1612" i="16"/>
  <c r="D1611" i="16"/>
  <c r="G1611" i="16"/>
  <c r="F1611" i="16"/>
  <c r="S1613" i="16" l="1"/>
  <c r="A1613" i="16"/>
  <c r="D1612" i="16"/>
  <c r="G1612" i="16"/>
  <c r="F1612" i="16"/>
  <c r="F1613" i="16" l="1"/>
  <c r="D1613" i="16"/>
  <c r="G1613" i="16"/>
  <c r="S1614" i="16"/>
  <c r="A1614" i="16"/>
  <c r="G1614" i="16" l="1"/>
  <c r="F1614" i="16"/>
  <c r="D1614" i="16"/>
  <c r="S1615" i="16"/>
  <c r="A1615" i="16"/>
  <c r="A1616" i="16" l="1"/>
  <c r="S1616" i="16"/>
  <c r="D1615" i="16"/>
  <c r="G1615" i="16"/>
  <c r="F1615" i="16"/>
  <c r="D1616" i="16" l="1"/>
  <c r="G1616" i="16"/>
  <c r="F1616" i="16"/>
  <c r="S1617" i="16"/>
  <c r="A1617" i="16"/>
  <c r="A1618" i="16" l="1"/>
  <c r="S1618" i="16"/>
  <c r="F1617" i="16"/>
  <c r="D1617" i="16"/>
  <c r="G1617" i="16"/>
  <c r="A1619" i="16" l="1"/>
  <c r="S1619" i="16"/>
  <c r="G1618" i="16"/>
  <c r="D1618" i="16"/>
  <c r="F1618" i="16"/>
  <c r="A1620" i="16" l="1"/>
  <c r="S1620" i="16"/>
  <c r="F1619" i="16"/>
  <c r="D1619" i="16"/>
  <c r="G1619" i="16"/>
  <c r="S1621" i="16" l="1"/>
  <c r="A1621" i="16"/>
  <c r="G1620" i="16"/>
  <c r="F1620" i="16"/>
  <c r="D1620" i="16"/>
  <c r="F1621" i="16" l="1"/>
  <c r="D1621" i="16"/>
  <c r="G1621" i="16"/>
  <c r="A1622" i="16"/>
  <c r="S1622" i="16"/>
  <c r="S1623" i="16" l="1"/>
  <c r="A1623" i="16"/>
  <c r="F1622" i="16"/>
  <c r="G1622" i="16"/>
  <c r="D1622" i="16"/>
  <c r="G1623" i="16" l="1"/>
  <c r="D1623" i="16"/>
  <c r="F1623" i="16"/>
  <c r="S1624" i="16"/>
  <c r="A1624" i="16"/>
  <c r="F1624" i="16" l="1"/>
  <c r="G1624" i="16"/>
  <c r="D1624" i="16"/>
  <c r="S1625" i="16"/>
  <c r="A1625" i="16"/>
  <c r="F1625" i="16" l="1"/>
  <c r="D1625" i="16"/>
  <c r="G1625" i="16"/>
  <c r="S1626" i="16"/>
  <c r="A1626" i="16"/>
  <c r="S1627" i="16" l="1"/>
  <c r="A1627" i="16"/>
  <c r="G1626" i="16"/>
  <c r="D1626" i="16"/>
  <c r="F1626" i="16"/>
  <c r="F1627" i="16" l="1"/>
  <c r="D1627" i="16"/>
  <c r="G1627" i="16"/>
  <c r="S1628" i="16"/>
  <c r="A1628" i="16"/>
  <c r="D1628" i="16" l="1"/>
  <c r="F1628" i="16"/>
  <c r="G1628" i="16"/>
  <c r="A1629" i="16"/>
  <c r="S1629" i="16"/>
  <c r="F1629" i="16" l="1"/>
  <c r="D1629" i="16"/>
  <c r="G1629" i="16"/>
  <c r="S1630" i="16"/>
  <c r="A1630" i="16"/>
  <c r="G1630" i="16" l="1"/>
  <c r="D1630" i="16"/>
  <c r="F1630" i="16"/>
  <c r="A1631" i="16"/>
  <c r="S1631" i="16"/>
  <c r="D1631" i="16" l="1"/>
  <c r="F1631" i="16"/>
  <c r="G1631" i="16"/>
  <c r="A1632" i="16"/>
  <c r="S1632" i="16"/>
  <c r="G1632" i="16" l="1"/>
  <c r="D1632" i="16"/>
  <c r="F1632" i="16"/>
  <c r="S1633" i="16"/>
  <c r="A1633" i="16"/>
  <c r="S1634" i="16" l="1"/>
  <c r="A1634" i="16"/>
  <c r="F1633" i="16"/>
  <c r="D1633" i="16"/>
  <c r="G1633" i="16"/>
  <c r="G1634" i="16" l="1"/>
  <c r="D1634" i="16"/>
  <c r="F1634" i="16"/>
  <c r="A1635" i="16"/>
  <c r="S1635" i="16"/>
  <c r="A1636" i="16" l="1"/>
  <c r="S1636" i="16"/>
  <c r="F1635" i="16"/>
  <c r="D1635" i="16"/>
  <c r="G1635" i="16"/>
  <c r="D1636" i="16" l="1"/>
  <c r="G1636" i="16"/>
  <c r="F1636" i="16"/>
  <c r="A1637" i="16"/>
  <c r="S1637" i="16"/>
  <c r="D1637" i="16" l="1"/>
  <c r="F1637" i="16"/>
  <c r="G1637" i="16"/>
  <c r="S1638" i="16"/>
  <c r="A1638" i="16"/>
  <c r="D1638" i="16" l="1"/>
  <c r="G1638" i="16"/>
  <c r="F1638" i="16"/>
  <c r="A1639" i="16"/>
  <c r="S1639" i="16"/>
  <c r="D1639" i="16" l="1"/>
  <c r="G1639" i="16"/>
  <c r="F1639" i="16"/>
  <c r="S1640" i="16"/>
  <c r="A1640" i="16"/>
  <c r="G1640" i="16" l="1"/>
  <c r="D1640" i="16"/>
  <c r="F1640" i="16"/>
  <c r="S1641" i="16"/>
  <c r="A1641" i="16"/>
  <c r="F1641" i="16" l="1"/>
  <c r="G1641" i="16"/>
  <c r="D1641" i="16"/>
  <c r="A1642" i="16"/>
  <c r="S1642" i="16"/>
  <c r="S1643" i="16" l="1"/>
  <c r="A1643" i="16"/>
  <c r="F1642" i="16"/>
  <c r="D1642" i="16"/>
  <c r="G1642" i="16"/>
  <c r="G1643" i="16" l="1"/>
  <c r="F1643" i="16"/>
  <c r="D1643" i="16"/>
  <c r="A1644" i="16"/>
  <c r="S1644" i="16"/>
  <c r="S1645" i="16" l="1"/>
  <c r="A1645" i="16"/>
  <c r="G1644" i="16"/>
  <c r="D1644" i="16"/>
  <c r="F1644" i="16"/>
  <c r="D1645" i="16" l="1"/>
  <c r="G1645" i="16"/>
  <c r="F1645" i="16"/>
  <c r="S1646" i="16"/>
  <c r="A1646" i="16"/>
  <c r="A1647" i="16" l="1"/>
  <c r="S1647" i="16"/>
  <c r="G1646" i="16"/>
  <c r="F1646" i="16"/>
  <c r="D1646" i="16"/>
  <c r="D1647" i="16" l="1"/>
  <c r="G1647" i="16"/>
  <c r="F1647" i="16"/>
  <c r="S1648" i="16"/>
  <c r="A1648" i="16"/>
  <c r="A1649" i="16" l="1"/>
  <c r="S1649" i="16"/>
  <c r="D1648" i="16"/>
  <c r="G1648" i="16"/>
  <c r="F1648" i="16"/>
  <c r="G1649" i="16" l="1"/>
  <c r="F1649" i="16"/>
  <c r="D1649" i="16"/>
  <c r="S1650" i="16"/>
  <c r="A1650" i="16"/>
  <c r="S1651" i="16" l="1"/>
  <c r="A1651" i="16"/>
  <c r="G1650" i="16"/>
  <c r="F1650" i="16"/>
  <c r="D1650" i="16"/>
  <c r="F1651" i="16" l="1"/>
  <c r="D1651" i="16"/>
  <c r="G1651" i="16"/>
  <c r="S1652" i="16"/>
  <c r="A1652" i="16"/>
  <c r="A1653" i="16" l="1"/>
  <c r="S1653" i="16"/>
  <c r="D1652" i="16"/>
  <c r="F1652" i="16"/>
  <c r="G1652" i="16"/>
  <c r="S1654" i="16" l="1"/>
  <c r="A1654" i="16"/>
  <c r="D1653" i="16"/>
  <c r="G1653" i="16"/>
  <c r="F1653" i="16"/>
  <c r="G1654" i="16" l="1"/>
  <c r="D1654" i="16"/>
  <c r="F1654" i="16"/>
  <c r="S1655" i="16"/>
  <c r="A1655" i="16"/>
  <c r="A1656" i="16" l="1"/>
  <c r="S1656" i="16"/>
  <c r="D1655" i="16"/>
  <c r="F1655" i="16"/>
  <c r="G1655" i="16"/>
  <c r="D1656" i="16" l="1"/>
  <c r="G1656" i="16"/>
  <c r="F1656" i="16"/>
  <c r="S1657" i="16"/>
  <c r="A1657" i="16"/>
  <c r="F1657" i="16" l="1"/>
  <c r="G1657" i="16"/>
  <c r="D1657" i="16"/>
  <c r="S1658" i="16"/>
  <c r="A1658" i="16"/>
  <c r="S1659" i="16" l="1"/>
  <c r="A1659" i="16"/>
  <c r="F1658" i="16"/>
  <c r="D1658" i="16"/>
  <c r="G1658" i="16"/>
  <c r="D1659" i="16" l="1"/>
  <c r="G1659" i="16"/>
  <c r="F1659" i="16"/>
  <c r="S1660" i="16"/>
  <c r="A1660" i="16"/>
  <c r="D1660" i="16" l="1"/>
  <c r="F1660" i="16"/>
  <c r="G1660" i="16"/>
  <c r="A1661" i="16"/>
  <c r="S1661" i="16"/>
  <c r="S1662" i="16" l="1"/>
  <c r="A1662" i="16"/>
  <c r="F1661" i="16"/>
  <c r="G1661" i="16"/>
  <c r="D1661" i="16"/>
  <c r="F1662" i="16" l="1"/>
  <c r="D1662" i="16"/>
  <c r="G1662" i="16"/>
  <c r="A1663" i="16"/>
  <c r="S1663" i="16"/>
  <c r="D1663" i="16" l="1"/>
  <c r="G1663" i="16"/>
  <c r="F1663" i="16"/>
  <c r="S1664" i="16"/>
  <c r="A1664" i="16"/>
  <c r="D1664" i="16" l="1"/>
  <c r="F1664" i="16"/>
  <c r="G1664" i="16"/>
  <c r="A1665" i="16"/>
  <c r="S1665" i="16"/>
  <c r="A1666" i="16" l="1"/>
  <c r="S1666" i="16"/>
  <c r="F1665" i="16"/>
  <c r="G1665" i="16"/>
  <c r="D1665" i="16"/>
  <c r="F1666" i="16" l="1"/>
  <c r="D1666" i="16"/>
  <c r="G1666" i="16"/>
  <c r="S1667" i="16"/>
  <c r="A1667" i="16"/>
  <c r="D1667" i="16" l="1"/>
  <c r="G1667" i="16"/>
  <c r="F1667" i="16"/>
  <c r="A1668" i="16"/>
  <c r="S1668" i="16"/>
  <c r="D1668" i="16" l="1"/>
  <c r="G1668" i="16"/>
  <c r="F1668" i="16"/>
  <c r="S1669" i="16"/>
  <c r="A1669" i="16"/>
  <c r="D1669" i="16" l="1"/>
  <c r="F1669" i="16"/>
  <c r="G1669" i="16"/>
  <c r="S1670" i="16"/>
  <c r="A1670" i="16"/>
  <c r="S1671" i="16" l="1"/>
  <c r="A1671" i="16"/>
  <c r="G1670" i="16"/>
  <c r="F1670" i="16"/>
  <c r="D1670" i="16"/>
  <c r="D1671" i="16" l="1"/>
  <c r="G1671" i="16"/>
  <c r="F1671" i="16"/>
  <c r="A1672" i="16"/>
  <c r="S1672" i="16"/>
  <c r="D1672" i="16" l="1"/>
  <c r="G1672" i="16"/>
  <c r="F1672" i="16"/>
  <c r="S1673" i="16"/>
  <c r="A1673" i="16"/>
  <c r="D1673" i="16" l="1"/>
  <c r="G1673" i="16"/>
  <c r="F1673" i="16"/>
  <c r="S1674" i="16"/>
  <c r="A1674" i="16"/>
  <c r="G1674" i="16" l="1"/>
  <c r="F1674" i="16"/>
  <c r="D1674" i="16"/>
  <c r="S1675" i="16"/>
  <c r="A1675" i="16"/>
  <c r="G1675" i="16" l="1"/>
  <c r="F1675" i="16"/>
  <c r="D1675" i="16"/>
  <c r="A1676" i="16"/>
  <c r="S1676" i="16"/>
  <c r="G1676" i="16" l="1"/>
  <c r="F1676" i="16"/>
  <c r="D1676" i="16"/>
  <c r="S1677" i="16"/>
  <c r="A1677" i="16"/>
  <c r="S1678" i="16" l="1"/>
  <c r="A1678" i="16"/>
  <c r="D1677" i="16"/>
  <c r="G1677" i="16"/>
  <c r="F1677" i="16"/>
  <c r="F1678" i="16" l="1"/>
  <c r="D1678" i="16"/>
  <c r="G1678" i="16"/>
  <c r="S1679" i="16"/>
  <c r="A1679" i="16"/>
  <c r="S1680" i="16" l="1"/>
  <c r="A1680" i="16"/>
  <c r="G1679" i="16"/>
  <c r="F1679" i="16"/>
  <c r="D1679" i="16"/>
  <c r="F1680" i="16" l="1"/>
  <c r="G1680" i="16"/>
  <c r="D1680" i="16"/>
  <c r="S1681" i="16"/>
  <c r="A1681" i="16"/>
  <c r="F1681" i="16" l="1"/>
  <c r="D1681" i="16"/>
  <c r="G1681" i="16"/>
  <c r="S1682" i="16"/>
  <c r="A1682" i="16"/>
  <c r="D1682" i="16" l="1"/>
  <c r="G1682" i="16"/>
  <c r="F1682" i="16"/>
  <c r="A1683" i="16"/>
  <c r="S1683" i="16"/>
  <c r="A1684" i="16" l="1"/>
  <c r="S1684" i="16"/>
  <c r="F1683" i="16"/>
  <c r="G1683" i="16"/>
  <c r="D1683" i="16"/>
  <c r="D1684" i="16" l="1"/>
  <c r="G1684" i="16"/>
  <c r="F1684" i="16"/>
  <c r="S1685" i="16"/>
  <c r="A1685" i="16"/>
  <c r="D1685" i="16" l="1"/>
  <c r="G1685" i="16"/>
  <c r="F1685" i="16"/>
  <c r="A1686" i="16"/>
  <c r="S1686" i="16"/>
  <c r="G1686" i="16" l="1"/>
  <c r="F1686" i="16"/>
  <c r="D1686" i="16"/>
  <c r="S1687" i="16"/>
  <c r="A1687" i="16"/>
  <c r="A1688" i="16" l="1"/>
  <c r="S1688" i="16"/>
  <c r="D1687" i="16"/>
  <c r="G1687" i="16"/>
  <c r="F1687" i="16"/>
  <c r="F1688" i="16" l="1"/>
  <c r="D1688" i="16"/>
  <c r="G1688" i="16"/>
  <c r="S1689" i="16"/>
  <c r="A1689" i="16"/>
  <c r="F1689" i="16" l="1"/>
  <c r="D1689" i="16"/>
  <c r="G1689" i="16"/>
  <c r="S1690" i="16"/>
  <c r="A1690" i="16"/>
  <c r="G1690" i="16" l="1"/>
  <c r="F1690" i="16"/>
  <c r="D1690" i="16"/>
  <c r="A1691" i="16"/>
  <c r="S1691" i="16"/>
  <c r="A1692" i="16" l="1"/>
  <c r="S1692" i="16"/>
  <c r="D1691" i="16"/>
  <c r="G1691" i="16"/>
  <c r="F1691" i="16"/>
  <c r="S1693" i="16" l="1"/>
  <c r="A1693" i="16"/>
  <c r="D1692" i="16"/>
  <c r="G1692" i="16"/>
  <c r="F1692" i="16"/>
  <c r="G1693" i="16" l="1"/>
  <c r="F1693" i="16"/>
  <c r="D1693" i="16"/>
  <c r="S1694" i="16"/>
  <c r="A1694" i="16"/>
  <c r="G1694" i="16" l="1"/>
  <c r="F1694" i="16"/>
  <c r="D1694" i="16"/>
  <c r="S1695" i="16"/>
  <c r="A1695" i="16"/>
  <c r="S1696" i="16" l="1"/>
  <c r="A1696" i="16"/>
  <c r="D1695" i="16"/>
  <c r="G1695" i="16"/>
  <c r="F1695" i="16"/>
  <c r="D1696" i="16" l="1"/>
  <c r="G1696" i="16"/>
  <c r="F1696" i="16"/>
  <c r="S1697" i="16"/>
  <c r="A1697" i="16"/>
  <c r="D1697" i="16" l="1"/>
  <c r="F1697" i="16"/>
  <c r="G1697" i="16"/>
  <c r="S1698" i="16"/>
  <c r="A1698" i="16"/>
  <c r="S1699" i="16" l="1"/>
  <c r="A1699" i="16"/>
  <c r="F1698" i="16"/>
  <c r="D1698" i="16"/>
  <c r="G1698" i="16"/>
  <c r="S1700" i="16" l="1"/>
  <c r="A1700" i="16"/>
  <c r="D1699" i="16"/>
  <c r="F1699" i="16"/>
  <c r="G1699" i="16"/>
  <c r="G1700" i="16" l="1"/>
  <c r="F1700" i="16"/>
  <c r="D1700" i="16"/>
  <c r="S1701" i="16"/>
  <c r="A1701" i="16"/>
  <c r="F1701" i="16" l="1"/>
  <c r="D1701" i="16"/>
  <c r="G1701" i="16"/>
  <c r="S1702" i="16"/>
  <c r="A1702" i="16"/>
  <c r="S1703" i="16" l="1"/>
  <c r="A1703" i="16"/>
  <c r="D1702" i="16"/>
  <c r="F1702" i="16"/>
  <c r="G1702" i="16"/>
  <c r="D1703" i="16" l="1"/>
  <c r="G1703" i="16"/>
  <c r="F1703" i="16"/>
  <c r="S1704" i="16"/>
  <c r="A1704" i="16"/>
  <c r="D1704" i="16" l="1"/>
  <c r="G1704" i="16"/>
  <c r="F1704" i="16"/>
  <c r="A1705" i="16"/>
  <c r="S1705" i="16"/>
  <c r="F1705" i="16" l="1"/>
  <c r="G1705" i="16"/>
  <c r="D1705" i="16"/>
  <c r="S1706" i="16"/>
  <c r="A1706" i="16"/>
  <c r="G1706" i="16" l="1"/>
  <c r="D1706" i="16"/>
  <c r="F1706" i="16"/>
  <c r="S1707" i="16"/>
  <c r="A1707" i="16"/>
  <c r="G1707" i="16" l="1"/>
  <c r="D1707" i="16"/>
  <c r="F1707" i="16"/>
  <c r="A1708" i="16"/>
  <c r="S1708" i="16"/>
  <c r="S1709" i="16" l="1"/>
  <c r="A1709" i="16"/>
  <c r="D1708" i="16"/>
  <c r="G1708" i="16"/>
  <c r="F1708" i="16"/>
  <c r="D1709" i="16" l="1"/>
  <c r="G1709" i="16"/>
  <c r="F1709" i="16"/>
  <c r="A1710" i="16"/>
  <c r="S1710" i="16"/>
  <c r="G1710" i="16" l="1"/>
  <c r="F1710" i="16"/>
  <c r="D1710" i="16"/>
  <c r="S1711" i="16"/>
  <c r="A1711" i="16"/>
  <c r="S1712" i="16" l="1"/>
  <c r="A1712" i="16"/>
  <c r="G1711" i="16"/>
  <c r="F1711" i="16"/>
  <c r="D1711" i="16"/>
  <c r="S1713" i="16" l="1"/>
  <c r="A1713" i="16"/>
  <c r="D1712" i="16"/>
  <c r="G1712" i="16"/>
  <c r="F1712" i="16"/>
  <c r="F1713" i="16" l="1"/>
  <c r="D1713" i="16"/>
  <c r="G1713" i="16"/>
  <c r="S1714" i="16"/>
  <c r="A1714" i="16"/>
  <c r="S1715" i="16" l="1"/>
  <c r="A1715" i="16"/>
  <c r="D1714" i="16"/>
  <c r="F1714" i="16"/>
  <c r="G1714" i="16"/>
  <c r="D1715" i="16" l="1"/>
  <c r="G1715" i="16"/>
  <c r="F1715" i="16"/>
  <c r="A1716" i="16"/>
  <c r="S1716" i="16"/>
  <c r="G1716" i="16" l="1"/>
  <c r="D1716" i="16"/>
  <c r="F1716" i="16"/>
  <c r="S1717" i="16"/>
  <c r="A1717" i="16"/>
  <c r="G1717" i="16" l="1"/>
  <c r="F1717" i="16"/>
  <c r="D1717" i="16"/>
  <c r="S1718" i="16"/>
  <c r="A1718" i="16"/>
  <c r="A1719" i="16" l="1"/>
  <c r="S1719" i="16"/>
  <c r="F1718" i="16"/>
  <c r="G1718" i="16"/>
  <c r="D1718" i="16"/>
  <c r="F1719" i="16" l="1"/>
  <c r="G1719" i="16"/>
  <c r="D1719" i="16"/>
  <c r="S1720" i="16"/>
  <c r="A1720" i="16"/>
  <c r="D1720" i="16" l="1"/>
  <c r="F1720" i="16"/>
  <c r="G1720" i="16"/>
  <c r="S1721" i="16"/>
  <c r="A1721" i="16"/>
  <c r="D1721" i="16" l="1"/>
  <c r="F1721" i="16"/>
  <c r="G1721" i="16"/>
  <c r="S1722" i="16"/>
  <c r="A1722" i="16"/>
  <c r="F1722" i="16" l="1"/>
  <c r="G1722" i="16"/>
  <c r="D1722" i="16"/>
  <c r="S1723" i="16"/>
  <c r="A1723" i="16"/>
  <c r="A1724" i="16" l="1"/>
  <c r="S1724" i="16"/>
  <c r="G1723" i="16"/>
  <c r="F1723" i="16"/>
  <c r="D1723" i="16"/>
  <c r="S1725" i="16" l="1"/>
  <c r="A1725" i="16"/>
  <c r="G1724" i="16"/>
  <c r="F1724" i="16"/>
  <c r="D1724" i="16"/>
  <c r="F1725" i="16" l="1"/>
  <c r="G1725" i="16"/>
  <c r="D1725" i="16"/>
  <c r="S1726" i="16"/>
  <c r="A1726" i="16"/>
  <c r="A1727" i="16" l="1"/>
  <c r="S1727" i="16"/>
  <c r="F1726" i="16"/>
  <c r="D1726" i="16"/>
  <c r="G1726" i="16"/>
  <c r="D1727" i="16" l="1"/>
  <c r="G1727" i="16"/>
  <c r="F1727" i="16"/>
  <c r="A1728" i="16"/>
  <c r="S1728" i="16"/>
  <c r="G1728" i="16" l="1"/>
  <c r="D1728" i="16"/>
  <c r="F1728" i="16"/>
  <c r="S1729" i="16"/>
  <c r="A1729" i="16"/>
  <c r="S1730" i="16" l="1"/>
  <c r="A1730" i="16"/>
  <c r="F1729" i="16"/>
  <c r="D1729" i="16"/>
  <c r="G1729" i="16"/>
  <c r="F1730" i="16" l="1"/>
  <c r="G1730" i="16"/>
  <c r="D1730" i="16"/>
  <c r="S1731" i="16"/>
  <c r="A1731" i="16"/>
  <c r="S1732" i="16" l="1"/>
  <c r="A1732" i="16"/>
  <c r="D1731" i="16"/>
  <c r="G1731" i="16"/>
  <c r="F1731" i="16"/>
  <c r="F1732" i="16" l="1"/>
  <c r="G1732" i="16"/>
  <c r="D1732" i="16"/>
  <c r="A1733" i="16"/>
  <c r="S1733" i="16"/>
  <c r="D1733" i="16" l="1"/>
  <c r="G1733" i="16"/>
  <c r="F1733" i="16"/>
  <c r="A1734" i="16"/>
  <c r="S1734" i="16"/>
  <c r="S1735" i="16" l="1"/>
  <c r="A1735" i="16"/>
  <c r="F1734" i="16"/>
  <c r="D1734" i="16"/>
  <c r="G1734" i="16"/>
  <c r="D1735" i="16" l="1"/>
  <c r="F1735" i="16"/>
  <c r="G1735" i="16"/>
  <c r="S1736" i="16"/>
  <c r="A1736" i="16"/>
  <c r="G1736" i="16" l="1"/>
  <c r="F1736" i="16"/>
  <c r="D1736" i="16"/>
  <c r="S1737" i="16"/>
  <c r="A1737" i="16"/>
  <c r="A1738" i="16" l="1"/>
  <c r="S1738" i="16"/>
  <c r="F1737" i="16"/>
  <c r="D1737" i="16"/>
  <c r="G1737" i="16"/>
  <c r="F1738" i="16" l="1"/>
  <c r="G1738" i="16"/>
  <c r="D1738" i="16"/>
  <c r="S1739" i="16"/>
  <c r="A1739" i="16"/>
  <c r="D1739" i="16" l="1"/>
  <c r="G1739" i="16"/>
  <c r="F1739" i="16"/>
  <c r="S1740" i="16"/>
  <c r="A1740" i="16"/>
  <c r="A1741" i="16" l="1"/>
  <c r="S1741" i="16"/>
  <c r="G1740" i="16"/>
  <c r="F1740" i="16"/>
  <c r="D1740" i="16"/>
  <c r="D1741" i="16" l="1"/>
  <c r="G1741" i="16"/>
  <c r="F1741" i="16"/>
  <c r="A1742" i="16"/>
  <c r="S1742" i="16"/>
  <c r="F1742" i="16" l="1"/>
  <c r="D1742" i="16"/>
  <c r="G1742" i="16"/>
  <c r="S1743" i="16"/>
  <c r="A1743" i="16"/>
  <c r="A1744" i="16" l="1"/>
  <c r="S1744" i="16"/>
  <c r="D1743" i="16"/>
  <c r="F1743" i="16"/>
  <c r="G1743" i="16"/>
  <c r="S1745" i="16" l="1"/>
  <c r="A1745" i="16"/>
  <c r="D1744" i="16"/>
  <c r="F1744" i="16"/>
  <c r="G1744" i="16"/>
  <c r="S1746" i="16" l="1"/>
  <c r="A1746" i="16"/>
  <c r="G1745" i="16"/>
  <c r="F1745" i="16"/>
  <c r="D1745" i="16"/>
  <c r="F1746" i="16" l="1"/>
  <c r="D1746" i="16"/>
  <c r="G1746" i="16"/>
  <c r="A1747" i="16"/>
  <c r="S1747" i="16"/>
  <c r="F1747" i="16" l="1"/>
  <c r="D1747" i="16"/>
  <c r="G1747" i="16"/>
  <c r="S1748" i="16"/>
  <c r="A1748" i="16"/>
  <c r="F1748" i="16" l="1"/>
  <c r="D1748" i="16"/>
  <c r="G1748" i="16"/>
  <c r="S1749" i="16"/>
  <c r="A1749" i="16"/>
  <c r="F1749" i="16" l="1"/>
  <c r="D1749" i="16"/>
  <c r="G1749" i="16"/>
  <c r="A1750" i="16"/>
  <c r="S1750" i="16"/>
  <c r="G1750" i="16" l="1"/>
  <c r="F1750" i="16"/>
  <c r="D1750" i="16"/>
  <c r="S1751" i="16"/>
  <c r="A1751" i="16"/>
  <c r="D1751" i="16" l="1"/>
  <c r="F1751" i="16"/>
  <c r="G1751" i="16"/>
  <c r="S1752" i="16"/>
  <c r="A1752" i="16"/>
  <c r="S1753" i="16" l="1"/>
  <c r="A1753" i="16"/>
  <c r="G1752" i="16"/>
  <c r="F1752" i="16"/>
  <c r="D1752" i="16"/>
  <c r="G1753" i="16" l="1"/>
  <c r="D1753" i="16"/>
  <c r="F1753" i="16"/>
  <c r="S1754" i="16"/>
  <c r="A1754" i="16"/>
  <c r="A1755" i="16" l="1"/>
  <c r="S1755" i="16"/>
  <c r="G1754" i="16"/>
  <c r="F1754" i="16"/>
  <c r="D1754" i="16"/>
  <c r="F1755" i="16" l="1"/>
  <c r="D1755" i="16"/>
  <c r="G1755" i="16"/>
  <c r="A1756" i="16"/>
  <c r="S1756" i="16"/>
  <c r="D1756" i="16" l="1"/>
  <c r="G1756" i="16"/>
  <c r="F1756" i="16"/>
  <c r="S1757" i="16"/>
  <c r="A1757" i="16"/>
  <c r="G1757" i="16" l="1"/>
  <c r="F1757" i="16"/>
  <c r="D1757" i="16"/>
  <c r="S1758" i="16"/>
  <c r="A1758" i="16"/>
  <c r="A1759" i="16" l="1"/>
  <c r="S1759" i="16"/>
  <c r="F1758" i="16"/>
  <c r="D1758" i="16"/>
  <c r="G1758" i="16"/>
  <c r="D1759" i="16" l="1"/>
  <c r="G1759" i="16"/>
  <c r="F1759" i="16"/>
  <c r="S1760" i="16"/>
  <c r="A1760" i="16"/>
  <c r="D1760" i="16" l="1"/>
  <c r="F1760" i="16"/>
  <c r="G1760" i="16"/>
  <c r="S1761" i="16"/>
  <c r="A1761" i="16"/>
  <c r="S1762" i="16" l="1"/>
  <c r="A1762" i="16"/>
  <c r="D1761" i="16"/>
  <c r="G1761" i="16"/>
  <c r="F1761" i="16"/>
  <c r="D1762" i="16" l="1"/>
  <c r="G1762" i="16"/>
  <c r="F1762" i="16"/>
  <c r="S1763" i="16"/>
  <c r="A1763" i="16"/>
  <c r="G1763" i="16" l="1"/>
  <c r="D1763" i="16"/>
  <c r="F1763" i="16"/>
  <c r="S1764" i="16"/>
  <c r="A1764" i="16"/>
  <c r="S1765" i="16" l="1"/>
  <c r="A1765" i="16"/>
  <c r="G1764" i="16"/>
  <c r="F1764" i="16"/>
  <c r="D1764" i="16"/>
  <c r="F1765" i="16" l="1"/>
  <c r="G1765" i="16"/>
  <c r="D1765" i="16"/>
  <c r="S1766" i="16"/>
  <c r="A1766" i="16"/>
  <c r="A1767" i="16" l="1"/>
  <c r="S1767" i="16"/>
  <c r="F1766" i="16"/>
  <c r="D1766" i="16"/>
  <c r="G1766" i="16"/>
  <c r="S1768" i="16" l="1"/>
  <c r="A1768" i="16"/>
  <c r="D1767" i="16"/>
  <c r="F1767" i="16"/>
  <c r="G1767" i="16"/>
  <c r="A1769" i="16" l="1"/>
  <c r="S1769" i="16"/>
  <c r="D1768" i="16"/>
  <c r="G1768" i="16"/>
  <c r="F1768" i="16"/>
  <c r="S1770" i="16" l="1"/>
  <c r="A1770" i="16"/>
  <c r="F1769" i="16"/>
  <c r="D1769" i="16"/>
  <c r="G1769" i="16"/>
  <c r="A1771" i="16" l="1"/>
  <c r="S1771" i="16"/>
  <c r="D1770" i="16"/>
  <c r="G1770" i="16"/>
  <c r="F1770" i="16"/>
  <c r="S1772" i="16" l="1"/>
  <c r="A1772" i="16"/>
  <c r="G1771" i="16"/>
  <c r="F1771" i="16"/>
  <c r="D1771" i="16"/>
  <c r="S1773" i="16" l="1"/>
  <c r="A1773" i="16"/>
  <c r="D1772" i="16"/>
  <c r="G1772" i="16"/>
  <c r="F1772" i="16"/>
  <c r="G1773" i="16" l="1"/>
  <c r="D1773" i="16"/>
  <c r="F1773" i="16"/>
  <c r="S1774" i="16"/>
  <c r="A1774" i="16"/>
  <c r="S1775" i="16" l="1"/>
  <c r="A1775" i="16"/>
  <c r="G1774" i="16"/>
  <c r="F1774" i="16"/>
  <c r="D1774" i="16"/>
  <c r="S1776" i="16" l="1"/>
  <c r="A1776" i="16"/>
  <c r="G1775" i="16"/>
  <c r="D1775" i="16"/>
  <c r="F1775" i="16"/>
  <c r="G1776" i="16" l="1"/>
  <c r="F1776" i="16"/>
  <c r="D1776" i="16"/>
  <c r="S1777" i="16"/>
  <c r="A1777" i="16"/>
  <c r="F1777" i="16" l="1"/>
  <c r="D1777" i="16"/>
  <c r="G1777" i="16"/>
  <c r="S1778" i="16"/>
  <c r="A1778" i="16"/>
  <c r="A1779" i="16" l="1"/>
  <c r="S1779" i="16"/>
  <c r="F1778" i="16"/>
  <c r="D1778" i="16"/>
  <c r="G1778" i="16"/>
  <c r="D1779" i="16" l="1"/>
  <c r="F1779" i="16"/>
  <c r="G1779" i="16"/>
  <c r="S1780" i="16"/>
  <c r="A1780" i="16"/>
  <c r="S1781" i="16" l="1"/>
  <c r="A1781" i="16"/>
  <c r="D1780" i="16"/>
  <c r="F1780" i="16"/>
  <c r="G1780" i="16"/>
  <c r="D1781" i="16" l="1"/>
  <c r="G1781" i="16"/>
  <c r="F1781" i="16"/>
  <c r="A1782" i="16"/>
  <c r="S1782" i="16"/>
  <c r="A1783" i="16" l="1"/>
  <c r="S1783" i="16"/>
  <c r="F1782" i="16"/>
  <c r="G1782" i="16"/>
  <c r="D1782" i="16"/>
  <c r="D1783" i="16" l="1"/>
  <c r="G1783" i="16"/>
  <c r="F1783" i="16"/>
  <c r="S1784" i="16"/>
  <c r="A1784" i="16"/>
  <c r="F1784" i="16" l="1"/>
  <c r="G1784" i="16"/>
  <c r="D1784" i="16"/>
  <c r="A1785" i="16"/>
  <c r="S1785" i="16"/>
  <c r="S1786" i="16" l="1"/>
  <c r="A1786" i="16"/>
  <c r="G1785" i="16"/>
  <c r="F1785" i="16"/>
  <c r="D1785" i="16"/>
  <c r="F1786" i="16" l="1"/>
  <c r="D1786" i="16"/>
  <c r="G1786" i="16"/>
  <c r="S1787" i="16"/>
  <c r="A1787" i="16"/>
  <c r="S1788" i="16" l="1"/>
  <c r="A1788" i="16"/>
  <c r="D1787" i="16"/>
  <c r="G1787" i="16"/>
  <c r="F1787" i="16"/>
  <c r="G1788" i="16" l="1"/>
  <c r="D1788" i="16"/>
  <c r="F1788" i="16"/>
  <c r="S1789" i="16"/>
  <c r="A1789" i="16"/>
  <c r="S1790" i="16" l="1"/>
  <c r="A1790" i="16"/>
  <c r="D1789" i="16"/>
  <c r="G1789" i="16"/>
  <c r="F1789" i="16"/>
  <c r="G1790" i="16" l="1"/>
  <c r="F1790" i="16"/>
  <c r="D1790" i="16"/>
  <c r="S1791" i="16"/>
  <c r="A1791" i="16"/>
  <c r="S1792" i="16" l="1"/>
  <c r="A1792" i="16"/>
  <c r="F1791" i="16"/>
  <c r="D1791" i="16"/>
  <c r="G1791" i="16"/>
  <c r="S1793" i="16" l="1"/>
  <c r="A1793" i="16"/>
  <c r="G1792" i="16"/>
  <c r="D1792" i="16"/>
  <c r="F1792" i="16"/>
  <c r="G1793" i="16" l="1"/>
  <c r="D1793" i="16"/>
  <c r="F1793" i="16"/>
  <c r="S1794" i="16"/>
  <c r="A1794" i="16"/>
  <c r="G1794" i="16" l="1"/>
  <c r="F1794" i="16"/>
  <c r="D1794" i="16"/>
  <c r="S1795" i="16"/>
  <c r="A1795" i="16"/>
  <c r="F1795" i="16" l="1"/>
  <c r="D1795" i="16"/>
  <c r="G1795" i="16"/>
  <c r="S1796" i="16"/>
  <c r="A1796" i="16"/>
  <c r="S1797" i="16" l="1"/>
  <c r="A1797" i="16"/>
  <c r="D1796" i="16"/>
  <c r="G1796" i="16"/>
  <c r="F1796" i="16"/>
  <c r="F1797" i="16" l="1"/>
  <c r="G1797" i="16"/>
  <c r="D1797" i="16"/>
  <c r="A1798" i="16"/>
  <c r="S1798" i="16"/>
  <c r="G1798" i="16" l="1"/>
  <c r="F1798" i="16"/>
  <c r="D1798" i="16"/>
  <c r="S1799" i="16"/>
  <c r="A1799" i="16"/>
  <c r="F1799" i="16" l="1"/>
  <c r="D1799" i="16"/>
  <c r="G1799" i="16"/>
  <c r="A1800" i="16"/>
  <c r="S1800" i="16"/>
  <c r="A1801" i="16" l="1"/>
  <c r="S1801" i="16"/>
  <c r="D1800" i="16"/>
  <c r="G1800" i="16"/>
  <c r="F1800" i="16"/>
  <c r="F1801" i="16" l="1"/>
  <c r="D1801" i="16"/>
  <c r="G1801" i="16"/>
  <c r="S1802" i="16"/>
  <c r="A1802" i="16"/>
  <c r="S1803" i="16" l="1"/>
  <c r="A1803" i="16"/>
  <c r="F1802" i="16"/>
  <c r="D1802" i="16"/>
  <c r="G1802" i="16"/>
  <c r="D1803" i="16" l="1"/>
  <c r="G1803" i="16"/>
  <c r="F1803" i="16"/>
  <c r="S1804" i="16"/>
  <c r="A1804" i="16"/>
  <c r="G1804" i="16" l="1"/>
  <c r="D1804" i="16"/>
  <c r="F1804" i="16"/>
  <c r="S1805" i="16"/>
  <c r="A1805" i="16"/>
  <c r="F1805" i="16" l="1"/>
  <c r="G1805" i="16"/>
  <c r="D1805" i="16"/>
  <c r="S1806" i="16"/>
  <c r="A1806" i="16"/>
  <c r="D1806" i="16" l="1"/>
  <c r="G1806" i="16"/>
  <c r="F1806" i="16"/>
  <c r="S1807" i="16"/>
  <c r="A1807" i="16"/>
  <c r="D1807" i="16" l="1"/>
  <c r="G1807" i="16"/>
  <c r="F1807" i="16"/>
  <c r="A1808" i="16"/>
  <c r="S1808" i="16"/>
  <c r="G1808" i="16" l="1"/>
  <c r="F1808" i="16"/>
  <c r="D1808" i="16"/>
  <c r="S1809" i="16"/>
  <c r="A1809" i="16"/>
  <c r="G1809" i="16" l="1"/>
  <c r="F1809" i="16"/>
  <c r="D1809" i="16"/>
  <c r="S1810" i="16"/>
  <c r="A1810" i="16"/>
  <c r="S1811" i="16" l="1"/>
  <c r="A1811" i="16"/>
  <c r="G1810" i="16"/>
  <c r="F1810" i="16"/>
  <c r="D1810" i="16"/>
  <c r="D1811" i="16" l="1"/>
  <c r="G1811" i="16"/>
  <c r="F1811" i="16"/>
  <c r="S1812" i="16"/>
  <c r="A1812" i="16"/>
  <c r="D1812" i="16" l="1"/>
  <c r="G1812" i="16"/>
  <c r="F1812" i="16"/>
  <c r="A1813" i="16"/>
  <c r="S1813" i="16"/>
  <c r="D1813" i="16" l="1"/>
  <c r="G1813" i="16"/>
  <c r="F1813" i="16"/>
  <c r="A1814" i="16"/>
  <c r="S1814" i="16"/>
  <c r="S1815" i="16" l="1"/>
  <c r="A1815" i="16"/>
  <c r="D1814" i="16"/>
  <c r="G1814" i="16"/>
  <c r="F1814" i="16"/>
  <c r="D1815" i="16" l="1"/>
  <c r="G1815" i="16"/>
  <c r="F1815" i="16"/>
  <c r="A1816" i="16"/>
  <c r="S1816" i="16"/>
  <c r="D1816" i="16" l="1"/>
  <c r="G1816" i="16"/>
  <c r="F1816" i="16"/>
  <c r="A1817" i="16"/>
  <c r="S1817" i="16"/>
  <c r="F1817" i="16" l="1"/>
  <c r="D1817" i="16"/>
  <c r="G1817" i="16"/>
  <c r="A1818" i="16"/>
  <c r="S1818" i="16"/>
  <c r="A1819" i="16" l="1"/>
  <c r="S1819" i="16"/>
  <c r="G1818" i="16"/>
  <c r="F1818" i="16"/>
  <c r="D1818" i="16"/>
  <c r="F1819" i="16" l="1"/>
  <c r="D1819" i="16"/>
  <c r="G1819" i="16"/>
  <c r="S1820" i="16"/>
  <c r="A1820" i="16"/>
  <c r="D1820" i="16" l="1"/>
  <c r="G1820" i="16"/>
  <c r="F1820" i="16"/>
  <c r="S1821" i="16"/>
  <c r="A1821" i="16"/>
  <c r="F1821" i="16" l="1"/>
  <c r="D1821" i="16"/>
  <c r="G1821" i="16"/>
  <c r="S1822" i="16"/>
  <c r="A1822" i="16"/>
  <c r="D1822" i="16" l="1"/>
  <c r="G1822" i="16"/>
  <c r="F1822" i="16"/>
  <c r="S1823" i="16"/>
  <c r="A1823" i="16"/>
  <c r="S1824" i="16" l="1"/>
  <c r="A1824" i="16"/>
  <c r="D1823" i="16"/>
  <c r="G1823" i="16"/>
  <c r="F1823" i="16"/>
  <c r="F1824" i="16" l="1"/>
  <c r="D1824" i="16"/>
  <c r="G1824" i="16"/>
  <c r="S1825" i="16"/>
  <c r="A1825" i="16"/>
  <c r="F1825" i="16" l="1"/>
  <c r="D1825" i="16"/>
  <c r="G1825" i="16"/>
  <c r="S1826" i="16"/>
  <c r="A1826" i="16"/>
  <c r="A1827" i="16" l="1"/>
  <c r="S1827" i="16"/>
  <c r="D1826" i="16"/>
  <c r="G1826" i="16"/>
  <c r="F1826" i="16"/>
  <c r="S1828" i="16" l="1"/>
  <c r="A1828" i="16"/>
  <c r="G1827" i="16"/>
  <c r="F1827" i="16"/>
  <c r="D1827" i="16"/>
  <c r="S1829" i="16" l="1"/>
  <c r="A1829" i="16"/>
  <c r="F1828" i="16"/>
  <c r="G1828" i="16"/>
  <c r="D1828" i="16"/>
  <c r="D1829" i="16" l="1"/>
  <c r="F1829" i="16"/>
  <c r="G1829" i="16"/>
  <c r="S1830" i="16"/>
  <c r="A1830" i="16"/>
  <c r="G1830" i="16" l="1"/>
  <c r="D1830" i="16"/>
  <c r="F1830" i="16"/>
  <c r="A1831" i="16"/>
  <c r="S1831" i="16"/>
  <c r="S1832" i="16" l="1"/>
  <c r="A1832" i="16"/>
  <c r="F1831" i="16"/>
  <c r="D1831" i="16"/>
  <c r="G1831" i="16"/>
  <c r="A1833" i="16" l="1"/>
  <c r="S1833" i="16"/>
  <c r="D1832" i="16"/>
  <c r="F1832" i="16"/>
  <c r="G1832" i="16"/>
  <c r="S1834" i="16" l="1"/>
  <c r="A1834" i="16"/>
  <c r="F1833" i="16"/>
  <c r="D1833" i="16"/>
  <c r="G1833" i="16"/>
  <c r="G1834" i="16" l="1"/>
  <c r="F1834" i="16"/>
  <c r="D1834" i="16"/>
  <c r="A1835" i="16"/>
  <c r="S1835" i="16"/>
  <c r="S1836" i="16" l="1"/>
  <c r="A1836" i="16"/>
  <c r="F1835" i="16"/>
  <c r="D1835" i="16"/>
  <c r="G1835" i="16"/>
  <c r="G1836" i="16" l="1"/>
  <c r="F1836" i="16"/>
  <c r="D1836" i="16"/>
  <c r="S1837" i="16"/>
  <c r="A1837" i="16"/>
  <c r="F1837" i="16" l="1"/>
  <c r="D1837" i="16"/>
  <c r="G1837" i="16"/>
  <c r="S1838" i="16"/>
  <c r="A1838" i="16"/>
  <c r="F1838" i="16" l="1"/>
  <c r="D1838" i="16"/>
  <c r="G1838" i="16"/>
  <c r="S1839" i="16"/>
  <c r="A1839" i="16"/>
  <c r="G1839" i="16" l="1"/>
  <c r="D1839" i="16"/>
  <c r="F1839" i="16"/>
  <c r="S1840" i="16"/>
  <c r="A1840" i="16"/>
  <c r="A1841" i="16" l="1"/>
  <c r="S1841" i="16"/>
  <c r="F1840" i="16"/>
  <c r="G1840" i="16"/>
  <c r="D1840" i="16"/>
  <c r="F1841" i="16" l="1"/>
  <c r="D1841" i="16"/>
  <c r="G1841" i="16"/>
  <c r="S1842" i="16"/>
  <c r="A1842" i="16"/>
  <c r="S1843" i="16" l="1"/>
  <c r="A1843" i="16"/>
  <c r="G1842" i="16"/>
  <c r="F1842" i="16"/>
  <c r="D1842" i="16"/>
  <c r="D1843" i="16" l="1"/>
  <c r="G1843" i="16"/>
  <c r="F1843" i="16"/>
  <c r="S1844" i="16"/>
  <c r="A1844" i="16"/>
  <c r="G1844" i="16" l="1"/>
  <c r="F1844" i="16"/>
  <c r="D1844" i="16"/>
  <c r="S1845" i="16"/>
  <c r="A1845" i="16"/>
  <c r="S1846" i="16" l="1"/>
  <c r="A1846" i="16"/>
  <c r="D1845" i="16"/>
  <c r="F1845" i="16"/>
  <c r="G1845" i="16"/>
  <c r="G1846" i="16" l="1"/>
  <c r="D1846" i="16"/>
  <c r="F1846" i="16"/>
  <c r="S1847" i="16"/>
  <c r="A1847" i="16"/>
  <c r="G1847" i="16" l="1"/>
  <c r="F1847" i="16"/>
  <c r="D1847" i="16"/>
  <c r="A1848" i="16"/>
  <c r="S1848" i="16"/>
  <c r="S1849" i="16" l="1"/>
  <c r="A1849" i="16"/>
  <c r="D1848" i="16"/>
  <c r="G1848" i="16"/>
  <c r="F1848" i="16"/>
  <c r="F1849" i="16" l="1"/>
  <c r="G1849" i="16"/>
  <c r="D1849" i="16"/>
  <c r="S1850" i="16"/>
  <c r="A1850" i="16"/>
  <c r="D1850" i="16" l="1"/>
  <c r="G1850" i="16"/>
  <c r="F1850" i="16"/>
  <c r="S1851" i="16"/>
  <c r="A1851" i="16"/>
  <c r="D1851" i="16" l="1"/>
  <c r="F1851" i="16"/>
  <c r="G1851" i="16"/>
  <c r="S1852" i="16"/>
  <c r="A1852" i="16"/>
  <c r="A1853" i="16" l="1"/>
  <c r="S1853" i="16"/>
  <c r="F1852" i="16"/>
  <c r="G1852" i="16"/>
  <c r="D1852" i="16"/>
  <c r="D1853" i="16" l="1"/>
  <c r="F1853" i="16"/>
  <c r="G1853" i="16"/>
  <c r="S1854" i="16"/>
  <c r="A1854" i="16"/>
  <c r="S1855" i="16" l="1"/>
  <c r="A1855" i="16"/>
  <c r="F1854" i="16"/>
  <c r="D1854" i="16"/>
  <c r="G1854" i="16"/>
  <c r="G1855" i="16" l="1"/>
  <c r="F1855" i="16"/>
  <c r="D1855" i="16"/>
  <c r="S1856" i="16"/>
  <c r="A1856" i="16"/>
  <c r="G1856" i="16" l="1"/>
  <c r="F1856" i="16"/>
  <c r="D1856" i="16"/>
  <c r="S1857" i="16"/>
  <c r="A1857" i="16"/>
  <c r="S1858" i="16" l="1"/>
  <c r="A1858" i="16"/>
  <c r="D1857" i="16"/>
  <c r="F1857" i="16"/>
  <c r="G1857" i="16"/>
  <c r="F1858" i="16" l="1"/>
  <c r="D1858" i="16"/>
  <c r="G1858" i="16"/>
  <c r="S1859" i="16"/>
  <c r="A1859" i="16"/>
  <c r="D1859" i="16" l="1"/>
  <c r="G1859" i="16"/>
  <c r="F1859" i="16"/>
  <c r="S1860" i="16"/>
  <c r="A1860" i="16"/>
  <c r="S1861" i="16" l="1"/>
  <c r="A1861" i="16"/>
  <c r="G1860" i="16"/>
  <c r="D1860" i="16"/>
  <c r="F1860" i="16"/>
  <c r="G1861" i="16" l="1"/>
  <c r="F1861" i="16"/>
  <c r="D1861" i="16"/>
  <c r="S1862" i="16"/>
  <c r="A1862" i="16"/>
  <c r="G1862" i="16" l="1"/>
  <c r="D1862" i="16"/>
  <c r="F1862" i="16"/>
  <c r="A1863" i="16"/>
  <c r="S1863" i="16"/>
  <c r="D1863" i="16" l="1"/>
  <c r="G1863" i="16"/>
  <c r="F1863" i="16"/>
  <c r="S1864" i="16"/>
  <c r="A1864" i="16"/>
  <c r="A1865" i="16" l="1"/>
  <c r="S1865" i="16"/>
  <c r="D1864" i="16"/>
  <c r="G1864" i="16"/>
  <c r="F1864" i="16"/>
  <c r="G1865" i="16" l="1"/>
  <c r="D1865" i="16"/>
  <c r="F1865" i="16"/>
  <c r="S1866" i="16"/>
  <c r="A1866" i="16"/>
  <c r="G1866" i="16" l="1"/>
  <c r="F1866" i="16"/>
  <c r="D1866" i="16"/>
  <c r="S1867" i="16"/>
  <c r="A1867" i="16"/>
  <c r="D1867" i="16" l="1"/>
  <c r="F1867" i="16"/>
  <c r="G1867" i="16"/>
  <c r="S1868" i="16"/>
  <c r="A1868" i="16"/>
  <c r="A1869" i="16" l="1"/>
  <c r="S1869" i="16"/>
  <c r="F1868" i="16"/>
  <c r="G1868" i="16"/>
  <c r="D1868" i="16"/>
  <c r="S1870" i="16" l="1"/>
  <c r="A1870" i="16"/>
  <c r="F1869" i="16"/>
  <c r="G1869" i="16"/>
  <c r="D1869" i="16"/>
  <c r="G1870" i="16" l="1"/>
  <c r="D1870" i="16"/>
  <c r="F1870" i="16"/>
  <c r="S1871" i="16"/>
  <c r="A1871" i="16"/>
  <c r="D1871" i="16" l="1"/>
  <c r="F1871" i="16"/>
  <c r="G1871" i="16"/>
  <c r="S1872" i="16"/>
  <c r="A1872" i="16"/>
  <c r="A1873" i="16" l="1"/>
  <c r="S1873" i="16"/>
  <c r="G1872" i="16"/>
  <c r="F1872" i="16"/>
  <c r="D1872" i="16"/>
  <c r="D1873" i="16" l="1"/>
  <c r="F1873" i="16"/>
  <c r="G1873" i="16"/>
  <c r="S1874" i="16"/>
  <c r="A1874" i="16"/>
  <c r="G1874" i="16" l="1"/>
  <c r="F1874" i="16"/>
  <c r="D1874" i="16"/>
  <c r="A1875" i="16"/>
  <c r="S1875" i="16"/>
  <c r="D1875" i="16" l="1"/>
  <c r="F1875" i="16"/>
  <c r="G1875" i="16"/>
  <c r="S1876" i="16"/>
  <c r="A1876" i="16"/>
  <c r="D1876" i="16" l="1"/>
  <c r="G1876" i="16"/>
  <c r="F1876" i="16"/>
  <c r="S1877" i="16"/>
  <c r="A1877" i="16"/>
  <c r="S1878" i="16" l="1"/>
  <c r="A1878" i="16"/>
  <c r="F1877" i="16"/>
  <c r="D1877" i="16"/>
  <c r="G1877" i="16"/>
  <c r="F1878" i="16" l="1"/>
  <c r="D1878" i="16"/>
  <c r="G1878" i="16"/>
  <c r="A1879" i="16"/>
  <c r="S1879" i="16"/>
  <c r="D1879" i="16" l="1"/>
  <c r="G1879" i="16"/>
  <c r="F1879" i="16"/>
  <c r="A1880" i="16"/>
  <c r="S1880" i="16"/>
  <c r="F1880" i="16" l="1"/>
  <c r="G1880" i="16"/>
  <c r="D1880" i="16"/>
  <c r="A1881" i="16"/>
  <c r="S1881" i="16"/>
  <c r="F1881" i="16" l="1"/>
  <c r="G1881" i="16"/>
  <c r="D1881" i="16"/>
  <c r="S1882" i="16"/>
  <c r="A1882" i="16"/>
  <c r="S1883" i="16" l="1"/>
  <c r="A1883" i="16"/>
  <c r="F1882" i="16"/>
  <c r="D1882" i="16"/>
  <c r="G1882" i="16"/>
  <c r="G1883" i="16" l="1"/>
  <c r="F1883" i="16"/>
  <c r="D1883" i="16"/>
  <c r="A1884" i="16"/>
  <c r="S1884" i="16"/>
  <c r="S1885" i="16" l="1"/>
  <c r="A1885" i="16"/>
  <c r="G1884" i="16"/>
  <c r="D1884" i="16"/>
  <c r="F1884" i="16"/>
  <c r="F1885" i="16" l="1"/>
  <c r="G1885" i="16"/>
  <c r="D1885" i="16"/>
  <c r="S1886" i="16"/>
  <c r="A1886" i="16"/>
  <c r="G1886" i="16" l="1"/>
  <c r="F1886" i="16"/>
  <c r="D1886" i="16"/>
  <c r="S1887" i="16"/>
  <c r="A1887" i="16"/>
  <c r="D1887" i="16" l="1"/>
  <c r="G1887" i="16"/>
  <c r="F1887" i="16"/>
  <c r="S1888" i="16"/>
  <c r="A1888" i="16"/>
  <c r="A1889" i="16" l="1"/>
  <c r="S1889" i="16"/>
  <c r="D1888" i="16"/>
  <c r="G1888" i="16"/>
  <c r="F1888" i="16"/>
  <c r="G1889" i="16" l="1"/>
  <c r="F1889" i="16"/>
  <c r="D1889" i="16"/>
  <c r="S1890" i="16"/>
  <c r="A1890" i="16"/>
  <c r="G1890" i="16" l="1"/>
  <c r="F1890" i="16"/>
  <c r="D1890" i="16"/>
  <c r="S1891" i="16"/>
  <c r="A1891" i="16"/>
  <c r="S1892" i="16" l="1"/>
  <c r="A1892" i="16"/>
  <c r="G1891" i="16"/>
  <c r="F1891" i="16"/>
  <c r="D1891" i="16"/>
  <c r="G1892" i="16" l="1"/>
  <c r="D1892" i="16"/>
  <c r="F1892" i="16"/>
  <c r="S1893" i="16"/>
  <c r="A1893" i="16"/>
  <c r="D1893" i="16" l="1"/>
  <c r="G1893" i="16"/>
  <c r="F1893" i="16"/>
  <c r="S1894" i="16"/>
  <c r="A1894" i="16"/>
  <c r="S1895" i="16" l="1"/>
  <c r="A1895" i="16"/>
  <c r="G1894" i="16"/>
  <c r="D1894" i="16"/>
  <c r="F1894" i="16"/>
  <c r="G1895" i="16" l="1"/>
  <c r="F1895" i="16"/>
  <c r="D1895" i="16"/>
  <c r="S1896" i="16"/>
  <c r="A1896" i="16"/>
  <c r="D1896" i="16" l="1"/>
  <c r="G1896" i="16"/>
  <c r="F1896" i="16"/>
  <c r="S1897" i="16"/>
  <c r="A1897" i="16"/>
  <c r="S1898" i="16" l="1"/>
  <c r="A1898" i="16"/>
  <c r="F1897" i="16"/>
  <c r="D1897" i="16"/>
  <c r="G1897" i="16"/>
  <c r="F1898" i="16" l="1"/>
  <c r="G1898" i="16"/>
  <c r="D1898" i="16"/>
  <c r="A1899" i="16"/>
  <c r="S1899" i="16"/>
  <c r="S1900" i="16" l="1"/>
  <c r="A1900" i="16"/>
  <c r="G1899" i="16"/>
  <c r="F1899" i="16"/>
  <c r="D1899" i="16"/>
  <c r="D1900" i="16" l="1"/>
  <c r="G1900" i="16"/>
  <c r="F1900" i="16"/>
  <c r="A1901" i="16"/>
  <c r="S1901" i="16"/>
  <c r="S1902" i="16" l="1"/>
  <c r="A1902" i="16"/>
  <c r="G1901" i="16"/>
  <c r="D1901" i="16"/>
  <c r="F1901" i="16"/>
  <c r="F1902" i="16" l="1"/>
  <c r="D1902" i="16"/>
  <c r="G1902" i="16"/>
  <c r="S1903" i="16"/>
  <c r="A1903" i="16"/>
  <c r="G1903" i="16" l="1"/>
  <c r="F1903" i="16"/>
  <c r="D1903" i="16"/>
  <c r="S1904" i="16"/>
  <c r="A1904" i="16"/>
  <c r="S1905" i="16" l="1"/>
  <c r="A1905" i="16"/>
  <c r="G1904" i="16"/>
  <c r="F1904" i="16"/>
  <c r="D1904" i="16"/>
  <c r="F1905" i="16" l="1"/>
  <c r="G1905" i="16"/>
  <c r="D1905" i="16"/>
  <c r="S1906" i="16"/>
  <c r="A1906" i="16"/>
  <c r="G1906" i="16" l="1"/>
  <c r="F1906" i="16"/>
  <c r="D1906" i="16"/>
  <c r="S1907" i="16"/>
  <c r="A1907" i="16"/>
  <c r="S1908" i="16" l="1"/>
  <c r="A1908" i="16"/>
  <c r="G1907" i="16"/>
  <c r="F1907" i="16"/>
  <c r="D1907" i="16"/>
  <c r="G1908" i="16" l="1"/>
  <c r="D1908" i="16"/>
  <c r="F1908" i="16"/>
  <c r="A1909" i="16"/>
  <c r="S1909" i="16"/>
  <c r="S1910" i="16" l="1"/>
  <c r="A1910" i="16"/>
  <c r="F1909" i="16"/>
  <c r="D1909" i="16"/>
  <c r="G1909" i="16"/>
  <c r="G1910" i="16" l="1"/>
  <c r="D1910" i="16"/>
  <c r="F1910" i="16"/>
  <c r="A1911" i="16"/>
  <c r="S1911" i="16"/>
  <c r="S1912" i="16" l="1"/>
  <c r="A1912" i="16"/>
  <c r="G1911" i="16"/>
  <c r="D1911" i="16"/>
  <c r="F1911" i="16"/>
  <c r="D1912" i="16" l="1"/>
  <c r="G1912" i="16"/>
  <c r="F1912" i="16"/>
  <c r="A1913" i="16"/>
  <c r="S1913" i="16"/>
  <c r="F1913" i="16" l="1"/>
  <c r="D1913" i="16"/>
  <c r="G1913" i="16"/>
  <c r="S1914" i="16"/>
  <c r="A1914" i="16"/>
  <c r="S1915" i="16" l="1"/>
  <c r="A1915" i="16"/>
  <c r="G1914" i="16"/>
  <c r="D1914" i="16"/>
  <c r="F1914" i="16"/>
  <c r="F1915" i="16" l="1"/>
  <c r="D1915" i="16"/>
  <c r="G1915" i="16"/>
  <c r="S1916" i="16"/>
  <c r="A1916" i="16"/>
  <c r="S1917" i="16" l="1"/>
  <c r="A1917" i="16"/>
  <c r="D1916" i="16"/>
  <c r="G1916" i="16"/>
  <c r="F1916" i="16"/>
  <c r="D1917" i="16" l="1"/>
  <c r="F1917" i="16"/>
  <c r="G1917" i="16"/>
  <c r="S1918" i="16"/>
  <c r="A1918" i="16"/>
  <c r="D1918" i="16" l="1"/>
  <c r="G1918" i="16"/>
  <c r="F1918" i="16"/>
  <c r="A1919" i="16"/>
  <c r="S1919" i="16"/>
  <c r="D1919" i="16" l="1"/>
  <c r="G1919" i="16"/>
  <c r="F1919" i="16"/>
  <c r="S1920" i="16"/>
  <c r="A1920" i="16"/>
  <c r="G1920" i="16" l="1"/>
  <c r="D1920" i="16"/>
  <c r="F1920" i="16"/>
  <c r="S1921" i="16"/>
  <c r="A1921" i="16"/>
  <c r="F1921" i="16" l="1"/>
  <c r="D1921" i="16"/>
  <c r="G1921" i="16"/>
  <c r="A1922" i="16"/>
  <c r="S1922" i="16"/>
  <c r="S1923" i="16" l="1"/>
  <c r="A1923" i="16"/>
  <c r="F1922" i="16"/>
  <c r="D1922" i="16"/>
  <c r="G1922" i="16"/>
  <c r="G1923" i="16" l="1"/>
  <c r="F1923" i="16"/>
  <c r="D1923" i="16"/>
  <c r="S1924" i="16"/>
  <c r="A1924" i="16"/>
  <c r="G1924" i="16" l="1"/>
  <c r="D1924" i="16"/>
  <c r="F1924" i="16"/>
  <c r="A1925" i="16"/>
  <c r="S1925" i="16"/>
  <c r="F1925" i="16" l="1"/>
  <c r="D1925" i="16"/>
  <c r="G1925" i="16"/>
  <c r="S1926" i="16"/>
  <c r="A1926" i="16"/>
  <c r="F1926" i="16" l="1"/>
  <c r="D1926" i="16"/>
  <c r="G1926" i="16"/>
  <c r="S1927" i="16"/>
  <c r="A1927" i="16"/>
  <c r="S1928" i="16" l="1"/>
  <c r="A1928" i="16"/>
  <c r="G1927" i="16"/>
  <c r="D1927" i="16"/>
  <c r="F1927" i="16"/>
  <c r="D1928" i="16" l="1"/>
  <c r="G1928" i="16"/>
  <c r="F1928" i="16"/>
  <c r="S1929" i="16"/>
  <c r="A1929" i="16"/>
  <c r="D1929" i="16" l="1"/>
  <c r="G1929" i="16"/>
  <c r="F1929" i="16"/>
  <c r="S1930" i="16"/>
  <c r="A1930" i="16"/>
  <c r="S1931" i="16" l="1"/>
  <c r="A1931" i="16"/>
  <c r="F1930" i="16"/>
  <c r="D1930" i="16"/>
  <c r="G1930" i="16"/>
  <c r="D1931" i="16" l="1"/>
  <c r="F1931" i="16"/>
  <c r="G1931" i="16"/>
  <c r="A1932" i="16"/>
  <c r="S1932" i="16"/>
  <c r="S1933" i="16" l="1"/>
  <c r="A1933" i="16"/>
  <c r="D1932" i="16"/>
  <c r="G1932" i="16"/>
  <c r="F1932" i="16"/>
  <c r="F1933" i="16" l="1"/>
  <c r="D1933" i="16"/>
  <c r="G1933" i="16"/>
  <c r="S1934" i="16"/>
  <c r="A1934" i="16"/>
  <c r="A1935" i="16" l="1"/>
  <c r="S1935" i="16"/>
  <c r="F1934" i="16"/>
  <c r="G1934" i="16"/>
  <c r="D1934" i="16"/>
  <c r="D1935" i="16" l="1"/>
  <c r="F1935" i="16"/>
  <c r="G1935" i="16"/>
  <c r="S1936" i="16"/>
  <c r="A1936" i="16"/>
  <c r="F1936" i="16" l="1"/>
  <c r="D1936" i="16"/>
  <c r="G1936" i="16"/>
  <c r="S1937" i="16"/>
  <c r="A1937" i="16"/>
  <c r="F1937" i="16" l="1"/>
  <c r="D1937" i="16"/>
  <c r="G1937" i="16"/>
  <c r="S1938" i="16"/>
  <c r="A1938" i="16"/>
  <c r="S1939" i="16" l="1"/>
  <c r="A1939" i="16"/>
  <c r="F1938" i="16"/>
  <c r="G1938" i="16"/>
  <c r="D1938" i="16"/>
  <c r="D1939" i="16" l="1"/>
  <c r="G1939" i="16"/>
  <c r="F1939" i="16"/>
  <c r="S1940" i="16"/>
  <c r="A1940" i="16"/>
  <c r="G1940" i="16" l="1"/>
  <c r="F1940" i="16"/>
  <c r="D1940" i="16"/>
  <c r="S1941" i="16"/>
  <c r="A1941" i="16"/>
  <c r="F1941" i="16" l="1"/>
  <c r="D1941" i="16"/>
  <c r="G1941" i="16"/>
  <c r="S1942" i="16"/>
  <c r="A1942" i="16"/>
  <c r="S1943" i="16" l="1"/>
  <c r="A1943" i="16"/>
  <c r="D1942" i="16"/>
  <c r="G1942" i="16"/>
  <c r="F1942" i="16"/>
  <c r="D1943" i="16" l="1"/>
  <c r="G1943" i="16"/>
  <c r="F1943" i="16"/>
  <c r="A1944" i="16"/>
  <c r="S1944" i="16"/>
  <c r="S1945" i="16" l="1"/>
  <c r="A1945" i="16"/>
  <c r="F1944" i="16"/>
  <c r="G1944" i="16"/>
  <c r="D1944" i="16"/>
  <c r="G1945" i="16" l="1"/>
  <c r="F1945" i="16"/>
  <c r="D1945" i="16"/>
  <c r="S1946" i="16"/>
  <c r="A1946" i="16"/>
  <c r="A1947" i="16" l="1"/>
  <c r="S1947" i="16"/>
  <c r="G1946" i="16"/>
  <c r="F1946" i="16"/>
  <c r="D1946" i="16"/>
  <c r="F1947" i="16" l="1"/>
  <c r="D1947" i="16"/>
  <c r="G1947" i="16"/>
  <c r="S1948" i="16"/>
  <c r="A1948" i="16"/>
  <c r="S1949" i="16" l="1"/>
  <c r="A1949" i="16"/>
  <c r="F1948" i="16"/>
  <c r="D1948" i="16"/>
  <c r="G1948" i="16"/>
  <c r="G1949" i="16" l="1"/>
  <c r="F1949" i="16"/>
  <c r="D1949" i="16"/>
  <c r="A1950" i="16"/>
  <c r="S1950" i="16"/>
  <c r="S1951" i="16" l="1"/>
  <c r="A1951" i="16"/>
  <c r="D1950" i="16"/>
  <c r="G1950" i="16"/>
  <c r="F1950" i="16"/>
  <c r="D1951" i="16" l="1"/>
  <c r="G1951" i="16"/>
  <c r="F1951" i="16"/>
  <c r="S1952" i="16"/>
  <c r="A1952" i="16"/>
  <c r="S1953" i="16" l="1"/>
  <c r="A1953" i="16"/>
  <c r="F1952" i="16"/>
  <c r="G1952" i="16"/>
  <c r="D1952" i="16"/>
  <c r="F1953" i="16" l="1"/>
  <c r="G1953" i="16"/>
  <c r="D1953" i="16"/>
  <c r="S1954" i="16"/>
  <c r="A1954" i="16"/>
  <c r="S1955" i="16" l="1"/>
  <c r="A1955" i="16"/>
  <c r="F1954" i="16"/>
  <c r="G1954" i="16"/>
  <c r="D1954" i="16"/>
  <c r="G1955" i="16" l="1"/>
  <c r="F1955" i="16"/>
  <c r="D1955" i="16"/>
  <c r="S1956" i="16"/>
  <c r="A1956" i="16"/>
  <c r="S1957" i="16" l="1"/>
  <c r="A1957" i="16"/>
  <c r="G1956" i="16"/>
  <c r="D1956" i="16"/>
  <c r="F1956" i="16"/>
  <c r="G1957" i="16" l="1"/>
  <c r="F1957" i="16"/>
  <c r="D1957" i="16"/>
  <c r="S1958" i="16"/>
  <c r="A1958" i="16"/>
  <c r="A1959" i="16" l="1"/>
  <c r="S1959" i="16"/>
  <c r="D1958" i="16"/>
  <c r="F1958" i="16"/>
  <c r="G1958" i="16"/>
  <c r="G1959" i="16" l="1"/>
  <c r="F1959" i="16"/>
  <c r="D1959" i="16"/>
  <c r="S1960" i="16"/>
  <c r="A1960" i="16"/>
  <c r="S1961" i="16" l="1"/>
  <c r="A1961" i="16"/>
  <c r="F1960" i="16"/>
  <c r="G1960" i="16"/>
  <c r="D1960" i="16"/>
  <c r="G1961" i="16" l="1"/>
  <c r="F1961" i="16"/>
  <c r="D1961" i="16"/>
  <c r="S1962" i="16"/>
  <c r="A1962" i="16"/>
  <c r="F1962" i="16" l="1"/>
  <c r="G1962" i="16"/>
  <c r="D1962" i="16"/>
  <c r="S1963" i="16"/>
  <c r="A1963" i="16"/>
  <c r="D1963" i="16" l="1"/>
  <c r="F1963" i="16"/>
  <c r="G1963" i="16"/>
  <c r="S1964" i="16"/>
  <c r="A1964" i="16"/>
  <c r="G1964" i="16" l="1"/>
  <c r="F1964" i="16"/>
  <c r="D1964" i="16"/>
  <c r="S1965" i="16"/>
  <c r="A1965" i="16"/>
  <c r="G1965" i="16" l="1"/>
  <c r="F1965" i="16"/>
  <c r="D1965" i="16"/>
  <c r="S1966" i="16"/>
  <c r="A1966" i="16"/>
  <c r="A1967" i="16" l="1"/>
  <c r="S1967" i="16"/>
  <c r="D1966" i="16"/>
  <c r="F1966" i="16"/>
  <c r="G1966" i="16"/>
  <c r="D1967" i="16" l="1"/>
  <c r="G1967" i="16"/>
  <c r="F1967" i="16"/>
  <c r="A1968" i="16"/>
  <c r="S1968" i="16"/>
  <c r="S1969" i="16" l="1"/>
  <c r="A1969" i="16"/>
  <c r="G1968" i="16"/>
  <c r="D1968" i="16"/>
  <c r="F1968" i="16"/>
  <c r="G1969" i="16" l="1"/>
  <c r="D1969" i="16"/>
  <c r="F1969" i="16"/>
  <c r="S1970" i="16"/>
  <c r="A1970" i="16"/>
  <c r="S1971" i="16" l="1"/>
  <c r="A1971" i="16"/>
  <c r="G1970" i="16"/>
  <c r="F1970" i="16"/>
  <c r="D1970" i="16"/>
  <c r="G1971" i="16" l="1"/>
  <c r="D1971" i="16"/>
  <c r="F1971" i="16"/>
  <c r="S1972" i="16"/>
  <c r="A1972" i="16"/>
  <c r="F1972" i="16" l="1"/>
  <c r="G1972" i="16"/>
  <c r="D1972" i="16"/>
  <c r="S1973" i="16"/>
  <c r="A1973" i="16"/>
  <c r="G1973" i="16" l="1"/>
  <c r="F1973" i="16"/>
  <c r="D1973" i="16"/>
  <c r="S1974" i="16"/>
  <c r="A1974" i="16"/>
  <c r="D1974" i="16" l="1"/>
  <c r="G1974" i="16"/>
  <c r="F1974" i="16"/>
  <c r="A1975" i="16"/>
  <c r="S1975" i="16"/>
  <c r="S1976" i="16" l="1"/>
  <c r="A1976" i="16"/>
  <c r="D1975" i="16"/>
  <c r="G1975" i="16"/>
  <c r="F1975" i="16"/>
  <c r="G1976" i="16" l="1"/>
  <c r="D1976" i="16"/>
  <c r="F1976" i="16"/>
  <c r="A1977" i="16"/>
  <c r="S1977" i="16"/>
  <c r="S1978" i="16" l="1"/>
  <c r="A1978" i="16"/>
  <c r="G1977" i="16"/>
  <c r="F1977" i="16"/>
  <c r="D1977" i="16"/>
  <c r="A1979" i="16" l="1"/>
  <c r="S1979" i="16"/>
  <c r="D1978" i="16"/>
  <c r="G1978" i="16"/>
  <c r="F1978" i="16"/>
  <c r="D1979" i="16" l="1"/>
  <c r="G1979" i="16"/>
  <c r="F1979" i="16"/>
  <c r="S1980" i="16"/>
  <c r="A1980" i="16"/>
  <c r="A1981" i="16" l="1"/>
  <c r="S1981" i="16"/>
  <c r="F1980" i="16"/>
  <c r="D1980" i="16"/>
  <c r="G1980" i="16"/>
  <c r="F1981" i="16" l="1"/>
  <c r="G1981" i="16"/>
  <c r="D1981" i="16"/>
  <c r="S1982" i="16"/>
  <c r="A1982" i="16"/>
  <c r="G1982" i="16" l="1"/>
  <c r="F1982" i="16"/>
  <c r="D1982" i="16"/>
  <c r="A1983" i="16"/>
  <c r="S1983" i="16"/>
  <c r="F1983" i="16" l="1"/>
  <c r="G1983" i="16"/>
  <c r="D1983" i="16"/>
  <c r="S1984" i="16"/>
  <c r="A1984" i="16"/>
  <c r="S1985" i="16" l="1"/>
  <c r="A1985" i="16"/>
  <c r="D1984" i="16"/>
  <c r="F1984" i="16"/>
  <c r="G1984" i="16"/>
  <c r="G1985" i="16" l="1"/>
  <c r="F1985" i="16"/>
  <c r="D1985" i="16"/>
  <c r="S1986" i="16"/>
  <c r="A1986" i="16"/>
  <c r="S1987" i="16" l="1"/>
  <c r="A1987" i="16"/>
  <c r="F1986" i="16"/>
  <c r="G1986" i="16"/>
  <c r="D1986" i="16"/>
  <c r="A1988" i="16" l="1"/>
  <c r="S1988" i="16"/>
  <c r="G1987" i="16"/>
  <c r="D1987" i="16"/>
  <c r="F1987" i="16"/>
  <c r="S1989" i="16" l="1"/>
  <c r="A1989" i="16"/>
  <c r="F1988" i="16"/>
  <c r="D1988" i="16"/>
  <c r="G1988" i="16"/>
  <c r="F1989" i="16" l="1"/>
  <c r="G1989" i="16"/>
  <c r="D1989" i="16"/>
  <c r="S1990" i="16"/>
  <c r="A1990" i="16"/>
  <c r="S1991" i="16" l="1"/>
  <c r="A1991" i="16"/>
  <c r="G1990" i="16"/>
  <c r="D1990" i="16"/>
  <c r="F1990" i="16"/>
  <c r="D1991" i="16" l="1"/>
  <c r="F1991" i="16"/>
  <c r="G1991" i="16"/>
  <c r="S1992" i="16"/>
  <c r="A1992" i="16"/>
  <c r="S1993" i="16" l="1"/>
  <c r="A1993" i="16"/>
  <c r="F1992" i="16"/>
  <c r="D1992" i="16"/>
  <c r="G1992" i="16"/>
  <c r="F1993" i="16" l="1"/>
  <c r="G1993" i="16"/>
  <c r="D1993" i="16"/>
  <c r="S1994" i="16"/>
  <c r="A1994" i="16"/>
  <c r="A1995" i="16" l="1"/>
  <c r="S1995" i="16"/>
  <c r="D1994" i="16"/>
  <c r="F1994" i="16"/>
  <c r="G1994" i="16"/>
  <c r="F1995" i="16" l="1"/>
  <c r="D1995" i="16"/>
  <c r="G1995" i="16"/>
  <c r="S1996" i="16"/>
  <c r="A1996" i="16"/>
  <c r="S1997" i="16" l="1"/>
  <c r="A1997" i="16"/>
  <c r="F1996" i="16"/>
  <c r="D1996" i="16"/>
  <c r="G1996" i="16"/>
  <c r="F1997" i="16" l="1"/>
  <c r="G1997" i="16"/>
  <c r="D1997" i="16"/>
  <c r="S1998" i="16"/>
  <c r="A1998" i="16"/>
  <c r="S1999" i="16" l="1"/>
  <c r="A1999" i="16"/>
  <c r="G1998" i="16"/>
  <c r="F1998" i="16"/>
  <c r="D1998" i="16"/>
  <c r="G1999" i="16" l="1"/>
  <c r="F1999" i="16"/>
  <c r="D1999" i="16"/>
  <c r="S2000" i="16"/>
  <c r="A2000" i="16"/>
  <c r="G2000" i="16" l="1"/>
  <c r="F2000" i="16"/>
  <c r="D2000" i="16"/>
  <c r="A2001" i="16"/>
  <c r="S2001" i="16"/>
  <c r="S2002" i="16" l="1"/>
  <c r="A2002" i="16"/>
  <c r="F2001" i="16"/>
  <c r="G2001" i="16"/>
  <c r="D2001" i="16"/>
  <c r="D2002" i="16" l="1"/>
  <c r="G2002" i="16"/>
  <c r="F2002" i="16"/>
  <c r="A2003" i="16"/>
  <c r="S2003" i="16"/>
  <c r="G2003" i="16" l="1"/>
  <c r="F2003" i="16"/>
  <c r="D2003" i="16"/>
  <c r="S2004" i="16"/>
  <c r="A2004" i="16"/>
  <c r="A2005" i="16" l="1"/>
  <c r="S2005" i="16"/>
  <c r="D2004" i="16"/>
  <c r="G2004" i="16"/>
  <c r="F2004" i="16"/>
  <c r="F2005" i="16" l="1"/>
  <c r="G2005" i="16"/>
  <c r="D2005" i="16"/>
  <c r="S2006" i="16"/>
  <c r="A2006" i="16"/>
  <c r="D2006" i="16" l="1"/>
  <c r="G2006" i="16"/>
  <c r="F2006" i="16"/>
  <c r="S2007" i="16"/>
  <c r="A2007" i="16"/>
  <c r="S2008" i="16" l="1"/>
  <c r="A2008" i="16"/>
  <c r="D2007" i="16"/>
  <c r="F2007" i="16"/>
  <c r="G2007" i="16"/>
  <c r="F2008" i="16" l="1"/>
  <c r="G2008" i="16"/>
  <c r="D2008" i="16"/>
  <c r="A2009" i="16"/>
  <c r="S2009" i="16"/>
  <c r="G2009" i="16" l="1"/>
  <c r="F2009" i="16"/>
  <c r="D2009" i="16"/>
  <c r="S2010" i="16"/>
  <c r="A2010" i="16"/>
  <c r="D2010" i="16" l="1"/>
  <c r="F2010" i="16"/>
  <c r="G2010" i="16"/>
  <c r="S2011" i="16"/>
  <c r="A2011" i="16"/>
  <c r="F2011" i="16" l="1"/>
  <c r="D2011" i="16"/>
  <c r="G2011" i="16"/>
  <c r="A2012" i="16"/>
  <c r="S2012" i="16"/>
  <c r="F2012" i="16" l="1"/>
  <c r="G2012" i="16"/>
  <c r="D2012" i="16"/>
  <c r="S2013" i="16"/>
  <c r="A2013" i="16"/>
  <c r="S2014" i="16" l="1"/>
  <c r="A2014" i="16"/>
  <c r="D2013" i="16"/>
  <c r="G2013" i="16"/>
  <c r="F2013" i="16"/>
  <c r="F2014" i="16" l="1"/>
  <c r="D2014" i="16"/>
  <c r="G2014" i="16"/>
  <c r="A2015" i="16"/>
  <c r="S2015" i="16"/>
  <c r="D2015" i="16" l="1"/>
  <c r="F2015" i="16"/>
  <c r="G2015" i="16"/>
  <c r="S2016" i="16"/>
  <c r="A2016" i="16"/>
  <c r="S2017" i="16" l="1"/>
  <c r="A2017" i="16"/>
  <c r="F2016" i="16"/>
  <c r="G2016" i="16"/>
  <c r="D2016" i="16"/>
  <c r="F2017" i="16" l="1"/>
  <c r="G2017" i="16"/>
  <c r="D2017" i="16"/>
  <c r="S2018" i="16"/>
  <c r="A2018" i="16"/>
  <c r="G2018" i="16" l="1"/>
  <c r="D2018" i="16"/>
  <c r="F2018" i="16"/>
  <c r="S2019" i="16"/>
  <c r="A2019" i="16"/>
  <c r="S2020" i="16" l="1"/>
  <c r="A2020" i="16"/>
  <c r="G2019" i="16"/>
  <c r="D2019" i="16"/>
  <c r="F2019" i="16"/>
  <c r="F2020" i="16" l="1"/>
  <c r="D2020" i="16"/>
  <c r="G2020" i="16"/>
  <c r="S2021" i="16"/>
  <c r="A2021" i="16"/>
  <c r="S2022" i="16" l="1"/>
  <c r="A2022" i="16"/>
  <c r="D2021" i="16"/>
  <c r="G2021" i="16"/>
  <c r="F2021" i="16"/>
  <c r="F2022" i="16" l="1"/>
  <c r="D2022" i="16"/>
  <c r="G2022" i="16"/>
  <c r="A2023" i="16"/>
  <c r="S2023" i="16"/>
  <c r="F2023" i="16" l="1"/>
  <c r="G2023" i="16"/>
  <c r="D2023" i="16"/>
  <c r="S2024" i="16"/>
  <c r="A2024" i="16"/>
  <c r="F2024" i="16" l="1"/>
  <c r="D2024" i="16"/>
  <c r="G2024" i="16"/>
  <c r="S2025" i="16"/>
  <c r="A2025" i="16"/>
  <c r="S2026" i="16" l="1"/>
  <c r="A2026" i="16"/>
  <c r="F2025" i="16"/>
  <c r="G2025" i="16"/>
  <c r="D2025" i="16"/>
  <c r="D2026" i="16" l="1"/>
  <c r="F2026" i="16"/>
  <c r="G2026" i="16"/>
  <c r="S2027" i="16"/>
  <c r="A2027" i="16"/>
  <c r="D2027" i="16" l="1"/>
  <c r="F2027" i="16"/>
  <c r="G2027" i="16"/>
  <c r="S2028" i="16"/>
  <c r="A2028" i="16"/>
  <c r="A2029" i="16" l="1"/>
  <c r="S2029" i="16"/>
  <c r="F2028" i="16"/>
  <c r="D2028" i="16"/>
  <c r="G2028" i="16"/>
  <c r="S2030" i="16" l="1"/>
  <c r="A2030" i="16"/>
  <c r="G2029" i="16"/>
  <c r="D2029" i="16"/>
  <c r="F2029" i="16"/>
  <c r="D2030" i="16" l="1"/>
  <c r="G2030" i="16"/>
  <c r="F2030" i="16"/>
  <c r="S2031" i="16"/>
  <c r="A2031" i="16"/>
  <c r="A2032" i="16" l="1"/>
  <c r="S2032" i="16"/>
  <c r="F2031" i="16"/>
  <c r="G2031" i="16"/>
  <c r="D2031" i="16"/>
  <c r="A2033" i="16" l="1"/>
  <c r="S2033" i="16"/>
  <c r="G2032" i="16"/>
  <c r="D2032" i="16"/>
  <c r="F2032" i="16"/>
  <c r="S2034" i="16" l="1"/>
  <c r="A2034" i="16"/>
  <c r="F2033" i="16"/>
  <c r="D2033" i="16"/>
  <c r="G2033" i="16"/>
  <c r="F2034" i="16" l="1"/>
  <c r="G2034" i="16"/>
  <c r="D2034" i="16"/>
  <c r="S2035" i="16"/>
  <c r="A2035" i="16"/>
  <c r="S2036" i="16" l="1"/>
  <c r="A2036" i="16"/>
  <c r="G2035" i="16"/>
  <c r="F2035" i="16"/>
  <c r="D2035" i="16"/>
  <c r="F2036" i="16" l="1"/>
  <c r="D2036" i="16"/>
  <c r="G2036" i="16"/>
  <c r="S2037" i="16"/>
  <c r="A2037" i="16"/>
  <c r="D2037" i="16" l="1"/>
  <c r="G2037" i="16"/>
  <c r="F2037" i="16"/>
  <c r="A2038" i="16"/>
  <c r="S2038" i="16"/>
  <c r="F2038" i="16" l="1"/>
  <c r="D2038" i="16"/>
  <c r="G2038" i="16"/>
  <c r="A2039" i="16"/>
  <c r="S2039" i="16"/>
  <c r="S2040" i="16" l="1"/>
  <c r="A2040" i="16"/>
  <c r="G2039" i="16"/>
  <c r="D2039" i="16"/>
  <c r="F2039" i="16"/>
  <c r="D2040" i="16" l="1"/>
  <c r="G2040" i="16"/>
  <c r="F2040" i="16"/>
  <c r="S2041" i="16"/>
  <c r="A2041" i="16"/>
  <c r="G2041" i="16" l="1"/>
  <c r="F2041" i="16"/>
  <c r="D2041" i="16"/>
  <c r="A2042" i="16"/>
  <c r="S2042" i="16"/>
  <c r="D2042" i="16" l="1"/>
  <c r="G2042" i="16"/>
  <c r="F2042" i="16"/>
  <c r="A2043" i="16"/>
  <c r="S2043" i="16"/>
  <c r="G2043" i="16" l="1"/>
  <c r="F2043" i="16"/>
  <c r="D2043" i="16"/>
  <c r="S2044" i="16"/>
  <c r="A2044" i="16"/>
  <c r="F2044" i="16" l="1"/>
  <c r="D2044" i="16"/>
  <c r="G2044" i="16"/>
  <c r="S2045" i="16"/>
  <c r="A2045" i="16"/>
  <c r="G2045" i="16" l="1"/>
  <c r="F2045" i="16"/>
  <c r="D2045" i="16"/>
  <c r="S2046" i="16"/>
  <c r="A2046" i="16"/>
  <c r="D2046" i="16" l="1"/>
  <c r="G2046" i="16"/>
  <c r="F2046" i="16"/>
  <c r="S2047" i="16"/>
  <c r="A2047" i="16"/>
  <c r="D2047" i="16" l="1"/>
  <c r="G2047" i="16"/>
  <c r="F2047" i="16"/>
  <c r="S2048" i="16"/>
  <c r="A2048" i="16"/>
  <c r="A2049" i="16" l="1"/>
  <c r="S2049" i="16"/>
  <c r="F2048" i="16"/>
  <c r="G2048" i="16"/>
  <c r="D2048" i="16"/>
  <c r="G2049" i="16" l="1"/>
  <c r="D2049" i="16"/>
  <c r="F2049" i="16"/>
  <c r="A2050" i="16"/>
  <c r="S2050" i="16"/>
  <c r="S2051" i="16" l="1"/>
  <c r="A2051" i="16"/>
  <c r="D2050" i="16"/>
  <c r="G2050" i="16"/>
  <c r="F2050" i="16"/>
  <c r="D2051" i="16" l="1"/>
  <c r="G2051" i="16"/>
  <c r="F2051" i="16"/>
  <c r="S2052" i="16"/>
  <c r="A2052" i="16"/>
  <c r="S2053" i="16" l="1"/>
  <c r="A2053" i="16"/>
  <c r="G2052" i="16"/>
  <c r="F2052" i="16"/>
  <c r="D2052" i="16"/>
  <c r="G2053" i="16" l="1"/>
  <c r="D2053" i="16"/>
  <c r="F2053" i="16"/>
  <c r="S2054" i="16"/>
  <c r="A2054" i="16"/>
  <c r="S2055" i="16" l="1"/>
  <c r="A2055" i="16"/>
  <c r="D2054" i="16"/>
  <c r="F2054" i="16"/>
  <c r="G2054" i="16"/>
  <c r="F2055" i="16" l="1"/>
  <c r="D2055" i="16"/>
  <c r="G2055" i="16"/>
  <c r="S2056" i="16"/>
  <c r="A2056" i="16"/>
  <c r="S2057" i="16" l="1"/>
  <c r="A2057" i="16"/>
  <c r="F2056" i="16"/>
  <c r="D2056" i="16"/>
  <c r="G2056" i="16"/>
  <c r="G2057" i="16" l="1"/>
  <c r="F2057" i="16"/>
  <c r="D2057" i="16"/>
  <c r="S2058" i="16"/>
  <c r="A2058" i="16"/>
  <c r="G2058" i="16" l="1"/>
  <c r="F2058" i="16"/>
  <c r="D2058" i="16"/>
  <c r="A2059" i="16"/>
  <c r="S2059" i="16"/>
  <c r="S2060" i="16" l="1"/>
  <c r="A2060" i="16"/>
  <c r="G2059" i="16"/>
  <c r="F2059" i="16"/>
  <c r="D2059" i="16"/>
  <c r="F2060" i="16" l="1"/>
  <c r="D2060" i="16"/>
  <c r="G2060" i="16"/>
  <c r="A2061" i="16"/>
  <c r="S2061" i="16"/>
  <c r="F2061" i="16" l="1"/>
  <c r="D2061" i="16"/>
  <c r="G2061" i="16"/>
  <c r="S2062" i="16"/>
  <c r="A2062" i="16"/>
  <c r="G2062" i="16" l="1"/>
  <c r="D2062" i="16"/>
  <c r="F2062" i="16"/>
  <c r="S2063" i="16"/>
  <c r="A2063" i="16"/>
  <c r="S2064" i="16" l="1"/>
  <c r="A2064" i="16"/>
  <c r="D2063" i="16"/>
  <c r="G2063" i="16"/>
  <c r="F2063" i="16"/>
  <c r="F2064" i="16" l="1"/>
  <c r="D2064" i="16"/>
  <c r="G2064" i="16"/>
  <c r="S2065" i="16"/>
  <c r="A2065" i="16"/>
  <c r="A2066" i="16" l="1"/>
  <c r="S2066" i="16"/>
  <c r="G2065" i="16"/>
  <c r="F2065" i="16"/>
  <c r="D2065" i="16"/>
  <c r="D2066" i="16" l="1"/>
  <c r="F2066" i="16"/>
  <c r="G2066" i="16"/>
  <c r="S2067" i="16"/>
  <c r="A2067" i="16"/>
  <c r="S2068" i="16" l="1"/>
  <c r="A2068" i="16"/>
  <c r="D2067" i="16"/>
  <c r="G2067" i="16"/>
  <c r="F2067" i="16"/>
  <c r="D2068" i="16" l="1"/>
  <c r="G2068" i="16"/>
  <c r="F2068" i="16"/>
  <c r="S2069" i="16"/>
  <c r="A2069" i="16"/>
  <c r="F2069" i="16" l="1"/>
  <c r="D2069" i="16"/>
  <c r="G2069" i="16"/>
  <c r="S2070" i="16"/>
  <c r="A2070" i="16"/>
  <c r="F2070" i="16" l="1"/>
  <c r="D2070" i="16"/>
  <c r="G2070" i="16"/>
  <c r="S2071" i="16"/>
  <c r="A2071" i="16"/>
  <c r="G2071" i="16" l="1"/>
  <c r="F2071" i="16"/>
  <c r="D2071" i="16"/>
  <c r="A2072" i="16"/>
  <c r="S2072" i="16"/>
  <c r="S2073" i="16" l="1"/>
  <c r="A2073" i="16"/>
  <c r="D2072" i="16"/>
  <c r="G2072" i="16"/>
  <c r="F2072" i="16"/>
  <c r="F2073" i="16" l="1"/>
  <c r="D2073" i="16"/>
  <c r="G2073" i="16"/>
  <c r="S2074" i="16"/>
  <c r="A2074" i="16"/>
  <c r="A2075" i="16" l="1"/>
  <c r="S2075" i="16"/>
  <c r="F2074" i="16"/>
  <c r="G2074" i="16"/>
  <c r="D2074" i="16"/>
  <c r="G2075" i="16" l="1"/>
  <c r="F2075" i="16"/>
  <c r="D2075" i="16"/>
  <c r="S2076" i="16"/>
  <c r="A2076" i="16"/>
  <c r="S2077" i="16" l="1"/>
  <c r="A2077" i="16"/>
  <c r="F2076" i="16"/>
  <c r="D2076" i="16"/>
  <c r="G2076" i="16"/>
  <c r="F2077" i="16" l="1"/>
  <c r="D2077" i="16"/>
  <c r="G2077" i="16"/>
  <c r="S2078" i="16"/>
  <c r="A2078" i="16"/>
  <c r="D2078" i="16" l="1"/>
  <c r="F2078" i="16"/>
  <c r="G2078" i="16"/>
  <c r="S2079" i="16"/>
  <c r="A2079" i="16"/>
  <c r="S2080" i="16" l="1"/>
  <c r="A2080" i="16"/>
  <c r="G2079" i="16"/>
  <c r="F2079" i="16"/>
  <c r="D2079" i="16"/>
  <c r="F2080" i="16" l="1"/>
  <c r="D2080" i="16"/>
  <c r="G2080" i="16"/>
  <c r="S2081" i="16"/>
  <c r="A2081" i="16"/>
  <c r="G2081" i="16" l="1"/>
  <c r="D2081" i="16"/>
  <c r="F2081" i="16"/>
  <c r="S2082" i="16"/>
  <c r="A2082" i="16"/>
  <c r="S2083" i="16" l="1"/>
  <c r="A2083" i="16"/>
  <c r="F2082" i="16"/>
  <c r="D2082" i="16"/>
  <c r="G2082" i="16"/>
  <c r="F2083" i="16" l="1"/>
  <c r="D2083" i="16"/>
  <c r="G2083" i="16"/>
  <c r="A2084" i="16"/>
  <c r="S2084" i="16"/>
  <c r="F2084" i="16" l="1"/>
  <c r="D2084" i="16"/>
  <c r="G2084" i="16"/>
  <c r="S2085" i="16"/>
  <c r="A2085" i="16"/>
  <c r="G2085" i="16" l="1"/>
  <c r="D2085" i="16"/>
  <c r="F2085" i="16"/>
  <c r="S2086" i="16"/>
  <c r="A2086" i="16"/>
  <c r="S2087" i="16" l="1"/>
  <c r="A2087" i="16"/>
  <c r="D2086" i="16"/>
  <c r="G2086" i="16"/>
  <c r="F2086" i="16"/>
  <c r="D2087" i="16" l="1"/>
  <c r="G2087" i="16"/>
  <c r="F2087" i="16"/>
  <c r="S2088" i="16"/>
  <c r="A2088" i="16"/>
  <c r="S2089" i="16" l="1"/>
  <c r="A2089" i="16"/>
  <c r="G2088" i="16"/>
  <c r="F2088" i="16"/>
  <c r="D2088" i="16"/>
  <c r="F2089" i="16" l="1"/>
  <c r="G2089" i="16"/>
  <c r="D2089" i="16"/>
  <c r="S2090" i="16"/>
  <c r="A2090" i="16"/>
  <c r="D2090" i="16" l="1"/>
  <c r="G2090" i="16"/>
  <c r="F2090" i="16"/>
  <c r="A2091" i="16"/>
  <c r="S2091" i="16"/>
  <c r="S2092" i="16" l="1"/>
  <c r="A2092" i="16"/>
  <c r="G2091" i="16"/>
  <c r="F2091" i="16"/>
  <c r="D2091" i="16"/>
  <c r="F2092" i="16" l="1"/>
  <c r="G2092" i="16"/>
  <c r="D2092" i="16"/>
  <c r="S2093" i="16"/>
  <c r="A2093" i="16"/>
  <c r="F2093" i="16" l="1"/>
  <c r="D2093" i="16"/>
  <c r="G2093" i="16"/>
  <c r="S2094" i="16"/>
  <c r="A2094" i="16"/>
  <c r="S2095" i="16" l="1"/>
  <c r="A2095" i="16"/>
  <c r="G2094" i="16"/>
  <c r="F2094" i="16"/>
  <c r="D2094" i="16"/>
  <c r="D2095" i="16" l="1"/>
  <c r="F2095" i="16"/>
  <c r="G2095" i="16"/>
  <c r="S2096" i="16"/>
  <c r="A2096" i="16"/>
  <c r="S2097" i="16" l="1"/>
  <c r="A2097" i="16"/>
  <c r="D2096" i="16"/>
  <c r="F2096" i="16"/>
  <c r="G2096" i="16"/>
  <c r="G2097" i="16" l="1"/>
  <c r="F2097" i="16"/>
  <c r="D2097" i="16"/>
  <c r="S2098" i="16"/>
  <c r="A2098" i="16"/>
  <c r="S2099" i="16" l="1"/>
  <c r="A2099" i="16"/>
  <c r="G2098" i="16"/>
  <c r="D2098" i="16"/>
  <c r="F2098" i="16"/>
  <c r="G2099" i="16" l="1"/>
  <c r="D2099" i="16"/>
  <c r="F2099" i="16"/>
  <c r="S2100" i="16"/>
  <c r="A2100" i="16"/>
  <c r="D2100" i="16" l="1"/>
  <c r="F2100" i="16"/>
  <c r="G2100" i="16"/>
  <c r="S2101" i="16"/>
  <c r="A2101" i="16"/>
  <c r="S2102" i="16" l="1"/>
  <c r="A2102" i="16"/>
  <c r="G2101" i="16"/>
  <c r="F2101" i="16"/>
  <c r="D2101" i="16"/>
  <c r="G2102" i="16" l="1"/>
  <c r="F2102" i="16"/>
  <c r="D2102" i="16"/>
  <c r="S2103" i="16"/>
  <c r="A2103" i="16"/>
  <c r="S2104" i="16" l="1"/>
  <c r="A2104" i="16"/>
  <c r="D2103" i="16"/>
  <c r="G2103" i="16"/>
  <c r="F2103" i="16"/>
  <c r="F2104" i="16" l="1"/>
  <c r="G2104" i="16"/>
  <c r="D2104" i="16"/>
  <c r="S2105" i="16"/>
  <c r="A2105" i="16"/>
  <c r="A2106" i="16" l="1"/>
  <c r="S2106" i="16"/>
  <c r="D2105" i="16"/>
  <c r="G2105" i="16"/>
  <c r="F2105" i="16"/>
  <c r="F2106" i="16" l="1"/>
  <c r="G2106" i="16"/>
  <c r="D2106" i="16"/>
  <c r="S2107" i="16"/>
  <c r="A2107" i="16"/>
  <c r="F2107" i="16" l="1"/>
  <c r="G2107" i="16"/>
  <c r="D2107" i="16"/>
  <c r="S2108" i="16"/>
  <c r="A2108" i="16"/>
  <c r="D2108" i="16" l="1"/>
  <c r="F2108" i="16"/>
  <c r="G2108" i="16"/>
  <c r="S2109" i="16"/>
  <c r="A2109" i="16"/>
  <c r="F2109" i="16" l="1"/>
  <c r="D2109" i="16"/>
  <c r="G2109" i="16"/>
  <c r="A2110" i="16"/>
  <c r="S2110" i="16"/>
  <c r="S2111" i="16" l="1"/>
  <c r="A2111" i="16"/>
  <c r="D2110" i="16"/>
  <c r="G2110" i="16"/>
  <c r="F2110" i="16"/>
  <c r="G2111" i="16" l="1"/>
  <c r="F2111" i="16"/>
  <c r="D2111" i="16"/>
  <c r="S2112" i="16"/>
  <c r="A2112" i="16"/>
  <c r="S2113" i="16" l="1"/>
  <c r="A2113" i="16"/>
  <c r="F2112" i="16"/>
  <c r="G2112" i="16"/>
  <c r="D2112" i="16"/>
  <c r="D2113" i="16" l="1"/>
  <c r="F2113" i="16"/>
  <c r="G2113" i="16"/>
  <c r="S2114" i="16"/>
  <c r="A2114" i="16"/>
  <c r="S2115" i="16" l="1"/>
  <c r="A2115" i="16"/>
  <c r="G2114" i="16"/>
  <c r="F2114" i="16"/>
  <c r="D2114" i="16"/>
  <c r="F2115" i="16" l="1"/>
  <c r="D2115" i="16"/>
  <c r="G2115" i="16"/>
  <c r="S2116" i="16"/>
  <c r="A2116" i="16"/>
  <c r="F2116" i="16" l="1"/>
  <c r="D2116" i="16"/>
  <c r="G2116" i="16"/>
  <c r="S2117" i="16"/>
  <c r="A2117" i="16"/>
  <c r="S2118" i="16" l="1"/>
  <c r="A2118" i="16"/>
  <c r="F2117" i="16"/>
  <c r="G2117" i="16"/>
  <c r="D2117" i="16"/>
  <c r="D2118" i="16" l="1"/>
  <c r="G2118" i="16"/>
  <c r="F2118" i="16"/>
  <c r="S2119" i="16"/>
  <c r="A2119" i="16"/>
  <c r="S2120" i="16" l="1"/>
  <c r="A2120" i="16"/>
  <c r="F2119" i="16"/>
  <c r="D2119" i="16"/>
  <c r="G2119" i="16"/>
  <c r="G2120" i="16" l="1"/>
  <c r="F2120" i="16"/>
  <c r="D2120" i="16"/>
  <c r="S2121" i="16"/>
  <c r="A2121" i="16"/>
  <c r="S2122" i="16" l="1"/>
  <c r="A2122" i="16"/>
  <c r="F2121" i="16"/>
  <c r="G2121" i="16"/>
  <c r="D2121" i="16"/>
  <c r="D2122" i="16" l="1"/>
  <c r="G2122" i="16"/>
  <c r="F2122" i="16"/>
  <c r="S2123" i="16"/>
  <c r="A2123" i="16"/>
  <c r="D2123" i="16" l="1"/>
  <c r="G2123" i="16"/>
  <c r="F2123" i="16"/>
  <c r="S2124" i="16"/>
  <c r="A2124" i="16"/>
  <c r="G2124" i="16" l="1"/>
  <c r="F2124" i="16"/>
  <c r="D2124" i="16"/>
  <c r="S2125" i="16"/>
  <c r="A2125" i="16"/>
  <c r="S2126" i="16" l="1"/>
  <c r="A2126" i="16"/>
  <c r="F2125" i="16"/>
  <c r="D2125" i="16"/>
  <c r="G2125" i="16"/>
  <c r="F2126" i="16" l="1"/>
  <c r="D2126" i="16"/>
  <c r="G2126" i="16"/>
  <c r="S2127" i="16"/>
  <c r="A2127" i="16"/>
  <c r="S2128" i="16" l="1"/>
  <c r="A2128" i="16"/>
  <c r="D2127" i="16"/>
  <c r="F2127" i="16"/>
  <c r="G2127" i="16"/>
  <c r="D2128" i="16" l="1"/>
  <c r="F2128" i="16"/>
  <c r="G2128" i="16"/>
  <c r="S2129" i="16"/>
  <c r="A2129" i="16"/>
  <c r="G2129" i="16" l="1"/>
  <c r="F2129" i="16"/>
  <c r="D2129" i="16"/>
  <c r="A2130" i="16"/>
  <c r="S2130" i="16"/>
  <c r="S2131" i="16" l="1"/>
  <c r="A2131" i="16"/>
  <c r="G2130" i="16"/>
  <c r="F2130" i="16"/>
  <c r="D2130" i="16"/>
  <c r="G2131" i="16" l="1"/>
  <c r="F2131" i="16"/>
  <c r="D2131" i="16"/>
  <c r="S2132" i="16"/>
  <c r="A2132" i="16"/>
  <c r="D2132" i="16" l="1"/>
  <c r="G2132" i="16"/>
  <c r="F2132" i="16"/>
  <c r="S2133" i="16"/>
  <c r="A2133" i="16"/>
  <c r="S2134" i="16" l="1"/>
  <c r="A2134" i="16"/>
  <c r="G2133" i="16"/>
  <c r="F2133" i="16"/>
  <c r="D2133" i="16"/>
  <c r="G2134" i="16" l="1"/>
  <c r="F2134" i="16"/>
  <c r="D2134" i="16"/>
  <c r="A2135" i="16"/>
  <c r="S2135" i="16"/>
  <c r="G2135" i="16" l="1"/>
  <c r="F2135" i="16"/>
  <c r="D2135" i="16"/>
  <c r="A2136" i="16"/>
  <c r="S2136" i="16"/>
  <c r="S2137" i="16" l="1"/>
  <c r="A2137" i="16"/>
  <c r="D2136" i="16"/>
  <c r="G2136" i="16"/>
  <c r="F2136" i="16"/>
  <c r="F2137" i="16" l="1"/>
  <c r="D2137" i="16"/>
  <c r="G2137" i="16"/>
  <c r="S2138" i="16"/>
  <c r="A2138" i="16"/>
  <c r="S2139" i="16" l="1"/>
  <c r="A2139" i="16"/>
  <c r="D2138" i="16"/>
  <c r="G2138" i="16"/>
  <c r="F2138" i="16"/>
  <c r="F2139" i="16" l="1"/>
  <c r="G2139" i="16"/>
  <c r="D2139" i="16"/>
  <c r="A2140" i="16"/>
  <c r="S2140" i="16"/>
  <c r="F2140" i="16" l="1"/>
  <c r="D2140" i="16"/>
  <c r="G2140" i="16"/>
  <c r="S2141" i="16"/>
  <c r="A2141" i="16"/>
  <c r="G2141" i="16" l="1"/>
  <c r="F2141" i="16"/>
  <c r="D2141" i="16"/>
  <c r="S2142" i="16"/>
  <c r="A2142" i="16"/>
  <c r="D2142" i="16" l="1"/>
  <c r="G2142" i="16"/>
  <c r="F2142" i="16"/>
  <c r="S2143" i="16"/>
  <c r="A2143" i="16"/>
  <c r="S2144" i="16" l="1"/>
  <c r="A2144" i="16"/>
  <c r="G2143" i="16"/>
  <c r="F2143" i="16"/>
  <c r="D2143" i="16"/>
  <c r="F2144" i="16" l="1"/>
  <c r="D2144" i="16"/>
  <c r="G2144" i="16"/>
  <c r="S2145" i="16"/>
  <c r="A2145" i="16"/>
  <c r="S2146" i="16" l="1"/>
  <c r="A2146" i="16"/>
  <c r="G2145" i="16"/>
  <c r="D2145" i="16"/>
  <c r="F2145" i="16"/>
  <c r="A2147" i="16" l="1"/>
  <c r="S2147" i="16"/>
  <c r="G2146" i="16"/>
  <c r="D2146" i="16"/>
  <c r="F2146" i="16"/>
  <c r="A2148" i="16" l="1"/>
  <c r="S2148" i="16"/>
  <c r="F2147" i="16"/>
  <c r="D2147" i="16"/>
  <c r="G2147" i="16"/>
  <c r="F2148" i="16" l="1"/>
  <c r="D2148" i="16"/>
  <c r="G2148" i="16"/>
  <c r="S2149" i="16"/>
  <c r="A2149" i="16"/>
  <c r="S2150" i="16" l="1"/>
  <c r="A2150" i="16"/>
  <c r="F2149" i="16"/>
  <c r="G2149" i="16"/>
  <c r="D2149" i="16"/>
  <c r="D2150" i="16" l="1"/>
  <c r="G2150" i="16"/>
  <c r="F2150" i="16"/>
  <c r="S2151" i="16"/>
  <c r="A2151" i="16"/>
  <c r="D2151" i="16" l="1"/>
  <c r="F2151" i="16"/>
  <c r="G2151" i="16"/>
  <c r="S2152" i="16"/>
  <c r="A2152" i="16"/>
  <c r="F2152" i="16" l="1"/>
  <c r="G2152" i="16"/>
  <c r="D2152" i="16"/>
  <c r="S2153" i="16"/>
  <c r="A2153" i="16"/>
  <c r="S2154" i="16" l="1"/>
  <c r="A2154" i="16"/>
  <c r="F2153" i="16"/>
  <c r="D2153" i="16"/>
  <c r="G2153" i="16"/>
  <c r="G2154" i="16" l="1"/>
  <c r="D2154" i="16"/>
  <c r="F2154" i="16"/>
  <c r="S2155" i="16"/>
  <c r="A2155" i="16"/>
  <c r="S2156" i="16" l="1"/>
  <c r="A2156" i="16"/>
  <c r="D2155" i="16"/>
  <c r="F2155" i="16"/>
  <c r="G2155" i="16"/>
  <c r="D2156" i="16" l="1"/>
  <c r="G2156" i="16"/>
  <c r="F2156" i="16"/>
  <c r="S2157" i="16"/>
  <c r="A2157" i="16"/>
  <c r="F2157" i="16" l="1"/>
  <c r="D2157" i="16"/>
  <c r="G2157" i="16"/>
  <c r="S2158" i="16"/>
  <c r="A2158" i="16"/>
  <c r="F2158" i="16" l="1"/>
  <c r="D2158" i="16"/>
  <c r="G2158" i="16"/>
  <c r="S2159" i="16"/>
  <c r="A2159" i="16"/>
  <c r="G2159" i="16" l="1"/>
  <c r="F2159" i="16"/>
  <c r="D2159" i="16"/>
  <c r="S2160" i="16"/>
  <c r="A2160" i="16"/>
  <c r="F2160" i="16" l="1"/>
  <c r="D2160" i="16"/>
  <c r="G2160" i="16"/>
  <c r="S2161" i="16"/>
  <c r="A2161" i="16"/>
  <c r="S2162" i="16" l="1"/>
  <c r="A2162" i="16"/>
  <c r="D2161" i="16"/>
  <c r="G2161" i="16"/>
  <c r="F2161" i="16"/>
  <c r="D2162" i="16" l="1"/>
  <c r="G2162" i="16"/>
  <c r="F2162" i="16"/>
  <c r="S2163" i="16"/>
  <c r="A2163" i="16"/>
  <c r="A2164" i="16" l="1"/>
  <c r="S2164" i="16"/>
  <c r="G2163" i="16"/>
  <c r="F2163" i="16"/>
  <c r="D2163" i="16"/>
  <c r="F2164" i="16" l="1"/>
  <c r="G2164" i="16"/>
  <c r="D2164" i="16"/>
  <c r="A2165" i="16"/>
  <c r="S2165" i="16"/>
  <c r="A2166" i="16" l="1"/>
  <c r="S2166" i="16"/>
  <c r="F2165" i="16"/>
  <c r="D2165" i="16"/>
  <c r="G2165" i="16"/>
  <c r="D2166" i="16" l="1"/>
  <c r="G2166" i="16"/>
  <c r="F2166" i="16"/>
  <c r="S2167" i="16"/>
  <c r="A2167" i="16"/>
  <c r="F2167" i="16" l="1"/>
  <c r="G2167" i="16"/>
  <c r="D2167" i="16"/>
  <c r="S2168" i="16"/>
  <c r="A2168" i="16"/>
  <c r="F2168" i="16" l="1"/>
  <c r="D2168" i="16"/>
  <c r="G2168" i="16"/>
  <c r="S2169" i="16"/>
  <c r="A2169" i="16"/>
  <c r="G2169" i="16" l="1"/>
  <c r="F2169" i="16"/>
  <c r="D2169" i="16"/>
  <c r="S2170" i="16"/>
  <c r="A2170" i="16"/>
  <c r="S2171" i="16" l="1"/>
  <c r="A2171" i="16"/>
  <c r="D2170" i="16"/>
  <c r="G2170" i="16"/>
  <c r="F2170" i="16"/>
  <c r="D2171" i="16" l="1"/>
  <c r="F2171" i="16"/>
  <c r="G2171" i="16"/>
  <c r="S2172" i="16"/>
  <c r="A2172" i="16"/>
  <c r="S2173" i="16" l="1"/>
  <c r="A2173" i="16"/>
  <c r="F2172" i="16"/>
  <c r="D2172" i="16"/>
  <c r="G2172" i="16"/>
  <c r="S2174" i="16" l="1"/>
  <c r="A2174" i="16"/>
  <c r="G2173" i="16"/>
  <c r="D2173" i="16"/>
  <c r="F2173" i="16"/>
  <c r="F2174" i="16" l="1"/>
  <c r="G2174" i="16"/>
  <c r="D2174" i="16"/>
  <c r="S2175" i="16"/>
  <c r="A2175" i="16"/>
  <c r="S2176" i="16" l="1"/>
  <c r="A2176" i="16"/>
  <c r="G2175" i="16"/>
  <c r="D2175" i="16"/>
  <c r="F2175" i="16"/>
  <c r="F2176" i="16" l="1"/>
  <c r="D2176" i="16"/>
  <c r="G2176" i="16"/>
  <c r="A2177" i="16"/>
  <c r="S2177" i="16"/>
  <c r="A2178" i="16" l="1"/>
  <c r="S2178" i="16"/>
  <c r="F2177" i="16"/>
  <c r="G2177" i="16"/>
  <c r="D2177" i="16"/>
  <c r="F2178" i="16" l="1"/>
  <c r="D2178" i="16"/>
  <c r="G2178" i="16"/>
  <c r="A2179" i="16"/>
  <c r="S2179" i="16"/>
  <c r="A2180" i="16" l="1"/>
  <c r="S2180" i="16"/>
  <c r="D2179" i="16"/>
  <c r="G2179" i="16"/>
  <c r="F2179" i="16"/>
  <c r="F2180" i="16" l="1"/>
  <c r="D2180" i="16"/>
  <c r="G2180" i="16"/>
  <c r="S2181" i="16"/>
  <c r="A2181" i="16"/>
  <c r="D2181" i="16" l="1"/>
  <c r="G2181" i="16"/>
  <c r="F2181" i="16"/>
  <c r="A2182" i="16"/>
  <c r="S2182" i="16"/>
  <c r="D2182" i="16" l="1"/>
  <c r="G2182" i="16"/>
  <c r="F2182" i="16"/>
  <c r="S2183" i="16"/>
  <c r="A2183" i="16"/>
  <c r="S2184" i="16" l="1"/>
  <c r="A2184" i="16"/>
  <c r="D2183" i="16"/>
  <c r="F2183" i="16"/>
  <c r="G2183" i="16"/>
  <c r="G2184" i="16" l="1"/>
  <c r="D2184" i="16"/>
  <c r="F2184" i="16"/>
  <c r="S2185" i="16"/>
  <c r="A2185" i="16"/>
  <c r="F2185" i="16" l="1"/>
  <c r="D2185" i="16"/>
  <c r="G2185" i="16"/>
  <c r="S2186" i="16"/>
  <c r="A2186" i="16"/>
  <c r="G2186" i="16" l="1"/>
  <c r="F2186" i="16"/>
  <c r="D2186" i="16"/>
  <c r="S2187" i="16"/>
  <c r="A2187" i="16"/>
  <c r="F2187" i="16" l="1"/>
  <c r="G2187" i="16"/>
  <c r="D2187" i="16"/>
  <c r="S2188" i="16"/>
  <c r="A2188" i="16"/>
  <c r="F2188" i="16" l="1"/>
  <c r="G2188" i="16"/>
  <c r="D2188" i="16"/>
  <c r="S2189" i="16"/>
  <c r="A2189" i="16"/>
  <c r="S2190" i="16" l="1"/>
  <c r="A2190" i="16"/>
  <c r="G2189" i="16"/>
  <c r="D2189" i="16"/>
  <c r="F2189" i="16"/>
  <c r="F2190" i="16" l="1"/>
  <c r="D2190" i="16"/>
  <c r="G2190" i="16"/>
  <c r="S2191" i="16"/>
  <c r="A2191" i="16"/>
  <c r="S2192" i="16" l="1"/>
  <c r="A2192" i="16"/>
  <c r="G2191" i="16"/>
  <c r="F2191" i="16"/>
  <c r="D2191" i="16"/>
  <c r="D2192" i="16" l="1"/>
  <c r="G2192" i="16"/>
  <c r="F2192" i="16"/>
  <c r="S2193" i="16"/>
  <c r="A2193" i="16"/>
  <c r="G2193" i="16" l="1"/>
  <c r="F2193" i="16"/>
  <c r="D2193" i="16"/>
  <c r="A2194" i="16"/>
  <c r="S2194" i="16"/>
  <c r="S2195" i="16" l="1"/>
  <c r="A2195" i="16"/>
  <c r="F2194" i="16"/>
  <c r="G2194" i="16"/>
  <c r="D2194" i="16"/>
  <c r="F2195" i="16" l="1"/>
  <c r="G2195" i="16"/>
  <c r="D2195" i="16"/>
  <c r="S2196" i="16"/>
  <c r="A2196" i="16"/>
  <c r="D2196" i="16" l="1"/>
  <c r="F2196" i="16"/>
  <c r="G2196" i="16"/>
  <c r="S2197" i="16"/>
  <c r="A2197" i="16"/>
  <c r="D2197" i="16" l="1"/>
  <c r="G2197" i="16"/>
  <c r="F2197" i="16"/>
  <c r="S2198" i="16"/>
  <c r="A2198" i="16"/>
  <c r="A2199" i="16" l="1"/>
  <c r="S2199" i="16"/>
  <c r="D2198" i="16"/>
  <c r="G2198" i="16"/>
  <c r="F2198" i="16"/>
  <c r="G2199" i="16" l="1"/>
  <c r="F2199" i="16"/>
  <c r="D2199" i="16"/>
  <c r="S2200" i="16"/>
  <c r="A2200" i="16"/>
  <c r="G2200" i="16" l="1"/>
  <c r="D2200" i="16"/>
  <c r="F2200" i="16"/>
  <c r="S2201" i="16"/>
  <c r="A2201" i="16"/>
  <c r="S2202" i="16" l="1"/>
  <c r="A2202" i="16"/>
  <c r="F2201" i="16"/>
  <c r="D2201" i="16"/>
  <c r="G2201" i="16"/>
  <c r="D2202" i="16" l="1"/>
  <c r="F2202" i="16"/>
  <c r="G2202" i="16"/>
  <c r="A2203" i="16"/>
  <c r="S2203" i="16"/>
  <c r="S2204" i="16" l="1"/>
  <c r="A2204" i="16"/>
  <c r="G2203" i="16"/>
  <c r="F2203" i="16"/>
  <c r="D2203" i="16"/>
  <c r="F2204" i="16" l="1"/>
  <c r="G2204" i="16"/>
  <c r="D2204" i="16"/>
  <c r="S2205" i="16"/>
  <c r="A2205" i="16"/>
  <c r="G2205" i="16" l="1"/>
  <c r="D2205" i="16"/>
  <c r="F2205" i="16"/>
  <c r="S2206" i="16"/>
  <c r="A2206" i="16"/>
  <c r="F2206" i="16" l="1"/>
  <c r="G2206" i="16"/>
  <c r="D2206" i="16"/>
  <c r="S2207" i="16"/>
  <c r="A2207" i="16"/>
  <c r="S2208" i="16" l="1"/>
  <c r="A2208" i="16"/>
  <c r="F2207" i="16"/>
  <c r="G2207" i="16"/>
  <c r="D2207" i="16"/>
  <c r="S2209" i="16" l="1"/>
  <c r="A2209" i="16"/>
  <c r="F2208" i="16"/>
  <c r="G2208" i="16"/>
  <c r="D2208" i="16"/>
  <c r="F2209" i="16" l="1"/>
  <c r="D2209" i="16"/>
  <c r="G2209" i="16"/>
  <c r="S2210" i="16"/>
  <c r="A2210" i="16"/>
  <c r="S2211" i="16" l="1"/>
  <c r="A2211" i="16"/>
  <c r="G2210" i="16"/>
  <c r="F2210" i="16"/>
  <c r="D2210" i="16"/>
  <c r="G2211" i="16" l="1"/>
  <c r="D2211" i="16"/>
  <c r="F2211" i="16"/>
  <c r="S2212" i="16"/>
  <c r="A2212" i="16"/>
  <c r="S2213" i="16" l="1"/>
  <c r="A2213" i="16"/>
  <c r="F2212" i="16"/>
  <c r="G2212" i="16"/>
  <c r="D2212" i="16"/>
  <c r="F2213" i="16" l="1"/>
  <c r="D2213" i="16"/>
  <c r="G2213" i="16"/>
  <c r="S2214" i="16"/>
  <c r="A2214" i="16"/>
  <c r="A2215" i="16" l="1"/>
  <c r="S2215" i="16"/>
  <c r="D2214" i="16"/>
  <c r="G2214" i="16"/>
  <c r="F2214" i="16"/>
  <c r="F2215" i="16" l="1"/>
  <c r="D2215" i="16"/>
  <c r="G2215" i="16"/>
  <c r="A2216" i="16"/>
  <c r="S2216" i="16"/>
  <c r="G2216" i="16" l="1"/>
  <c r="F2216" i="16"/>
  <c r="D2216" i="16"/>
  <c r="S2217" i="16"/>
  <c r="A2217" i="16"/>
  <c r="F2217" i="16" l="1"/>
  <c r="G2217" i="16"/>
  <c r="D2217" i="16"/>
  <c r="S2218" i="16"/>
  <c r="A2218" i="16"/>
  <c r="A2219" i="16" l="1"/>
  <c r="S2219" i="16"/>
  <c r="D2218" i="16"/>
  <c r="F2218" i="16"/>
  <c r="G2218" i="16"/>
  <c r="S2220" i="16" l="1"/>
  <c r="A2220" i="16"/>
  <c r="D2219" i="16"/>
  <c r="F2219" i="16"/>
  <c r="G2219" i="16"/>
  <c r="S2221" i="16" l="1"/>
  <c r="A2221" i="16"/>
  <c r="D2220" i="16"/>
  <c r="F2220" i="16"/>
  <c r="G2220" i="16"/>
  <c r="D2221" i="16" l="1"/>
  <c r="F2221" i="16"/>
  <c r="G2221" i="16"/>
  <c r="S2222" i="16"/>
  <c r="A2222" i="16"/>
  <c r="S2223" i="16" l="1"/>
  <c r="A2223" i="16"/>
  <c r="G2222" i="16"/>
  <c r="D2222" i="16"/>
  <c r="F2222" i="16"/>
  <c r="G2223" i="16" l="1"/>
  <c r="D2223" i="16"/>
  <c r="F2223" i="16"/>
  <c r="S2224" i="16"/>
  <c r="A2224" i="16"/>
  <c r="G2224" i="16" l="1"/>
  <c r="F2224" i="16"/>
  <c r="D2224" i="16"/>
  <c r="S2225" i="16"/>
  <c r="A2225" i="16"/>
  <c r="G2225" i="16" l="1"/>
  <c r="F2225" i="16"/>
  <c r="D2225" i="16"/>
  <c r="S2226" i="16"/>
  <c r="A2226" i="16"/>
  <c r="S2227" i="16" l="1"/>
  <c r="A2227" i="16"/>
  <c r="G2226" i="16"/>
  <c r="F2226" i="16"/>
  <c r="D2226" i="16"/>
  <c r="G2227" i="16" l="1"/>
  <c r="D2227" i="16"/>
  <c r="F2227" i="16"/>
  <c r="S2228" i="16"/>
  <c r="A2228" i="16"/>
  <c r="G2228" i="16" l="1"/>
  <c r="F2228" i="16"/>
  <c r="D2228" i="16"/>
  <c r="A2229" i="16"/>
  <c r="S2229" i="16"/>
  <c r="S2230" i="16" l="1"/>
  <c r="A2230" i="16"/>
  <c r="G2229" i="16"/>
  <c r="D2229" i="16"/>
  <c r="F2229" i="16"/>
  <c r="D2230" i="16" l="1"/>
  <c r="G2230" i="16"/>
  <c r="F2230" i="16"/>
  <c r="A2231" i="16"/>
  <c r="S2231" i="16"/>
  <c r="D2231" i="16" l="1"/>
  <c r="F2231" i="16"/>
  <c r="G2231" i="16"/>
  <c r="A2232" i="16"/>
  <c r="S2232" i="16"/>
  <c r="S2233" i="16" l="1"/>
  <c r="A2233" i="16"/>
  <c r="F2232" i="16"/>
  <c r="D2232" i="16"/>
  <c r="G2232" i="16"/>
  <c r="G2233" i="16" l="1"/>
  <c r="F2233" i="16"/>
  <c r="D2233" i="16"/>
  <c r="A2234" i="16"/>
  <c r="S2234" i="16"/>
  <c r="S2235" i="16" l="1"/>
  <c r="A2235" i="16"/>
  <c r="D2234" i="16"/>
  <c r="G2234" i="16"/>
  <c r="F2234" i="16"/>
  <c r="D2235" i="16" l="1"/>
  <c r="G2235" i="16"/>
  <c r="F2235" i="16"/>
  <c r="S2236" i="16"/>
  <c r="A2236" i="16"/>
  <c r="F2236" i="16" l="1"/>
  <c r="D2236" i="16"/>
  <c r="G2236" i="16"/>
  <c r="S2237" i="16"/>
  <c r="A2237" i="16"/>
  <c r="G2237" i="16" l="1"/>
  <c r="F2237" i="16"/>
  <c r="D2237" i="16"/>
  <c r="S2238" i="16"/>
  <c r="A2238" i="16"/>
  <c r="S2239" i="16" l="1"/>
  <c r="A2239" i="16"/>
  <c r="D2238" i="16"/>
  <c r="F2238" i="16"/>
  <c r="G2238" i="16"/>
  <c r="G2239" i="16" l="1"/>
  <c r="D2239" i="16"/>
  <c r="F2239" i="16"/>
  <c r="S2240" i="16"/>
  <c r="A2240" i="16"/>
  <c r="S2241" i="16" l="1"/>
  <c r="A2241" i="16"/>
  <c r="D2240" i="16"/>
  <c r="G2240" i="16"/>
  <c r="F2240" i="16"/>
  <c r="S2242" i="16" l="1"/>
  <c r="A2242" i="16"/>
  <c r="F2241" i="16"/>
  <c r="D2241" i="16"/>
  <c r="G2241" i="16"/>
  <c r="D2242" i="16" l="1"/>
  <c r="F2242" i="16"/>
  <c r="G2242" i="16"/>
  <c r="S2243" i="16"/>
  <c r="A2243" i="16"/>
  <c r="S2244" i="16" l="1"/>
  <c r="A2244" i="16"/>
  <c r="D2243" i="16"/>
  <c r="G2243" i="16"/>
  <c r="F2243" i="16"/>
  <c r="G2244" i="16" l="1"/>
  <c r="D2244" i="16"/>
  <c r="F2244" i="16"/>
  <c r="A2245" i="16"/>
  <c r="S2245" i="16"/>
  <c r="G2245" i="16" l="1"/>
  <c r="F2245" i="16"/>
  <c r="D2245" i="16"/>
  <c r="S2246" i="16"/>
  <c r="A2246" i="16"/>
  <c r="F2246" i="16" l="1"/>
  <c r="G2246" i="16"/>
  <c r="D2246" i="16"/>
  <c r="S2247" i="16"/>
  <c r="A2247" i="16"/>
  <c r="D2247" i="16" l="1"/>
  <c r="F2247" i="16"/>
  <c r="G2247" i="16"/>
  <c r="S2248" i="16"/>
  <c r="A2248" i="16"/>
  <c r="A2249" i="16" l="1"/>
  <c r="S2249" i="16"/>
  <c r="D2248" i="16"/>
  <c r="G2248" i="16"/>
  <c r="F2248" i="16"/>
  <c r="S2250" i="16" l="1"/>
  <c r="A2250" i="16"/>
  <c r="F2249" i="16"/>
  <c r="D2249" i="16"/>
  <c r="G2249" i="16"/>
  <c r="D2250" i="16" l="1"/>
  <c r="G2250" i="16"/>
  <c r="F2250" i="16"/>
  <c r="S2251" i="16"/>
  <c r="A2251" i="16"/>
  <c r="S2252" i="16" l="1"/>
  <c r="A2252" i="16"/>
  <c r="F2251" i="16"/>
  <c r="G2251" i="16"/>
  <c r="D2251" i="16"/>
  <c r="D2252" i="16" l="1"/>
  <c r="F2252" i="16"/>
  <c r="G2252" i="16"/>
  <c r="A2253" i="16"/>
  <c r="S2253" i="16"/>
  <c r="G2253" i="16" l="1"/>
  <c r="D2253" i="16"/>
  <c r="F2253" i="16"/>
  <c r="S2254" i="16"/>
  <c r="A2254" i="16"/>
  <c r="D2254" i="16" l="1"/>
  <c r="G2254" i="16"/>
  <c r="F2254" i="16"/>
  <c r="S2255" i="16"/>
  <c r="A2255" i="16"/>
  <c r="D2255" i="16" l="1"/>
  <c r="G2255" i="16"/>
  <c r="F2255" i="16"/>
  <c r="S2256" i="16"/>
  <c r="A2256" i="16"/>
  <c r="A2257" i="16" l="1"/>
  <c r="S2257" i="16"/>
  <c r="F2256" i="16"/>
  <c r="D2256" i="16"/>
  <c r="G2256" i="16"/>
  <c r="A2258" i="16" l="1"/>
  <c r="S2258" i="16"/>
  <c r="F2257" i="16"/>
  <c r="G2257" i="16"/>
  <c r="D2257" i="16"/>
  <c r="F2258" i="16" l="1"/>
  <c r="D2258" i="16"/>
  <c r="G2258" i="16"/>
  <c r="A2259" i="16"/>
  <c r="S2259" i="16"/>
  <c r="S2260" i="16" l="1"/>
  <c r="A2260" i="16"/>
  <c r="D2259" i="16"/>
  <c r="F2259" i="16"/>
  <c r="G2259" i="16"/>
  <c r="G2260" i="16" l="1"/>
  <c r="F2260" i="16"/>
  <c r="D2260" i="16"/>
  <c r="S2261" i="16"/>
  <c r="A2261" i="16"/>
  <c r="S2262" i="16" l="1"/>
  <c r="A2262" i="16"/>
  <c r="D2261" i="16"/>
  <c r="F2261" i="16"/>
  <c r="G2261" i="16"/>
  <c r="D2262" i="16" l="1"/>
  <c r="G2262" i="16"/>
  <c r="F2262" i="16"/>
  <c r="S2263" i="16"/>
  <c r="A2263" i="16"/>
  <c r="A2264" i="16" l="1"/>
  <c r="S2264" i="16"/>
  <c r="D2263" i="16"/>
  <c r="F2263" i="16"/>
  <c r="G2263" i="16"/>
  <c r="F2264" i="16" l="1"/>
  <c r="D2264" i="16"/>
  <c r="G2264" i="16"/>
  <c r="S2265" i="16"/>
  <c r="A2265" i="16"/>
  <c r="S2266" i="16" l="1"/>
  <c r="A2266" i="16"/>
  <c r="F2265" i="16"/>
  <c r="D2265" i="16"/>
  <c r="G2265" i="16"/>
  <c r="D2266" i="16" l="1"/>
  <c r="G2266" i="16"/>
  <c r="F2266" i="16"/>
  <c r="S2267" i="16"/>
  <c r="A2267" i="16"/>
  <c r="A2268" i="16" l="1"/>
  <c r="S2268" i="16"/>
  <c r="G2267" i="16"/>
  <c r="F2267" i="16"/>
  <c r="D2267" i="16"/>
  <c r="S2269" i="16" l="1"/>
  <c r="A2269" i="16"/>
  <c r="F2268" i="16"/>
  <c r="G2268" i="16"/>
  <c r="D2268" i="16"/>
  <c r="G2269" i="16" l="1"/>
  <c r="F2269" i="16"/>
  <c r="D2269" i="16"/>
  <c r="S2270" i="16"/>
  <c r="A2270" i="16"/>
  <c r="F2270" i="16" l="1"/>
  <c r="D2270" i="16"/>
  <c r="G2270" i="16"/>
  <c r="S2271" i="16"/>
  <c r="A2271" i="16"/>
  <c r="S2272" i="16" l="1"/>
  <c r="A2272" i="16"/>
  <c r="G2271" i="16"/>
  <c r="D2271" i="16"/>
  <c r="F2271" i="16"/>
  <c r="G2272" i="16" l="1"/>
  <c r="D2272" i="16"/>
  <c r="F2272" i="16"/>
  <c r="A2273" i="16"/>
  <c r="S2273" i="16"/>
  <c r="S2274" i="16" l="1"/>
  <c r="A2274" i="16"/>
  <c r="D2273" i="16"/>
  <c r="F2273" i="16"/>
  <c r="G2273" i="16"/>
  <c r="G2274" i="16" l="1"/>
  <c r="D2274" i="16"/>
  <c r="F2274" i="16"/>
  <c r="S2275" i="16"/>
  <c r="A2275" i="16"/>
  <c r="F2275" i="16" l="1"/>
  <c r="G2275" i="16"/>
  <c r="D2275" i="16"/>
  <c r="S2276" i="16"/>
  <c r="A2276" i="16"/>
  <c r="S2277" i="16" l="1"/>
  <c r="A2277" i="16"/>
  <c r="F2276" i="16"/>
  <c r="D2276" i="16"/>
  <c r="G2276" i="16"/>
  <c r="D2277" i="16" l="1"/>
  <c r="G2277" i="16"/>
  <c r="F2277" i="16"/>
  <c r="A2278" i="16"/>
  <c r="S2278" i="16"/>
  <c r="D2278" i="16" l="1"/>
  <c r="G2278" i="16"/>
  <c r="F2278" i="16"/>
  <c r="S2279" i="16"/>
  <c r="A2279" i="16"/>
  <c r="G2279" i="16" l="1"/>
  <c r="F2279" i="16"/>
  <c r="D2279" i="16"/>
  <c r="A2280" i="16"/>
  <c r="S2280" i="16"/>
  <c r="G2280" i="16" l="1"/>
  <c r="F2280" i="16"/>
  <c r="D2280" i="16"/>
  <c r="A2281" i="16"/>
  <c r="S2281" i="16"/>
  <c r="D2281" i="16" l="1"/>
  <c r="G2281" i="16"/>
  <c r="F2281" i="16"/>
  <c r="S2282" i="16"/>
  <c r="A2282" i="16"/>
  <c r="S2283" i="16" l="1"/>
  <c r="A2283" i="16"/>
  <c r="G2282" i="16"/>
  <c r="F2282" i="16"/>
  <c r="D2282" i="16"/>
  <c r="G2283" i="16" l="1"/>
  <c r="F2283" i="16"/>
  <c r="D2283" i="16"/>
  <c r="S2284" i="16"/>
  <c r="A2284" i="16"/>
  <c r="D2284" i="16" l="1"/>
  <c r="G2284" i="16"/>
  <c r="F2284" i="16"/>
  <c r="S2285" i="16"/>
  <c r="A2285" i="16"/>
  <c r="S2286" i="16" l="1"/>
  <c r="A2286" i="16"/>
  <c r="F2285" i="16"/>
  <c r="G2285" i="16"/>
  <c r="D2285" i="16"/>
  <c r="F2286" i="16" l="1"/>
  <c r="G2286" i="16"/>
  <c r="D2286" i="16"/>
  <c r="S2287" i="16"/>
  <c r="A2287" i="16"/>
  <c r="G2287" i="16" l="1"/>
  <c r="D2287" i="16"/>
  <c r="F2287" i="16"/>
  <c r="S2288" i="16"/>
  <c r="A2288" i="16"/>
  <c r="A2289" i="16" l="1"/>
  <c r="S2289" i="16"/>
  <c r="D2288" i="16"/>
  <c r="G2288" i="16"/>
  <c r="F2288" i="16"/>
  <c r="S2290" i="16" l="1"/>
  <c r="A2290" i="16"/>
  <c r="D2289" i="16"/>
  <c r="F2289" i="16"/>
  <c r="G2289" i="16"/>
  <c r="D2290" i="16" l="1"/>
  <c r="F2290" i="16"/>
  <c r="G2290" i="16"/>
  <c r="S2291" i="16"/>
  <c r="A2291" i="16"/>
  <c r="S2292" i="16" l="1"/>
  <c r="A2292" i="16"/>
  <c r="G2291" i="16"/>
  <c r="D2291" i="16"/>
  <c r="F2291" i="16"/>
  <c r="S2293" i="16" l="1"/>
  <c r="A2293" i="16"/>
  <c r="G2292" i="16"/>
  <c r="D2292" i="16"/>
  <c r="F2292" i="16"/>
  <c r="D2293" i="16" l="1"/>
  <c r="G2293" i="16"/>
  <c r="F2293" i="16"/>
  <c r="S2294" i="16"/>
  <c r="A2294" i="16"/>
  <c r="S2295" i="16" l="1"/>
  <c r="A2295" i="16"/>
  <c r="F2294" i="16"/>
  <c r="D2294" i="16"/>
  <c r="G2294" i="16"/>
  <c r="D2295" i="16" l="1"/>
  <c r="F2295" i="16"/>
  <c r="G2295" i="16"/>
  <c r="S2296" i="16"/>
  <c r="A2296" i="16"/>
  <c r="S2297" i="16" l="1"/>
  <c r="A2297" i="16"/>
  <c r="D2296" i="16"/>
  <c r="G2296" i="16"/>
  <c r="F2296" i="16"/>
  <c r="G2297" i="16" l="1"/>
  <c r="F2297" i="16"/>
  <c r="D2297" i="16"/>
  <c r="S2298" i="16"/>
  <c r="A2298" i="16"/>
  <c r="A2299" i="16" l="1"/>
  <c r="S2299" i="16"/>
  <c r="G2298" i="16"/>
  <c r="D2298" i="16"/>
  <c r="F2298" i="16"/>
  <c r="S2300" i="16" l="1"/>
  <c r="A2300" i="16"/>
  <c r="F2299" i="16"/>
  <c r="G2299" i="16"/>
  <c r="D2299" i="16"/>
  <c r="S2301" i="16" l="1"/>
  <c r="A2301" i="16"/>
  <c r="F2300" i="16"/>
  <c r="G2300" i="16"/>
  <c r="D2300" i="16"/>
  <c r="D2301" i="16" l="1"/>
  <c r="F2301" i="16"/>
  <c r="G2301" i="16"/>
  <c r="S2302" i="16"/>
  <c r="A2302" i="16"/>
  <c r="S2303" i="16" l="1"/>
  <c r="A2303" i="16"/>
  <c r="G2302" i="16"/>
  <c r="F2302" i="16"/>
  <c r="D2302" i="16"/>
  <c r="G2303" i="16" l="1"/>
  <c r="D2303" i="16"/>
  <c r="F2303" i="16"/>
  <c r="S2304" i="16"/>
  <c r="A2304" i="16"/>
  <c r="G2304" i="16" l="1"/>
  <c r="F2304" i="16"/>
  <c r="D2304" i="16"/>
  <c r="S2305" i="16"/>
  <c r="A2305" i="16"/>
  <c r="S2306" i="16" l="1"/>
  <c r="A2306" i="16"/>
  <c r="F2305" i="16"/>
  <c r="D2305" i="16"/>
  <c r="G2305" i="16"/>
  <c r="D2306" i="16" l="1"/>
  <c r="F2306" i="16"/>
  <c r="G2306" i="16"/>
  <c r="S2307" i="16"/>
  <c r="A2307" i="16"/>
  <c r="S2308" i="16" l="1"/>
  <c r="A2308" i="16"/>
  <c r="D2307" i="16"/>
  <c r="F2307" i="16"/>
  <c r="G2307" i="16"/>
  <c r="G2308" i="16" l="1"/>
  <c r="D2308" i="16"/>
  <c r="F2308" i="16"/>
  <c r="S2309" i="16"/>
  <c r="A2309" i="16"/>
  <c r="S2310" i="16" l="1"/>
  <c r="A2310" i="16"/>
  <c r="D2309" i="16"/>
  <c r="G2309" i="16"/>
  <c r="F2309" i="16"/>
  <c r="S2311" i="16" l="1"/>
  <c r="A2311" i="16"/>
  <c r="D2310" i="16"/>
  <c r="F2310" i="16"/>
  <c r="G2310" i="16"/>
  <c r="F2311" i="16" l="1"/>
  <c r="D2311" i="16"/>
  <c r="G2311" i="16"/>
  <c r="S2312" i="16"/>
  <c r="A2312" i="16"/>
  <c r="G2312" i="16" l="1"/>
  <c r="D2312" i="16"/>
  <c r="F2312" i="16"/>
  <c r="S2313" i="16"/>
  <c r="A2313" i="16"/>
  <c r="D2313" i="16" l="1"/>
  <c r="F2313" i="16"/>
  <c r="G2313" i="16"/>
  <c r="S2314" i="16"/>
  <c r="A2314" i="16"/>
  <c r="S2315" i="16" l="1"/>
  <c r="A2315" i="16"/>
  <c r="D2314" i="16"/>
  <c r="G2314" i="16"/>
  <c r="F2314" i="16"/>
  <c r="F2315" i="16" l="1"/>
  <c r="G2315" i="16"/>
  <c r="D2315" i="16"/>
  <c r="S2316" i="16"/>
  <c r="A2316" i="16"/>
  <c r="F2316" i="16" l="1"/>
  <c r="D2316" i="16"/>
  <c r="G2316" i="16"/>
  <c r="A2317" i="16"/>
  <c r="S2317" i="16"/>
  <c r="S2318" i="16" l="1"/>
  <c r="A2318" i="16"/>
  <c r="F2317" i="16"/>
  <c r="D2317" i="16"/>
  <c r="G2317" i="16"/>
  <c r="F2318" i="16" l="1"/>
  <c r="D2318" i="16"/>
  <c r="G2318" i="16"/>
  <c r="A2319" i="16"/>
  <c r="S2319" i="16"/>
  <c r="S2320" i="16" l="1"/>
  <c r="A2320" i="16"/>
  <c r="F2319" i="16"/>
  <c r="D2319" i="16"/>
  <c r="G2319" i="16"/>
  <c r="G2320" i="16" l="1"/>
  <c r="F2320" i="16"/>
  <c r="D2320" i="16"/>
  <c r="S2321" i="16"/>
  <c r="A2321" i="16"/>
  <c r="S2322" i="16" l="1"/>
  <c r="A2322" i="16"/>
  <c r="F2321" i="16"/>
  <c r="D2321" i="16"/>
  <c r="G2321" i="16"/>
  <c r="D2322" i="16" l="1"/>
  <c r="G2322" i="16"/>
  <c r="F2322" i="16"/>
  <c r="S2323" i="16"/>
  <c r="A2323" i="16"/>
  <c r="A2324" i="16" l="1"/>
  <c r="S2324" i="16"/>
  <c r="G2323" i="16"/>
  <c r="F2323" i="16"/>
  <c r="D2323" i="16"/>
  <c r="G2324" i="16" l="1"/>
  <c r="F2324" i="16"/>
  <c r="D2324" i="16"/>
  <c r="S2325" i="16"/>
  <c r="A2325" i="16"/>
  <c r="A2326" i="16" l="1"/>
  <c r="S2326" i="16"/>
  <c r="F2325" i="16"/>
  <c r="G2325" i="16"/>
  <c r="D2325" i="16"/>
  <c r="G2326" i="16" l="1"/>
  <c r="D2326" i="16"/>
  <c r="F2326" i="16"/>
  <c r="S2327" i="16"/>
  <c r="A2327" i="16"/>
  <c r="G2327" i="16" l="1"/>
  <c r="F2327" i="16"/>
  <c r="D2327" i="16"/>
  <c r="S2328" i="16"/>
  <c r="A2328" i="16"/>
  <c r="S2329" i="16" l="1"/>
  <c r="A2329" i="16"/>
  <c r="F2328" i="16"/>
  <c r="D2328" i="16"/>
  <c r="G2328" i="16"/>
  <c r="G2329" i="16" l="1"/>
  <c r="F2329" i="16"/>
  <c r="D2329" i="16"/>
  <c r="A2330" i="16"/>
  <c r="S2330" i="16"/>
  <c r="S2331" i="16" l="1"/>
  <c r="A2331" i="16"/>
  <c r="G2330" i="16"/>
  <c r="D2330" i="16"/>
  <c r="F2330" i="16"/>
  <c r="F2331" i="16" l="1"/>
  <c r="D2331" i="16"/>
  <c r="G2331" i="16"/>
  <c r="A2332" i="16"/>
  <c r="S2332" i="16"/>
  <c r="A2333" i="16" l="1"/>
  <c r="S2333" i="16"/>
  <c r="F2332" i="16"/>
  <c r="G2332" i="16"/>
  <c r="D2332" i="16"/>
  <c r="D2333" i="16" l="1"/>
  <c r="G2333" i="16"/>
  <c r="F2333" i="16"/>
  <c r="S2334" i="16"/>
  <c r="A2334" i="16"/>
  <c r="D2334" i="16" l="1"/>
  <c r="F2334" i="16"/>
  <c r="G2334" i="16"/>
  <c r="S2335" i="16"/>
  <c r="A2335" i="16"/>
  <c r="S2336" i="16" l="1"/>
  <c r="A2336" i="16"/>
  <c r="D2335" i="16"/>
  <c r="G2335" i="16"/>
  <c r="F2335" i="16"/>
  <c r="G2336" i="16" l="1"/>
  <c r="D2336" i="16"/>
  <c r="F2336" i="16"/>
  <c r="S2337" i="16"/>
  <c r="A2337" i="16"/>
  <c r="S2338" i="16" l="1"/>
  <c r="A2338" i="16"/>
  <c r="D2337" i="16"/>
  <c r="F2337" i="16"/>
  <c r="G2337" i="16"/>
  <c r="S2339" i="16" l="1"/>
  <c r="A2339" i="16"/>
  <c r="D2338" i="16"/>
  <c r="F2338" i="16"/>
  <c r="G2338" i="16"/>
  <c r="D2339" i="16" l="1"/>
  <c r="G2339" i="16"/>
  <c r="F2339" i="16"/>
  <c r="S2340" i="16"/>
  <c r="A2340" i="16"/>
  <c r="S2341" i="16" l="1"/>
  <c r="A2341" i="16"/>
  <c r="F2340" i="16"/>
  <c r="G2340" i="16"/>
  <c r="D2340" i="16"/>
  <c r="D2341" i="16" l="1"/>
  <c r="F2341" i="16"/>
  <c r="G2341" i="16"/>
  <c r="S2342" i="16"/>
  <c r="A2342" i="16"/>
  <c r="F2342" i="16" l="1"/>
  <c r="D2342" i="16"/>
  <c r="G2342" i="16"/>
  <c r="A2343" i="16"/>
  <c r="S2343" i="16"/>
  <c r="D2343" i="16" l="1"/>
  <c r="G2343" i="16"/>
  <c r="F2343" i="16"/>
  <c r="S2344" i="16"/>
  <c r="A2344" i="16"/>
  <c r="S2345" i="16" l="1"/>
  <c r="A2345" i="16"/>
  <c r="G2344" i="16"/>
  <c r="F2344" i="16"/>
  <c r="D2344" i="16"/>
  <c r="G2345" i="16" l="1"/>
  <c r="D2345" i="16"/>
  <c r="F2345" i="16"/>
  <c r="A2346" i="16"/>
  <c r="S2346" i="16"/>
  <c r="S2347" i="16" l="1"/>
  <c r="A2347" i="16"/>
  <c r="G2346" i="16"/>
  <c r="F2346" i="16"/>
  <c r="D2346" i="16"/>
  <c r="F2347" i="16" l="1"/>
  <c r="D2347" i="16"/>
  <c r="G2347" i="16"/>
  <c r="A2348" i="16"/>
  <c r="S2348" i="16"/>
  <c r="G2348" i="16" l="1"/>
  <c r="F2348" i="16"/>
  <c r="D2348" i="16"/>
  <c r="S2349" i="16"/>
  <c r="A2349" i="16"/>
  <c r="S2350" i="16" l="1"/>
  <c r="A2350" i="16"/>
  <c r="F2349" i="16"/>
  <c r="D2349" i="16"/>
  <c r="G2349" i="16"/>
  <c r="D2350" i="16" l="1"/>
  <c r="F2350" i="16"/>
  <c r="G2350" i="16"/>
  <c r="S2351" i="16"/>
  <c r="A2351" i="16"/>
  <c r="A2352" i="16" l="1"/>
  <c r="S2352" i="16"/>
  <c r="G2351" i="16"/>
  <c r="D2351" i="16"/>
  <c r="F2351" i="16"/>
  <c r="F2352" i="16" l="1"/>
  <c r="D2352" i="16"/>
  <c r="G2352" i="16"/>
  <c r="S2353" i="16"/>
  <c r="A2353" i="16"/>
  <c r="G2353" i="16" l="1"/>
  <c r="F2353" i="16"/>
  <c r="D2353" i="16"/>
  <c r="A2354" i="16"/>
  <c r="S2354" i="16"/>
  <c r="S2355" i="16" l="1"/>
  <c r="A2355" i="16"/>
  <c r="D2354" i="16"/>
  <c r="G2354" i="16"/>
  <c r="F2354" i="16"/>
  <c r="G2355" i="16" l="1"/>
  <c r="F2355" i="16"/>
  <c r="D2355" i="16"/>
  <c r="S2356" i="16"/>
  <c r="A2356" i="16"/>
  <c r="A2357" i="16" l="1"/>
  <c r="S2357" i="16"/>
  <c r="G2356" i="16"/>
  <c r="F2356" i="16"/>
  <c r="D2356" i="16"/>
  <c r="S2358" i="16" l="1"/>
  <c r="A2358" i="16"/>
  <c r="D2357" i="16"/>
  <c r="F2357" i="16"/>
  <c r="G2357" i="16"/>
  <c r="S2359" i="16" l="1"/>
  <c r="A2359" i="16"/>
  <c r="D2358" i="16"/>
  <c r="F2358" i="16"/>
  <c r="G2358" i="16"/>
  <c r="F2359" i="16" l="1"/>
  <c r="D2359" i="16"/>
  <c r="G2359" i="16"/>
  <c r="S2360" i="16"/>
  <c r="A2360" i="16"/>
  <c r="A2361" i="16" l="1"/>
  <c r="S2361" i="16"/>
  <c r="G2360" i="16"/>
  <c r="F2360" i="16"/>
  <c r="D2360" i="16"/>
  <c r="S2362" i="16" l="1"/>
  <c r="A2362" i="16"/>
  <c r="D2361" i="16"/>
  <c r="G2361" i="16"/>
  <c r="F2361" i="16"/>
  <c r="D2362" i="16" l="1"/>
  <c r="F2362" i="16"/>
  <c r="G2362" i="16"/>
  <c r="S2363" i="16"/>
  <c r="A2363" i="16"/>
  <c r="S2364" i="16" l="1"/>
  <c r="A2364" i="16"/>
  <c r="D2363" i="16"/>
  <c r="G2363" i="16"/>
  <c r="F2363" i="16"/>
  <c r="S2365" i="16" l="1"/>
  <c r="A2365" i="16"/>
  <c r="D2364" i="16"/>
  <c r="F2364" i="16"/>
  <c r="G2364" i="16"/>
  <c r="G2365" i="16" l="1"/>
  <c r="F2365" i="16"/>
  <c r="D2365" i="16"/>
  <c r="S2366" i="16"/>
  <c r="A2366" i="16"/>
  <c r="G2366" i="16" l="1"/>
  <c r="F2366" i="16"/>
  <c r="D2366" i="16"/>
  <c r="S2367" i="16"/>
  <c r="A2367" i="16"/>
  <c r="S2368" i="16" l="1"/>
  <c r="A2368" i="16"/>
  <c r="F2367" i="16"/>
  <c r="G2367" i="16"/>
  <c r="D2367" i="16"/>
  <c r="G2368" i="16" l="1"/>
  <c r="D2368" i="16"/>
  <c r="F2368" i="16"/>
  <c r="S2369" i="16"/>
  <c r="A2369" i="16"/>
  <c r="D2369" i="16" l="1"/>
  <c r="G2369" i="16"/>
  <c r="F2369" i="16"/>
  <c r="S2370" i="16"/>
  <c r="A2370" i="16"/>
  <c r="F2370" i="16" l="1"/>
  <c r="G2370" i="16"/>
  <c r="D2370" i="16"/>
  <c r="S2371" i="16"/>
  <c r="A2371" i="16"/>
  <c r="S2372" i="16" l="1"/>
  <c r="A2372" i="16"/>
  <c r="F2371" i="16"/>
  <c r="G2371" i="16"/>
  <c r="D2371" i="16"/>
  <c r="G2372" i="16" l="1"/>
  <c r="D2372" i="16"/>
  <c r="F2372" i="16"/>
  <c r="S2373" i="16"/>
  <c r="A2373" i="16"/>
  <c r="G2373" i="16" l="1"/>
  <c r="F2373" i="16"/>
  <c r="D2373" i="16"/>
  <c r="A2374" i="16"/>
  <c r="S2374" i="16"/>
  <c r="S2375" i="16" l="1"/>
  <c r="A2375" i="16"/>
  <c r="F2374" i="16"/>
  <c r="G2374" i="16"/>
  <c r="D2374" i="16"/>
  <c r="D2375" i="16" l="1"/>
  <c r="G2375" i="16"/>
  <c r="F2375" i="16"/>
  <c r="S2376" i="16"/>
  <c r="A2376" i="16"/>
  <c r="S2377" i="16" l="1"/>
  <c r="A2377" i="16"/>
  <c r="G2376" i="16"/>
  <c r="F2376" i="16"/>
  <c r="D2376" i="16"/>
  <c r="D2377" i="16" l="1"/>
  <c r="F2377" i="16"/>
  <c r="G2377" i="16"/>
  <c r="A2378" i="16"/>
  <c r="S2378" i="16"/>
  <c r="S2379" i="16" l="1"/>
  <c r="A2379" i="16"/>
  <c r="F2378" i="16"/>
  <c r="G2378" i="16"/>
  <c r="D2378" i="16"/>
  <c r="D2379" i="16" l="1"/>
  <c r="F2379" i="16"/>
  <c r="G2379" i="16"/>
  <c r="S2380" i="16"/>
  <c r="A2380" i="16"/>
  <c r="D2380" i="16" l="1"/>
  <c r="G2380" i="16"/>
  <c r="F2380" i="16"/>
  <c r="S2381" i="16"/>
  <c r="A2381" i="16"/>
  <c r="F2381" i="16" l="1"/>
  <c r="D2381" i="16"/>
  <c r="G2381" i="16"/>
  <c r="A2382" i="16"/>
  <c r="S2382" i="16"/>
  <c r="S2383" i="16" l="1"/>
  <c r="A2383" i="16"/>
  <c r="D2382" i="16"/>
  <c r="G2382" i="16"/>
  <c r="F2382" i="16"/>
  <c r="F2383" i="16" l="1"/>
  <c r="D2383" i="16"/>
  <c r="G2383" i="16"/>
  <c r="S2384" i="16"/>
  <c r="A2384" i="16"/>
  <c r="D2384" i="16" l="1"/>
  <c r="G2384" i="16"/>
  <c r="F2384" i="16"/>
  <c r="S2385" i="16"/>
  <c r="A2385" i="16"/>
  <c r="S2386" i="16" l="1"/>
  <c r="A2386" i="16"/>
  <c r="D2385" i="16"/>
  <c r="F2385" i="16"/>
  <c r="G2385" i="16"/>
  <c r="G2386" i="16" l="1"/>
  <c r="F2386" i="16"/>
  <c r="D2386" i="16"/>
  <c r="S2387" i="16"/>
  <c r="A2387" i="16"/>
  <c r="D2387" i="16" l="1"/>
  <c r="F2387" i="16"/>
  <c r="G2387" i="16"/>
  <c r="S2388" i="16"/>
  <c r="A2388" i="16"/>
  <c r="F2388" i="16" l="1"/>
  <c r="D2388" i="16"/>
  <c r="G2388" i="16"/>
  <c r="S2389" i="16"/>
  <c r="A2389" i="16"/>
  <c r="S2390" i="16" l="1"/>
  <c r="A2390" i="16"/>
  <c r="F2389" i="16"/>
  <c r="G2389" i="16"/>
  <c r="D2389" i="16"/>
  <c r="D2390" i="16" l="1"/>
  <c r="G2390" i="16"/>
  <c r="F2390" i="16"/>
  <c r="S2391" i="16"/>
  <c r="A2391" i="16"/>
  <c r="F2391" i="16" l="1"/>
  <c r="D2391" i="16"/>
  <c r="G2391" i="16"/>
  <c r="S2392" i="16"/>
  <c r="A2392" i="16"/>
  <c r="D2392" i="16" l="1"/>
  <c r="F2392" i="16"/>
  <c r="G2392" i="16"/>
  <c r="A2393" i="16"/>
  <c r="S2393" i="16"/>
  <c r="D2393" i="16" l="1"/>
  <c r="G2393" i="16"/>
  <c r="F2393" i="16"/>
  <c r="S2394" i="16"/>
  <c r="A2394" i="16"/>
  <c r="G2394" i="16" l="1"/>
  <c r="F2394" i="16"/>
  <c r="D2394" i="16"/>
  <c r="S2395" i="16"/>
  <c r="A2395" i="16"/>
  <c r="S2396" i="16" l="1"/>
  <c r="A2396" i="16"/>
  <c r="F2395" i="16"/>
  <c r="D2395" i="16"/>
  <c r="G2395" i="16"/>
  <c r="G2396" i="16" l="1"/>
  <c r="F2396" i="16"/>
  <c r="D2396" i="16"/>
  <c r="S2397" i="16"/>
  <c r="A2397" i="16"/>
  <c r="G2397" i="16" l="1"/>
  <c r="D2397" i="16"/>
  <c r="F2397" i="16"/>
  <c r="S2398" i="16"/>
  <c r="A2398" i="16"/>
  <c r="F2398" i="16" l="1"/>
  <c r="D2398" i="16"/>
  <c r="G2398" i="16"/>
  <c r="S2399" i="16"/>
  <c r="A2399" i="16"/>
  <c r="S2400" i="16" l="1"/>
  <c r="A2400" i="16"/>
  <c r="G2399" i="16"/>
  <c r="D2399" i="16"/>
  <c r="F2399" i="16"/>
  <c r="G2400" i="16" l="1"/>
  <c r="F2400" i="16"/>
  <c r="D2400" i="16"/>
  <c r="S2401" i="16"/>
  <c r="A2401" i="16"/>
  <c r="D2401" i="16" l="1"/>
  <c r="G2401" i="16"/>
  <c r="F2401" i="16"/>
  <c r="S2402" i="16"/>
  <c r="A2402" i="16"/>
  <c r="F2402" i="16" l="1"/>
  <c r="D2402" i="16"/>
  <c r="G2402" i="16"/>
  <c r="S2403" i="16"/>
  <c r="A2403" i="16"/>
  <c r="S2404" i="16" l="1"/>
  <c r="A2404" i="16"/>
  <c r="G2403" i="16"/>
  <c r="F2403" i="16"/>
  <c r="D2403" i="16"/>
  <c r="D2404" i="16" l="1"/>
  <c r="F2404" i="16"/>
  <c r="G2404" i="16"/>
  <c r="S2405" i="16"/>
  <c r="A2405" i="16"/>
  <c r="A2406" i="16" l="1"/>
  <c r="S2406" i="16"/>
  <c r="F2405" i="16"/>
  <c r="G2405" i="16"/>
  <c r="D2405" i="16"/>
  <c r="A2407" i="16" l="1"/>
  <c r="S2407" i="16"/>
  <c r="G2406" i="16"/>
  <c r="F2406" i="16"/>
  <c r="D2406" i="16"/>
  <c r="G2407" i="16" l="1"/>
  <c r="F2407" i="16"/>
  <c r="D2407" i="16"/>
  <c r="S2408" i="16"/>
  <c r="A2408" i="16"/>
  <c r="G2408" i="16" l="1"/>
  <c r="D2408" i="16"/>
  <c r="F2408" i="16"/>
  <c r="S2409" i="16"/>
  <c r="A2409" i="16"/>
  <c r="S2410" i="16" l="1"/>
  <c r="A2410" i="16"/>
  <c r="G2409" i="16"/>
  <c r="F2409" i="16"/>
  <c r="D2409" i="16"/>
  <c r="D2410" i="16" l="1"/>
  <c r="F2410" i="16"/>
  <c r="G2410" i="16"/>
  <c r="S2411" i="16"/>
  <c r="A2411" i="16"/>
  <c r="S2412" i="16" l="1"/>
  <c r="A2412" i="16"/>
  <c r="D2411" i="16"/>
  <c r="G2411" i="16"/>
  <c r="F2411" i="16"/>
  <c r="D2412" i="16" l="1"/>
  <c r="F2412" i="16"/>
  <c r="G2412" i="16"/>
  <c r="S2413" i="16"/>
  <c r="A2413" i="16"/>
  <c r="S2414" i="16" l="1"/>
  <c r="A2414" i="16"/>
  <c r="F2413" i="16"/>
  <c r="D2413" i="16"/>
  <c r="G2413" i="16"/>
  <c r="D2414" i="16" l="1"/>
  <c r="G2414" i="16"/>
  <c r="F2414" i="16"/>
  <c r="S2415" i="16"/>
  <c r="A2415" i="16"/>
  <c r="S2416" i="16" l="1"/>
  <c r="A2416" i="16"/>
  <c r="F2415" i="16"/>
  <c r="D2415" i="16"/>
  <c r="G2415" i="16"/>
  <c r="F2416" i="16" l="1"/>
  <c r="D2416" i="16"/>
  <c r="G2416" i="16"/>
  <c r="S2417" i="16"/>
  <c r="A2417" i="16"/>
  <c r="F2417" i="16" l="1"/>
  <c r="G2417" i="16"/>
  <c r="D2417" i="16"/>
  <c r="S2418" i="16"/>
  <c r="A2418" i="16"/>
  <c r="D2418" i="16" l="1"/>
  <c r="G2418" i="16"/>
  <c r="F2418" i="16"/>
  <c r="S2419" i="16"/>
  <c r="A2419" i="16"/>
  <c r="A2420" i="16" l="1"/>
  <c r="S2420" i="16"/>
  <c r="D2419" i="16"/>
  <c r="F2419" i="16"/>
  <c r="G2419" i="16"/>
  <c r="S2421" i="16" l="1"/>
  <c r="A2421" i="16"/>
  <c r="G2420" i="16"/>
  <c r="F2420" i="16"/>
  <c r="D2420" i="16"/>
  <c r="D2421" i="16" l="1"/>
  <c r="G2421" i="16"/>
  <c r="F2421" i="16"/>
  <c r="S2422" i="16"/>
  <c r="A2422" i="16"/>
  <c r="A2423" i="16" l="1"/>
  <c r="S2423" i="16"/>
  <c r="F2422" i="16"/>
  <c r="D2422" i="16"/>
  <c r="G2422" i="16"/>
  <c r="G2423" i="16" l="1"/>
  <c r="F2423" i="16"/>
  <c r="D2423" i="16"/>
  <c r="S2424" i="16"/>
  <c r="A2424" i="16"/>
  <c r="S2425" i="16" l="1"/>
  <c r="A2425" i="16"/>
  <c r="D2424" i="16"/>
  <c r="F2424" i="16"/>
  <c r="G2424" i="16"/>
  <c r="F2425" i="16" l="1"/>
  <c r="D2425" i="16"/>
  <c r="G2425" i="16"/>
  <c r="S2426" i="16"/>
  <c r="A2426" i="16"/>
  <c r="F2426" i="16" l="1"/>
  <c r="G2426" i="16"/>
  <c r="D2426" i="16"/>
  <c r="S2427" i="16"/>
  <c r="A2427" i="16"/>
  <c r="D2427" i="16" l="1"/>
  <c r="F2427" i="16"/>
  <c r="G2427" i="16"/>
  <c r="A2428" i="16"/>
  <c r="S2428" i="16"/>
  <c r="D2428" i="16" l="1"/>
  <c r="G2428" i="16"/>
  <c r="F2428" i="16"/>
  <c r="A2429" i="16"/>
  <c r="S2429" i="16"/>
  <c r="D2429" i="16" l="1"/>
  <c r="G2429" i="16"/>
  <c r="F2429" i="16"/>
  <c r="S2430" i="16"/>
  <c r="A2430" i="16"/>
  <c r="S2431" i="16" l="1"/>
  <c r="A2431" i="16"/>
  <c r="D2430" i="16"/>
  <c r="G2430" i="16"/>
  <c r="F2430" i="16"/>
  <c r="S2432" i="16" l="1"/>
  <c r="A2432" i="16"/>
  <c r="F2431" i="16"/>
  <c r="G2431" i="16"/>
  <c r="D2431" i="16"/>
  <c r="G2432" i="16" l="1"/>
  <c r="D2432" i="16"/>
  <c r="F2432" i="16"/>
  <c r="S2433" i="16"/>
  <c r="A2433" i="16"/>
  <c r="F2433" i="16" l="1"/>
  <c r="D2433" i="16"/>
  <c r="G2433" i="16"/>
  <c r="S2434" i="16"/>
  <c r="A2434" i="16"/>
  <c r="F2434" i="16" l="1"/>
  <c r="D2434" i="16"/>
  <c r="G2434" i="16"/>
  <c r="S2435" i="16"/>
  <c r="A2435" i="16"/>
  <c r="G2435" i="16" l="1"/>
  <c r="D2435" i="16"/>
  <c r="F2435" i="16"/>
  <c r="S2436" i="16"/>
  <c r="A2436" i="16"/>
  <c r="S2437" i="16" l="1"/>
  <c r="A2437" i="16"/>
  <c r="D2436" i="16"/>
  <c r="G2436" i="16"/>
  <c r="F2436" i="16"/>
  <c r="F2437" i="16" l="1"/>
  <c r="D2437" i="16"/>
  <c r="G2437" i="16"/>
  <c r="S2438" i="16"/>
  <c r="A2438" i="16"/>
  <c r="S2439" i="16" l="1"/>
  <c r="A2439" i="16"/>
  <c r="F2438" i="16"/>
  <c r="D2438" i="16"/>
  <c r="G2438" i="16"/>
  <c r="A2440" i="16" l="1"/>
  <c r="S2440" i="16"/>
  <c r="F2439" i="16"/>
  <c r="D2439" i="16"/>
  <c r="G2439" i="16"/>
  <c r="F2440" i="16" l="1"/>
  <c r="G2440" i="16"/>
  <c r="D2440" i="16"/>
  <c r="S2441" i="16"/>
  <c r="A2441" i="16"/>
  <c r="G2441" i="16" l="1"/>
  <c r="D2441" i="16"/>
  <c r="F2441" i="16"/>
  <c r="S2442" i="16"/>
  <c r="A2442" i="16"/>
  <c r="S2443" i="16" l="1"/>
  <c r="A2443" i="16"/>
  <c r="G2442" i="16"/>
  <c r="F2442" i="16"/>
  <c r="D2442" i="16"/>
  <c r="D2443" i="16" l="1"/>
  <c r="G2443" i="16"/>
  <c r="F2443" i="16"/>
  <c r="S2444" i="16"/>
  <c r="A2444" i="16"/>
  <c r="D2444" i="16" l="1"/>
  <c r="G2444" i="16"/>
  <c r="F2444" i="16"/>
  <c r="S2445" i="16"/>
  <c r="A2445" i="16"/>
  <c r="S2446" i="16" l="1"/>
  <c r="A2446" i="16"/>
  <c r="D2445" i="16"/>
  <c r="F2445" i="16"/>
  <c r="G2445" i="16"/>
  <c r="F2446" i="16" l="1"/>
  <c r="G2446" i="16"/>
  <c r="D2446" i="16"/>
  <c r="S2447" i="16"/>
  <c r="A2447" i="16"/>
  <c r="F2447" i="16" l="1"/>
  <c r="G2447" i="16"/>
  <c r="D2447" i="16"/>
  <c r="S2448" i="16"/>
  <c r="A2448" i="16"/>
  <c r="D2448" i="16" l="1"/>
  <c r="F2448" i="16"/>
  <c r="G2448" i="16"/>
  <c r="S2449" i="16"/>
  <c r="A2449" i="16"/>
  <c r="F2449" i="16" l="1"/>
  <c r="D2449" i="16"/>
  <c r="G2449" i="16"/>
  <c r="S2450" i="16"/>
  <c r="A2450" i="16"/>
  <c r="S2451" i="16" l="1"/>
  <c r="A2451" i="16"/>
  <c r="D2450" i="16"/>
  <c r="F2450" i="16"/>
  <c r="G2450" i="16"/>
  <c r="F2451" i="16" l="1"/>
  <c r="D2451" i="16"/>
  <c r="G2451" i="16"/>
  <c r="S2452" i="16"/>
  <c r="A2452" i="16"/>
  <c r="A2453" i="16" l="1"/>
  <c r="S2453" i="16"/>
  <c r="D2452" i="16"/>
  <c r="F2452" i="16"/>
  <c r="G2452" i="16"/>
  <c r="S2454" i="16" l="1"/>
  <c r="A2454" i="16"/>
  <c r="G2453" i="16"/>
  <c r="D2453" i="16"/>
  <c r="F2453" i="16"/>
  <c r="F2454" i="16" l="1"/>
  <c r="D2454" i="16"/>
  <c r="G2454" i="16"/>
  <c r="A2455" i="16"/>
  <c r="S2455" i="16"/>
  <c r="S2456" i="16" l="1"/>
  <c r="A2456" i="16"/>
  <c r="F2455" i="16"/>
  <c r="D2455" i="16"/>
  <c r="G2455" i="16"/>
  <c r="F2456" i="16" l="1"/>
  <c r="D2456" i="16"/>
  <c r="G2456" i="16"/>
  <c r="A2457" i="16"/>
  <c r="S2457" i="16"/>
  <c r="S2458" i="16" l="1"/>
  <c r="A2458" i="16"/>
  <c r="G2457" i="16"/>
  <c r="D2457" i="16"/>
  <c r="F2457" i="16"/>
  <c r="G2458" i="16" l="1"/>
  <c r="F2458" i="16"/>
  <c r="D2458" i="16"/>
  <c r="S2459" i="16"/>
  <c r="A2459" i="16"/>
  <c r="S2460" i="16" l="1"/>
  <c r="A2460" i="16"/>
  <c r="D2459" i="16"/>
  <c r="F2459" i="16"/>
  <c r="G2459" i="16"/>
  <c r="G2460" i="16" l="1"/>
  <c r="F2460" i="16"/>
  <c r="D2460" i="16"/>
  <c r="S2461" i="16"/>
  <c r="A2461" i="16"/>
  <c r="G2461" i="16" l="1"/>
  <c r="F2461" i="16"/>
  <c r="D2461" i="16"/>
  <c r="A2462" i="16"/>
  <c r="S2462" i="16"/>
  <c r="D2462" i="16" l="1"/>
  <c r="G2462" i="16"/>
  <c r="F2462" i="16"/>
  <c r="S2463" i="16"/>
  <c r="A2463" i="16"/>
  <c r="G2463" i="16" l="1"/>
  <c r="D2463" i="16"/>
  <c r="F2463" i="16"/>
  <c r="A2464" i="16"/>
  <c r="S2464" i="16"/>
  <c r="D2464" i="16" l="1"/>
  <c r="G2464" i="16"/>
  <c r="F2464" i="16"/>
  <c r="A2465" i="16"/>
  <c r="S2465" i="16"/>
  <c r="G2465" i="16" l="1"/>
  <c r="F2465" i="16"/>
  <c r="D2465" i="16"/>
  <c r="A2466" i="16"/>
  <c r="S2466" i="16"/>
  <c r="S2467" i="16" l="1"/>
  <c r="A2467" i="16"/>
  <c r="G2466" i="16"/>
  <c r="F2466" i="16"/>
  <c r="D2466" i="16"/>
  <c r="D2467" i="16" l="1"/>
  <c r="F2467" i="16"/>
  <c r="G2467" i="16"/>
  <c r="S2468" i="16"/>
  <c r="A2468" i="16"/>
  <c r="S2469" i="16" l="1"/>
  <c r="A2469" i="16"/>
  <c r="G2468" i="16"/>
  <c r="F2468" i="16"/>
  <c r="D2468" i="16"/>
  <c r="G2469" i="16" l="1"/>
  <c r="F2469" i="16"/>
  <c r="D2469" i="16"/>
  <c r="A2470" i="16"/>
  <c r="S2470" i="16"/>
  <c r="A2471" i="16" l="1"/>
  <c r="S2471" i="16"/>
  <c r="G2470" i="16"/>
  <c r="F2470" i="16"/>
  <c r="D2470" i="16"/>
  <c r="D2471" i="16" l="1"/>
  <c r="G2471" i="16"/>
  <c r="F2471" i="16"/>
  <c r="S2472" i="16"/>
  <c r="A2472" i="16"/>
  <c r="G2472" i="16" l="1"/>
  <c r="D2472" i="16"/>
  <c r="F2472" i="16"/>
  <c r="A2473" i="16"/>
  <c r="S2473" i="16"/>
  <c r="F2473" i="16" l="1"/>
  <c r="D2473" i="16"/>
  <c r="G2473" i="16"/>
  <c r="A2474" i="16"/>
  <c r="S2474" i="16"/>
  <c r="G2474" i="16" l="1"/>
  <c r="F2474" i="16"/>
  <c r="D2474" i="16"/>
  <c r="A2475" i="16"/>
  <c r="S2475" i="16"/>
  <c r="F2475" i="16" l="1"/>
  <c r="D2475" i="16"/>
  <c r="G2475" i="16"/>
  <c r="S2476" i="16"/>
  <c r="A2476" i="16"/>
  <c r="D2476" i="16" l="1"/>
  <c r="F2476" i="16"/>
  <c r="G2476" i="16"/>
  <c r="S2477" i="16"/>
  <c r="A2477" i="16"/>
  <c r="F2477" i="16" l="1"/>
  <c r="G2477" i="16"/>
  <c r="D2477" i="16"/>
  <c r="S2478" i="16"/>
  <c r="A2478" i="16"/>
  <c r="F2478" i="16" l="1"/>
  <c r="D2478" i="16"/>
  <c r="G2478" i="16"/>
  <c r="S2479" i="16"/>
  <c r="A2479" i="16"/>
  <c r="D2479" i="16" l="1"/>
  <c r="F2479" i="16"/>
  <c r="G2479" i="16"/>
  <c r="S2480" i="16"/>
  <c r="A2480" i="16"/>
  <c r="F2480" i="16" l="1"/>
  <c r="D2480" i="16"/>
  <c r="G2480" i="16"/>
  <c r="S2481" i="16"/>
  <c r="A2481" i="16"/>
  <c r="D2481" i="16" l="1"/>
  <c r="G2481" i="16"/>
  <c r="F2481" i="16"/>
  <c r="S2482" i="16"/>
  <c r="A2482" i="16"/>
  <c r="S2483" i="16" l="1"/>
  <c r="A2483" i="16"/>
  <c r="F2482" i="16"/>
  <c r="D2482" i="16"/>
  <c r="G2482" i="16"/>
  <c r="D2483" i="16" l="1"/>
  <c r="F2483" i="16"/>
  <c r="G2483" i="16"/>
  <c r="S2484" i="16"/>
  <c r="A2484" i="16"/>
  <c r="S2485" i="16" l="1"/>
  <c r="A2485" i="16"/>
  <c r="D2484" i="16"/>
  <c r="F2484" i="16"/>
  <c r="G2484" i="16"/>
  <c r="S2486" i="16" l="1"/>
  <c r="A2486" i="16"/>
  <c r="F2485" i="16"/>
  <c r="G2485" i="16"/>
  <c r="D2485" i="16"/>
  <c r="F2486" i="16" l="1"/>
  <c r="D2486" i="16"/>
  <c r="G2486" i="16"/>
  <c r="S2487" i="16"/>
  <c r="A2487" i="16"/>
  <c r="G2487" i="16" l="1"/>
  <c r="F2487" i="16"/>
  <c r="D2487" i="16"/>
  <c r="S2488" i="16"/>
  <c r="A2488" i="16"/>
  <c r="S2489" i="16" l="1"/>
  <c r="A2489" i="16"/>
  <c r="D2488" i="16"/>
  <c r="F2488" i="16"/>
  <c r="G2488" i="16"/>
  <c r="D2489" i="16" l="1"/>
  <c r="F2489" i="16"/>
  <c r="G2489" i="16"/>
  <c r="S2490" i="16"/>
  <c r="A2490" i="16"/>
  <c r="G2490" i="16" l="1"/>
  <c r="F2490" i="16"/>
  <c r="D2490" i="16"/>
  <c r="S2491" i="16"/>
  <c r="A2491" i="16"/>
  <c r="D2491" i="16" l="1"/>
  <c r="G2491" i="16"/>
  <c r="F2491" i="16"/>
  <c r="S2492" i="16"/>
  <c r="A2492" i="16"/>
  <c r="S2493" i="16" l="1"/>
  <c r="A2493" i="16"/>
  <c r="G2492" i="16"/>
  <c r="D2492" i="16"/>
  <c r="F2492" i="16"/>
  <c r="G2493" i="16" l="1"/>
  <c r="F2493" i="16"/>
  <c r="D2493" i="16"/>
  <c r="S2494" i="16"/>
  <c r="A2494" i="16"/>
  <c r="D2494" i="16" l="1"/>
  <c r="G2494" i="16"/>
  <c r="F2494" i="16"/>
  <c r="S2495" i="16"/>
  <c r="A2495" i="16"/>
  <c r="F2495" i="16" l="1"/>
  <c r="D2495" i="16"/>
  <c r="G2495" i="16"/>
  <c r="S2496" i="16"/>
  <c r="A2496" i="16"/>
  <c r="D2496" i="16" l="1"/>
  <c r="F2496" i="16"/>
  <c r="G2496" i="16"/>
  <c r="A2497" i="16"/>
  <c r="S2497" i="16"/>
  <c r="S2498" i="16" l="1"/>
  <c r="A2498" i="16"/>
  <c r="F2497" i="16"/>
  <c r="D2497" i="16"/>
  <c r="G2497" i="16"/>
  <c r="D2498" i="16" l="1"/>
  <c r="G2498" i="16"/>
  <c r="F2498" i="16"/>
  <c r="S2499" i="16"/>
  <c r="A2499" i="16"/>
  <c r="G2499" i="16" l="1"/>
  <c r="D2499" i="16"/>
  <c r="F2499" i="16"/>
  <c r="S2500" i="16"/>
  <c r="A2500" i="16"/>
  <c r="F2500" i="16" l="1"/>
  <c r="D2500" i="16"/>
  <c r="G2500" i="16"/>
  <c r="S2501" i="16"/>
  <c r="A2501" i="16"/>
  <c r="G2501" i="16" l="1"/>
  <c r="D2501" i="16"/>
  <c r="F2501" i="16"/>
  <c r="S2502" i="16"/>
  <c r="A2502" i="16"/>
  <c r="S2503" i="16" l="1"/>
  <c r="A2503" i="16"/>
  <c r="D2502" i="16"/>
  <c r="G2502" i="16"/>
  <c r="F2502" i="16"/>
  <c r="G2503" i="16" l="1"/>
  <c r="F2503" i="16"/>
  <c r="D2503" i="16"/>
  <c r="S2504" i="16"/>
  <c r="A2504" i="16"/>
  <c r="S2505" i="16" l="1"/>
  <c r="A2505" i="16"/>
  <c r="D2504" i="16"/>
  <c r="G2504" i="16"/>
  <c r="F2504" i="16"/>
  <c r="D2505" i="16" l="1"/>
  <c r="G2505" i="16"/>
  <c r="F2505" i="16"/>
  <c r="A2506" i="16"/>
  <c r="S2506" i="16"/>
  <c r="S2507" i="16" l="1"/>
  <c r="A2507" i="16"/>
  <c r="F2506" i="16"/>
  <c r="D2506" i="16"/>
  <c r="G2506" i="16"/>
  <c r="G2507" i="16" l="1"/>
  <c r="D2507" i="16"/>
  <c r="F2507" i="16"/>
  <c r="S2508" i="16"/>
  <c r="A2508" i="16"/>
  <c r="S2509" i="16" l="1"/>
  <c r="A2509" i="16"/>
  <c r="D2508" i="16"/>
  <c r="G2508" i="16"/>
  <c r="F2508" i="16"/>
  <c r="F2509" i="16" l="1"/>
  <c r="D2509" i="16"/>
  <c r="G2509" i="16"/>
  <c r="S2510" i="16"/>
  <c r="A2510" i="16"/>
  <c r="S2511" i="16" l="1"/>
  <c r="A2511" i="16"/>
  <c r="F2510" i="16"/>
  <c r="G2510" i="16"/>
  <c r="D2510" i="16"/>
  <c r="F2511" i="16" l="1"/>
  <c r="D2511" i="16"/>
  <c r="G2511" i="16"/>
  <c r="S2512" i="16"/>
  <c r="A2512" i="16"/>
  <c r="S2513" i="16" l="1"/>
  <c r="A2513" i="16"/>
  <c r="D2512" i="16"/>
  <c r="F2512" i="16"/>
  <c r="G2512" i="16"/>
  <c r="G2513" i="16" l="1"/>
  <c r="F2513" i="16"/>
  <c r="D2513" i="16"/>
  <c r="S2514" i="16"/>
  <c r="A2514" i="16"/>
  <c r="S2515" i="16" l="1"/>
  <c r="A2515" i="16"/>
  <c r="F2514" i="16"/>
  <c r="D2514" i="16"/>
  <c r="G2514" i="16"/>
  <c r="D2515" i="16" l="1"/>
  <c r="G2515" i="16"/>
  <c r="F2515" i="16"/>
  <c r="S2516" i="16"/>
  <c r="A2516" i="16"/>
  <c r="A2517" i="16" l="1"/>
  <c r="S2517" i="16"/>
  <c r="D2516" i="16"/>
  <c r="G2516" i="16"/>
  <c r="F2516" i="16"/>
  <c r="S2518" i="16" l="1"/>
  <c r="A2518" i="16"/>
  <c r="F2517" i="16"/>
  <c r="D2517" i="16"/>
  <c r="G2517" i="16"/>
  <c r="F2518" i="16" l="1"/>
  <c r="D2518" i="16"/>
  <c r="G2518" i="16"/>
  <c r="S2519" i="16"/>
  <c r="A2519" i="16"/>
  <c r="F2519" i="16" l="1"/>
  <c r="G2519" i="16"/>
  <c r="D2519" i="16"/>
  <c r="S2520" i="16"/>
  <c r="A2520" i="16"/>
  <c r="F2520" i="16" l="1"/>
  <c r="D2520" i="16"/>
  <c r="G2520" i="16"/>
  <c r="A2521" i="16"/>
  <c r="S2521" i="16"/>
  <c r="D2521" i="16" l="1"/>
  <c r="F2521" i="16"/>
  <c r="G2521" i="16"/>
  <c r="S2522" i="16"/>
  <c r="A2522" i="16"/>
  <c r="F2522" i="16" l="1"/>
  <c r="G2522" i="16"/>
  <c r="D2522" i="16"/>
  <c r="S2523" i="16"/>
  <c r="A2523" i="16"/>
  <c r="S2524" i="16" l="1"/>
  <c r="A2524" i="16"/>
  <c r="D2523" i="16"/>
  <c r="F2523" i="16"/>
  <c r="G2523" i="16"/>
  <c r="D2524" i="16" l="1"/>
  <c r="F2524" i="16"/>
  <c r="G2524" i="16"/>
  <c r="S2525" i="16"/>
  <c r="A2525" i="16"/>
  <c r="G2525" i="16" l="1"/>
  <c r="F2525" i="16"/>
  <c r="D2525" i="16"/>
  <c r="A2526" i="16"/>
  <c r="S2526" i="16"/>
  <c r="G2526" i="16" l="1"/>
  <c r="D2526" i="16"/>
  <c r="F2526" i="16"/>
  <c r="A2527" i="16"/>
  <c r="S2527" i="16"/>
  <c r="G2527" i="16" l="1"/>
  <c r="F2527" i="16"/>
  <c r="D2527" i="16"/>
  <c r="S2528" i="16"/>
  <c r="A2528" i="16"/>
  <c r="F2528" i="16" l="1"/>
  <c r="G2528" i="16"/>
  <c r="D2528" i="16"/>
  <c r="S2529" i="16"/>
  <c r="A2529" i="16"/>
  <c r="F2529" i="16" l="1"/>
  <c r="G2529" i="16"/>
  <c r="D2529" i="16"/>
  <c r="S2530" i="16"/>
  <c r="A2530" i="16"/>
  <c r="D2530" i="16" l="1"/>
  <c r="G2530" i="16"/>
  <c r="F2530" i="16"/>
  <c r="S2531" i="16"/>
  <c r="A2531" i="16"/>
  <c r="G2531" i="16" l="1"/>
  <c r="D2531" i="16"/>
  <c r="F2531" i="16"/>
  <c r="S2532" i="16"/>
  <c r="A2532" i="16"/>
  <c r="S2533" i="16" l="1"/>
  <c r="A2533" i="16"/>
  <c r="G2532" i="16"/>
  <c r="F2532" i="16"/>
  <c r="D2532" i="16"/>
  <c r="D2533" i="16" l="1"/>
  <c r="G2533" i="16"/>
  <c r="F2533" i="16"/>
  <c r="A2534" i="16"/>
  <c r="S2534" i="16"/>
  <c r="F2534" i="16" l="1"/>
  <c r="G2534" i="16"/>
  <c r="D2534" i="16"/>
  <c r="S2535" i="16"/>
  <c r="A2535" i="16"/>
  <c r="D2535" i="16" l="1"/>
  <c r="F2535" i="16"/>
  <c r="G2535" i="16"/>
  <c r="S2536" i="16"/>
  <c r="A2536" i="16"/>
  <c r="D2536" i="16" l="1"/>
  <c r="F2536" i="16"/>
  <c r="G2536" i="16"/>
  <c r="S2537" i="16"/>
  <c r="A2537" i="16"/>
  <c r="D2537" i="16" l="1"/>
  <c r="G2537" i="16"/>
  <c r="F2537" i="16"/>
  <c r="S2538" i="16"/>
  <c r="A2538" i="16"/>
  <c r="A2539" i="16" l="1"/>
  <c r="S2539" i="16"/>
  <c r="F2538" i="16"/>
  <c r="D2538" i="16"/>
  <c r="G2538" i="16"/>
  <c r="D2539" i="16" l="1"/>
  <c r="F2539" i="16"/>
  <c r="G2539" i="16"/>
  <c r="S2540" i="16"/>
  <c r="A2540" i="16"/>
  <c r="F2540" i="16" l="1"/>
  <c r="G2540" i="16"/>
  <c r="D2540" i="16"/>
  <c r="S2541" i="16"/>
  <c r="A2541" i="16"/>
  <c r="G2541" i="16" l="1"/>
  <c r="F2541" i="16"/>
  <c r="D2541" i="16"/>
  <c r="A2542" i="16"/>
  <c r="S2542" i="16"/>
  <c r="F2542" i="16" l="1"/>
  <c r="D2542" i="16"/>
  <c r="G2542" i="16"/>
  <c r="A2543" i="16"/>
  <c r="S2543" i="16"/>
  <c r="S2544" i="16" l="1"/>
  <c r="A2544" i="16"/>
  <c r="G2543" i="16"/>
  <c r="F2543" i="16"/>
  <c r="D2543" i="16"/>
  <c r="D2544" i="16" l="1"/>
  <c r="G2544" i="16"/>
  <c r="F2544" i="16"/>
  <c r="S2545" i="16"/>
  <c r="A2545" i="16"/>
  <c r="G2545" i="16" l="1"/>
  <c r="F2545" i="16"/>
  <c r="D2545" i="16"/>
  <c r="A2546" i="16"/>
  <c r="S2546" i="16"/>
  <c r="D2546" i="16" l="1"/>
  <c r="F2546" i="16"/>
  <c r="G2546" i="16"/>
  <c r="S2547" i="16"/>
  <c r="A2547" i="16"/>
  <c r="A2548" i="16" l="1"/>
  <c r="S2548" i="16"/>
  <c r="F2547" i="16"/>
  <c r="G2547" i="16"/>
  <c r="D2547" i="16"/>
  <c r="D2548" i="16" l="1"/>
  <c r="F2548" i="16"/>
  <c r="G2548" i="16"/>
  <c r="S2549" i="16"/>
  <c r="A2549" i="16"/>
  <c r="S2550" i="16" l="1"/>
  <c r="A2550" i="16"/>
  <c r="D2549" i="16"/>
  <c r="F2549" i="16"/>
  <c r="G2549" i="16"/>
  <c r="S2551" i="16" l="1"/>
  <c r="A2551" i="16"/>
  <c r="F2550" i="16"/>
  <c r="D2550" i="16"/>
  <c r="G2550" i="16"/>
  <c r="G2551" i="16" l="1"/>
  <c r="D2551" i="16"/>
  <c r="F2551" i="16"/>
  <c r="S2552" i="16"/>
  <c r="A2552" i="16"/>
  <c r="G2552" i="16" l="1"/>
  <c r="D2552" i="16"/>
  <c r="F2552" i="16"/>
  <c r="A2553" i="16"/>
  <c r="S2553" i="16"/>
  <c r="S2554" i="16" l="1"/>
  <c r="A2554" i="16"/>
  <c r="F2553" i="16"/>
  <c r="D2553" i="16"/>
  <c r="G2553" i="16"/>
  <c r="G2554" i="16" l="1"/>
  <c r="F2554" i="16"/>
  <c r="D2554" i="16"/>
  <c r="S2555" i="16"/>
  <c r="A2555" i="16"/>
  <c r="S2556" i="16" l="1"/>
  <c r="A2556" i="16"/>
  <c r="G2555" i="16"/>
  <c r="D2555" i="16"/>
  <c r="F2555" i="16"/>
  <c r="F2556" i="16" l="1"/>
  <c r="D2556" i="16"/>
  <c r="G2556" i="16"/>
  <c r="S2557" i="16"/>
  <c r="A2557" i="16"/>
  <c r="G2557" i="16" l="1"/>
  <c r="F2557" i="16"/>
  <c r="D2557" i="16"/>
  <c r="S2558" i="16"/>
  <c r="A2558" i="16"/>
  <c r="S2559" i="16" l="1"/>
  <c r="A2559" i="16"/>
  <c r="G2558" i="16"/>
  <c r="F2558" i="16"/>
  <c r="D2558" i="16"/>
  <c r="F2559" i="16" l="1"/>
  <c r="G2559" i="16"/>
  <c r="D2559" i="16"/>
  <c r="S2560" i="16"/>
  <c r="A2560" i="16"/>
  <c r="S2561" i="16" l="1"/>
  <c r="A2561" i="16"/>
  <c r="F2560" i="16"/>
  <c r="G2560" i="16"/>
  <c r="D2560" i="16"/>
  <c r="S2562" i="16" l="1"/>
  <c r="A2562" i="16"/>
  <c r="F2561" i="16"/>
  <c r="D2561" i="16"/>
  <c r="G2561" i="16"/>
  <c r="F2562" i="16" l="1"/>
  <c r="G2562" i="16"/>
  <c r="D2562" i="16"/>
  <c r="S2563" i="16"/>
  <c r="A2563" i="16"/>
  <c r="F2563" i="16" l="1"/>
  <c r="G2563" i="16"/>
  <c r="D2563" i="16"/>
  <c r="A2564" i="16"/>
  <c r="S2564" i="16"/>
  <c r="S2565" i="16" l="1"/>
  <c r="A2565" i="16"/>
  <c r="F2564" i="16"/>
  <c r="G2564" i="16"/>
  <c r="D2564" i="16"/>
  <c r="D2565" i="16" l="1"/>
  <c r="G2565" i="16"/>
  <c r="F2565" i="16"/>
  <c r="S2566" i="16"/>
  <c r="A2566" i="16"/>
  <c r="F2566" i="16" l="1"/>
  <c r="D2566" i="16"/>
  <c r="G2566" i="16"/>
  <c r="S2567" i="16"/>
  <c r="A2567" i="16"/>
  <c r="S2568" i="16" l="1"/>
  <c r="A2568" i="16"/>
  <c r="F2567" i="16"/>
  <c r="D2567" i="16"/>
  <c r="G2567" i="16"/>
  <c r="S2569" i="16" l="1"/>
  <c r="A2569" i="16"/>
  <c r="G2568" i="16"/>
  <c r="D2568" i="16"/>
  <c r="F2568" i="16"/>
  <c r="F2569" i="16" l="1"/>
  <c r="G2569" i="16"/>
  <c r="D2569" i="16"/>
  <c r="S2570" i="16"/>
  <c r="A2570" i="16"/>
  <c r="S2571" i="16" l="1"/>
  <c r="A2571" i="16"/>
  <c r="G2570" i="16"/>
  <c r="F2570" i="16"/>
  <c r="D2570" i="16"/>
  <c r="D2571" i="16" l="1"/>
  <c r="F2571" i="16"/>
  <c r="G2571" i="16"/>
  <c r="S2572" i="16"/>
  <c r="A2572" i="16"/>
  <c r="S2573" i="16" l="1"/>
  <c r="A2573" i="16"/>
  <c r="G2572" i="16"/>
  <c r="D2572" i="16"/>
  <c r="F2572" i="16"/>
  <c r="F2573" i="16" l="1"/>
  <c r="G2573" i="16"/>
  <c r="D2573" i="16"/>
  <c r="S2574" i="16"/>
  <c r="A2574" i="16"/>
  <c r="S2575" i="16" l="1"/>
  <c r="A2575" i="16"/>
  <c r="D2574" i="16"/>
  <c r="G2574" i="16"/>
  <c r="F2574" i="16"/>
  <c r="S2576" i="16" l="1"/>
  <c r="A2576" i="16"/>
  <c r="F2575" i="16"/>
  <c r="D2575" i="16"/>
  <c r="G2575" i="16"/>
  <c r="D2576" i="16" l="1"/>
  <c r="F2576" i="16"/>
  <c r="G2576" i="16"/>
  <c r="A2577" i="16"/>
  <c r="S2577" i="16"/>
  <c r="G2577" i="16" l="1"/>
  <c r="F2577" i="16"/>
  <c r="D2577" i="16"/>
  <c r="S2578" i="16"/>
  <c r="A2578" i="16"/>
  <c r="S2579" i="16" l="1"/>
  <c r="A2579" i="16"/>
  <c r="D2578" i="16"/>
  <c r="F2578" i="16"/>
  <c r="G2578" i="16"/>
  <c r="A2580" i="16" l="1"/>
  <c r="S2580" i="16"/>
  <c r="D2579" i="16"/>
  <c r="F2579" i="16"/>
  <c r="G2579" i="16"/>
  <c r="A2581" i="16" l="1"/>
  <c r="S2581" i="16"/>
  <c r="G2580" i="16"/>
  <c r="D2580" i="16"/>
  <c r="F2580" i="16"/>
  <c r="G2581" i="16" l="1"/>
  <c r="D2581" i="16"/>
  <c r="F2581" i="16"/>
  <c r="S2582" i="16"/>
  <c r="A2582" i="16"/>
  <c r="D2582" i="16" l="1"/>
  <c r="F2582" i="16"/>
  <c r="G2582" i="16"/>
  <c r="A2583" i="16"/>
  <c r="S2583" i="16"/>
  <c r="S2584" i="16" l="1"/>
  <c r="A2584" i="16"/>
  <c r="F2583" i="16"/>
  <c r="D2583" i="16"/>
  <c r="G2583" i="16"/>
  <c r="D2584" i="16" l="1"/>
  <c r="F2584" i="16"/>
  <c r="G2584" i="16"/>
  <c r="A2585" i="16"/>
  <c r="S2585" i="16"/>
  <c r="S2586" i="16" l="1"/>
  <c r="A2586" i="16"/>
  <c r="F2585" i="16"/>
  <c r="D2585" i="16"/>
  <c r="G2585" i="16"/>
  <c r="S2587" i="16" l="1"/>
  <c r="A2587" i="16"/>
  <c r="G2586" i="16"/>
  <c r="D2586" i="16"/>
  <c r="F2586" i="16"/>
  <c r="D2587" i="16" l="1"/>
  <c r="F2587" i="16"/>
  <c r="G2587" i="16"/>
  <c r="S2588" i="16"/>
  <c r="A2588" i="16"/>
  <c r="S2589" i="16" l="1"/>
  <c r="A2589" i="16"/>
  <c r="F2588" i="16"/>
  <c r="G2588" i="16"/>
  <c r="D2588" i="16"/>
  <c r="G2589" i="16" l="1"/>
  <c r="F2589" i="16"/>
  <c r="D2589" i="16"/>
  <c r="A2590" i="16"/>
  <c r="S2590" i="16"/>
  <c r="S2591" i="16" l="1"/>
  <c r="A2591" i="16"/>
  <c r="G2590" i="16"/>
  <c r="D2590" i="16"/>
  <c r="F2590" i="16"/>
  <c r="G2591" i="16" l="1"/>
  <c r="F2591" i="16"/>
  <c r="D2591" i="16"/>
  <c r="A2592" i="16"/>
  <c r="S2592" i="16"/>
  <c r="S2593" i="16" l="1"/>
  <c r="A2593" i="16"/>
  <c r="D2592" i="16"/>
  <c r="F2592" i="16"/>
  <c r="G2592" i="16"/>
  <c r="D2593" i="16" l="1"/>
  <c r="G2593" i="16"/>
  <c r="F2593" i="16"/>
  <c r="S2594" i="16"/>
  <c r="A2594" i="16"/>
  <c r="S2595" i="16" l="1"/>
  <c r="A2595" i="16"/>
  <c r="D2594" i="16"/>
  <c r="F2594" i="16"/>
  <c r="G2594" i="16"/>
  <c r="F2595" i="16" l="1"/>
  <c r="G2595" i="16"/>
  <c r="D2595" i="16"/>
  <c r="S2596" i="16"/>
  <c r="A2596" i="16"/>
  <c r="G2596" i="16" l="1"/>
  <c r="D2596" i="16"/>
  <c r="F2596" i="16"/>
  <c r="S2597" i="16"/>
  <c r="A2597" i="16"/>
  <c r="G2597" i="16" l="1"/>
  <c r="D2597" i="16"/>
  <c r="F2597" i="16"/>
  <c r="S2598" i="16"/>
  <c r="A2598" i="16"/>
  <c r="S2599" i="16" l="1"/>
  <c r="A2599" i="16"/>
  <c r="D2598" i="16"/>
  <c r="F2598" i="16"/>
  <c r="G2598" i="16"/>
  <c r="G2599" i="16" l="1"/>
  <c r="F2599" i="16"/>
  <c r="D2599" i="16"/>
  <c r="S2600" i="16"/>
  <c r="A2600" i="16"/>
  <c r="S2601" i="16" l="1"/>
  <c r="A2601" i="16"/>
  <c r="D2600" i="16"/>
  <c r="G2600" i="16"/>
  <c r="F2600" i="16"/>
  <c r="D2601" i="16" l="1"/>
  <c r="F2601" i="16"/>
  <c r="G2601" i="16"/>
  <c r="S2602" i="16"/>
  <c r="A2602" i="16"/>
  <c r="A2603" i="16" l="1"/>
  <c r="S2603" i="16"/>
  <c r="D2602" i="16"/>
  <c r="F2602" i="16"/>
  <c r="G2602" i="16"/>
  <c r="F2603" i="16" l="1"/>
  <c r="D2603" i="16"/>
  <c r="G2603" i="16"/>
  <c r="A2604" i="16"/>
  <c r="S2604" i="16"/>
  <c r="F2604" i="16" l="1"/>
  <c r="D2604" i="16"/>
  <c r="G2604" i="16"/>
  <c r="S2605" i="16"/>
  <c r="A2605" i="16"/>
  <c r="D2605" i="16" l="1"/>
  <c r="F2605" i="16"/>
  <c r="G2605" i="16"/>
  <c r="S2606" i="16"/>
  <c r="A2606" i="16"/>
  <c r="F2606" i="16" l="1"/>
  <c r="G2606" i="16"/>
  <c r="D2606" i="16"/>
  <c r="S2607" i="16"/>
  <c r="A2607" i="16"/>
  <c r="F2607" i="16" l="1"/>
  <c r="D2607" i="16"/>
  <c r="G2607" i="16"/>
  <c r="S2608" i="16"/>
  <c r="A2608" i="16"/>
  <c r="F2608" i="16" l="1"/>
  <c r="G2608" i="16"/>
  <c r="D2608" i="16"/>
  <c r="S2609" i="16"/>
  <c r="A2609" i="16"/>
  <c r="F2609" i="16" l="1"/>
  <c r="D2609" i="16"/>
  <c r="G2609" i="16"/>
  <c r="A2610" i="16"/>
  <c r="S2610" i="16"/>
  <c r="S2611" i="16" l="1"/>
  <c r="A2611" i="16"/>
  <c r="F2610" i="16"/>
  <c r="D2610" i="16"/>
  <c r="G2610" i="16"/>
  <c r="G2611" i="16" l="1"/>
  <c r="D2611" i="16"/>
  <c r="F2611" i="16"/>
  <c r="S2612" i="16"/>
  <c r="A2612" i="16"/>
  <c r="S2613" i="16" l="1"/>
  <c r="A2613" i="16"/>
  <c r="D2612" i="16"/>
  <c r="F2612" i="16"/>
  <c r="G2612" i="16"/>
  <c r="G2613" i="16" l="1"/>
  <c r="F2613" i="16"/>
  <c r="D2613" i="16"/>
  <c r="A2614" i="16"/>
  <c r="S2614" i="16"/>
  <c r="D2614" i="16" l="1"/>
  <c r="F2614" i="16"/>
  <c r="G2614" i="16"/>
  <c r="A2615" i="16"/>
  <c r="S2615" i="16"/>
  <c r="G2615" i="16" l="1"/>
  <c r="F2615" i="16"/>
  <c r="D2615" i="16"/>
  <c r="S2616" i="16"/>
  <c r="A2616" i="16"/>
  <c r="G2616" i="16" l="1"/>
  <c r="D2616" i="16"/>
  <c r="F2616" i="16"/>
  <c r="A2617" i="16"/>
  <c r="S2617" i="16"/>
  <c r="F2617" i="16" l="1"/>
  <c r="D2617" i="16"/>
  <c r="G2617" i="16"/>
  <c r="S2618" i="16"/>
  <c r="A2618" i="16"/>
  <c r="G2618" i="16" l="1"/>
  <c r="D2618" i="16"/>
  <c r="F2618" i="16"/>
  <c r="S2619" i="16"/>
  <c r="A2619" i="16"/>
  <c r="G2619" i="16" l="1"/>
  <c r="D2619" i="16"/>
  <c r="F2619" i="16"/>
  <c r="S2620" i="16"/>
  <c r="A2620" i="16"/>
  <c r="G2620" i="16" l="1"/>
  <c r="F2620" i="16"/>
  <c r="D2620" i="16"/>
  <c r="A2621" i="16"/>
  <c r="S2621" i="16"/>
  <c r="A2622" i="16" l="1"/>
  <c r="S2622" i="16"/>
  <c r="D2621" i="16"/>
  <c r="G2621" i="16"/>
  <c r="F2621" i="16"/>
  <c r="S2623" i="16" l="1"/>
  <c r="A2623" i="16"/>
  <c r="D2622" i="16"/>
  <c r="G2622" i="16"/>
  <c r="F2622" i="16"/>
  <c r="D2623" i="16" l="1"/>
  <c r="F2623" i="16"/>
  <c r="G2623" i="16"/>
  <c r="S2624" i="16"/>
  <c r="A2624" i="16"/>
  <c r="D2624" i="16" l="1"/>
  <c r="F2624" i="16"/>
  <c r="G2624" i="16"/>
  <c r="A2625" i="16"/>
  <c r="S2625" i="16"/>
  <c r="D2625" i="16" l="1"/>
  <c r="F2625" i="16"/>
  <c r="G2625" i="16"/>
  <c r="A2626" i="16"/>
  <c r="S2626" i="16"/>
  <c r="G2626" i="16" l="1"/>
  <c r="F2626" i="16"/>
  <c r="D2626" i="16"/>
  <c r="S2627" i="16"/>
  <c r="A2627" i="16"/>
  <c r="D2627" i="16" l="1"/>
  <c r="G2627" i="16"/>
  <c r="F2627" i="16"/>
  <c r="S2628" i="16"/>
  <c r="A2628" i="16"/>
  <c r="S2629" i="16" l="1"/>
  <c r="A2629" i="16"/>
  <c r="F2628" i="16"/>
  <c r="D2628" i="16"/>
  <c r="G2628" i="16"/>
  <c r="D2629" i="16" l="1"/>
  <c r="G2629" i="16"/>
  <c r="F2629" i="16"/>
  <c r="S2630" i="16"/>
  <c r="A2630" i="16"/>
  <c r="A2631" i="16" l="1"/>
  <c r="S2631" i="16"/>
  <c r="G2630" i="16"/>
  <c r="D2630" i="16"/>
  <c r="F2630" i="16"/>
  <c r="S2632" i="16" l="1"/>
  <c r="A2632" i="16"/>
  <c r="G2631" i="16"/>
  <c r="F2631" i="16"/>
  <c r="D2631" i="16"/>
  <c r="G2632" i="16" l="1"/>
  <c r="D2632" i="16"/>
  <c r="F2632" i="16"/>
  <c r="S2633" i="16"/>
  <c r="A2633" i="16"/>
  <c r="D2633" i="16" l="1"/>
  <c r="G2633" i="16"/>
  <c r="F2633" i="16"/>
  <c r="S2634" i="16"/>
  <c r="A2634" i="16"/>
  <c r="F2634" i="16" l="1"/>
  <c r="G2634" i="16"/>
  <c r="D2634" i="16"/>
  <c r="S2635" i="16"/>
  <c r="A2635" i="16"/>
  <c r="S2636" i="16" l="1"/>
  <c r="A2636" i="16"/>
  <c r="F2635" i="16"/>
  <c r="G2635" i="16"/>
  <c r="D2635" i="16"/>
  <c r="D2636" i="16" l="1"/>
  <c r="G2636" i="16"/>
  <c r="F2636" i="16"/>
  <c r="S2637" i="16"/>
  <c r="A2637" i="16"/>
  <c r="A2638" i="16" l="1"/>
  <c r="S2638" i="16"/>
  <c r="F2637" i="16"/>
  <c r="D2637" i="16"/>
  <c r="G2637" i="16"/>
  <c r="S2639" i="16" l="1"/>
  <c r="A2639" i="16"/>
  <c r="D2638" i="16"/>
  <c r="F2638" i="16"/>
  <c r="G2638" i="16"/>
  <c r="D2639" i="16" l="1"/>
  <c r="G2639" i="16"/>
  <c r="F2639" i="16"/>
  <c r="S2640" i="16"/>
  <c r="A2640" i="16"/>
  <c r="S2641" i="16" l="1"/>
  <c r="A2641" i="16"/>
  <c r="G2640" i="16"/>
  <c r="F2640" i="16"/>
  <c r="D2640" i="16"/>
  <c r="G2641" i="16" l="1"/>
  <c r="D2641" i="16"/>
  <c r="F2641" i="16"/>
  <c r="S2642" i="16"/>
  <c r="A2642" i="16"/>
  <c r="G2642" i="16" l="1"/>
  <c r="D2642" i="16"/>
  <c r="F2642" i="16"/>
  <c r="S2643" i="16"/>
  <c r="A2643" i="16"/>
  <c r="G2643" i="16" l="1"/>
  <c r="F2643" i="16"/>
  <c r="D2643" i="16"/>
  <c r="S2644" i="16"/>
  <c r="A2644" i="16"/>
  <c r="A2645" i="16" l="1"/>
  <c r="S2645" i="16"/>
  <c r="D2644" i="16"/>
  <c r="G2644" i="16"/>
  <c r="F2644" i="16"/>
  <c r="F2645" i="16" l="1"/>
  <c r="D2645" i="16"/>
  <c r="G2645" i="16"/>
  <c r="S2646" i="16"/>
  <c r="A2646" i="16"/>
  <c r="S2647" i="16" l="1"/>
  <c r="A2647" i="16"/>
  <c r="F2646" i="16"/>
  <c r="G2646" i="16"/>
  <c r="D2646" i="16"/>
  <c r="G2647" i="16" l="1"/>
  <c r="D2647" i="16"/>
  <c r="F2647" i="16"/>
  <c r="S2648" i="16"/>
  <c r="A2648" i="16"/>
  <c r="S2649" i="16" l="1"/>
  <c r="A2649" i="16"/>
  <c r="D2648" i="16"/>
  <c r="F2648" i="16"/>
  <c r="G2648" i="16"/>
  <c r="D2649" i="16" l="1"/>
  <c r="G2649" i="16"/>
  <c r="F2649" i="16"/>
  <c r="S2650" i="16"/>
  <c r="A2650" i="16"/>
  <c r="S2651" i="16" l="1"/>
  <c r="A2651" i="16"/>
  <c r="F2650" i="16"/>
  <c r="G2650" i="16"/>
  <c r="D2650" i="16"/>
  <c r="D2651" i="16" l="1"/>
  <c r="F2651" i="16"/>
  <c r="G2651" i="16"/>
  <c r="S2652" i="16"/>
  <c r="A2652" i="16"/>
  <c r="A2653" i="16" l="1"/>
  <c r="S2653" i="16"/>
  <c r="G2652" i="16"/>
  <c r="F2652" i="16"/>
  <c r="D2652" i="16"/>
  <c r="G2653" i="16" l="1"/>
  <c r="F2653" i="16"/>
  <c r="D2653" i="16"/>
  <c r="S2654" i="16"/>
  <c r="A2654" i="16"/>
  <c r="S2655" i="16" l="1"/>
  <c r="A2655" i="16"/>
  <c r="D2654" i="16"/>
  <c r="G2654" i="16"/>
  <c r="F2654" i="16"/>
  <c r="G2655" i="16" l="1"/>
  <c r="D2655" i="16"/>
  <c r="F2655" i="16"/>
  <c r="S2656" i="16"/>
  <c r="A2656" i="16"/>
  <c r="S2657" i="16" l="1"/>
  <c r="A2657" i="16"/>
  <c r="G2656" i="16"/>
  <c r="D2656" i="16"/>
  <c r="F2656" i="16"/>
  <c r="D2657" i="16" l="1"/>
  <c r="F2657" i="16"/>
  <c r="G2657" i="16"/>
  <c r="S2658" i="16"/>
  <c r="A2658" i="16"/>
  <c r="G2658" i="16" l="1"/>
  <c r="F2658" i="16"/>
  <c r="D2658" i="16"/>
  <c r="A2659" i="16"/>
  <c r="S2659" i="16"/>
  <c r="G2659" i="16" l="1"/>
  <c r="D2659" i="16"/>
  <c r="F2659" i="16"/>
  <c r="S2660" i="16"/>
  <c r="A2660" i="16"/>
  <c r="S2661" i="16" l="1"/>
  <c r="A2661" i="16"/>
  <c r="G2660" i="16"/>
  <c r="D2660" i="16"/>
  <c r="F2660" i="16"/>
  <c r="D2661" i="16" l="1"/>
  <c r="G2661" i="16"/>
  <c r="F2661" i="16"/>
  <c r="S2662" i="16"/>
  <c r="A2662" i="16"/>
  <c r="F2662" i="16" l="1"/>
  <c r="G2662" i="16"/>
  <c r="D2662" i="16"/>
  <c r="S2663" i="16"/>
  <c r="A2663" i="16"/>
  <c r="G2663" i="16" l="1"/>
  <c r="F2663" i="16"/>
  <c r="D2663" i="16"/>
  <c r="A2664" i="16"/>
  <c r="S2664" i="16"/>
  <c r="S2665" i="16" l="1"/>
  <c r="A2665" i="16"/>
  <c r="D2664" i="16"/>
  <c r="G2664" i="16"/>
  <c r="F2664" i="16"/>
  <c r="D2665" i="16" l="1"/>
  <c r="G2665" i="16"/>
  <c r="F2665" i="16"/>
  <c r="S2666" i="16"/>
  <c r="A2666" i="16"/>
  <c r="S2667" i="16" l="1"/>
  <c r="A2667" i="16"/>
  <c r="F2666" i="16"/>
  <c r="G2666" i="16"/>
  <c r="D2666" i="16"/>
  <c r="F2667" i="16" l="1"/>
  <c r="D2667" i="16"/>
  <c r="G2667" i="16"/>
  <c r="A2668" i="16"/>
  <c r="S2668" i="16"/>
  <c r="D2668" i="16" l="1"/>
  <c r="F2668" i="16"/>
  <c r="G2668" i="16"/>
  <c r="S2669" i="16"/>
  <c r="A2669" i="16"/>
  <c r="G2669" i="16" l="1"/>
  <c r="F2669" i="16"/>
  <c r="D2669" i="16"/>
  <c r="S2670" i="16"/>
  <c r="A2670" i="16"/>
  <c r="S2671" i="16" l="1"/>
  <c r="A2671" i="16"/>
  <c r="D2670" i="16"/>
  <c r="G2670" i="16"/>
  <c r="F2670" i="16"/>
  <c r="F2671" i="16" l="1"/>
  <c r="D2671" i="16"/>
  <c r="G2671" i="16"/>
  <c r="S2672" i="16"/>
  <c r="A2672" i="16"/>
  <c r="S2673" i="16" l="1"/>
  <c r="A2673" i="16"/>
  <c r="F2672" i="16"/>
  <c r="G2672" i="16"/>
  <c r="D2672" i="16"/>
  <c r="F2673" i="16" l="1"/>
  <c r="D2673" i="16"/>
  <c r="G2673" i="16"/>
  <c r="S2674" i="16"/>
  <c r="A2674" i="16"/>
  <c r="F2674" i="16" l="1"/>
  <c r="D2674" i="16"/>
  <c r="G2674" i="16"/>
  <c r="A2675" i="16"/>
  <c r="S2675" i="16"/>
  <c r="D2675" i="16" l="1"/>
  <c r="G2675" i="16"/>
  <c r="F2675" i="16"/>
  <c r="A2676" i="16"/>
  <c r="S2676" i="16"/>
  <c r="F2676" i="16" l="1"/>
  <c r="G2676" i="16"/>
  <c r="D2676" i="16"/>
  <c r="S2677" i="16"/>
  <c r="A2677" i="16"/>
  <c r="D2677" i="16" l="1"/>
  <c r="F2677" i="16"/>
  <c r="G2677" i="16"/>
  <c r="A2678" i="16"/>
  <c r="S2678" i="16"/>
  <c r="F2678" i="16" l="1"/>
  <c r="D2678" i="16"/>
  <c r="G2678" i="16"/>
  <c r="S2679" i="16"/>
  <c r="A2679" i="16"/>
  <c r="S2680" i="16" l="1"/>
  <c r="A2680" i="16"/>
  <c r="F2679" i="16"/>
  <c r="G2679" i="16"/>
  <c r="D2679" i="16"/>
  <c r="D2680" i="16" l="1"/>
  <c r="G2680" i="16"/>
  <c r="F2680" i="16"/>
  <c r="S2681" i="16"/>
  <c r="A2681" i="16"/>
  <c r="S2682" i="16" l="1"/>
  <c r="A2682" i="16"/>
  <c r="G2681" i="16"/>
  <c r="F2681" i="16"/>
  <c r="D2681" i="16"/>
  <c r="F2682" i="16" l="1"/>
  <c r="D2682" i="16"/>
  <c r="G2682" i="16"/>
  <c r="S2683" i="16"/>
  <c r="A2683" i="16"/>
  <c r="G2683" i="16" l="1"/>
  <c r="D2683" i="16"/>
  <c r="F2683" i="16"/>
  <c r="S2684" i="16"/>
  <c r="A2684" i="16"/>
  <c r="F2684" i="16" l="1"/>
  <c r="G2684" i="16"/>
  <c r="D2684" i="16"/>
  <c r="S2685" i="16"/>
  <c r="A2685" i="16"/>
  <c r="G2685" i="16" l="1"/>
  <c r="F2685" i="16"/>
  <c r="D2685" i="16"/>
  <c r="S2686" i="16"/>
  <c r="A2686" i="16"/>
  <c r="F2686" i="16" l="1"/>
  <c r="D2686" i="16"/>
  <c r="G2686" i="16"/>
  <c r="S2687" i="16"/>
  <c r="A2687" i="16"/>
  <c r="S2688" i="16" l="1"/>
  <c r="A2688" i="16"/>
  <c r="G2687" i="16"/>
  <c r="D2687" i="16"/>
  <c r="F2687" i="16"/>
  <c r="F2688" i="16" l="1"/>
  <c r="D2688" i="16"/>
  <c r="G2688" i="16"/>
  <c r="A2689" i="16"/>
  <c r="S2689" i="16"/>
  <c r="S2690" i="16" l="1"/>
  <c r="A2690" i="16"/>
  <c r="D2689" i="16"/>
  <c r="F2689" i="16"/>
  <c r="G2689" i="16"/>
  <c r="G2690" i="16" l="1"/>
  <c r="D2690" i="16"/>
  <c r="F2690" i="16"/>
  <c r="A2691" i="16"/>
  <c r="S2691" i="16"/>
  <c r="F2691" i="16" l="1"/>
  <c r="G2691" i="16"/>
  <c r="D2691" i="16"/>
  <c r="S2692" i="16"/>
  <c r="A2692" i="16"/>
  <c r="S2693" i="16" l="1"/>
  <c r="A2693" i="16"/>
  <c r="G2692" i="16"/>
  <c r="F2692" i="16"/>
  <c r="D2692" i="16"/>
  <c r="F2693" i="16" l="1"/>
  <c r="G2693" i="16"/>
  <c r="D2693" i="16"/>
  <c r="S2694" i="16"/>
  <c r="A2694" i="16"/>
  <c r="S2695" i="16" l="1"/>
  <c r="A2695" i="16"/>
  <c r="G2694" i="16"/>
  <c r="D2694" i="16"/>
  <c r="F2694" i="16"/>
  <c r="G2695" i="16" l="1"/>
  <c r="D2695" i="16"/>
  <c r="F2695" i="16"/>
  <c r="S2696" i="16"/>
  <c r="A2696" i="16"/>
  <c r="D2696" i="16" l="1"/>
  <c r="F2696" i="16"/>
  <c r="G2696" i="16"/>
  <c r="S2697" i="16"/>
  <c r="A2697" i="16"/>
  <c r="S2698" i="16" l="1"/>
  <c r="A2698" i="16"/>
  <c r="G2697" i="16"/>
  <c r="F2697" i="16"/>
  <c r="D2697" i="16"/>
  <c r="D2698" i="16" l="1"/>
  <c r="G2698" i="16"/>
  <c r="F2698" i="16"/>
  <c r="S2699" i="16"/>
  <c r="A2699" i="16"/>
  <c r="D2699" i="16" l="1"/>
  <c r="G2699" i="16"/>
  <c r="F2699" i="16"/>
  <c r="S2700" i="16"/>
  <c r="A2700" i="16"/>
  <c r="D2700" i="16" l="1"/>
  <c r="F2700" i="16"/>
  <c r="G2700" i="16"/>
  <c r="S2701" i="16"/>
  <c r="A2701" i="16"/>
  <c r="F2701" i="16" l="1"/>
  <c r="D2701" i="16"/>
  <c r="G2701" i="16"/>
  <c r="S2702" i="16"/>
  <c r="A2702" i="16"/>
  <c r="F2702" i="16" l="1"/>
  <c r="G2702" i="16"/>
  <c r="D2702" i="16"/>
  <c r="S2703" i="16"/>
  <c r="A2703" i="16"/>
  <c r="G2703" i="16" l="1"/>
  <c r="D2703" i="16"/>
  <c r="F2703" i="16"/>
  <c r="S2704" i="16"/>
  <c r="A2704" i="16"/>
  <c r="F2704" i="16" l="1"/>
  <c r="D2704" i="16"/>
  <c r="G2704" i="16"/>
  <c r="S2705" i="16"/>
  <c r="A2705" i="16"/>
  <c r="D2705" i="16" l="1"/>
  <c r="G2705" i="16"/>
  <c r="F2705" i="16"/>
  <c r="A2706" i="16"/>
  <c r="S2706" i="16"/>
  <c r="A2707" i="16" l="1"/>
  <c r="S2707" i="16"/>
  <c r="D2706" i="16"/>
  <c r="G2706" i="16"/>
  <c r="F2706" i="16"/>
  <c r="S2708" i="16" l="1"/>
  <c r="A2708" i="16"/>
  <c r="G2707" i="16"/>
  <c r="F2707" i="16"/>
  <c r="D2707" i="16"/>
  <c r="D2708" i="16" l="1"/>
  <c r="F2708" i="16"/>
  <c r="G2708" i="16"/>
  <c r="S2709" i="16"/>
  <c r="A2709" i="16"/>
  <c r="S2710" i="16" l="1"/>
  <c r="A2710" i="16"/>
  <c r="G2709" i="16"/>
  <c r="D2709" i="16"/>
  <c r="F2709" i="16"/>
  <c r="A2711" i="16" l="1"/>
  <c r="S2711" i="16"/>
  <c r="D2710" i="16"/>
  <c r="G2710" i="16"/>
  <c r="F2710" i="16"/>
  <c r="D2711" i="16" l="1"/>
  <c r="G2711" i="16"/>
  <c r="F2711" i="16"/>
  <c r="A2712" i="16"/>
  <c r="S2712" i="16"/>
  <c r="S2713" i="16" l="1"/>
  <c r="A2713" i="16"/>
  <c r="D2712" i="16"/>
  <c r="F2712" i="16"/>
  <c r="G2712" i="16"/>
  <c r="D2713" i="16" l="1"/>
  <c r="G2713" i="16"/>
  <c r="F2713" i="16"/>
  <c r="S2714" i="16"/>
  <c r="A2714" i="16"/>
  <c r="S2715" i="16" l="1"/>
  <c r="A2715" i="16"/>
  <c r="F2714" i="16"/>
  <c r="G2714" i="16"/>
  <c r="D2714" i="16"/>
  <c r="D2715" i="16" l="1"/>
  <c r="F2715" i="16"/>
  <c r="G2715" i="16"/>
  <c r="S2716" i="16"/>
  <c r="A2716" i="16"/>
  <c r="D2716" i="16" l="1"/>
  <c r="G2716" i="16"/>
  <c r="F2716" i="16"/>
  <c r="S2717" i="16"/>
  <c r="A2717" i="16"/>
  <c r="A2718" i="16" l="1"/>
  <c r="S2718" i="16"/>
  <c r="D2717" i="16"/>
  <c r="G2717" i="16"/>
  <c r="F2717" i="16"/>
  <c r="F2718" i="16" l="1"/>
  <c r="D2718" i="16"/>
  <c r="G2718" i="16"/>
  <c r="S2719" i="16"/>
  <c r="A2719" i="16"/>
  <c r="S2720" i="16" l="1"/>
  <c r="A2720" i="16"/>
  <c r="G2719" i="16"/>
  <c r="F2719" i="16"/>
  <c r="D2719" i="16"/>
  <c r="S2721" i="16" l="1"/>
  <c r="A2721" i="16"/>
  <c r="D2720" i="16"/>
  <c r="F2720" i="16"/>
  <c r="G2720" i="16"/>
  <c r="D2721" i="16" l="1"/>
  <c r="G2721" i="16"/>
  <c r="F2721" i="16"/>
  <c r="A2722" i="16"/>
  <c r="S2722" i="16"/>
  <c r="S2723" i="16" l="1"/>
  <c r="A2723" i="16"/>
  <c r="G2722" i="16"/>
  <c r="F2722" i="16"/>
  <c r="D2722" i="16"/>
  <c r="G2723" i="16" l="1"/>
  <c r="D2723" i="16"/>
  <c r="F2723" i="16"/>
  <c r="S2724" i="16"/>
  <c r="A2724" i="16"/>
  <c r="G2724" i="16" l="1"/>
  <c r="D2724" i="16"/>
  <c r="F2724" i="16"/>
  <c r="A2725" i="16"/>
  <c r="S2725" i="16"/>
  <c r="S2726" i="16" l="1"/>
  <c r="A2726" i="16"/>
  <c r="F2725" i="16"/>
  <c r="G2725" i="16"/>
  <c r="D2725" i="16"/>
  <c r="G2726" i="16" l="1"/>
  <c r="D2726" i="16"/>
  <c r="F2726" i="16"/>
  <c r="S2727" i="16"/>
  <c r="A2727" i="16"/>
  <c r="S2728" i="16" l="1"/>
  <c r="A2728" i="16"/>
  <c r="G2727" i="16"/>
  <c r="F2727" i="16"/>
  <c r="D2727" i="16"/>
  <c r="D2728" i="16" l="1"/>
  <c r="F2728" i="16"/>
  <c r="G2728" i="16"/>
  <c r="S2729" i="16"/>
  <c r="A2729" i="16"/>
  <c r="A2730" i="16" l="1"/>
  <c r="S2730" i="16"/>
  <c r="F2729" i="16"/>
  <c r="D2729" i="16"/>
  <c r="G2729" i="16"/>
  <c r="A2731" i="16" l="1"/>
  <c r="S2731" i="16"/>
  <c r="D2730" i="16"/>
  <c r="F2730" i="16"/>
  <c r="G2730" i="16"/>
  <c r="S2732" i="16" l="1"/>
  <c r="A2732" i="16"/>
  <c r="G2731" i="16"/>
  <c r="D2731" i="16"/>
  <c r="F2731" i="16"/>
  <c r="F2732" i="16" l="1"/>
  <c r="D2732" i="16"/>
  <c r="G2732" i="16"/>
  <c r="A2733" i="16"/>
  <c r="S2733" i="16"/>
  <c r="G2733" i="16" l="1"/>
  <c r="D2733" i="16"/>
  <c r="F2733" i="16"/>
  <c r="S2734" i="16"/>
  <c r="A2734" i="16"/>
  <c r="S2735" i="16" l="1"/>
  <c r="A2735" i="16"/>
  <c r="D2734" i="16"/>
  <c r="F2734" i="16"/>
  <c r="G2734" i="16"/>
  <c r="D2735" i="16" l="1"/>
  <c r="F2735" i="16"/>
  <c r="G2735" i="16"/>
  <c r="A2736" i="16"/>
  <c r="S2736" i="16"/>
  <c r="S2737" i="16" l="1"/>
  <c r="A2737" i="16"/>
  <c r="D2736" i="16"/>
  <c r="G2736" i="16"/>
  <c r="F2736" i="16"/>
  <c r="D2737" i="16" l="1"/>
  <c r="G2737" i="16"/>
  <c r="F2737" i="16"/>
  <c r="S2738" i="16"/>
  <c r="A2738" i="16"/>
  <c r="G2738" i="16" l="1"/>
  <c r="D2738" i="16"/>
  <c r="F2738" i="16"/>
  <c r="S2739" i="16"/>
  <c r="A2739" i="16"/>
  <c r="S2740" i="16" l="1"/>
  <c r="A2740" i="16"/>
  <c r="G2739" i="16"/>
  <c r="D2739" i="16"/>
  <c r="F2739" i="16"/>
  <c r="S2741" i="16" l="1"/>
  <c r="A2741" i="16"/>
  <c r="G2740" i="16"/>
  <c r="F2740" i="16"/>
  <c r="D2740" i="16"/>
  <c r="F2741" i="16" l="1"/>
  <c r="D2741" i="16"/>
  <c r="G2741" i="16"/>
  <c r="S2742" i="16"/>
  <c r="A2742" i="16"/>
  <c r="S2743" i="16" l="1"/>
  <c r="A2743" i="16"/>
  <c r="D2742" i="16"/>
  <c r="G2742" i="16"/>
  <c r="F2742" i="16"/>
  <c r="G2743" i="16" l="1"/>
  <c r="F2743" i="16"/>
  <c r="D2743" i="16"/>
  <c r="S2744" i="16"/>
  <c r="A2744" i="16"/>
  <c r="S2745" i="16" l="1"/>
  <c r="A2745" i="16"/>
  <c r="G2744" i="16"/>
  <c r="F2744" i="16"/>
  <c r="D2744" i="16"/>
  <c r="G2745" i="16" l="1"/>
  <c r="D2745" i="16"/>
  <c r="F2745" i="16"/>
  <c r="S2746" i="16"/>
  <c r="A2746" i="16"/>
  <c r="D2746" i="16" l="1"/>
  <c r="G2746" i="16"/>
  <c r="F2746" i="16"/>
  <c r="S2747" i="16"/>
  <c r="A2747" i="16"/>
  <c r="S2748" i="16" l="1"/>
  <c r="A2748" i="16"/>
  <c r="F2747" i="16"/>
  <c r="D2747" i="16"/>
  <c r="G2747" i="16"/>
  <c r="F2748" i="16" l="1"/>
  <c r="D2748" i="16"/>
  <c r="G2748" i="16"/>
  <c r="S2749" i="16"/>
  <c r="A2749" i="16"/>
  <c r="D2749" i="16" l="1"/>
  <c r="G2749" i="16"/>
  <c r="F2749" i="16"/>
  <c r="S2750" i="16"/>
  <c r="A2750" i="16"/>
  <c r="S2751" i="16" l="1"/>
  <c r="A2751" i="16"/>
  <c r="D2750" i="16"/>
  <c r="F2750" i="16"/>
  <c r="G2750" i="16"/>
  <c r="D2751" i="16" l="1"/>
  <c r="G2751" i="16"/>
  <c r="F2751" i="16"/>
  <c r="S2752" i="16"/>
  <c r="A2752" i="16"/>
  <c r="F2752" i="16" l="1"/>
  <c r="D2752" i="16"/>
  <c r="G2752" i="16"/>
  <c r="S2753" i="16"/>
  <c r="A2753" i="16"/>
  <c r="S2754" i="16" l="1"/>
  <c r="A2754" i="16"/>
  <c r="D2753" i="16"/>
  <c r="G2753" i="16"/>
  <c r="F2753" i="16"/>
  <c r="D2754" i="16" l="1"/>
  <c r="G2754" i="16"/>
  <c r="F2754" i="16"/>
  <c r="S2755" i="16"/>
  <c r="A2755" i="16"/>
  <c r="F2755" i="16" l="1"/>
  <c r="D2755" i="16"/>
  <c r="G2755" i="16"/>
  <c r="S2756" i="16"/>
  <c r="A2756" i="16"/>
  <c r="S2757" i="16" l="1"/>
  <c r="A2757" i="16"/>
  <c r="F2756" i="16"/>
  <c r="G2756" i="16"/>
  <c r="D2756" i="16"/>
  <c r="A2758" i="16" l="1"/>
  <c r="S2758" i="16"/>
  <c r="D2757" i="16"/>
  <c r="G2757" i="16"/>
  <c r="F2757" i="16"/>
  <c r="S2759" i="16" l="1"/>
  <c r="A2759" i="16"/>
  <c r="F2758" i="16"/>
  <c r="D2758" i="16"/>
  <c r="G2758" i="16"/>
  <c r="S2760" i="16" l="1"/>
  <c r="A2760" i="16"/>
  <c r="F2759" i="16"/>
  <c r="G2759" i="16"/>
  <c r="D2759" i="16"/>
  <c r="D2760" i="16" l="1"/>
  <c r="G2760" i="16"/>
  <c r="F2760" i="16"/>
  <c r="S2761" i="16"/>
  <c r="A2761" i="16"/>
  <c r="S2762" i="16" l="1"/>
  <c r="A2762" i="16"/>
  <c r="G2761" i="16"/>
  <c r="F2761" i="16"/>
  <c r="D2761" i="16"/>
  <c r="G2762" i="16" l="1"/>
  <c r="F2762" i="16"/>
  <c r="D2762" i="16"/>
  <c r="S2763" i="16"/>
  <c r="A2763" i="16"/>
  <c r="S2764" i="16" l="1"/>
  <c r="A2764" i="16"/>
  <c r="F2763" i="16"/>
  <c r="G2763" i="16"/>
  <c r="D2763" i="16"/>
  <c r="D2764" i="16" l="1"/>
  <c r="G2764" i="16"/>
  <c r="F2764" i="16"/>
  <c r="S2765" i="16"/>
  <c r="A2765" i="16"/>
  <c r="S2766" i="16" l="1"/>
  <c r="A2766" i="16"/>
  <c r="D2765" i="16"/>
  <c r="G2765" i="16"/>
  <c r="F2765" i="16"/>
  <c r="F2766" i="16" l="1"/>
  <c r="D2766" i="16"/>
  <c r="G2766" i="16"/>
  <c r="S2767" i="16"/>
  <c r="A2767" i="16"/>
  <c r="F2767" i="16" l="1"/>
  <c r="D2767" i="16"/>
  <c r="G2767" i="16"/>
  <c r="A2768" i="16"/>
  <c r="S2768" i="16"/>
  <c r="D2768" i="16" l="1"/>
  <c r="G2768" i="16"/>
  <c r="F2768" i="16"/>
  <c r="S2769" i="16"/>
  <c r="A2769" i="16"/>
  <c r="F2769" i="16" l="1"/>
  <c r="D2769" i="16"/>
  <c r="G2769" i="16"/>
  <c r="A2770" i="16"/>
  <c r="S2770" i="16"/>
  <c r="S2771" i="16" l="1"/>
  <c r="A2771" i="16"/>
  <c r="F2770" i="16"/>
  <c r="D2770" i="16"/>
  <c r="G2770" i="16"/>
  <c r="F2771" i="16" l="1"/>
  <c r="D2771" i="16"/>
  <c r="G2771" i="16"/>
  <c r="S2772" i="16"/>
  <c r="A2772" i="16"/>
  <c r="D2772" i="16" l="1"/>
  <c r="F2772" i="16"/>
  <c r="G2772" i="16"/>
  <c r="S2773" i="16"/>
  <c r="A2773" i="16"/>
  <c r="S2774" i="16" l="1"/>
  <c r="A2774" i="16"/>
  <c r="F2773" i="16"/>
  <c r="G2773" i="16"/>
  <c r="D2773" i="16"/>
  <c r="A2775" i="16" l="1"/>
  <c r="S2775" i="16"/>
  <c r="F2774" i="16"/>
  <c r="D2774" i="16"/>
  <c r="G2774" i="16"/>
  <c r="S2776" i="16" l="1"/>
  <c r="A2776" i="16"/>
  <c r="G2775" i="16"/>
  <c r="D2775" i="16"/>
  <c r="F2775" i="16"/>
  <c r="D2776" i="16" l="1"/>
  <c r="G2776" i="16"/>
  <c r="F2776" i="16"/>
  <c r="S2777" i="16"/>
  <c r="A2777" i="16"/>
  <c r="G2777" i="16" l="1"/>
  <c r="D2777" i="16"/>
  <c r="F2777" i="16"/>
  <c r="S2778" i="16"/>
  <c r="A2778" i="16"/>
  <c r="S2779" i="16" l="1"/>
  <c r="A2779" i="16"/>
  <c r="D2778" i="16"/>
  <c r="G2778" i="16"/>
  <c r="F2778" i="16"/>
  <c r="D2779" i="16" l="1"/>
  <c r="G2779" i="16"/>
  <c r="F2779" i="16"/>
  <c r="S2780" i="16"/>
  <c r="A2780" i="16"/>
  <c r="S2781" i="16" l="1"/>
  <c r="A2781" i="16"/>
  <c r="D2780" i="16"/>
  <c r="G2780" i="16"/>
  <c r="F2780" i="16"/>
  <c r="G2781" i="16" l="1"/>
  <c r="D2781" i="16"/>
  <c r="F2781" i="16"/>
  <c r="S2782" i="16"/>
  <c r="A2782" i="16"/>
  <c r="F2782" i="16" l="1"/>
  <c r="G2782" i="16"/>
  <c r="D2782" i="16"/>
  <c r="S2783" i="16"/>
  <c r="A2783" i="16"/>
  <c r="S2784" i="16" l="1"/>
  <c r="A2784" i="16"/>
  <c r="D2783" i="16"/>
  <c r="G2783" i="16"/>
  <c r="F2783" i="16"/>
  <c r="F2784" i="16" l="1"/>
  <c r="G2784" i="16"/>
  <c r="D2784" i="16"/>
  <c r="S2785" i="16"/>
  <c r="A2785" i="16"/>
  <c r="D2785" i="16" l="1"/>
  <c r="F2785" i="16"/>
  <c r="G2785" i="16"/>
  <c r="S2786" i="16"/>
  <c r="A2786" i="16"/>
  <c r="D2786" i="16" l="1"/>
  <c r="G2786" i="16"/>
  <c r="F2786" i="16"/>
  <c r="S2787" i="16"/>
  <c r="A2787" i="16"/>
  <c r="D2787" i="16" l="1"/>
  <c r="F2787" i="16"/>
  <c r="G2787" i="16"/>
  <c r="A2788" i="16"/>
  <c r="S2788" i="16"/>
  <c r="D2788" i="16" l="1"/>
  <c r="G2788" i="16"/>
  <c r="F2788" i="16"/>
  <c r="S2789" i="16"/>
  <c r="A2789" i="16"/>
  <c r="A2790" i="16" l="1"/>
  <c r="S2790" i="16"/>
  <c r="D2789" i="16"/>
  <c r="F2789" i="16"/>
  <c r="G2789" i="16"/>
  <c r="F2790" i="16" l="1"/>
  <c r="D2790" i="16"/>
  <c r="G2790" i="16"/>
  <c r="A2791" i="16"/>
  <c r="S2791" i="16"/>
  <c r="S2792" i="16" l="1"/>
  <c r="A2792" i="16"/>
  <c r="G2791" i="16"/>
  <c r="F2791" i="16"/>
  <c r="D2791" i="16"/>
  <c r="S2793" i="16" l="1"/>
  <c r="A2793" i="16"/>
  <c r="G2792" i="16"/>
  <c r="D2792" i="16"/>
  <c r="F2792" i="16"/>
  <c r="S2794" i="16" l="1"/>
  <c r="A2794" i="16"/>
  <c r="D2793" i="16"/>
  <c r="G2793" i="16"/>
  <c r="F2793" i="16"/>
  <c r="G2794" i="16" l="1"/>
  <c r="D2794" i="16"/>
  <c r="F2794" i="16"/>
  <c r="S2795" i="16"/>
  <c r="A2795" i="16"/>
  <c r="D2795" i="16" l="1"/>
  <c r="G2795" i="16"/>
  <c r="F2795" i="16"/>
  <c r="S2796" i="16"/>
  <c r="A2796" i="16"/>
  <c r="D2796" i="16" l="1"/>
  <c r="G2796" i="16"/>
  <c r="F2796" i="16"/>
  <c r="S2797" i="16"/>
  <c r="A2797" i="16"/>
  <c r="D2797" i="16" l="1"/>
  <c r="G2797" i="16"/>
  <c r="F2797" i="16"/>
  <c r="S2798" i="16"/>
  <c r="A2798" i="16"/>
  <c r="F2798" i="16" l="1"/>
  <c r="G2798" i="16"/>
  <c r="D2798" i="16"/>
  <c r="S2799" i="16"/>
  <c r="A2799" i="16"/>
  <c r="F2799" i="16" l="1"/>
  <c r="D2799" i="16"/>
  <c r="G2799" i="16"/>
  <c r="S2800" i="16"/>
  <c r="A2800" i="16"/>
  <c r="S2801" i="16" l="1"/>
  <c r="A2801" i="16"/>
  <c r="D2800" i="16"/>
  <c r="G2800" i="16"/>
  <c r="F2800" i="16"/>
  <c r="G2801" i="16" l="1"/>
  <c r="D2801" i="16"/>
  <c r="F2801" i="16"/>
  <c r="S2802" i="16"/>
  <c r="A2802" i="16"/>
  <c r="S2803" i="16" l="1"/>
  <c r="A2803" i="16"/>
  <c r="D2802" i="16"/>
  <c r="F2802" i="16"/>
  <c r="G2802" i="16"/>
  <c r="F2803" i="16" l="1"/>
  <c r="G2803" i="16"/>
  <c r="D2803" i="16"/>
  <c r="S2804" i="16"/>
  <c r="A2804" i="16"/>
  <c r="A2805" i="16" l="1"/>
  <c r="S2805" i="16"/>
  <c r="G2804" i="16"/>
  <c r="D2804" i="16"/>
  <c r="F2804" i="16"/>
  <c r="D2805" i="16" l="1"/>
  <c r="G2805" i="16"/>
  <c r="F2805" i="16"/>
  <c r="S2806" i="16"/>
  <c r="A2806" i="16"/>
  <c r="F2806" i="16" l="1"/>
  <c r="G2806" i="16"/>
  <c r="D2806" i="16"/>
  <c r="S2807" i="16"/>
  <c r="A2807" i="16"/>
  <c r="D2807" i="16" l="1"/>
  <c r="G2807" i="16"/>
  <c r="F2807" i="16"/>
  <c r="S2808" i="16"/>
  <c r="A2808" i="16"/>
  <c r="D2808" i="16" l="1"/>
  <c r="G2808" i="16"/>
  <c r="F2808" i="16"/>
  <c r="A2809" i="16"/>
  <c r="S2809" i="16"/>
  <c r="S2810" i="16" l="1"/>
  <c r="A2810" i="16"/>
  <c r="F2809" i="16"/>
  <c r="D2809" i="16"/>
  <c r="G2809" i="16"/>
  <c r="D2810" i="16" l="1"/>
  <c r="G2810" i="16"/>
  <c r="F2810" i="16"/>
  <c r="S2811" i="16"/>
  <c r="A2811" i="16"/>
  <c r="F2811" i="16" l="1"/>
  <c r="D2811" i="16"/>
  <c r="G2811" i="16"/>
  <c r="S2812" i="16"/>
  <c r="A2812" i="16"/>
  <c r="S2813" i="16" l="1"/>
  <c r="A2813" i="16"/>
  <c r="F2812" i="16"/>
  <c r="D2812" i="16"/>
  <c r="G2812" i="16"/>
  <c r="F2813" i="16" l="1"/>
  <c r="D2813" i="16"/>
  <c r="G2813" i="16"/>
  <c r="A2814" i="16"/>
  <c r="S2814" i="16"/>
  <c r="S2815" i="16" l="1"/>
  <c r="A2815" i="16"/>
  <c r="G2814" i="16"/>
  <c r="D2814" i="16"/>
  <c r="F2814" i="16"/>
  <c r="G2815" i="16" l="1"/>
  <c r="F2815" i="16"/>
  <c r="D2815" i="16"/>
  <c r="S2816" i="16"/>
  <c r="A2816" i="16"/>
  <c r="G2816" i="16" l="1"/>
  <c r="F2816" i="16"/>
  <c r="D2816" i="16"/>
  <c r="A2817" i="16"/>
  <c r="S2817" i="16"/>
  <c r="G2817" i="16" l="1"/>
  <c r="F2817" i="16"/>
  <c r="D2817" i="16"/>
  <c r="S2818" i="16"/>
  <c r="A2818" i="16"/>
  <c r="A2819" i="16" l="1"/>
  <c r="S2819" i="16"/>
  <c r="D2818" i="16"/>
  <c r="F2818" i="16"/>
  <c r="G2818" i="16"/>
  <c r="S2820" i="16" l="1"/>
  <c r="A2820" i="16"/>
  <c r="G2819" i="16"/>
  <c r="F2819" i="16"/>
  <c r="D2819" i="16"/>
  <c r="S2821" i="16" l="1"/>
  <c r="A2821" i="16"/>
  <c r="G2820" i="16"/>
  <c r="D2820" i="16"/>
  <c r="F2820" i="16"/>
  <c r="D2821" i="16" l="1"/>
  <c r="G2821" i="16"/>
  <c r="F2821" i="16"/>
  <c r="A2822" i="16"/>
  <c r="S2822" i="16"/>
  <c r="S2823" i="16" l="1"/>
  <c r="A2823" i="16"/>
  <c r="D2822" i="16"/>
  <c r="G2822" i="16"/>
  <c r="F2822" i="16"/>
  <c r="S2824" i="16" l="1"/>
  <c r="A2824" i="16"/>
  <c r="G2823" i="16"/>
  <c r="D2823" i="16"/>
  <c r="F2823" i="16"/>
  <c r="D2824" i="16" l="1"/>
  <c r="G2824" i="16"/>
  <c r="F2824" i="16"/>
  <c r="S2825" i="16"/>
  <c r="A2825" i="16"/>
  <c r="D2825" i="16" l="1"/>
  <c r="G2825" i="16"/>
  <c r="F2825" i="16"/>
  <c r="S2826" i="16"/>
  <c r="A2826" i="16"/>
  <c r="F2826" i="16" l="1"/>
  <c r="D2826" i="16"/>
  <c r="G2826" i="16"/>
  <c r="S2827" i="16"/>
  <c r="A2827" i="16"/>
  <c r="S2828" i="16" l="1"/>
  <c r="A2828" i="16"/>
  <c r="F2827" i="16"/>
  <c r="D2827" i="16"/>
  <c r="G2827" i="16"/>
  <c r="D2828" i="16" l="1"/>
  <c r="F2828" i="16"/>
  <c r="G2828" i="16"/>
  <c r="S2829" i="16"/>
  <c r="A2829" i="16"/>
  <c r="G2829" i="16" l="1"/>
  <c r="F2829" i="16"/>
  <c r="D2829" i="16"/>
  <c r="A2830" i="16"/>
  <c r="S2830" i="16"/>
  <c r="G2830" i="16" l="1"/>
  <c r="F2830" i="16"/>
  <c r="D2830" i="16"/>
  <c r="S2831" i="16"/>
  <c r="A2831" i="16"/>
  <c r="A2832" i="16" l="1"/>
  <c r="S2832" i="16"/>
  <c r="D2831" i="16"/>
  <c r="F2831" i="16"/>
  <c r="G2831" i="16"/>
  <c r="D2832" i="16" l="1"/>
  <c r="G2832" i="16"/>
  <c r="F2832" i="16"/>
  <c r="S2833" i="16"/>
  <c r="A2833" i="16"/>
  <c r="A2834" i="16" l="1"/>
  <c r="S2834" i="16"/>
  <c r="G2833" i="16"/>
  <c r="F2833" i="16"/>
  <c r="D2833" i="16"/>
  <c r="S2835" i="16" l="1"/>
  <c r="A2835" i="16"/>
  <c r="F2834" i="16"/>
  <c r="D2834" i="16"/>
  <c r="G2834" i="16"/>
  <c r="S2836" i="16" l="1"/>
  <c r="A2836" i="16"/>
  <c r="G2835" i="16"/>
  <c r="F2835" i="16"/>
  <c r="D2835" i="16"/>
  <c r="F2836" i="16" l="1"/>
  <c r="G2836" i="16"/>
  <c r="D2836" i="16"/>
  <c r="S2837" i="16"/>
  <c r="A2837" i="16"/>
  <c r="S2838" i="16" l="1"/>
  <c r="A2838" i="16"/>
  <c r="D2837" i="16"/>
  <c r="F2837" i="16"/>
  <c r="G2837" i="16"/>
  <c r="F2838" i="16" l="1"/>
  <c r="G2838" i="16"/>
  <c r="D2838" i="16"/>
  <c r="A2839" i="16"/>
  <c r="S2839" i="16"/>
  <c r="D2839" i="16" l="1"/>
  <c r="F2839" i="16"/>
  <c r="G2839" i="16"/>
  <c r="A2840" i="16"/>
  <c r="S2840" i="16"/>
  <c r="S2841" i="16" l="1"/>
  <c r="A2841" i="16"/>
  <c r="G2840" i="16"/>
  <c r="F2840" i="16"/>
  <c r="D2840" i="16"/>
  <c r="F2841" i="16" l="1"/>
  <c r="G2841" i="16"/>
  <c r="D2841" i="16"/>
  <c r="A2842" i="16"/>
  <c r="S2842" i="16"/>
  <c r="G2842" i="16" l="1"/>
  <c r="F2842" i="16"/>
  <c r="D2842" i="16"/>
  <c r="A2843" i="16"/>
  <c r="S2843" i="16"/>
  <c r="S2844" i="16" l="1"/>
  <c r="A2844" i="16"/>
  <c r="D2843" i="16"/>
  <c r="G2843" i="16"/>
  <c r="F2843" i="16"/>
  <c r="D2844" i="16" l="1"/>
  <c r="G2844" i="16"/>
  <c r="F2844" i="16"/>
  <c r="A2845" i="16"/>
  <c r="S2845" i="16"/>
  <c r="G2845" i="16" l="1"/>
  <c r="F2845" i="16"/>
  <c r="D2845" i="16"/>
  <c r="S2846" i="16"/>
  <c r="A2846" i="16"/>
  <c r="S2847" i="16" l="1"/>
  <c r="A2847" i="16"/>
  <c r="G2846" i="16"/>
  <c r="F2846" i="16"/>
  <c r="D2846" i="16"/>
  <c r="S2848" i="16" l="1"/>
  <c r="A2848" i="16"/>
  <c r="D2847" i="16"/>
  <c r="G2847" i="16"/>
  <c r="F2847" i="16"/>
  <c r="G2848" i="16" l="1"/>
  <c r="F2848" i="16"/>
  <c r="D2848" i="16"/>
  <c r="S2849" i="16"/>
  <c r="A2849" i="16"/>
  <c r="G2849" i="16" l="1"/>
  <c r="F2849" i="16"/>
  <c r="D2849" i="16"/>
  <c r="S2850" i="16"/>
  <c r="A2850" i="16"/>
  <c r="F2850" i="16" l="1"/>
  <c r="D2850" i="16"/>
  <c r="G2850" i="16"/>
  <c r="S2851" i="16"/>
  <c r="A2851" i="16"/>
  <c r="F2851" i="16" l="1"/>
  <c r="D2851" i="16"/>
  <c r="G2851" i="16"/>
  <c r="S2852" i="16"/>
  <c r="A2852" i="16"/>
  <c r="G2852" i="16" l="1"/>
  <c r="F2852" i="16"/>
  <c r="D2852" i="16"/>
  <c r="A2853" i="16"/>
  <c r="S2853" i="16"/>
  <c r="A2854" i="16" l="1"/>
  <c r="S2854" i="16"/>
  <c r="D2853" i="16"/>
  <c r="F2853" i="16"/>
  <c r="G2853" i="16"/>
  <c r="G2854" i="16" l="1"/>
  <c r="D2854" i="16"/>
  <c r="F2854" i="16"/>
  <c r="S2855" i="16"/>
  <c r="A2855" i="16"/>
  <c r="S2856" i="16" l="1"/>
  <c r="A2856" i="16"/>
  <c r="G2855" i="16"/>
  <c r="F2855" i="16"/>
  <c r="D2855" i="16"/>
  <c r="F2856" i="16" l="1"/>
  <c r="D2856" i="16"/>
  <c r="G2856" i="16"/>
  <c r="A2857" i="16"/>
  <c r="S2857" i="16"/>
  <c r="A2858" i="16" l="1"/>
  <c r="S2858" i="16"/>
  <c r="D2857" i="16"/>
  <c r="G2857" i="16"/>
  <c r="F2857" i="16"/>
  <c r="S2859" i="16" l="1"/>
  <c r="A2859" i="16"/>
  <c r="F2858" i="16"/>
  <c r="D2858" i="16"/>
  <c r="G2858" i="16"/>
  <c r="F2859" i="16" l="1"/>
  <c r="D2859" i="16"/>
  <c r="G2859" i="16"/>
  <c r="A2860" i="16"/>
  <c r="S2860" i="16"/>
  <c r="S2861" i="16" l="1"/>
  <c r="A2861" i="16"/>
  <c r="D2860" i="16"/>
  <c r="F2860" i="16"/>
  <c r="G2860" i="16"/>
  <c r="F2861" i="16" l="1"/>
  <c r="D2861" i="16"/>
  <c r="G2861" i="16"/>
  <c r="S2862" i="16"/>
  <c r="A2862" i="16"/>
  <c r="S2863" i="16" l="1"/>
  <c r="A2863" i="16"/>
  <c r="G2862" i="16"/>
  <c r="F2862" i="16"/>
  <c r="D2862" i="16"/>
  <c r="F2863" i="16" l="1"/>
  <c r="D2863" i="16"/>
  <c r="G2863" i="16"/>
  <c r="S2864" i="16"/>
  <c r="A2864" i="16"/>
  <c r="F2864" i="16" l="1"/>
  <c r="G2864" i="16"/>
  <c r="D2864" i="16"/>
  <c r="S2865" i="16"/>
  <c r="A2865" i="16"/>
  <c r="D2865" i="16" l="1"/>
  <c r="G2865" i="16"/>
  <c r="F2865" i="16"/>
  <c r="S2866" i="16"/>
  <c r="A2866" i="16"/>
  <c r="F2866" i="16" l="1"/>
  <c r="D2866" i="16"/>
  <c r="G2866" i="16"/>
  <c r="S2867" i="16"/>
  <c r="A2867" i="16"/>
  <c r="S2868" i="16" l="1"/>
  <c r="A2868" i="16"/>
  <c r="G2867" i="16"/>
  <c r="F2867" i="16"/>
  <c r="D2867" i="16"/>
  <c r="F2868" i="16" l="1"/>
  <c r="D2868" i="16"/>
  <c r="G2868" i="16"/>
  <c r="S2869" i="16"/>
  <c r="A2869" i="16"/>
  <c r="G2869" i="16" l="1"/>
  <c r="D2869" i="16"/>
  <c r="F2869" i="16"/>
  <c r="S2870" i="16"/>
  <c r="A2870" i="16"/>
  <c r="A2871" i="16" l="1"/>
  <c r="S2871" i="16"/>
  <c r="G2870" i="16"/>
  <c r="F2870" i="16"/>
  <c r="D2870" i="16"/>
  <c r="S2872" i="16" l="1"/>
  <c r="A2872" i="16"/>
  <c r="D2871" i="16"/>
  <c r="G2871" i="16"/>
  <c r="F2871" i="16"/>
  <c r="D2872" i="16" l="1"/>
  <c r="G2872" i="16"/>
  <c r="F2872" i="16"/>
  <c r="S2873" i="16"/>
  <c r="A2873" i="16"/>
  <c r="D2873" i="16" l="1"/>
  <c r="G2873" i="16"/>
  <c r="F2873" i="16"/>
  <c r="S2874" i="16"/>
  <c r="A2874" i="16"/>
  <c r="G2874" i="16" l="1"/>
  <c r="F2874" i="16"/>
  <c r="D2874" i="16"/>
  <c r="S2875" i="16"/>
  <c r="A2875" i="16"/>
  <c r="A2876" i="16" l="1"/>
  <c r="S2876" i="16"/>
  <c r="D2875" i="16"/>
  <c r="G2875" i="16"/>
  <c r="F2875" i="16"/>
  <c r="S2877" i="16" l="1"/>
  <c r="A2877" i="16"/>
  <c r="F2876" i="16"/>
  <c r="G2876" i="16"/>
  <c r="D2876" i="16"/>
  <c r="D2877" i="16" l="1"/>
  <c r="F2877" i="16"/>
  <c r="G2877" i="16"/>
  <c r="A2878" i="16"/>
  <c r="S2878" i="16"/>
  <c r="S2879" i="16" l="1"/>
  <c r="A2879" i="16"/>
  <c r="D2878" i="16"/>
  <c r="F2878" i="16"/>
  <c r="G2878" i="16"/>
  <c r="F2879" i="16" l="1"/>
  <c r="G2879" i="16"/>
  <c r="D2879" i="16"/>
  <c r="A2880" i="16"/>
  <c r="S2880" i="16"/>
  <c r="D2880" i="16" l="1"/>
  <c r="F2880" i="16"/>
  <c r="G2880" i="16"/>
  <c r="S2881" i="16"/>
  <c r="A2881" i="16"/>
  <c r="S2882" i="16" l="1"/>
  <c r="A2882" i="16"/>
  <c r="D2881" i="16"/>
  <c r="G2881" i="16"/>
  <c r="F2881" i="16"/>
  <c r="D2882" i="16" l="1"/>
  <c r="F2882" i="16"/>
  <c r="G2882" i="16"/>
  <c r="A2883" i="16"/>
  <c r="S2883" i="16"/>
  <c r="D2883" i="16" l="1"/>
  <c r="G2883" i="16"/>
  <c r="F2883" i="16"/>
  <c r="A2884" i="16"/>
  <c r="S2884" i="16"/>
  <c r="F2884" i="16" l="1"/>
  <c r="D2884" i="16"/>
  <c r="G2884" i="16"/>
  <c r="S2885" i="16"/>
  <c r="A2885" i="16"/>
  <c r="F2885" i="16" l="1"/>
  <c r="G2885" i="16"/>
  <c r="D2885" i="16"/>
  <c r="A2886" i="16"/>
  <c r="S2886" i="16"/>
  <c r="F2886" i="16" l="1"/>
  <c r="G2886" i="16"/>
  <c r="D2886" i="16"/>
  <c r="S2887" i="16"/>
  <c r="A2887" i="16"/>
  <c r="G2887" i="16" l="1"/>
  <c r="D2887" i="16"/>
  <c r="F2887" i="16"/>
  <c r="S2888" i="16"/>
  <c r="A2888" i="16"/>
  <c r="G2888" i="16" l="1"/>
  <c r="D2888" i="16"/>
  <c r="F2888" i="16"/>
  <c r="S2889" i="16"/>
  <c r="A2889" i="16"/>
  <c r="F2889" i="16" l="1"/>
  <c r="D2889" i="16"/>
  <c r="G2889" i="16"/>
  <c r="A2890" i="16"/>
  <c r="S2890" i="16"/>
  <c r="A2891" i="16" l="1"/>
  <c r="S2891" i="16"/>
  <c r="D2890" i="16"/>
  <c r="G2890" i="16"/>
  <c r="F2890" i="16"/>
  <c r="A2892" i="16" l="1"/>
  <c r="S2892" i="16"/>
  <c r="D2891" i="16"/>
  <c r="G2891" i="16"/>
  <c r="F2891" i="16"/>
  <c r="G2892" i="16" l="1"/>
  <c r="D2892" i="16"/>
  <c r="F2892" i="16"/>
  <c r="S2893" i="16"/>
  <c r="A2893" i="16"/>
  <c r="D2893" i="16" l="1"/>
  <c r="G2893" i="16"/>
  <c r="F2893" i="16"/>
  <c r="S2894" i="16"/>
  <c r="A2894" i="16"/>
  <c r="A2895" i="16" l="1"/>
  <c r="S2895" i="16"/>
  <c r="F2894" i="16"/>
  <c r="D2894" i="16"/>
  <c r="G2894" i="16"/>
  <c r="G2895" i="16" l="1"/>
  <c r="F2895" i="16"/>
  <c r="D2895" i="16"/>
  <c r="S2896" i="16"/>
  <c r="A2896" i="16"/>
  <c r="S2897" i="16" l="1"/>
  <c r="A2897" i="16"/>
  <c r="D2896" i="16"/>
  <c r="G2896" i="16"/>
  <c r="F2896" i="16"/>
  <c r="D2897" i="16" l="1"/>
  <c r="G2897" i="16"/>
  <c r="F2897" i="16"/>
  <c r="S2898" i="16"/>
  <c r="A2898" i="16"/>
  <c r="S2899" i="16" l="1"/>
  <c r="A2899" i="16"/>
  <c r="F2898" i="16"/>
  <c r="D2898" i="16"/>
  <c r="G2898" i="16"/>
  <c r="D2899" i="16" l="1"/>
  <c r="G2899" i="16"/>
  <c r="F2899" i="16"/>
  <c r="A2900" i="16"/>
  <c r="S2900" i="16"/>
  <c r="S2901" i="16" l="1"/>
  <c r="A2901" i="16"/>
  <c r="D2900" i="16"/>
  <c r="F2900" i="16"/>
  <c r="G2900" i="16"/>
  <c r="F2901" i="16" l="1"/>
  <c r="D2901" i="16"/>
  <c r="G2901" i="16"/>
  <c r="S2902" i="16"/>
  <c r="A2902" i="16"/>
  <c r="A2903" i="16" l="1"/>
  <c r="S2903" i="16"/>
  <c r="G2902" i="16"/>
  <c r="F2902" i="16"/>
  <c r="D2902" i="16"/>
  <c r="S2904" i="16" l="1"/>
  <c r="A2904" i="16"/>
  <c r="D2903" i="16"/>
  <c r="G2903" i="16"/>
  <c r="F2903" i="16"/>
  <c r="A2905" i="16" l="1"/>
  <c r="S2905" i="16"/>
  <c r="D2904" i="16"/>
  <c r="G2904" i="16"/>
  <c r="F2904" i="16"/>
  <c r="S2906" i="16" l="1"/>
  <c r="A2906" i="16"/>
  <c r="G2905" i="16"/>
  <c r="D2905" i="16"/>
  <c r="F2905" i="16"/>
  <c r="G2906" i="16" l="1"/>
  <c r="D2906" i="16"/>
  <c r="F2906" i="16"/>
  <c r="A2907" i="16"/>
  <c r="S2907" i="16"/>
  <c r="D2907" i="16" l="1"/>
  <c r="G2907" i="16"/>
  <c r="F2907" i="16"/>
  <c r="S2908" i="16"/>
  <c r="A2908" i="16"/>
  <c r="F2908" i="16" l="1"/>
  <c r="G2908" i="16"/>
  <c r="D2908" i="16"/>
  <c r="A2909" i="16"/>
  <c r="S2909" i="16"/>
  <c r="G2909" i="16" l="1"/>
  <c r="D2909" i="16"/>
  <c r="F2909" i="16"/>
  <c r="S2910" i="16"/>
  <c r="A2910" i="16"/>
  <c r="F2910" i="16" l="1"/>
  <c r="G2910" i="16"/>
  <c r="D2910" i="16"/>
  <c r="S2911" i="16"/>
  <c r="A2911" i="16"/>
  <c r="S2912" i="16" l="1"/>
  <c r="A2912" i="16"/>
  <c r="G2911" i="16"/>
  <c r="F2911" i="16"/>
  <c r="D2911" i="16"/>
  <c r="F2912" i="16" l="1"/>
  <c r="D2912" i="16"/>
  <c r="G2912" i="16"/>
  <c r="S2913" i="16"/>
  <c r="A2913" i="16"/>
  <c r="A2914" i="16" l="1"/>
  <c r="S2914" i="16"/>
  <c r="D2913" i="16"/>
  <c r="G2913" i="16"/>
  <c r="F2913" i="16"/>
  <c r="D2914" i="16" l="1"/>
  <c r="F2914" i="16"/>
  <c r="G2914" i="16"/>
  <c r="S2915" i="16"/>
  <c r="A2915" i="16"/>
  <c r="S2916" i="16" l="1"/>
  <c r="A2916" i="16"/>
  <c r="G2915" i="16"/>
  <c r="F2915" i="16"/>
  <c r="D2915" i="16"/>
  <c r="F2916" i="16" l="1"/>
  <c r="D2916" i="16"/>
  <c r="G2916" i="16"/>
  <c r="S2917" i="16"/>
  <c r="A2917" i="16"/>
  <c r="S2918" i="16" l="1"/>
  <c r="A2918" i="16"/>
  <c r="F2917" i="16"/>
  <c r="D2917" i="16"/>
  <c r="G2917" i="16"/>
  <c r="D2918" i="16" l="1"/>
  <c r="G2918" i="16"/>
  <c r="F2918" i="16"/>
  <c r="S2919" i="16"/>
  <c r="A2919" i="16"/>
  <c r="G2919" i="16" l="1"/>
  <c r="D2919" i="16"/>
  <c r="F2919" i="16"/>
  <c r="A2920" i="16"/>
  <c r="S2920" i="16"/>
  <c r="G2920" i="16" l="1"/>
  <c r="F2920" i="16"/>
  <c r="D2920" i="16"/>
  <c r="S2921" i="16"/>
  <c r="A2921" i="16"/>
  <c r="A2922" i="16" l="1"/>
  <c r="S2922" i="16"/>
  <c r="F2921" i="16"/>
  <c r="D2921" i="16"/>
  <c r="G2921" i="16"/>
  <c r="G2922" i="16" l="1"/>
  <c r="F2922" i="16"/>
  <c r="D2922" i="16"/>
  <c r="S2923" i="16"/>
  <c r="A2923" i="16"/>
  <c r="S2924" i="16" l="1"/>
  <c r="A2924" i="16"/>
  <c r="G2923" i="16"/>
  <c r="F2923" i="16"/>
  <c r="D2923" i="16"/>
  <c r="F2924" i="16" l="1"/>
  <c r="G2924" i="16"/>
  <c r="D2924" i="16"/>
  <c r="S2925" i="16"/>
  <c r="A2925" i="16"/>
  <c r="G2925" i="16" l="1"/>
  <c r="F2925" i="16"/>
  <c r="D2925" i="16"/>
  <c r="A2926" i="16"/>
  <c r="S2926" i="16"/>
  <c r="D2926" i="16" l="1"/>
  <c r="F2926" i="16"/>
  <c r="G2926" i="16"/>
  <c r="S2927" i="16"/>
  <c r="A2927" i="16"/>
  <c r="S2928" i="16" l="1"/>
  <c r="A2928" i="16"/>
  <c r="D2927" i="16"/>
  <c r="G2927" i="16"/>
  <c r="F2927" i="16"/>
  <c r="G2928" i="16" l="1"/>
  <c r="D2928" i="16"/>
  <c r="F2928" i="16"/>
  <c r="A2929" i="16"/>
  <c r="S2929" i="16"/>
  <c r="S2930" i="16" l="1"/>
  <c r="A2930" i="16"/>
  <c r="F2929" i="16"/>
  <c r="D2929" i="16"/>
  <c r="G2929" i="16"/>
  <c r="G2930" i="16" l="1"/>
  <c r="F2930" i="16"/>
  <c r="D2930" i="16"/>
  <c r="S2931" i="16"/>
  <c r="A2931" i="16"/>
  <c r="A2932" i="16" l="1"/>
  <c r="S2932" i="16"/>
  <c r="D2931" i="16"/>
  <c r="F2931" i="16"/>
  <c r="G2931" i="16"/>
  <c r="D2932" i="16" l="1"/>
  <c r="G2932" i="16"/>
  <c r="F2932" i="16"/>
  <c r="S2933" i="16"/>
  <c r="A2933" i="16"/>
  <c r="F2933" i="16" l="1"/>
  <c r="D2933" i="16"/>
  <c r="G2933" i="16"/>
  <c r="S2934" i="16"/>
  <c r="A2934" i="16"/>
  <c r="D2934" i="16" l="1"/>
  <c r="G2934" i="16"/>
  <c r="F2934" i="16"/>
  <c r="A2935" i="16"/>
  <c r="S2935" i="16"/>
  <c r="G2935" i="16" l="1"/>
  <c r="F2935" i="16"/>
  <c r="D2935" i="16"/>
  <c r="S2936" i="16"/>
  <c r="A2936" i="16"/>
  <c r="S2937" i="16" l="1"/>
  <c r="A2937" i="16"/>
  <c r="G2936" i="16"/>
  <c r="F2936" i="16"/>
  <c r="D2936" i="16"/>
  <c r="F2937" i="16" l="1"/>
  <c r="D2937" i="16"/>
  <c r="G2937" i="16"/>
  <c r="S2938" i="16"/>
  <c r="A2938" i="16"/>
  <c r="D2938" i="16" l="1"/>
  <c r="G2938" i="16"/>
  <c r="F2938" i="16"/>
  <c r="S2939" i="16"/>
  <c r="A2939" i="16"/>
  <c r="D2939" i="16" l="1"/>
  <c r="G2939" i="16"/>
  <c r="F2939" i="16"/>
  <c r="A2940" i="16"/>
  <c r="S2940" i="16"/>
  <c r="D2940" i="16" l="1"/>
  <c r="G2940" i="16"/>
  <c r="F2940" i="16"/>
  <c r="S2941" i="16"/>
  <c r="A2941" i="16"/>
  <c r="D2941" i="16" l="1"/>
  <c r="G2941" i="16"/>
  <c r="F2941" i="16"/>
  <c r="A2942" i="16"/>
  <c r="S2942" i="16"/>
  <c r="G2942" i="16" l="1"/>
  <c r="D2942" i="16"/>
  <c r="F2942" i="16"/>
  <c r="S2943" i="16"/>
  <c r="A2943" i="16"/>
  <c r="G2943" i="16" l="1"/>
  <c r="F2943" i="16"/>
  <c r="D2943" i="16"/>
  <c r="A2944" i="16"/>
  <c r="S2944" i="16"/>
  <c r="D2944" i="16" l="1"/>
  <c r="F2944" i="16"/>
  <c r="G2944" i="16"/>
  <c r="S2945" i="16"/>
  <c r="A2945" i="16"/>
  <c r="F2945" i="16" l="1"/>
  <c r="D2945" i="16"/>
  <c r="G2945" i="16"/>
  <c r="S2946" i="16"/>
  <c r="A2946" i="16"/>
  <c r="S2947" i="16" l="1"/>
  <c r="A2947" i="16"/>
  <c r="F2946" i="16"/>
  <c r="G2946" i="16"/>
  <c r="D2946" i="16"/>
  <c r="D2947" i="16" l="1"/>
  <c r="G2947" i="16"/>
  <c r="F2947" i="16"/>
  <c r="S2948" i="16"/>
  <c r="A2948" i="16"/>
  <c r="S2949" i="16" l="1"/>
  <c r="A2949" i="16"/>
  <c r="D2948" i="16"/>
  <c r="F2948" i="16"/>
  <c r="G2948" i="16"/>
  <c r="D2949" i="16" l="1"/>
  <c r="G2949" i="16"/>
  <c r="F2949" i="16"/>
  <c r="S2950" i="16"/>
  <c r="A2950" i="16"/>
  <c r="G2950" i="16" l="1"/>
  <c r="F2950" i="16"/>
  <c r="D2950" i="16"/>
  <c r="S2951" i="16"/>
  <c r="A2951" i="16"/>
  <c r="S2952" i="16" l="1"/>
  <c r="A2952" i="16"/>
  <c r="G2951" i="16"/>
  <c r="F2951" i="16"/>
  <c r="D2951" i="16"/>
  <c r="D2952" i="16" l="1"/>
  <c r="G2952" i="16"/>
  <c r="F2952" i="16"/>
  <c r="A2953" i="16"/>
  <c r="S2953" i="16"/>
  <c r="F2953" i="16" l="1"/>
  <c r="G2953" i="16"/>
  <c r="D2953" i="16"/>
  <c r="S2954" i="16"/>
  <c r="A2954" i="16"/>
  <c r="G2954" i="16" l="1"/>
  <c r="F2954" i="16"/>
  <c r="D2954" i="16"/>
  <c r="S2955" i="16"/>
  <c r="A2955" i="16"/>
  <c r="G2955" i="16" l="1"/>
  <c r="F2955" i="16"/>
  <c r="D2955" i="16"/>
  <c r="A2956" i="16"/>
  <c r="S2956" i="16"/>
  <c r="S2957" i="16" l="1"/>
  <c r="A2957" i="16"/>
  <c r="F2956" i="16"/>
  <c r="G2956" i="16"/>
  <c r="D2956" i="16"/>
  <c r="F2957" i="16" l="1"/>
  <c r="G2957" i="16"/>
  <c r="D2957" i="16"/>
  <c r="S2958" i="16"/>
  <c r="A2958" i="16"/>
  <c r="F2958" i="16" l="1"/>
  <c r="D2958" i="16"/>
  <c r="G2958" i="16"/>
  <c r="A2959" i="16"/>
  <c r="S2959" i="16"/>
  <c r="A2960" i="16" l="1"/>
  <c r="S2960" i="16"/>
  <c r="D2959" i="16"/>
  <c r="G2959" i="16"/>
  <c r="F2959" i="16"/>
  <c r="S2961" i="16" l="1"/>
  <c r="A2961" i="16"/>
  <c r="F2960" i="16"/>
  <c r="D2960" i="16"/>
  <c r="G2960" i="16"/>
  <c r="S2962" i="16" l="1"/>
  <c r="A2962" i="16"/>
  <c r="D2961" i="16"/>
  <c r="G2961" i="16"/>
  <c r="F2961" i="16"/>
  <c r="G2962" i="16" l="1"/>
  <c r="D2962" i="16"/>
  <c r="F2962" i="16"/>
  <c r="S2963" i="16"/>
  <c r="A2963" i="16"/>
  <c r="G2963" i="16" l="1"/>
  <c r="F2963" i="16"/>
  <c r="D2963" i="16"/>
  <c r="S2964" i="16"/>
  <c r="A2964" i="16"/>
  <c r="S2965" i="16" l="1"/>
  <c r="A2965" i="16"/>
  <c r="D2964" i="16"/>
  <c r="F2964" i="16"/>
  <c r="G2964" i="16"/>
  <c r="G2965" i="16" l="1"/>
  <c r="F2965" i="16"/>
  <c r="D2965" i="16"/>
  <c r="A2966" i="16"/>
  <c r="S2966" i="16"/>
  <c r="D2966" i="16" l="1"/>
  <c r="G2966" i="16"/>
  <c r="F2966" i="16"/>
  <c r="S2967" i="16"/>
  <c r="A2967" i="16"/>
  <c r="F2967" i="16" l="1"/>
  <c r="G2967" i="16"/>
  <c r="D2967" i="16"/>
  <c r="S2968" i="16"/>
  <c r="A2968" i="16"/>
  <c r="D2968" i="16" l="1"/>
  <c r="F2968" i="16"/>
  <c r="G2968" i="16"/>
  <c r="S2969" i="16"/>
  <c r="A2969" i="16"/>
  <c r="S2970" i="16" l="1"/>
  <c r="A2970" i="16"/>
  <c r="D2969" i="16"/>
  <c r="G2969" i="16"/>
  <c r="F2969" i="16"/>
  <c r="D2970" i="16" l="1"/>
  <c r="G2970" i="16"/>
  <c r="F2970" i="16"/>
  <c r="S2971" i="16"/>
  <c r="A2971" i="16"/>
  <c r="D2971" i="16" l="1"/>
  <c r="G2971" i="16"/>
  <c r="F2971" i="16"/>
  <c r="S2972" i="16"/>
  <c r="A2972" i="16"/>
  <c r="G2972" i="16" l="1"/>
  <c r="F2972" i="16"/>
  <c r="D2972" i="16"/>
  <c r="S2973" i="16"/>
  <c r="A2973" i="16"/>
  <c r="S2974" i="16" l="1"/>
  <c r="A2974" i="16"/>
  <c r="D2973" i="16"/>
  <c r="G2973" i="16"/>
  <c r="F2973" i="16"/>
  <c r="G2974" i="16" l="1"/>
  <c r="F2974" i="16"/>
  <c r="D2974" i="16"/>
  <c r="S2975" i="16"/>
  <c r="A2975" i="16"/>
  <c r="G2975" i="16" l="1"/>
  <c r="D2975" i="16"/>
  <c r="F2975" i="16"/>
  <c r="A2976" i="16"/>
  <c r="S2976" i="16"/>
  <c r="S2977" i="16" l="1"/>
  <c r="A2977" i="16"/>
  <c r="D2976" i="16"/>
  <c r="F2976" i="16"/>
  <c r="G2976" i="16"/>
  <c r="F2977" i="16" l="1"/>
  <c r="G2977" i="16"/>
  <c r="D2977" i="16"/>
  <c r="S2978" i="16"/>
  <c r="A2978" i="16"/>
  <c r="D2978" i="16" l="1"/>
  <c r="G2978" i="16"/>
  <c r="F2978" i="16"/>
  <c r="S2979" i="16"/>
  <c r="A2979" i="16"/>
  <c r="F2979" i="16" l="1"/>
  <c r="D2979" i="16"/>
  <c r="G2979" i="16"/>
  <c r="S2980" i="16"/>
  <c r="A2980" i="16"/>
  <c r="S2981" i="16" l="1"/>
  <c r="A2981" i="16"/>
  <c r="F2980" i="16"/>
  <c r="D2980" i="16"/>
  <c r="G2980" i="16"/>
  <c r="D2981" i="16" l="1"/>
  <c r="F2981" i="16"/>
  <c r="G2981" i="16"/>
  <c r="S2982" i="16"/>
  <c r="A2982" i="16"/>
  <c r="S2983" i="16" l="1"/>
  <c r="A2983" i="16"/>
  <c r="G2982" i="16"/>
  <c r="F2982" i="16"/>
  <c r="D2982" i="16"/>
  <c r="F2983" i="16" l="1"/>
  <c r="D2983" i="16"/>
  <c r="G2983" i="16"/>
  <c r="S2984" i="16"/>
  <c r="A2984" i="16"/>
  <c r="D2984" i="16" l="1"/>
  <c r="G2984" i="16"/>
  <c r="F2984" i="16"/>
  <c r="S2985" i="16"/>
  <c r="A2985" i="16"/>
  <c r="F2985" i="16" l="1"/>
  <c r="D2985" i="16"/>
  <c r="G2985" i="16"/>
  <c r="S2986" i="16"/>
  <c r="A2986" i="16"/>
  <c r="F2986" i="16" l="1"/>
  <c r="D2986" i="16"/>
  <c r="G2986" i="16"/>
  <c r="A2987" i="16"/>
  <c r="S2987" i="16"/>
  <c r="D2987" i="16" l="1"/>
  <c r="G2987" i="16"/>
  <c r="F2987" i="16"/>
  <c r="S2988" i="16"/>
  <c r="A2988" i="16"/>
  <c r="D2988" i="16" l="1"/>
  <c r="F2988" i="16"/>
  <c r="G2988" i="16"/>
  <c r="A2989" i="16"/>
  <c r="S2989" i="16"/>
  <c r="F2989" i="16" l="1"/>
  <c r="D2989" i="16"/>
  <c r="G2989" i="16"/>
  <c r="S2990" i="16"/>
  <c r="A2990" i="16"/>
  <c r="S2991" i="16" l="1"/>
  <c r="A2991" i="16"/>
  <c r="G2990" i="16"/>
  <c r="F2990" i="16"/>
  <c r="D2990" i="16"/>
  <c r="D2991" i="16" l="1"/>
  <c r="G2991" i="16"/>
  <c r="F2991" i="16"/>
  <c r="S2992" i="16"/>
  <c r="A2992" i="16"/>
  <c r="G2992" i="16" l="1"/>
  <c r="F2992" i="16"/>
  <c r="D2992" i="16"/>
  <c r="S2993" i="16"/>
  <c r="A2993" i="16"/>
  <c r="F2993" i="16" l="1"/>
  <c r="D2993" i="16"/>
  <c r="G2993" i="16"/>
  <c r="S2994" i="16"/>
  <c r="A2994" i="16"/>
  <c r="D2994" i="16" l="1"/>
  <c r="G2994" i="16"/>
  <c r="F2994" i="16"/>
  <c r="S2995" i="16"/>
  <c r="A2995" i="16"/>
  <c r="D2995" i="16" l="1"/>
  <c r="F2995" i="16"/>
  <c r="G2995" i="16"/>
  <c r="S2996" i="16"/>
  <c r="A2996" i="16"/>
  <c r="F2996" i="16" l="1"/>
  <c r="G2996" i="16"/>
  <c r="D2996" i="16"/>
  <c r="S2997" i="16"/>
  <c r="A2997" i="16"/>
  <c r="F2997" i="16" l="1"/>
  <c r="D2997" i="16"/>
  <c r="G2997" i="16"/>
  <c r="S2998" i="16"/>
  <c r="A2998" i="16"/>
  <c r="G2998" i="16" l="1"/>
  <c r="F2998" i="16"/>
  <c r="D2998" i="16"/>
  <c r="A2999" i="16"/>
  <c r="S2999" i="16"/>
  <c r="S3000" i="16" l="1"/>
  <c r="A3000" i="16"/>
  <c r="D2999" i="16"/>
  <c r="F2999" i="16"/>
  <c r="G2999" i="16"/>
  <c r="F3000" i="16" l="1"/>
  <c r="D3000" i="16"/>
  <c r="G3000" i="16"/>
  <c r="S3001" i="16"/>
  <c r="A3001" i="16"/>
  <c r="F3001" i="16" l="1"/>
  <c r="D3001" i="16"/>
  <c r="G3001" i="16"/>
  <c r="S3002" i="16"/>
  <c r="A3002" i="16"/>
  <c r="S3003" i="16" l="1"/>
  <c r="A3003" i="16"/>
  <c r="D3002" i="16"/>
  <c r="F3002" i="16"/>
  <c r="G3002" i="16"/>
  <c r="G3003" i="16" l="1"/>
  <c r="D3003" i="16"/>
  <c r="F3003" i="16"/>
  <c r="S3004" i="16"/>
  <c r="A3004" i="16"/>
  <c r="D3004" i="16" l="1"/>
  <c r="G3004" i="16"/>
  <c r="F3004" i="16"/>
  <c r="S3005" i="16"/>
  <c r="A3005" i="16"/>
  <c r="F3005" i="16" l="1"/>
  <c r="G3005" i="16"/>
  <c r="D3005" i="16"/>
  <c r="S3006" i="16"/>
  <c r="A3006" i="16"/>
  <c r="A3007" i="16" l="1"/>
  <c r="S3007" i="16"/>
  <c r="G3006" i="16"/>
  <c r="D3006" i="16"/>
  <c r="F3006" i="16"/>
  <c r="F3007" i="16" l="1"/>
  <c r="D3007" i="16"/>
  <c r="G3007" i="16"/>
  <c r="S3008" i="16"/>
  <c r="A3008" i="16"/>
  <c r="D3008" i="16" l="1"/>
  <c r="F3008" i="16"/>
  <c r="G3008" i="16"/>
  <c r="S3009" i="16"/>
  <c r="A3009" i="16"/>
  <c r="D3009" i="16" l="1"/>
  <c r="F3009" i="16"/>
  <c r="G3009" i="16"/>
  <c r="S3010" i="16"/>
  <c r="A3010" i="16"/>
  <c r="F3010" i="16" l="1"/>
  <c r="G3010" i="16"/>
  <c r="D3010" i="16"/>
  <c r="A3011" i="16"/>
  <c r="S3011" i="16"/>
  <c r="D3011" i="16" l="1"/>
  <c r="F3011" i="16"/>
  <c r="G3011" i="16"/>
  <c r="S3012" i="16"/>
  <c r="A3012" i="16"/>
  <c r="A3013" i="16" l="1"/>
  <c r="S3013" i="16"/>
  <c r="D3012" i="16"/>
  <c r="G3012" i="16"/>
  <c r="F3012" i="16"/>
  <c r="S3014" i="16" l="1"/>
  <c r="A3014" i="16"/>
  <c r="G3013" i="16"/>
  <c r="D3013" i="16"/>
  <c r="F3013" i="16"/>
  <c r="G3014" i="16" l="1"/>
  <c r="F3014" i="16"/>
  <c r="D3014" i="16"/>
  <c r="S3015" i="16"/>
  <c r="A3015" i="16"/>
  <c r="D3015" i="16" l="1"/>
  <c r="G3015" i="16"/>
  <c r="F3015" i="16"/>
  <c r="S3016" i="16"/>
  <c r="A3016" i="16"/>
  <c r="D3016" i="16" l="1"/>
  <c r="G3016" i="16"/>
  <c r="F3016" i="16"/>
  <c r="S3017" i="16"/>
  <c r="A3017" i="16"/>
  <c r="D3017" i="16" l="1"/>
  <c r="G3017" i="16"/>
  <c r="F3017" i="16"/>
  <c r="S3018" i="16"/>
  <c r="A3018" i="16"/>
  <c r="F3018" i="16" l="1"/>
  <c r="D3018" i="16"/>
  <c r="G3018" i="16"/>
  <c r="A3019" i="16"/>
  <c r="S3019" i="16"/>
  <c r="S3020" i="16" l="1"/>
  <c r="A3020" i="16"/>
  <c r="F3019" i="16"/>
  <c r="D3019" i="16"/>
  <c r="G3019" i="16"/>
  <c r="F3020" i="16" l="1"/>
  <c r="D3020" i="16"/>
  <c r="G3020" i="16"/>
  <c r="S3021" i="16"/>
  <c r="A3021" i="16"/>
  <c r="S3022" i="16" l="1"/>
  <c r="A3022" i="16"/>
  <c r="D3021" i="16"/>
  <c r="F3021" i="16"/>
  <c r="G3021" i="16"/>
  <c r="G3022" i="16" l="1"/>
  <c r="F3022" i="16"/>
  <c r="D3022" i="16"/>
  <c r="S3023" i="16"/>
  <c r="A3023" i="16"/>
  <c r="S3024" i="16" l="1"/>
  <c r="A3024" i="16"/>
  <c r="F3023" i="16"/>
  <c r="D3023" i="16"/>
  <c r="G3023" i="16"/>
  <c r="G3024" i="16" l="1"/>
  <c r="F3024" i="16"/>
  <c r="D3024" i="16"/>
  <c r="S3025" i="16"/>
  <c r="A3025" i="16"/>
  <c r="S3026" i="16" l="1"/>
  <c r="A3026" i="16"/>
  <c r="D3025" i="16"/>
  <c r="G3025" i="16"/>
  <c r="F3025" i="16"/>
  <c r="G3026" i="16" l="1"/>
  <c r="D3026" i="16"/>
  <c r="F3026" i="16"/>
  <c r="S3027" i="16"/>
  <c r="A3027" i="16"/>
  <c r="F3027" i="16" l="1"/>
  <c r="D3027" i="16"/>
  <c r="G3027" i="16"/>
  <c r="S3028" i="16"/>
  <c r="A3028" i="16"/>
  <c r="G3028" i="16" l="1"/>
  <c r="D3028" i="16"/>
  <c r="F3028" i="16"/>
  <c r="S3029" i="16"/>
  <c r="A3029" i="16"/>
  <c r="A3030" i="16" l="1"/>
  <c r="S3030" i="16"/>
  <c r="G3029" i="16"/>
  <c r="F3029" i="16"/>
  <c r="D3029" i="16"/>
  <c r="F3030" i="16" l="1"/>
  <c r="G3030" i="16"/>
  <c r="D3030" i="16"/>
  <c r="S3031" i="16"/>
  <c r="A3031" i="16"/>
  <c r="S3032" i="16" l="1"/>
  <c r="A3032" i="16"/>
  <c r="G3031" i="16"/>
  <c r="F3031" i="16"/>
  <c r="D3031" i="16"/>
  <c r="G3032" i="16" l="1"/>
  <c r="F3032" i="16"/>
  <c r="D3032" i="16"/>
  <c r="S3033" i="16"/>
  <c r="A3033" i="16"/>
  <c r="G3033" i="16" l="1"/>
  <c r="F3033" i="16"/>
  <c r="D3033" i="16"/>
  <c r="A3034" i="16"/>
  <c r="S3034" i="16"/>
  <c r="G3034" i="16" l="1"/>
  <c r="F3034" i="16"/>
  <c r="D3034" i="16"/>
  <c r="A3035" i="16"/>
  <c r="S3035" i="16"/>
  <c r="S3036" i="16" l="1"/>
  <c r="A3036" i="16"/>
  <c r="F3035" i="16"/>
  <c r="G3035" i="16"/>
  <c r="D3035" i="16"/>
  <c r="G3036" i="16" l="1"/>
  <c r="D3036" i="16"/>
  <c r="F3036" i="16"/>
  <c r="S3037" i="16"/>
  <c r="A3037" i="16"/>
  <c r="D3037" i="16" l="1"/>
  <c r="G3037" i="16"/>
  <c r="F3037" i="16"/>
  <c r="S3038" i="16"/>
  <c r="A3038" i="16"/>
  <c r="A3039" i="16" l="1"/>
  <c r="S3039" i="16"/>
  <c r="F3038" i="16"/>
  <c r="D3038" i="16"/>
  <c r="G3038" i="16"/>
  <c r="A3040" i="16" l="1"/>
  <c r="S3040" i="16"/>
  <c r="D3039" i="16"/>
  <c r="F3039" i="16"/>
  <c r="G3039" i="16"/>
  <c r="S3041" i="16" l="1"/>
  <c r="A3041" i="16"/>
  <c r="F3040" i="16"/>
  <c r="D3040" i="16"/>
  <c r="G3040" i="16"/>
  <c r="D3041" i="16" l="1"/>
  <c r="F3041" i="16"/>
  <c r="G3041" i="16"/>
  <c r="S3042" i="16"/>
  <c r="A3042" i="16"/>
  <c r="F3042" i="16" l="1"/>
  <c r="G3042" i="16"/>
  <c r="D3042" i="16"/>
  <c r="A3043" i="16"/>
  <c r="S3043" i="16"/>
  <c r="F3043" i="16" l="1"/>
  <c r="D3043" i="16"/>
  <c r="G3043" i="16"/>
  <c r="S3044" i="16"/>
  <c r="A3044" i="16"/>
  <c r="S3045" i="16" l="1"/>
  <c r="A3045" i="16"/>
  <c r="D3044" i="16"/>
  <c r="F3044" i="16"/>
  <c r="G3044" i="16"/>
  <c r="D3045" i="16" l="1"/>
  <c r="G3045" i="16"/>
  <c r="F3045" i="16"/>
  <c r="S3046" i="16"/>
  <c r="A3046" i="16"/>
  <c r="G3046" i="16" l="1"/>
  <c r="D3046" i="16"/>
  <c r="F3046" i="16"/>
  <c r="S3047" i="16"/>
  <c r="A3047" i="16"/>
  <c r="D3047" i="16" l="1"/>
  <c r="G3047" i="16"/>
  <c r="F3047" i="16"/>
  <c r="A3048" i="16"/>
  <c r="S3048" i="16"/>
  <c r="D3048" i="16" l="1"/>
  <c r="G3048" i="16"/>
  <c r="F3048" i="16"/>
  <c r="S3049" i="16"/>
  <c r="A3049" i="16"/>
  <c r="S3050" i="16" l="1"/>
  <c r="A3050" i="16"/>
  <c r="G3049" i="16"/>
  <c r="F3049" i="16"/>
  <c r="D3049" i="16"/>
  <c r="G3050" i="16" l="1"/>
  <c r="F3050" i="16"/>
  <c r="D3050" i="16"/>
  <c r="S3051" i="16"/>
  <c r="A3051" i="16"/>
  <c r="S3052" i="16" l="1"/>
  <c r="A3052" i="16"/>
  <c r="F3051" i="16"/>
  <c r="G3051" i="16"/>
  <c r="D3051" i="16"/>
  <c r="G3052" i="16" l="1"/>
  <c r="F3052" i="16"/>
  <c r="D3052" i="16"/>
  <c r="S3053" i="16"/>
  <c r="A3053" i="16"/>
  <c r="S3054" i="16" l="1"/>
  <c r="A3054" i="16"/>
  <c r="F3053" i="16"/>
  <c r="G3053" i="16"/>
  <c r="D3053" i="16"/>
  <c r="G3054" i="16" l="1"/>
  <c r="F3054" i="16"/>
  <c r="D3054" i="16"/>
  <c r="S3055" i="16"/>
  <c r="A3055" i="16"/>
  <c r="S3056" i="16" l="1"/>
  <c r="A3056" i="16"/>
  <c r="F3055" i="16"/>
  <c r="D3055" i="16"/>
  <c r="G3055" i="16"/>
  <c r="F3056" i="16" l="1"/>
  <c r="D3056" i="16"/>
  <c r="G3056" i="16"/>
  <c r="S3057" i="16"/>
  <c r="A3057" i="16"/>
  <c r="F3057" i="16" l="1"/>
  <c r="G3057" i="16"/>
  <c r="D3057" i="16"/>
  <c r="S3058" i="16"/>
  <c r="A3058" i="16"/>
  <c r="S3059" i="16" l="1"/>
  <c r="A3059" i="16"/>
  <c r="G3058" i="16"/>
  <c r="D3058" i="16"/>
  <c r="F3058" i="16"/>
  <c r="G3059" i="16" l="1"/>
  <c r="D3059" i="16"/>
  <c r="F3059" i="16"/>
  <c r="A3060" i="16"/>
  <c r="S3060" i="16"/>
  <c r="D3060" i="16" l="1"/>
  <c r="F3060" i="16"/>
  <c r="G3060" i="16"/>
  <c r="S3061" i="16"/>
  <c r="A3061" i="16"/>
  <c r="S3062" i="16" l="1"/>
  <c r="A3062" i="16"/>
  <c r="D3061" i="16"/>
  <c r="F3061" i="16"/>
  <c r="G3061" i="16"/>
  <c r="G3062" i="16" l="1"/>
  <c r="F3062" i="16"/>
  <c r="D3062" i="16"/>
  <c r="S3063" i="16"/>
  <c r="A3063" i="16"/>
  <c r="S3064" i="16" l="1"/>
  <c r="A3064" i="16"/>
  <c r="G3063" i="16"/>
  <c r="F3063" i="16"/>
  <c r="D3063" i="16"/>
  <c r="D3064" i="16" l="1"/>
  <c r="G3064" i="16"/>
  <c r="F3064" i="16"/>
  <c r="S3065" i="16"/>
  <c r="A3065" i="16"/>
  <c r="F3065" i="16" l="1"/>
  <c r="G3065" i="16"/>
  <c r="D3065" i="16"/>
  <c r="S3066" i="16"/>
  <c r="A3066" i="16"/>
  <c r="G3066" i="16" l="1"/>
  <c r="D3066" i="16"/>
  <c r="F3066" i="16"/>
  <c r="S3067" i="16"/>
  <c r="A3067" i="16"/>
  <c r="F3067" i="16" l="1"/>
  <c r="G3067" i="16"/>
  <c r="D3067" i="16"/>
  <c r="A3068" i="16"/>
  <c r="S3068" i="16"/>
  <c r="D3068" i="16" l="1"/>
  <c r="G3068" i="16"/>
  <c r="F3068" i="16"/>
  <c r="S3069" i="16"/>
  <c r="A3069" i="16"/>
  <c r="A3070" i="16" l="1"/>
  <c r="S3070" i="16"/>
  <c r="F3069" i="16"/>
  <c r="G3069" i="16"/>
  <c r="D3069" i="16"/>
  <c r="S3071" i="16" l="1"/>
  <c r="A3071" i="16"/>
  <c r="F3070" i="16"/>
  <c r="D3070" i="16"/>
  <c r="G3070" i="16"/>
  <c r="S3072" i="16" l="1"/>
  <c r="A3072" i="16"/>
  <c r="G3071" i="16"/>
  <c r="D3071" i="16"/>
  <c r="F3071" i="16"/>
  <c r="D3072" i="16" l="1"/>
  <c r="F3072" i="16"/>
  <c r="G3072" i="16"/>
  <c r="S3073" i="16"/>
  <c r="A3073" i="16"/>
  <c r="S3074" i="16" l="1"/>
  <c r="A3074" i="16"/>
  <c r="F3073" i="16"/>
  <c r="G3073" i="16"/>
  <c r="D3073" i="16"/>
  <c r="G3074" i="16" l="1"/>
  <c r="D3074" i="16"/>
  <c r="F3074" i="16"/>
  <c r="S3075" i="16"/>
  <c r="A3075" i="16"/>
  <c r="G3075" i="16" l="1"/>
  <c r="F3075" i="16"/>
  <c r="D3075" i="16"/>
  <c r="S3076" i="16"/>
  <c r="A3076" i="16"/>
  <c r="S3077" i="16" l="1"/>
  <c r="A3077" i="16"/>
  <c r="D3076" i="16"/>
  <c r="G3076" i="16"/>
  <c r="F3076" i="16"/>
  <c r="F3077" i="16" l="1"/>
  <c r="D3077" i="16"/>
  <c r="G3077" i="16"/>
  <c r="S3078" i="16"/>
  <c r="A3078" i="16"/>
  <c r="S3079" i="16" l="1"/>
  <c r="A3079" i="16"/>
  <c r="G3078" i="16"/>
  <c r="D3078" i="16"/>
  <c r="F3078" i="16"/>
  <c r="G3079" i="16" l="1"/>
  <c r="D3079" i="16"/>
  <c r="F3079" i="16"/>
  <c r="S3080" i="16"/>
  <c r="A3080" i="16"/>
  <c r="D3080" i="16" l="1"/>
  <c r="G3080" i="16"/>
  <c r="F3080" i="16"/>
  <c r="A3081" i="16"/>
  <c r="S3081" i="16"/>
  <c r="S3082" i="16" l="1"/>
  <c r="A3082" i="16"/>
  <c r="D3081" i="16"/>
  <c r="F3081" i="16"/>
  <c r="G3081" i="16"/>
  <c r="G3082" i="16" l="1"/>
  <c r="F3082" i="16"/>
  <c r="D3082" i="16"/>
  <c r="S3083" i="16"/>
  <c r="A3083" i="16"/>
  <c r="D3083" i="16" l="1"/>
  <c r="F3083" i="16"/>
  <c r="G3083" i="16"/>
  <c r="S3084" i="16"/>
  <c r="A3084" i="16"/>
  <c r="F3084" i="16" l="1"/>
  <c r="D3084" i="16"/>
  <c r="G3084" i="16"/>
  <c r="S3085" i="16"/>
  <c r="A3085" i="16"/>
  <c r="D3085" i="16" l="1"/>
  <c r="F3085" i="16"/>
  <c r="G3085" i="16"/>
  <c r="A3086" i="16"/>
  <c r="S3086" i="16"/>
  <c r="S3087" i="16" l="1"/>
  <c r="A3087" i="16"/>
  <c r="D3086" i="16"/>
  <c r="F3086" i="16"/>
  <c r="G3086" i="16"/>
  <c r="D3087" i="16" l="1"/>
  <c r="G3087" i="16"/>
  <c r="F3087" i="16"/>
  <c r="S3088" i="16"/>
  <c r="A3088" i="16"/>
  <c r="F3088" i="16" l="1"/>
  <c r="D3088" i="16"/>
  <c r="G3088" i="16"/>
  <c r="A3089" i="16"/>
  <c r="S3089" i="16"/>
  <c r="S3090" i="16" l="1"/>
  <c r="A3090" i="16"/>
  <c r="D3089" i="16"/>
  <c r="G3089" i="16"/>
  <c r="F3089" i="16"/>
  <c r="G3090" i="16" l="1"/>
  <c r="F3090" i="16"/>
  <c r="D3090" i="16"/>
  <c r="S3091" i="16"/>
  <c r="A3091" i="16"/>
  <c r="S3092" i="16" l="1"/>
  <c r="A3092" i="16"/>
  <c r="G3091" i="16"/>
  <c r="F3091" i="16"/>
  <c r="D3091" i="16"/>
  <c r="D3092" i="16" l="1"/>
  <c r="G3092" i="16"/>
  <c r="F3092" i="16"/>
  <c r="S3093" i="16"/>
  <c r="A3093" i="16"/>
  <c r="G3093" i="16" l="1"/>
  <c r="F3093" i="16"/>
  <c r="D3093" i="16"/>
  <c r="S3094" i="16"/>
  <c r="A3094" i="16"/>
  <c r="S3095" i="16" l="1"/>
  <c r="A3095" i="16"/>
  <c r="G3094" i="16"/>
  <c r="F3094" i="16"/>
  <c r="D3094" i="16"/>
  <c r="G3095" i="16" l="1"/>
  <c r="F3095" i="16"/>
  <c r="D3095" i="16"/>
  <c r="S3096" i="16"/>
  <c r="A3096" i="16"/>
  <c r="D3096" i="16" l="1"/>
  <c r="G3096" i="16"/>
  <c r="F3096" i="16"/>
  <c r="S3097" i="16"/>
  <c r="A3097" i="16"/>
  <c r="F3097" i="16" l="1"/>
  <c r="G3097" i="16"/>
  <c r="D3097" i="16"/>
  <c r="A3098" i="16"/>
  <c r="S3098" i="16"/>
  <c r="S3099" i="16" l="1"/>
  <c r="A3099" i="16"/>
  <c r="D3098" i="16"/>
  <c r="F3098" i="16"/>
  <c r="G3098" i="16"/>
  <c r="F3099" i="16" l="1"/>
  <c r="G3099" i="16"/>
  <c r="D3099" i="16"/>
  <c r="S3100" i="16"/>
  <c r="A3100" i="16"/>
  <c r="S3101" i="16" l="1"/>
  <c r="A3101" i="16"/>
  <c r="F3100" i="16"/>
  <c r="G3100" i="16"/>
  <c r="D3100" i="16"/>
  <c r="F3101" i="16" l="1"/>
  <c r="D3101" i="16"/>
  <c r="G3101" i="16"/>
  <c r="S3102" i="16"/>
  <c r="A3102" i="16"/>
  <c r="S3103" i="16" l="1"/>
  <c r="A3103" i="16"/>
  <c r="G3102" i="16"/>
  <c r="F3102" i="16"/>
  <c r="D3102" i="16"/>
  <c r="G3103" i="16" l="1"/>
  <c r="F3103" i="16"/>
  <c r="D3103" i="16"/>
  <c r="S3104" i="16"/>
  <c r="A3104" i="16"/>
  <c r="G3104" i="16" l="1"/>
  <c r="D3104" i="16"/>
  <c r="F3104" i="16"/>
  <c r="S3105" i="16"/>
  <c r="A3105" i="16"/>
  <c r="F3105" i="16" l="1"/>
  <c r="D3105" i="16"/>
  <c r="G3105" i="16"/>
  <c r="A3106" i="16"/>
  <c r="S3106" i="16"/>
  <c r="F3106" i="16" l="1"/>
  <c r="G3106" i="16"/>
  <c r="D3106" i="16"/>
  <c r="A3107" i="16"/>
  <c r="S3107" i="16"/>
  <c r="S3108" i="16" l="1"/>
  <c r="A3108" i="16"/>
  <c r="G3107" i="16"/>
  <c r="F3107" i="16"/>
  <c r="D3107" i="16"/>
  <c r="G3108" i="16" l="1"/>
  <c r="D3108" i="16"/>
  <c r="F3108" i="16"/>
  <c r="S3109" i="16"/>
  <c r="A3109" i="16"/>
  <c r="F3109" i="16" l="1"/>
  <c r="D3109" i="16"/>
  <c r="G3109" i="16"/>
  <c r="A3110" i="16"/>
  <c r="S3110" i="16"/>
  <c r="G3110" i="16" l="1"/>
  <c r="F3110" i="16"/>
  <c r="D3110" i="16"/>
  <c r="S3111" i="16"/>
  <c r="A3111" i="16"/>
  <c r="S3112" i="16" l="1"/>
  <c r="A3112" i="16"/>
  <c r="D3111" i="16"/>
  <c r="G3111" i="16"/>
  <c r="F3111" i="16"/>
  <c r="D3112" i="16" l="1"/>
  <c r="G3112" i="16"/>
  <c r="F3112" i="16"/>
  <c r="S3113" i="16"/>
  <c r="A3113" i="16"/>
  <c r="D3113" i="16" l="1"/>
  <c r="G3113" i="16"/>
  <c r="F3113" i="16"/>
  <c r="S3114" i="16"/>
  <c r="A3114" i="16"/>
  <c r="D3114" i="16" l="1"/>
  <c r="F3114" i="16"/>
  <c r="G3114" i="16"/>
  <c r="S3115" i="16"/>
  <c r="A3115" i="16"/>
  <c r="A3116" i="16" l="1"/>
  <c r="S3116" i="16"/>
  <c r="F3115" i="16"/>
  <c r="G3115" i="16"/>
  <c r="D3115" i="16"/>
  <c r="S3117" i="16" l="1"/>
  <c r="A3117" i="16"/>
  <c r="D3116" i="16"/>
  <c r="G3116" i="16"/>
  <c r="F3116" i="16"/>
  <c r="F3117" i="16" l="1"/>
  <c r="D3117" i="16"/>
  <c r="G3117" i="16"/>
  <c r="S3118" i="16"/>
  <c r="A3118" i="16"/>
  <c r="D3118" i="16" l="1"/>
  <c r="G3118" i="16"/>
  <c r="F3118" i="16"/>
  <c r="A3119" i="16"/>
  <c r="S3119" i="16"/>
  <c r="D3119" i="16" l="1"/>
  <c r="F3119" i="16"/>
  <c r="G3119" i="16"/>
  <c r="S3120" i="16"/>
  <c r="A3120" i="16"/>
  <c r="S3121" i="16" l="1"/>
  <c r="A3121" i="16"/>
  <c r="G3120" i="16"/>
  <c r="F3120" i="16"/>
  <c r="D3120" i="16"/>
  <c r="F3121" i="16" l="1"/>
  <c r="D3121" i="16"/>
  <c r="G3121" i="16"/>
  <c r="S3122" i="16"/>
  <c r="A3122" i="16"/>
  <c r="F3122" i="16" l="1"/>
  <c r="D3122" i="16"/>
  <c r="G3122" i="16"/>
  <c r="S3123" i="16"/>
  <c r="A3123" i="16"/>
  <c r="F3123" i="16" l="1"/>
  <c r="G3123" i="16"/>
  <c r="D3123" i="16"/>
  <c r="S3124" i="16"/>
  <c r="A3124" i="16"/>
  <c r="G3124" i="16" l="1"/>
  <c r="F3124" i="16"/>
  <c r="D3124" i="16"/>
  <c r="S3125" i="16"/>
  <c r="A3125" i="16"/>
  <c r="S3126" i="16" l="1"/>
  <c r="A3126" i="16"/>
  <c r="F3125" i="16"/>
  <c r="D3125" i="16"/>
  <c r="G3125" i="16"/>
  <c r="S3127" i="16" l="1"/>
  <c r="A3127" i="16"/>
  <c r="F3126" i="16"/>
  <c r="D3126" i="16"/>
  <c r="G3126" i="16"/>
  <c r="F3127" i="16" l="1"/>
  <c r="G3127" i="16"/>
  <c r="D3127" i="16"/>
  <c r="S3128" i="16"/>
  <c r="A3128" i="16"/>
  <c r="S3129" i="16" l="1"/>
  <c r="A3129" i="16"/>
  <c r="G3128" i="16"/>
  <c r="F3128" i="16"/>
  <c r="D3128" i="16"/>
  <c r="F3129" i="16" l="1"/>
  <c r="D3129" i="16"/>
  <c r="G3129" i="16"/>
  <c r="S3130" i="16"/>
  <c r="A3130" i="16"/>
  <c r="F3130" i="16" l="1"/>
  <c r="G3130" i="16"/>
  <c r="D3130" i="16"/>
  <c r="S3131" i="16"/>
  <c r="A3131" i="16"/>
  <c r="D3131" i="16" l="1"/>
  <c r="G3131" i="16"/>
  <c r="F3131" i="16"/>
  <c r="S3132" i="16"/>
  <c r="A3132" i="16"/>
  <c r="S3133" i="16" l="1"/>
  <c r="A3133" i="16"/>
  <c r="F3132" i="16"/>
  <c r="G3132" i="16"/>
  <c r="D3132" i="16"/>
  <c r="F3133" i="16" l="1"/>
  <c r="D3133" i="16"/>
  <c r="G3133" i="16"/>
  <c r="S3134" i="16"/>
  <c r="A3134" i="16"/>
  <c r="G3134" i="16" l="1"/>
  <c r="D3134" i="16"/>
  <c r="F3134" i="16"/>
  <c r="S3135" i="16"/>
  <c r="A3135" i="16"/>
  <c r="F3135" i="16" l="1"/>
  <c r="G3135" i="16"/>
  <c r="D3135" i="16"/>
  <c r="S3136" i="16"/>
  <c r="A3136" i="16"/>
  <c r="A3137" i="16" l="1"/>
  <c r="S3137" i="16"/>
  <c r="G3136" i="16"/>
  <c r="D3136" i="16"/>
  <c r="F3136" i="16"/>
  <c r="S3138" i="16" l="1"/>
  <c r="A3138" i="16"/>
  <c r="D3137" i="16"/>
  <c r="F3137" i="16"/>
  <c r="G3137" i="16"/>
  <c r="S3139" i="16" l="1"/>
  <c r="A3139" i="16"/>
  <c r="G3138" i="16"/>
  <c r="D3138" i="16"/>
  <c r="F3138" i="16"/>
  <c r="D3139" i="16" l="1"/>
  <c r="F3139" i="16"/>
  <c r="G3139" i="16"/>
  <c r="S3140" i="16"/>
  <c r="A3140" i="16"/>
  <c r="G3140" i="16" l="1"/>
  <c r="F3140" i="16"/>
  <c r="D3140" i="16"/>
  <c r="S3141" i="16"/>
  <c r="A3141" i="16"/>
  <c r="F3141" i="16" l="1"/>
  <c r="D3141" i="16"/>
  <c r="G3141" i="16"/>
  <c r="S3142" i="16"/>
  <c r="A3142" i="16"/>
  <c r="G3142" i="16" l="1"/>
  <c r="D3142" i="16"/>
  <c r="F3142" i="16"/>
  <c r="S3143" i="16"/>
  <c r="A3143" i="16"/>
  <c r="G3143" i="16" l="1"/>
  <c r="F3143" i="16"/>
  <c r="D3143" i="16"/>
  <c r="S3144" i="16"/>
  <c r="A3144" i="16"/>
  <c r="D3144" i="16" l="1"/>
  <c r="F3144" i="16"/>
  <c r="G3144" i="16"/>
  <c r="S3145" i="16"/>
  <c r="A3145" i="16"/>
  <c r="G3145" i="16" l="1"/>
  <c r="F3145" i="16"/>
  <c r="D3145" i="16"/>
  <c r="A3146" i="16"/>
  <c r="S3146" i="16"/>
  <c r="D3146" i="16" l="1"/>
  <c r="F3146" i="16"/>
  <c r="G3146" i="16"/>
  <c r="A3147" i="16"/>
  <c r="S3147" i="16"/>
  <c r="D3147" i="16" l="1"/>
  <c r="F3147" i="16"/>
  <c r="G3147" i="16"/>
  <c r="S3148" i="16"/>
  <c r="A3148" i="16"/>
  <c r="G3148" i="16" l="1"/>
  <c r="F3148" i="16"/>
  <c r="D3148" i="16"/>
  <c r="S3149" i="16"/>
  <c r="A3149" i="16"/>
  <c r="S3150" i="16" l="1"/>
  <c r="A3150" i="16"/>
  <c r="G3149" i="16"/>
  <c r="F3149" i="16"/>
  <c r="D3149" i="16"/>
  <c r="G3150" i="16" l="1"/>
  <c r="F3150" i="16"/>
  <c r="D3150" i="16"/>
  <c r="S3151" i="16"/>
  <c r="A3151" i="16"/>
  <c r="S3152" i="16" l="1"/>
  <c r="A3152" i="16"/>
  <c r="F3151" i="16"/>
  <c r="G3151" i="16"/>
  <c r="D3151" i="16"/>
  <c r="D3152" i="16" l="1"/>
  <c r="G3152" i="16"/>
  <c r="F3152" i="16"/>
  <c r="A3153" i="16"/>
  <c r="S3153" i="16"/>
  <c r="S3154" i="16" l="1"/>
  <c r="A3154" i="16"/>
  <c r="D3153" i="16"/>
  <c r="F3153" i="16"/>
  <c r="G3153" i="16"/>
  <c r="G3154" i="16" l="1"/>
  <c r="F3154" i="16"/>
  <c r="D3154" i="16"/>
  <c r="S3155" i="16"/>
  <c r="A3155" i="16"/>
  <c r="D3155" i="16" l="1"/>
  <c r="G3155" i="16"/>
  <c r="F3155" i="16"/>
  <c r="A3156" i="16"/>
  <c r="S3156" i="16"/>
  <c r="S3157" i="16" l="1"/>
  <c r="A3157" i="16"/>
  <c r="D3156" i="16"/>
  <c r="G3156" i="16"/>
  <c r="F3156" i="16"/>
  <c r="F3157" i="16" l="1"/>
  <c r="G3157" i="16"/>
  <c r="D3157" i="16"/>
  <c r="A3158" i="16"/>
  <c r="S3158" i="16"/>
  <c r="D3158" i="16" l="1"/>
  <c r="G3158" i="16"/>
  <c r="F3158" i="16"/>
  <c r="S3159" i="16"/>
  <c r="A3159" i="16"/>
  <c r="S3160" i="16" l="1"/>
  <c r="A3160" i="16"/>
  <c r="D3159" i="16"/>
  <c r="G3159" i="16"/>
  <c r="F3159" i="16"/>
  <c r="D3160" i="16" l="1"/>
  <c r="F3160" i="16"/>
  <c r="G3160" i="16"/>
  <c r="S3161" i="16"/>
  <c r="A3161" i="16"/>
  <c r="G3161" i="16" l="1"/>
  <c r="F3161" i="16"/>
  <c r="D3161" i="16"/>
  <c r="S3162" i="16"/>
  <c r="A3162" i="16"/>
  <c r="G3162" i="16" l="1"/>
  <c r="F3162" i="16"/>
  <c r="D3162" i="16"/>
  <c r="S3163" i="16"/>
  <c r="A3163" i="16"/>
  <c r="S3164" i="16" l="1"/>
  <c r="A3164" i="16"/>
  <c r="D3163" i="16"/>
  <c r="G3163" i="16"/>
  <c r="F3163" i="16"/>
  <c r="D3164" i="16" l="1"/>
  <c r="F3164" i="16"/>
  <c r="G3164" i="16"/>
  <c r="S3165" i="16"/>
  <c r="A3165" i="16"/>
  <c r="S3166" i="16" l="1"/>
  <c r="A3166" i="16"/>
  <c r="G3165" i="16"/>
  <c r="F3165" i="16"/>
  <c r="D3165" i="16"/>
  <c r="G3166" i="16" l="1"/>
  <c r="F3166" i="16"/>
  <c r="D3166" i="16"/>
  <c r="A3167" i="16"/>
  <c r="S3167" i="16"/>
  <c r="S3168" i="16" l="1"/>
  <c r="A3168" i="16"/>
  <c r="D3167" i="16"/>
  <c r="G3167" i="16"/>
  <c r="F3167" i="16"/>
  <c r="G3168" i="16" l="1"/>
  <c r="D3168" i="16"/>
  <c r="F3168" i="16"/>
  <c r="A3169" i="16"/>
  <c r="S3169" i="16"/>
  <c r="S3170" i="16" l="1"/>
  <c r="A3170" i="16"/>
  <c r="F3169" i="16"/>
  <c r="G3169" i="16"/>
  <c r="D3169" i="16"/>
  <c r="G3170" i="16" l="1"/>
  <c r="F3170" i="16"/>
  <c r="D3170" i="16"/>
  <c r="S3171" i="16"/>
  <c r="A3171" i="16"/>
  <c r="A3172" i="16" l="1"/>
  <c r="S3172" i="16"/>
  <c r="G3171" i="16"/>
  <c r="D3171" i="16"/>
  <c r="F3171" i="16"/>
  <c r="D3172" i="16" l="1"/>
  <c r="G3172" i="16"/>
  <c r="F3172" i="16"/>
  <c r="S3173" i="16"/>
  <c r="A3173" i="16"/>
  <c r="F3173" i="16" l="1"/>
  <c r="D3173" i="16"/>
  <c r="G3173" i="16"/>
  <c r="S3174" i="16"/>
  <c r="A3174" i="16"/>
  <c r="D3174" i="16" l="1"/>
  <c r="G3174" i="16"/>
  <c r="F3174" i="16"/>
  <c r="S3175" i="16"/>
  <c r="A3175" i="16"/>
  <c r="D3175" i="16" l="1"/>
  <c r="G3175" i="16"/>
  <c r="F3175" i="16"/>
  <c r="S3176" i="16"/>
  <c r="A3176" i="16"/>
  <c r="S3177" i="16" l="1"/>
  <c r="A3177" i="16"/>
  <c r="D3176" i="16"/>
  <c r="F3176" i="16"/>
  <c r="G3176" i="16"/>
  <c r="A3178" i="16" l="1"/>
  <c r="S3178" i="16"/>
  <c r="F3177" i="16"/>
  <c r="G3177" i="16"/>
  <c r="D3177" i="16"/>
  <c r="S3179" i="16" l="1"/>
  <c r="A3179" i="16"/>
  <c r="G3178" i="16"/>
  <c r="F3178" i="16"/>
  <c r="D3178" i="16"/>
  <c r="D3179" i="16" l="1"/>
  <c r="F3179" i="16"/>
  <c r="G3179" i="16"/>
  <c r="A3180" i="16"/>
  <c r="S3180" i="16"/>
  <c r="F3180" i="16" l="1"/>
  <c r="D3180" i="16"/>
  <c r="G3180" i="16"/>
  <c r="S3181" i="16"/>
  <c r="A3181" i="16"/>
  <c r="D3181" i="16" l="1"/>
  <c r="G3181" i="16"/>
  <c r="F3181" i="16"/>
  <c r="S3182" i="16"/>
  <c r="A3182" i="16"/>
  <c r="A3183" i="16" l="1"/>
  <c r="S3183" i="16"/>
  <c r="F3182" i="16"/>
  <c r="G3182" i="16"/>
  <c r="D3182" i="16"/>
  <c r="D3183" i="16" l="1"/>
  <c r="G3183" i="16"/>
  <c r="F3183" i="16"/>
  <c r="S3184" i="16"/>
  <c r="A3184" i="16"/>
  <c r="S3185" i="16" l="1"/>
  <c r="A3185" i="16"/>
  <c r="G3184" i="16"/>
  <c r="F3184" i="16"/>
  <c r="D3184" i="16"/>
  <c r="F3185" i="16" l="1"/>
  <c r="D3185" i="16"/>
  <c r="G3185" i="16"/>
  <c r="A3186" i="16"/>
  <c r="S3186" i="16"/>
  <c r="S3187" i="16" l="1"/>
  <c r="A3187" i="16"/>
  <c r="G3186" i="16"/>
  <c r="D3186" i="16"/>
  <c r="F3186" i="16"/>
  <c r="G3187" i="16" l="1"/>
  <c r="F3187" i="16"/>
  <c r="D3187" i="16"/>
  <c r="A3188" i="16"/>
  <c r="S3188" i="16"/>
  <c r="D3188" i="16" l="1"/>
  <c r="G3188" i="16"/>
  <c r="F3188" i="16"/>
  <c r="S3189" i="16"/>
  <c r="A3189" i="16"/>
  <c r="G3189" i="16" l="1"/>
  <c r="F3189" i="16"/>
  <c r="D3189" i="16"/>
  <c r="A3190" i="16"/>
  <c r="S3190" i="16"/>
  <c r="D3190" i="16" l="1"/>
  <c r="G3190" i="16"/>
  <c r="F3190" i="16"/>
  <c r="S3191" i="16"/>
  <c r="A3191" i="16"/>
  <c r="A3192" i="16" l="1"/>
  <c r="S3192" i="16"/>
  <c r="D3191" i="16"/>
  <c r="G3191" i="16"/>
  <c r="F3191" i="16"/>
  <c r="S3193" i="16" l="1"/>
  <c r="A3193" i="16"/>
  <c r="D3192" i="16"/>
  <c r="G3192" i="16"/>
  <c r="F3192" i="16"/>
  <c r="S3194" i="16" l="1"/>
  <c r="A3194" i="16"/>
  <c r="G3193" i="16"/>
  <c r="D3193" i="16"/>
  <c r="F3193" i="16"/>
  <c r="S3195" i="16" l="1"/>
  <c r="A3195" i="16"/>
  <c r="F3194" i="16"/>
  <c r="D3194" i="16"/>
  <c r="G3194" i="16"/>
  <c r="D3195" i="16" l="1"/>
  <c r="F3195" i="16"/>
  <c r="G3195" i="16"/>
  <c r="S3196" i="16"/>
  <c r="A3196" i="16"/>
  <c r="S3197" i="16" l="1"/>
  <c r="A3197" i="16"/>
  <c r="F3196" i="16"/>
  <c r="D3196" i="16"/>
  <c r="G3196" i="16"/>
  <c r="D3197" i="16" l="1"/>
  <c r="G3197" i="16"/>
  <c r="F3197" i="16"/>
  <c r="A3198" i="16"/>
  <c r="S3198" i="16"/>
  <c r="S3199" i="16" l="1"/>
  <c r="A3199" i="16"/>
  <c r="G3198" i="16"/>
  <c r="F3198" i="16"/>
  <c r="D3198" i="16"/>
  <c r="F3199" i="16" l="1"/>
  <c r="G3199" i="16"/>
  <c r="D3199" i="16"/>
  <c r="S3200" i="16"/>
  <c r="A3200" i="16"/>
  <c r="A3201" i="16" l="1"/>
  <c r="S3201" i="16"/>
  <c r="F3200" i="16"/>
  <c r="G3200" i="16"/>
  <c r="D3200" i="16"/>
  <c r="D3201" i="16" l="1"/>
  <c r="G3201" i="16"/>
  <c r="F3201" i="16"/>
  <c r="S3202" i="16"/>
  <c r="A3202" i="16"/>
  <c r="D3202" i="16" l="1"/>
  <c r="G3202" i="16"/>
  <c r="F3202" i="16"/>
  <c r="S3203" i="16"/>
  <c r="A3203" i="16"/>
  <c r="D3203" i="16" l="1"/>
  <c r="F3203" i="16"/>
  <c r="G3203" i="16"/>
  <c r="S3204" i="16"/>
  <c r="A3204" i="16"/>
  <c r="D3204" i="16" l="1"/>
  <c r="F3204" i="16"/>
  <c r="G3204" i="16"/>
  <c r="S3205" i="16"/>
  <c r="A3205" i="16"/>
  <c r="S3206" i="16" l="1"/>
  <c r="A3206" i="16"/>
  <c r="D3205" i="16"/>
  <c r="G3205" i="16"/>
  <c r="F3205" i="16"/>
  <c r="F3206" i="16" l="1"/>
  <c r="D3206" i="16"/>
  <c r="G3206" i="16"/>
  <c r="A3207" i="16"/>
  <c r="S3207" i="16"/>
  <c r="F3207" i="16" l="1"/>
  <c r="D3207" i="16"/>
  <c r="G3207" i="16"/>
  <c r="S3208" i="16"/>
  <c r="A3208" i="16"/>
  <c r="S3209" i="16" l="1"/>
  <c r="A3209" i="16"/>
  <c r="F3208" i="16"/>
  <c r="G3208" i="16"/>
  <c r="D3208" i="16"/>
  <c r="F3209" i="16" l="1"/>
  <c r="G3209" i="16"/>
  <c r="D3209" i="16"/>
  <c r="S3210" i="16"/>
  <c r="A3210" i="16"/>
  <c r="S3211" i="16" l="1"/>
  <c r="A3211" i="16"/>
  <c r="F3210" i="16"/>
  <c r="D3210" i="16"/>
  <c r="G3210" i="16"/>
  <c r="F3211" i="16" l="1"/>
  <c r="G3211" i="16"/>
  <c r="D3211" i="16"/>
  <c r="S3212" i="16"/>
  <c r="A3212" i="16"/>
  <c r="S3213" i="16" l="1"/>
  <c r="A3213" i="16"/>
  <c r="D3212" i="16"/>
  <c r="F3212" i="16"/>
  <c r="G3212" i="16"/>
  <c r="D3213" i="16" l="1"/>
  <c r="F3213" i="16"/>
  <c r="G3213" i="16"/>
  <c r="A3214" i="16"/>
  <c r="S3214" i="16"/>
  <c r="A3215" i="16" l="1"/>
  <c r="S3215" i="16"/>
  <c r="D3214" i="16"/>
  <c r="G3214" i="16"/>
  <c r="F3214" i="16"/>
  <c r="A3216" i="16" l="1"/>
  <c r="S3216" i="16"/>
  <c r="F3215" i="16"/>
  <c r="D3215" i="16"/>
  <c r="G3215" i="16"/>
  <c r="F3216" i="16" l="1"/>
  <c r="D3216" i="16"/>
  <c r="G3216" i="16"/>
  <c r="S3217" i="16"/>
  <c r="A3217" i="16"/>
  <c r="A3218" i="16" l="1"/>
  <c r="S3218" i="16"/>
  <c r="G3217" i="16"/>
  <c r="F3217" i="16"/>
  <c r="D3217" i="16"/>
  <c r="S3219" i="16" l="1"/>
  <c r="A3219" i="16"/>
  <c r="D3218" i="16"/>
  <c r="G3218" i="16"/>
  <c r="F3218" i="16"/>
  <c r="F3219" i="16" l="1"/>
  <c r="G3219" i="16"/>
  <c r="D3219" i="16"/>
  <c r="S3220" i="16"/>
  <c r="A3220" i="16"/>
  <c r="D3220" i="16" l="1"/>
  <c r="G3220" i="16"/>
  <c r="F3220" i="16"/>
  <c r="S3221" i="16"/>
  <c r="A3221" i="16"/>
  <c r="S3222" i="16" l="1"/>
  <c r="A3222" i="16"/>
  <c r="F3221" i="16"/>
  <c r="G3221" i="16"/>
  <c r="D3221" i="16"/>
  <c r="F3222" i="16" l="1"/>
  <c r="D3222" i="16"/>
  <c r="G3222" i="16"/>
  <c r="S3223" i="16"/>
  <c r="A3223" i="16"/>
  <c r="S3224" i="16" l="1"/>
  <c r="A3224" i="16"/>
  <c r="G3223" i="16"/>
  <c r="F3223" i="16"/>
  <c r="D3223" i="16"/>
  <c r="G3224" i="16" l="1"/>
  <c r="D3224" i="16"/>
  <c r="F3224" i="16"/>
  <c r="S3225" i="16"/>
  <c r="A3225" i="16"/>
  <c r="S3226" i="16" l="1"/>
  <c r="A3226" i="16"/>
  <c r="D3225" i="16"/>
  <c r="F3225" i="16"/>
  <c r="G3225" i="16"/>
  <c r="G3226" i="16" l="1"/>
  <c r="F3226" i="16"/>
  <c r="D3226" i="16"/>
  <c r="S3227" i="16"/>
  <c r="A3227" i="16"/>
  <c r="S3228" i="16" l="1"/>
  <c r="A3228" i="16"/>
  <c r="F3227" i="16"/>
  <c r="G3227" i="16"/>
  <c r="D3227" i="16"/>
  <c r="S3229" i="16" l="1"/>
  <c r="A3229" i="16"/>
  <c r="G3228" i="16"/>
  <c r="D3228" i="16"/>
  <c r="F3228" i="16"/>
  <c r="S3230" i="16" l="1"/>
  <c r="A3230" i="16"/>
  <c r="D3229" i="16"/>
  <c r="G3229" i="16"/>
  <c r="F3229" i="16"/>
  <c r="F3230" i="16" l="1"/>
  <c r="D3230" i="16"/>
  <c r="G3230" i="16"/>
  <c r="S3231" i="16"/>
  <c r="A3231" i="16"/>
  <c r="G3231" i="16" l="1"/>
  <c r="F3231" i="16"/>
  <c r="D3231" i="16"/>
  <c r="A3232" i="16"/>
  <c r="S3232" i="16"/>
  <c r="F3232" i="16" l="1"/>
  <c r="G3232" i="16"/>
  <c r="D3232" i="16"/>
  <c r="S3233" i="16"/>
  <c r="A3233" i="16"/>
  <c r="G3233" i="16" l="1"/>
  <c r="D3233" i="16"/>
  <c r="F3233" i="16"/>
  <c r="S3234" i="16"/>
  <c r="A3234" i="16"/>
  <c r="S3235" i="16" l="1"/>
  <c r="A3235" i="16"/>
  <c r="F3234" i="16"/>
  <c r="D3234" i="16"/>
  <c r="G3234" i="16"/>
  <c r="F3235" i="16" l="1"/>
  <c r="D3235" i="16"/>
  <c r="G3235" i="16"/>
  <c r="A3236" i="16"/>
  <c r="S3236" i="16"/>
  <c r="A3237" i="16" l="1"/>
  <c r="S3237" i="16"/>
  <c r="G3236" i="16"/>
  <c r="F3236" i="16"/>
  <c r="D3236" i="16"/>
  <c r="S3238" i="16" l="1"/>
  <c r="A3238" i="16"/>
  <c r="G3237" i="16"/>
  <c r="F3237" i="16"/>
  <c r="D3237" i="16"/>
  <c r="S3239" i="16" l="1"/>
  <c r="A3239" i="16"/>
  <c r="D3238" i="16"/>
  <c r="G3238" i="16"/>
  <c r="F3238" i="16"/>
  <c r="F3239" i="16" l="1"/>
  <c r="G3239" i="16"/>
  <c r="D3239" i="16"/>
  <c r="S3240" i="16"/>
  <c r="A3240" i="16"/>
  <c r="G3240" i="16" l="1"/>
  <c r="F3240" i="16"/>
  <c r="D3240" i="16"/>
  <c r="A3241" i="16"/>
  <c r="S3241" i="16"/>
  <c r="G3241" i="16" l="1"/>
  <c r="D3241" i="16"/>
  <c r="F3241" i="16"/>
  <c r="S3242" i="16"/>
  <c r="A3242" i="16"/>
  <c r="G3242" i="16" l="1"/>
  <c r="F3242" i="16"/>
  <c r="D3242" i="16"/>
  <c r="S3243" i="16"/>
  <c r="A3243" i="16"/>
  <c r="S3244" i="16" l="1"/>
  <c r="A3244" i="16"/>
  <c r="D3243" i="16"/>
  <c r="G3243" i="16"/>
  <c r="F3243" i="16"/>
  <c r="D3244" i="16" l="1"/>
  <c r="F3244" i="16"/>
  <c r="G3244" i="16"/>
  <c r="A3245" i="16"/>
  <c r="S3245" i="16"/>
  <c r="D3245" i="16" l="1"/>
  <c r="G3245" i="16"/>
  <c r="F3245" i="16"/>
  <c r="S3246" i="16"/>
  <c r="A3246" i="16"/>
  <c r="D3246" i="16" l="1"/>
  <c r="G3246" i="16"/>
  <c r="F3246" i="16"/>
  <c r="S3247" i="16"/>
  <c r="A3247" i="16"/>
  <c r="S3248" i="16" l="1"/>
  <c r="A3248" i="16"/>
  <c r="D3247" i="16"/>
  <c r="F3247" i="16"/>
  <c r="G3247" i="16"/>
  <c r="F3248" i="16" l="1"/>
  <c r="D3248" i="16"/>
  <c r="G3248" i="16"/>
  <c r="S3249" i="16"/>
  <c r="A3249" i="16"/>
  <c r="S3250" i="16" l="1"/>
  <c r="A3250" i="16"/>
  <c r="D3249" i="16"/>
  <c r="F3249" i="16"/>
  <c r="G3249" i="16"/>
  <c r="D3250" i="16" l="1"/>
  <c r="G3250" i="16"/>
  <c r="F3250" i="16"/>
  <c r="S3251" i="16"/>
  <c r="A3251" i="16"/>
  <c r="A3252" i="16" l="1"/>
  <c r="S3252" i="16"/>
  <c r="D3251" i="16"/>
  <c r="G3251" i="16"/>
  <c r="F3251" i="16"/>
  <c r="S3253" i="16" l="1"/>
  <c r="A3253" i="16"/>
  <c r="F3252" i="16"/>
  <c r="G3252" i="16"/>
  <c r="D3252" i="16"/>
  <c r="D3253" i="16" l="1"/>
  <c r="F3253" i="16"/>
  <c r="G3253" i="16"/>
  <c r="S3254" i="16"/>
  <c r="A3254" i="16"/>
  <c r="F3254" i="16" l="1"/>
  <c r="G3254" i="16"/>
  <c r="D3254" i="16"/>
  <c r="S3255" i="16"/>
  <c r="A3255" i="16"/>
  <c r="A3256" i="16" l="1"/>
  <c r="S3256" i="16"/>
  <c r="D3255" i="16"/>
  <c r="G3255" i="16"/>
  <c r="F3255" i="16"/>
  <c r="S3257" i="16" l="1"/>
  <c r="A3257" i="16"/>
  <c r="G3256" i="16"/>
  <c r="F3256" i="16"/>
  <c r="D3256" i="16"/>
  <c r="D3257" i="16" l="1"/>
  <c r="G3257" i="16"/>
  <c r="F3257" i="16"/>
  <c r="S3258" i="16"/>
  <c r="A3258" i="16"/>
  <c r="D3258" i="16" l="1"/>
  <c r="G3258" i="16"/>
  <c r="F3258" i="16"/>
  <c r="S3259" i="16"/>
  <c r="A3259" i="16"/>
  <c r="D3259" i="16" l="1"/>
  <c r="F3259" i="16"/>
  <c r="G3259" i="16"/>
  <c r="A3260" i="16"/>
  <c r="S3260" i="16"/>
  <c r="S3261" i="16" l="1"/>
  <c r="A3261" i="16"/>
  <c r="F3260" i="16"/>
  <c r="D3260" i="16"/>
  <c r="G3260" i="16"/>
  <c r="D3261" i="16" l="1"/>
  <c r="G3261" i="16"/>
  <c r="F3261" i="16"/>
  <c r="S3262" i="16"/>
  <c r="A3262" i="16"/>
  <c r="G3262" i="16" l="1"/>
  <c r="D3262" i="16"/>
  <c r="F3262" i="16"/>
  <c r="S3263" i="16"/>
  <c r="A3263" i="16"/>
  <c r="F3263" i="16" l="1"/>
  <c r="D3263" i="16"/>
  <c r="G3263" i="16"/>
  <c r="S3264" i="16"/>
  <c r="A3264" i="16"/>
  <c r="D3264" i="16" l="1"/>
  <c r="F3264" i="16"/>
  <c r="G3264" i="16"/>
  <c r="S3265" i="16"/>
  <c r="A3265" i="16"/>
  <c r="G3265" i="16" l="1"/>
  <c r="D3265" i="16"/>
  <c r="F3265" i="16"/>
  <c r="S3266" i="16"/>
  <c r="A3266" i="16"/>
  <c r="S3267" i="16" l="1"/>
  <c r="A3267" i="16"/>
  <c r="D3266" i="16"/>
  <c r="G3266" i="16"/>
  <c r="F3266" i="16"/>
  <c r="F3267" i="16" l="1"/>
  <c r="G3267" i="16"/>
  <c r="D3267" i="16"/>
  <c r="S3268" i="16"/>
  <c r="A3268" i="16"/>
  <c r="S3269" i="16" l="1"/>
  <c r="A3269" i="16"/>
  <c r="D3268" i="16"/>
  <c r="F3268" i="16"/>
  <c r="G3268" i="16"/>
  <c r="G3269" i="16" l="1"/>
  <c r="F3269" i="16"/>
  <c r="D3269" i="16"/>
  <c r="S3270" i="16"/>
  <c r="A3270" i="16"/>
  <c r="F3270" i="16" l="1"/>
  <c r="D3270" i="16"/>
  <c r="G3270" i="16"/>
  <c r="A3271" i="16"/>
  <c r="S3271" i="16"/>
  <c r="S3272" i="16" l="1"/>
  <c r="A3272" i="16"/>
  <c r="D3271" i="16"/>
  <c r="G3271" i="16"/>
  <c r="F3271" i="16"/>
  <c r="F3272" i="16" l="1"/>
  <c r="D3272" i="16"/>
  <c r="G3272" i="16"/>
  <c r="S3273" i="16"/>
  <c r="A3273" i="16"/>
  <c r="S3274" i="16" l="1"/>
  <c r="A3274" i="16"/>
  <c r="G3273" i="16"/>
  <c r="D3273" i="16"/>
  <c r="F3273" i="16"/>
  <c r="F3274" i="16" l="1"/>
  <c r="D3274" i="16"/>
  <c r="G3274" i="16"/>
  <c r="A3275" i="16"/>
  <c r="S3275" i="16"/>
  <c r="D3275" i="16" l="1"/>
  <c r="G3275" i="16"/>
  <c r="F3275" i="16"/>
  <c r="S3276" i="16"/>
  <c r="A3276" i="16"/>
  <c r="F3276" i="16" l="1"/>
  <c r="G3276" i="16"/>
  <c r="D3276" i="16"/>
  <c r="S3277" i="16"/>
  <c r="A3277" i="16"/>
  <c r="D3277" i="16" l="1"/>
  <c r="G3277" i="16"/>
  <c r="F3277" i="16"/>
  <c r="S3278" i="16"/>
  <c r="A3278" i="16"/>
  <c r="D3278" i="16" l="1"/>
  <c r="F3278" i="16"/>
  <c r="G3278" i="16"/>
  <c r="A3279" i="16"/>
  <c r="S3279" i="16"/>
  <c r="S3280" i="16" l="1"/>
  <c r="A3280" i="16"/>
  <c r="D3279" i="16"/>
  <c r="G3279" i="16"/>
  <c r="F3279" i="16"/>
  <c r="S3281" i="16" l="1"/>
  <c r="A3281" i="16"/>
  <c r="G3280" i="16"/>
  <c r="F3280" i="16"/>
  <c r="D3280" i="16"/>
  <c r="S3282" i="16" l="1"/>
  <c r="A3282" i="16"/>
  <c r="D3281" i="16"/>
  <c r="G3281" i="16"/>
  <c r="F3281" i="16"/>
  <c r="G3282" i="16" l="1"/>
  <c r="D3282" i="16"/>
  <c r="F3282" i="16"/>
  <c r="S3283" i="16"/>
  <c r="A3283" i="16"/>
  <c r="F3283" i="16" l="1"/>
  <c r="D3283" i="16"/>
  <c r="G3283" i="16"/>
  <c r="A3284" i="16"/>
  <c r="S3284" i="16"/>
  <c r="G3284" i="16" l="1"/>
  <c r="F3284" i="16"/>
  <c r="D3284" i="16"/>
  <c r="S3285" i="16"/>
  <c r="A3285" i="16"/>
  <c r="F3285" i="16" l="1"/>
  <c r="D3285" i="16"/>
  <c r="G3285" i="16"/>
  <c r="A3286" i="16"/>
  <c r="S3286" i="16"/>
  <c r="S3287" i="16" l="1"/>
  <c r="A3287" i="16"/>
  <c r="G3286" i="16"/>
  <c r="F3286" i="16"/>
  <c r="D3286" i="16"/>
  <c r="F3287" i="16" l="1"/>
  <c r="G3287" i="16"/>
  <c r="D3287" i="16"/>
  <c r="A3288" i="16"/>
  <c r="S3288" i="16"/>
  <c r="G3288" i="16" l="1"/>
  <c r="F3288" i="16"/>
  <c r="D3288" i="16"/>
  <c r="S3289" i="16"/>
  <c r="A3289" i="16"/>
  <c r="S3290" i="16" l="1"/>
  <c r="A3290" i="16"/>
  <c r="D3289" i="16"/>
  <c r="G3289" i="16"/>
  <c r="F3289" i="16"/>
  <c r="D3290" i="16" l="1"/>
  <c r="G3290" i="16"/>
  <c r="F3290" i="16"/>
  <c r="S3291" i="16"/>
  <c r="A3291" i="16"/>
  <c r="D3291" i="16" l="1"/>
  <c r="G3291" i="16"/>
  <c r="F3291" i="16"/>
  <c r="S3292" i="16"/>
  <c r="A3292" i="16"/>
  <c r="S3293" i="16" l="1"/>
  <c r="A3293" i="16"/>
  <c r="F3292" i="16"/>
  <c r="D3292" i="16"/>
  <c r="G3292" i="16"/>
  <c r="D3293" i="16" l="1"/>
  <c r="F3293" i="16"/>
  <c r="G3293" i="16"/>
  <c r="S3294" i="16"/>
  <c r="A3294" i="16"/>
  <c r="F3294" i="16" l="1"/>
  <c r="G3294" i="16"/>
  <c r="D3294" i="16"/>
  <c r="S3295" i="16"/>
  <c r="A3295" i="16"/>
  <c r="S3296" i="16" l="1"/>
  <c r="A3296" i="16"/>
  <c r="D3295" i="16"/>
  <c r="F3295" i="16"/>
  <c r="G3295" i="16"/>
  <c r="F3296" i="16" l="1"/>
  <c r="G3296" i="16"/>
  <c r="D3296" i="16"/>
  <c r="S3297" i="16"/>
  <c r="A3297" i="16"/>
  <c r="S3298" i="16" l="1"/>
  <c r="A3298" i="16"/>
  <c r="F3297" i="16"/>
  <c r="D3297" i="16"/>
  <c r="G3297" i="16"/>
  <c r="D3298" i="16" l="1"/>
  <c r="G3298" i="16"/>
  <c r="F3298" i="16"/>
  <c r="S3299" i="16"/>
  <c r="A3299" i="16"/>
  <c r="S3300" i="16" l="1"/>
  <c r="A3300" i="16"/>
  <c r="G3299" i="16"/>
  <c r="F3299" i="16"/>
  <c r="D3299" i="16"/>
  <c r="G3300" i="16" l="1"/>
  <c r="F3300" i="16"/>
  <c r="D3300" i="16"/>
  <c r="S3301" i="16"/>
  <c r="A3301" i="16"/>
  <c r="F3301" i="16" l="1"/>
  <c r="D3301" i="16"/>
  <c r="G3301" i="16"/>
  <c r="S3302" i="16"/>
  <c r="A3302" i="16"/>
  <c r="D3302" i="16" l="1"/>
  <c r="F3302" i="16"/>
  <c r="G3302" i="16"/>
  <c r="S3303" i="16"/>
  <c r="A3303" i="16"/>
  <c r="D3303" i="16" l="1"/>
  <c r="G3303" i="16"/>
  <c r="F3303" i="16"/>
  <c r="S3304" i="16"/>
  <c r="A3304" i="16"/>
  <c r="S3305" i="16" l="1"/>
  <c r="A3305" i="16"/>
  <c r="D3304" i="16"/>
  <c r="G3304" i="16"/>
  <c r="F3304" i="16"/>
  <c r="G3305" i="16" l="1"/>
  <c r="F3305" i="16"/>
  <c r="D3305" i="16"/>
  <c r="S3306" i="16"/>
  <c r="A3306" i="16"/>
  <c r="F3306" i="16" l="1"/>
  <c r="G3306" i="16"/>
  <c r="D3306" i="16"/>
  <c r="S3307" i="16"/>
  <c r="A3307" i="16"/>
  <c r="S3308" i="16" l="1"/>
  <c r="A3308" i="16"/>
  <c r="F3307" i="16"/>
  <c r="D3307" i="16"/>
  <c r="G3307" i="16"/>
  <c r="F3308" i="16" l="1"/>
  <c r="G3308" i="16"/>
  <c r="D3308" i="16"/>
  <c r="S3309" i="16"/>
  <c r="A3309" i="16"/>
  <c r="A3310" i="16" l="1"/>
  <c r="S3310" i="16"/>
  <c r="D3309" i="16"/>
  <c r="G3309" i="16"/>
  <c r="F3309" i="16"/>
  <c r="S3311" i="16" l="1"/>
  <c r="A3311" i="16"/>
  <c r="G3310" i="16"/>
  <c r="F3310" i="16"/>
  <c r="D3310" i="16"/>
  <c r="F3311" i="16" l="1"/>
  <c r="D3311" i="16"/>
  <c r="G3311" i="16"/>
  <c r="S3312" i="16"/>
  <c r="A3312" i="16"/>
  <c r="G3312" i="16" l="1"/>
  <c r="F3312" i="16"/>
  <c r="D3312" i="16"/>
  <c r="S3313" i="16"/>
  <c r="A3313" i="16"/>
  <c r="S3314" i="16" l="1"/>
  <c r="A3314" i="16"/>
  <c r="G3313" i="16"/>
  <c r="D3313" i="16"/>
  <c r="F3313" i="16"/>
  <c r="F3314" i="16" l="1"/>
  <c r="D3314" i="16"/>
  <c r="G3314" i="16"/>
  <c r="S3315" i="16"/>
  <c r="A3315" i="16"/>
  <c r="D3315" i="16" l="1"/>
  <c r="F3315" i="16"/>
  <c r="G3315" i="16"/>
  <c r="S3316" i="16"/>
  <c r="A3316" i="16"/>
  <c r="G3316" i="16" l="1"/>
  <c r="F3316" i="16"/>
  <c r="D3316" i="16"/>
  <c r="S3317" i="16"/>
  <c r="A3317" i="16"/>
  <c r="D3317" i="16" l="1"/>
  <c r="F3317" i="16"/>
  <c r="G3317" i="16"/>
  <c r="S3318" i="16"/>
  <c r="A3318" i="16"/>
  <c r="S3319" i="16" l="1"/>
  <c r="A3319" i="16"/>
  <c r="D3318" i="16"/>
  <c r="G3318" i="16"/>
  <c r="F3318" i="16"/>
  <c r="D3319" i="16" l="1"/>
  <c r="G3319" i="16"/>
  <c r="F3319" i="16"/>
  <c r="S3320" i="16"/>
  <c r="A3320" i="16"/>
  <c r="G3320" i="16" l="1"/>
  <c r="D3320" i="16"/>
  <c r="F3320" i="16"/>
  <c r="S3321" i="16"/>
  <c r="A3321" i="16"/>
  <c r="A3322" i="16" l="1"/>
  <c r="S3322" i="16"/>
  <c r="D3321" i="16"/>
  <c r="G3321" i="16"/>
  <c r="F3321" i="16"/>
  <c r="S3323" i="16" l="1"/>
  <c r="A3323" i="16"/>
  <c r="D3322" i="16"/>
  <c r="G3322" i="16"/>
  <c r="F3322" i="16"/>
  <c r="D3323" i="16" l="1"/>
  <c r="G3323" i="16"/>
  <c r="F3323" i="16"/>
  <c r="S3324" i="16"/>
  <c r="A3324" i="16"/>
  <c r="F3324" i="16" l="1"/>
  <c r="D3324" i="16"/>
  <c r="G3324" i="16"/>
  <c r="S3325" i="16"/>
  <c r="A3325" i="16"/>
  <c r="G3325" i="16" l="1"/>
  <c r="F3325" i="16"/>
  <c r="D3325" i="16"/>
  <c r="A3326" i="16"/>
  <c r="S3326" i="16"/>
  <c r="G3326" i="16" l="1"/>
  <c r="D3326" i="16"/>
  <c r="F3326" i="16"/>
  <c r="S3327" i="16"/>
  <c r="A3327" i="16"/>
  <c r="D3327" i="16" l="1"/>
  <c r="F3327" i="16"/>
  <c r="G3327" i="16"/>
  <c r="S3328" i="16"/>
  <c r="A3328" i="16"/>
  <c r="G3328" i="16" l="1"/>
  <c r="F3328" i="16"/>
  <c r="D3328" i="16"/>
  <c r="S3329" i="16"/>
  <c r="A3329" i="16"/>
  <c r="D3329" i="16" l="1"/>
  <c r="G3329" i="16"/>
  <c r="F3329" i="16"/>
  <c r="S3330" i="16"/>
  <c r="A3330" i="16"/>
  <c r="G3330" i="16" l="1"/>
  <c r="D3330" i="16"/>
  <c r="F3330" i="16"/>
  <c r="A3331" i="16"/>
  <c r="S3331" i="16"/>
  <c r="S3332" i="16" l="1"/>
  <c r="A3332" i="16"/>
  <c r="F3331" i="16"/>
  <c r="D3331" i="16"/>
  <c r="G3331" i="16"/>
  <c r="S3333" i="16" l="1"/>
  <c r="A3333" i="16"/>
  <c r="D3332" i="16"/>
  <c r="F3332" i="16"/>
  <c r="G3332" i="16"/>
  <c r="F3333" i="16" l="1"/>
  <c r="G3333" i="16"/>
  <c r="D3333" i="16"/>
  <c r="A3334" i="16"/>
  <c r="S3334" i="16"/>
  <c r="D3334" i="16" l="1"/>
  <c r="G3334" i="16"/>
  <c r="F3334" i="16"/>
  <c r="A3335" i="16"/>
  <c r="S3335" i="16"/>
  <c r="S3336" i="16" l="1"/>
  <c r="A3336" i="16"/>
  <c r="D3335" i="16"/>
  <c r="G3335" i="16"/>
  <c r="F3335" i="16"/>
  <c r="G3336" i="16" l="1"/>
  <c r="F3336" i="16"/>
  <c r="D3336" i="16"/>
  <c r="S3337" i="16"/>
  <c r="A3337" i="16"/>
  <c r="D3337" i="16" l="1"/>
  <c r="G3337" i="16"/>
  <c r="F3337" i="16"/>
  <c r="S3338" i="16"/>
  <c r="A3338" i="16"/>
  <c r="S3339" i="16" l="1"/>
  <c r="A3339" i="16"/>
  <c r="G3338" i="16"/>
  <c r="D3338" i="16"/>
  <c r="F3338" i="16"/>
  <c r="G3339" i="16" l="1"/>
  <c r="F3339" i="16"/>
  <c r="D3339" i="16"/>
  <c r="A3340" i="16"/>
  <c r="S3340" i="16"/>
  <c r="D3340" i="16" l="1"/>
  <c r="G3340" i="16"/>
  <c r="F3340" i="16"/>
  <c r="S3341" i="16"/>
  <c r="A3341" i="16"/>
  <c r="F3341" i="16" l="1"/>
  <c r="D3341" i="16"/>
  <c r="G3341" i="16"/>
  <c r="A3342" i="16"/>
  <c r="S3342" i="16"/>
  <c r="A3343" i="16" l="1"/>
  <c r="S3343" i="16"/>
  <c r="F3342" i="16"/>
  <c r="G3342" i="16"/>
  <c r="D3342" i="16"/>
  <c r="S3344" i="16" l="1"/>
  <c r="A3344" i="16"/>
  <c r="D3343" i="16"/>
  <c r="G3343" i="16"/>
  <c r="F3343" i="16"/>
  <c r="G3344" i="16" l="1"/>
  <c r="F3344" i="16"/>
  <c r="D3344" i="16"/>
  <c r="A3345" i="16"/>
  <c r="S3345" i="16"/>
  <c r="S3346" i="16" l="1"/>
  <c r="A3346" i="16"/>
  <c r="D3345" i="16"/>
  <c r="G3345" i="16"/>
  <c r="F3345" i="16"/>
  <c r="S3347" i="16" l="1"/>
  <c r="A3347" i="16"/>
  <c r="F3346" i="16"/>
  <c r="G3346" i="16"/>
  <c r="D3346" i="16"/>
  <c r="S3348" i="16" l="1"/>
  <c r="A3348" i="16"/>
  <c r="F3347" i="16"/>
  <c r="G3347" i="16"/>
  <c r="D3347" i="16"/>
  <c r="D3348" i="16" l="1"/>
  <c r="F3348" i="16"/>
  <c r="G3348" i="16"/>
  <c r="S3349" i="16"/>
  <c r="A3349" i="16"/>
  <c r="S3350" i="16" l="1"/>
  <c r="A3350" i="16"/>
  <c r="G3349" i="16"/>
  <c r="F3349" i="16"/>
  <c r="D3349" i="16"/>
  <c r="F3350" i="16" l="1"/>
  <c r="D3350" i="16"/>
  <c r="G3350" i="16"/>
  <c r="S3351" i="16"/>
  <c r="A3351" i="16"/>
  <c r="D3351" i="16" l="1"/>
  <c r="G3351" i="16"/>
  <c r="F3351" i="16"/>
  <c r="A3352" i="16"/>
  <c r="S3352" i="16"/>
  <c r="F3352" i="16" l="1"/>
  <c r="D3352" i="16"/>
  <c r="G3352" i="16"/>
  <c r="S3353" i="16"/>
  <c r="A3353" i="16"/>
  <c r="A3354" i="16" l="1"/>
  <c r="S3354" i="16"/>
  <c r="F3353" i="16"/>
  <c r="G3353" i="16"/>
  <c r="D3353" i="16"/>
  <c r="D3354" i="16" l="1"/>
  <c r="F3354" i="16"/>
  <c r="G3354" i="16"/>
  <c r="S3355" i="16"/>
  <c r="A3355" i="16"/>
  <c r="S3356" i="16" l="1"/>
  <c r="A3356" i="16"/>
  <c r="G3355" i="16"/>
  <c r="F3355" i="16"/>
  <c r="D3355" i="16"/>
  <c r="G3356" i="16" l="1"/>
  <c r="F3356" i="16"/>
  <c r="D3356" i="16"/>
  <c r="S3357" i="16"/>
  <c r="A3357" i="16"/>
  <c r="F3357" i="16" l="1"/>
  <c r="D3357" i="16"/>
  <c r="G3357" i="16"/>
  <c r="A3358" i="16"/>
  <c r="S3358" i="16"/>
  <c r="F3358" i="16" l="1"/>
  <c r="D3358" i="16"/>
  <c r="G3358" i="16"/>
  <c r="S3359" i="16"/>
  <c r="A3359" i="16"/>
  <c r="G3359" i="16" l="1"/>
  <c r="F3359" i="16"/>
  <c r="D3359" i="16"/>
  <c r="S3360" i="16"/>
  <c r="A3360" i="16"/>
  <c r="A3361" i="16" l="1"/>
  <c r="S3361" i="16"/>
  <c r="G3360" i="16"/>
  <c r="F3360" i="16"/>
  <c r="D3360" i="16"/>
  <c r="G3361" i="16" l="1"/>
  <c r="F3361" i="16"/>
  <c r="D3361" i="16"/>
  <c r="S3362" i="16"/>
  <c r="A3362" i="16"/>
  <c r="S3363" i="16" l="1"/>
  <c r="A3363" i="16"/>
  <c r="G3362" i="16"/>
  <c r="D3362" i="16"/>
  <c r="F3362" i="16"/>
  <c r="F3363" i="16" l="1"/>
  <c r="D3363" i="16"/>
  <c r="G3363" i="16"/>
  <c r="S3364" i="16"/>
  <c r="A3364" i="16"/>
  <c r="G3364" i="16" l="1"/>
  <c r="F3364" i="16"/>
  <c r="D3364" i="16"/>
  <c r="S3365" i="16"/>
  <c r="A3365" i="16"/>
  <c r="S3366" i="16" l="1"/>
  <c r="A3366" i="16"/>
  <c r="D3365" i="16"/>
  <c r="G3365" i="16"/>
  <c r="F3365" i="16"/>
  <c r="F3366" i="16" l="1"/>
  <c r="D3366" i="16"/>
  <c r="G3366" i="16"/>
  <c r="S3367" i="16"/>
  <c r="A3367" i="16"/>
  <c r="D3367" i="16" l="1"/>
  <c r="F3367" i="16"/>
  <c r="G3367" i="16"/>
  <c r="S3368" i="16"/>
  <c r="A3368" i="16"/>
  <c r="A3369" i="16" l="1"/>
  <c r="S3369" i="16"/>
  <c r="G3368" i="16"/>
  <c r="D3368" i="16"/>
  <c r="F3368" i="16"/>
  <c r="S3370" i="16" l="1"/>
  <c r="A3370" i="16"/>
  <c r="G3369" i="16"/>
  <c r="F3369" i="16"/>
  <c r="D3369" i="16"/>
  <c r="G3370" i="16" l="1"/>
  <c r="D3370" i="16"/>
  <c r="F3370" i="16"/>
  <c r="S3371" i="16"/>
  <c r="A3371" i="16"/>
  <c r="S3372" i="16" l="1"/>
  <c r="A3372" i="16"/>
  <c r="G3371" i="16"/>
  <c r="F3371" i="16"/>
  <c r="D3371" i="16"/>
  <c r="D3372" i="16" l="1"/>
  <c r="F3372" i="16"/>
  <c r="G3372" i="16"/>
  <c r="S3373" i="16"/>
  <c r="A3373" i="16"/>
  <c r="F3373" i="16" l="1"/>
  <c r="G3373" i="16"/>
  <c r="D3373" i="16"/>
  <c r="S3374" i="16"/>
  <c r="A3374" i="16"/>
  <c r="S3375" i="16" l="1"/>
  <c r="A3375" i="16"/>
  <c r="F3374" i="16"/>
  <c r="G3374" i="16"/>
  <c r="D3374" i="16"/>
  <c r="F3375" i="16" l="1"/>
  <c r="G3375" i="16"/>
  <c r="D3375" i="16"/>
  <c r="S3376" i="16"/>
  <c r="A3376" i="16"/>
  <c r="G3376" i="16" l="1"/>
  <c r="D3376" i="16"/>
  <c r="F3376" i="16"/>
  <c r="S3377" i="16"/>
  <c r="A3377" i="16"/>
  <c r="S3378" i="16" l="1"/>
  <c r="A3378" i="16"/>
  <c r="F3377" i="16"/>
  <c r="D3377" i="16"/>
  <c r="G3377" i="16"/>
  <c r="G3378" i="16" l="1"/>
  <c r="F3378" i="16"/>
  <c r="D3378" i="16"/>
  <c r="A3379" i="16"/>
  <c r="S3379" i="16"/>
  <c r="D3379" i="16" l="1"/>
  <c r="G3379" i="16"/>
  <c r="F3379" i="16"/>
  <c r="S3380" i="16"/>
  <c r="A3380" i="16"/>
  <c r="A3381" i="16" l="1"/>
  <c r="S3381" i="16"/>
  <c r="D3380" i="16"/>
  <c r="G3380" i="16"/>
  <c r="F3380" i="16"/>
  <c r="A3382" i="16" l="1"/>
  <c r="S3382" i="16"/>
  <c r="D3381" i="16"/>
  <c r="G3381" i="16"/>
  <c r="F3381" i="16"/>
  <c r="S3383" i="16" l="1"/>
  <c r="A3383" i="16"/>
  <c r="D3382" i="16"/>
  <c r="G3382" i="16"/>
  <c r="F3382" i="16"/>
  <c r="G3383" i="16" l="1"/>
  <c r="D3383" i="16"/>
  <c r="F3383" i="16"/>
  <c r="S3384" i="16"/>
  <c r="A3384" i="16"/>
  <c r="S3385" i="16" l="1"/>
  <c r="A3385" i="16"/>
  <c r="G3384" i="16"/>
  <c r="F3384" i="16"/>
  <c r="D3384" i="16"/>
  <c r="D3385" i="16" l="1"/>
  <c r="F3385" i="16"/>
  <c r="G3385" i="16"/>
  <c r="S3386" i="16"/>
  <c r="A3386" i="16"/>
  <c r="A3387" i="16" l="1"/>
  <c r="S3387" i="16"/>
  <c r="D3386" i="16"/>
  <c r="F3386" i="16"/>
  <c r="G3386" i="16"/>
  <c r="S3388" i="16" l="1"/>
  <c r="A3388" i="16"/>
  <c r="G3387" i="16"/>
  <c r="D3387" i="16"/>
  <c r="F3387" i="16"/>
  <c r="F3388" i="16" l="1"/>
  <c r="G3388" i="16"/>
  <c r="D3388" i="16"/>
  <c r="S3389" i="16"/>
  <c r="A3389" i="16"/>
  <c r="F3389" i="16" l="1"/>
  <c r="D3389" i="16"/>
  <c r="G3389" i="16"/>
  <c r="S3390" i="16"/>
  <c r="A3390" i="16"/>
  <c r="G3390" i="16" l="1"/>
  <c r="D3390" i="16"/>
  <c r="F3390" i="16"/>
  <c r="A3391" i="16"/>
  <c r="S3391" i="16"/>
  <c r="D3391" i="16" l="1"/>
  <c r="G3391" i="16"/>
  <c r="F3391" i="16"/>
  <c r="S3392" i="16"/>
  <c r="A3392" i="16"/>
  <c r="S3393" i="16" l="1"/>
  <c r="A3393" i="16"/>
  <c r="D3392" i="16"/>
  <c r="F3392" i="16"/>
  <c r="G3392" i="16"/>
  <c r="F3393" i="16" l="1"/>
  <c r="D3393" i="16"/>
  <c r="G3393" i="16"/>
  <c r="S3394" i="16"/>
  <c r="A3394" i="16"/>
  <c r="S3395" i="16" l="1"/>
  <c r="A3395" i="16"/>
  <c r="G3394" i="16"/>
  <c r="D3394" i="16"/>
  <c r="F3394" i="16"/>
  <c r="G3395" i="16" l="1"/>
  <c r="F3395" i="16"/>
  <c r="D3395" i="16"/>
  <c r="S3396" i="16"/>
  <c r="A3396" i="16"/>
  <c r="F3396" i="16" l="1"/>
  <c r="G3396" i="16"/>
  <c r="D3396" i="16"/>
  <c r="S3397" i="16"/>
  <c r="A3397" i="16"/>
  <c r="S3398" i="16" l="1"/>
  <c r="A3398" i="16"/>
  <c r="F3397" i="16"/>
  <c r="G3397" i="16"/>
  <c r="D3397" i="16"/>
  <c r="F3398" i="16" l="1"/>
  <c r="D3398" i="16"/>
  <c r="G3398" i="16"/>
  <c r="S3399" i="16"/>
  <c r="A3399" i="16"/>
  <c r="F3399" i="16" l="1"/>
  <c r="D3399" i="16"/>
  <c r="G3399" i="16"/>
  <c r="S3400" i="16"/>
  <c r="A3400" i="16"/>
  <c r="S3401" i="16" l="1"/>
  <c r="A3401" i="16"/>
  <c r="F3400" i="16"/>
  <c r="G3400" i="16"/>
  <c r="D3400" i="16"/>
  <c r="G3401" i="16" l="1"/>
  <c r="F3401" i="16"/>
  <c r="D3401" i="16"/>
  <c r="A3402" i="16"/>
  <c r="S3402" i="16"/>
  <c r="D3402" i="16" l="1"/>
  <c r="G3402" i="16"/>
  <c r="F3402" i="16"/>
  <c r="S3403" i="16"/>
  <c r="A3403" i="16"/>
  <c r="G3403" i="16" l="1"/>
  <c r="D3403" i="16"/>
  <c r="F3403" i="16"/>
  <c r="A3404" i="16"/>
  <c r="S3404" i="16"/>
  <c r="S3405" i="16" l="1"/>
  <c r="A3405" i="16"/>
  <c r="G3404" i="16"/>
  <c r="F3404" i="16"/>
  <c r="D3404" i="16"/>
  <c r="S3406" i="16" l="1"/>
  <c r="A3406" i="16"/>
  <c r="F3405" i="16"/>
  <c r="D3405" i="16"/>
  <c r="G3405" i="16"/>
  <c r="G3406" i="16" l="1"/>
  <c r="F3406" i="16"/>
  <c r="D3406" i="16"/>
  <c r="S3407" i="16"/>
  <c r="A3407" i="16"/>
  <c r="D3407" i="16" l="1"/>
  <c r="G3407" i="16"/>
  <c r="F3407" i="16"/>
  <c r="S3408" i="16"/>
  <c r="A3408" i="16"/>
  <c r="F3408" i="16" l="1"/>
  <c r="D3408" i="16"/>
  <c r="G3408" i="16"/>
  <c r="S3409" i="16"/>
  <c r="A3409" i="16"/>
  <c r="S3410" i="16" l="1"/>
  <c r="A3410" i="16"/>
  <c r="G3409" i="16"/>
  <c r="F3409" i="16"/>
  <c r="D3409" i="16"/>
  <c r="F3410" i="16" l="1"/>
  <c r="D3410" i="16"/>
  <c r="G3410" i="16"/>
  <c r="S3411" i="16"/>
  <c r="A3411" i="16"/>
  <c r="D3411" i="16" l="1"/>
  <c r="F3411" i="16"/>
  <c r="G3411" i="16"/>
  <c r="A3412" i="16"/>
  <c r="S3412" i="16"/>
  <c r="S3413" i="16" l="1"/>
  <c r="A3413" i="16"/>
  <c r="F3412" i="16"/>
  <c r="D3412" i="16"/>
  <c r="G3412" i="16"/>
  <c r="F3413" i="16" l="1"/>
  <c r="G3413" i="16"/>
  <c r="D3413" i="16"/>
  <c r="A3414" i="16"/>
  <c r="S3414" i="16"/>
  <c r="S3415" i="16" l="1"/>
  <c r="A3415" i="16"/>
  <c r="G3414" i="16"/>
  <c r="F3414" i="16"/>
  <c r="D3414" i="16"/>
  <c r="G3415" i="16" l="1"/>
  <c r="F3415" i="16"/>
  <c r="D3415" i="16"/>
  <c r="S3416" i="16"/>
  <c r="A3416" i="16"/>
  <c r="S3417" i="16" l="1"/>
  <c r="A3417" i="16"/>
  <c r="D3416" i="16"/>
  <c r="G3416" i="16"/>
  <c r="F3416" i="16"/>
  <c r="G3417" i="16" l="1"/>
  <c r="F3417" i="16"/>
  <c r="D3417" i="16"/>
  <c r="S3418" i="16"/>
  <c r="A3418" i="16"/>
  <c r="S3419" i="16" l="1"/>
  <c r="A3419" i="16"/>
  <c r="G3418" i="16"/>
  <c r="D3418" i="16"/>
  <c r="F3418" i="16"/>
  <c r="D3419" i="16" l="1"/>
  <c r="G3419" i="16"/>
  <c r="F3419" i="16"/>
  <c r="S3420" i="16"/>
  <c r="A3420" i="16"/>
  <c r="S3421" i="16" l="1"/>
  <c r="A3421" i="16"/>
  <c r="F3420" i="16"/>
  <c r="G3420" i="16"/>
  <c r="D3420" i="16"/>
  <c r="G3421" i="16" l="1"/>
  <c r="F3421" i="16"/>
  <c r="D3421" i="16"/>
  <c r="S3422" i="16"/>
  <c r="A3422" i="16"/>
  <c r="D3422" i="16" l="1"/>
  <c r="F3422" i="16"/>
  <c r="G3422" i="16"/>
  <c r="S3423" i="16"/>
  <c r="A3423" i="16"/>
  <c r="D3423" i="16" l="1"/>
  <c r="G3423" i="16"/>
  <c r="F3423" i="16"/>
  <c r="S3424" i="16"/>
  <c r="A3424" i="16"/>
  <c r="D3424" i="16" l="1"/>
  <c r="F3424" i="16"/>
  <c r="G3424" i="16"/>
  <c r="A3425" i="16"/>
  <c r="S3425" i="16"/>
  <c r="S3426" i="16" l="1"/>
  <c r="A3426" i="16"/>
  <c r="D3425" i="16"/>
  <c r="F3425" i="16"/>
  <c r="G3425" i="16"/>
  <c r="F3426" i="16" l="1"/>
  <c r="G3426" i="16"/>
  <c r="D3426" i="16"/>
  <c r="S3427" i="16"/>
  <c r="A3427" i="16"/>
  <c r="D3427" i="16" l="1"/>
  <c r="F3427" i="16"/>
  <c r="G3427" i="16"/>
  <c r="S3428" i="16"/>
  <c r="A3428" i="16"/>
  <c r="G3428" i="16" l="1"/>
  <c r="F3428" i="16"/>
  <c r="D3428" i="16"/>
  <c r="S3429" i="16"/>
  <c r="A3429" i="16"/>
  <c r="S3430" i="16" l="1"/>
  <c r="A3430" i="16"/>
  <c r="F3429" i="16"/>
  <c r="G3429" i="16"/>
  <c r="D3429" i="16"/>
  <c r="D3430" i="16" l="1"/>
  <c r="F3430" i="16"/>
  <c r="G3430" i="16"/>
  <c r="A3431" i="16"/>
  <c r="S3431" i="16"/>
  <c r="D3431" i="16" l="1"/>
  <c r="G3431" i="16"/>
  <c r="F3431" i="16"/>
  <c r="S3432" i="16"/>
  <c r="A3432" i="16"/>
  <c r="G3432" i="16" l="1"/>
  <c r="F3432" i="16"/>
  <c r="D3432" i="16"/>
  <c r="S3433" i="16"/>
  <c r="A3433" i="16"/>
  <c r="G3433" i="16" l="1"/>
  <c r="D3433" i="16"/>
  <c r="F3433" i="16"/>
  <c r="S3434" i="16"/>
  <c r="A3434" i="16"/>
  <c r="G3434" i="16" l="1"/>
  <c r="D3434" i="16"/>
  <c r="F3434" i="16"/>
  <c r="S3435" i="16"/>
  <c r="A3435" i="16"/>
  <c r="S3436" i="16" l="1"/>
  <c r="A3436" i="16"/>
  <c r="G3435" i="16"/>
  <c r="F3435" i="16"/>
  <c r="D3435" i="16"/>
  <c r="F3436" i="16" l="1"/>
  <c r="D3436" i="16"/>
  <c r="G3436" i="16"/>
  <c r="A3437" i="16"/>
  <c r="S3437" i="16"/>
  <c r="S3438" i="16" l="1"/>
  <c r="A3438" i="16"/>
  <c r="D3437" i="16"/>
  <c r="G3437" i="16"/>
  <c r="F3437" i="16"/>
  <c r="S3439" i="16" l="1"/>
  <c r="A3439" i="16"/>
  <c r="G3438" i="16"/>
  <c r="F3438" i="16"/>
  <c r="D3438" i="16"/>
  <c r="A3440" i="16" l="1"/>
  <c r="S3440" i="16"/>
  <c r="G3439" i="16"/>
  <c r="F3439" i="16"/>
  <c r="D3439" i="16"/>
  <c r="G3440" i="16" l="1"/>
  <c r="F3440" i="16"/>
  <c r="D3440" i="16"/>
  <c r="S3441" i="16"/>
  <c r="A3441" i="16"/>
  <c r="G3441" i="16" l="1"/>
  <c r="F3441" i="16"/>
  <c r="D3441" i="16"/>
  <c r="A3442" i="16"/>
  <c r="S3442" i="16"/>
  <c r="F3442" i="16" l="1"/>
  <c r="D3442" i="16"/>
  <c r="G3442" i="16"/>
  <c r="S3443" i="16"/>
  <c r="A3443" i="16"/>
  <c r="G3443" i="16" l="1"/>
  <c r="F3443" i="16"/>
  <c r="D3443" i="16"/>
  <c r="S3444" i="16"/>
  <c r="A3444" i="16"/>
  <c r="F3444" i="16" l="1"/>
  <c r="D3444" i="16"/>
  <c r="G3444" i="16"/>
  <c r="S3445" i="16"/>
  <c r="A3445" i="16"/>
  <c r="F3445" i="16" l="1"/>
  <c r="D3445" i="16"/>
  <c r="G3445" i="16"/>
  <c r="A3446" i="16"/>
  <c r="S3446" i="16"/>
  <c r="F3446" i="16" l="1"/>
  <c r="D3446" i="16"/>
  <c r="G3446" i="16"/>
  <c r="S3447" i="16"/>
  <c r="A3447" i="16"/>
  <c r="S3448" i="16" l="1"/>
  <c r="A3448" i="16"/>
  <c r="G3447" i="16"/>
  <c r="F3447" i="16"/>
  <c r="D3447" i="16"/>
  <c r="D3448" i="16" l="1"/>
  <c r="G3448" i="16"/>
  <c r="F3448" i="16"/>
  <c r="A3449" i="16"/>
  <c r="S3449" i="16"/>
  <c r="D3449" i="16" l="1"/>
  <c r="G3449" i="16"/>
  <c r="F3449" i="16"/>
  <c r="S3450" i="16"/>
  <c r="A3450" i="16"/>
  <c r="F3450" i="16" l="1"/>
  <c r="G3450" i="16"/>
  <c r="D3450" i="16"/>
  <c r="S3451" i="16"/>
  <c r="A3451" i="16"/>
  <c r="A3452" i="16" l="1"/>
  <c r="S3452" i="16"/>
  <c r="D3451" i="16"/>
  <c r="F3451" i="16"/>
  <c r="G3451" i="16"/>
  <c r="G3452" i="16" l="1"/>
  <c r="F3452" i="16"/>
  <c r="D3452" i="16"/>
  <c r="S3453" i="16"/>
  <c r="A3453" i="16"/>
  <c r="S3454" i="16" l="1"/>
  <c r="A3454" i="16"/>
  <c r="G3453" i="16"/>
  <c r="D3453" i="16"/>
  <c r="F3453" i="16"/>
  <c r="G3454" i="16" l="1"/>
  <c r="D3454" i="16"/>
  <c r="F3454" i="16"/>
  <c r="S3455" i="16"/>
  <c r="A3455" i="16"/>
  <c r="G3455" i="16" l="1"/>
  <c r="D3455" i="16"/>
  <c r="F3455" i="16"/>
  <c r="A3456" i="16"/>
  <c r="S3456" i="16"/>
  <c r="G3456" i="16" l="1"/>
  <c r="F3456" i="16"/>
  <c r="D3456" i="16"/>
  <c r="S3457" i="16"/>
  <c r="A3457" i="16"/>
  <c r="S3458" i="16" l="1"/>
  <c r="A3458" i="16"/>
  <c r="F3457" i="16"/>
  <c r="G3457" i="16"/>
  <c r="D3457" i="16"/>
  <c r="F3458" i="16" l="1"/>
  <c r="D3458" i="16"/>
  <c r="G3458" i="16"/>
  <c r="S3459" i="16"/>
  <c r="A3459" i="16"/>
  <c r="G3459" i="16" l="1"/>
  <c r="F3459" i="16"/>
  <c r="D3459" i="16"/>
  <c r="S3460" i="16"/>
  <c r="A3460" i="16"/>
  <c r="A3461" i="16" l="1"/>
  <c r="S3461" i="16"/>
  <c r="D3460" i="16"/>
  <c r="G3460" i="16"/>
  <c r="F3460" i="16"/>
  <c r="D3461" i="16" l="1"/>
  <c r="G3461" i="16"/>
  <c r="F3461" i="16"/>
  <c r="A3462" i="16"/>
  <c r="S3462" i="16"/>
  <c r="S3463" i="16" l="1"/>
  <c r="A3463" i="16"/>
  <c r="G3462" i="16"/>
  <c r="F3462" i="16"/>
  <c r="D3462" i="16"/>
  <c r="G3463" i="16" l="1"/>
  <c r="F3463" i="16"/>
  <c r="D3463" i="16"/>
  <c r="S3464" i="16"/>
  <c r="A3464" i="16"/>
  <c r="G3464" i="16" l="1"/>
  <c r="D3464" i="16"/>
  <c r="F3464" i="16"/>
  <c r="S3465" i="16"/>
  <c r="A3465" i="16"/>
  <c r="S3466" i="16" l="1"/>
  <c r="A3466" i="16"/>
  <c r="G3465" i="16"/>
  <c r="F3465" i="16"/>
  <c r="D3465" i="16"/>
  <c r="G3466" i="16" l="1"/>
  <c r="F3466" i="16"/>
  <c r="D3466" i="16"/>
  <c r="S3467" i="16"/>
  <c r="A3467" i="16"/>
  <c r="G3467" i="16" l="1"/>
  <c r="D3467" i="16"/>
  <c r="F3467" i="16"/>
  <c r="S3468" i="16"/>
  <c r="A3468" i="16"/>
  <c r="S3469" i="16" l="1"/>
  <c r="A3469" i="16"/>
  <c r="D3468" i="16"/>
  <c r="G3468" i="16"/>
  <c r="F3468" i="16"/>
  <c r="F3469" i="16" l="1"/>
  <c r="D3469" i="16"/>
  <c r="G3469" i="16"/>
  <c r="S3470" i="16"/>
  <c r="A3470" i="16"/>
  <c r="D3470" i="16" l="1"/>
  <c r="G3470" i="16"/>
  <c r="F3470" i="16"/>
  <c r="S3471" i="16"/>
  <c r="A3471" i="16"/>
  <c r="S3472" i="16" l="1"/>
  <c r="A3472" i="16"/>
  <c r="G3471" i="16"/>
  <c r="F3471" i="16"/>
  <c r="D3471" i="16"/>
  <c r="G3472" i="16" l="1"/>
  <c r="D3472" i="16"/>
  <c r="F3472" i="16"/>
  <c r="A3473" i="16"/>
  <c r="S3473" i="16"/>
  <c r="S3474" i="16" l="1"/>
  <c r="A3474" i="16"/>
  <c r="D3473" i="16"/>
  <c r="G3473" i="16"/>
  <c r="F3473" i="16"/>
  <c r="S3475" i="16" l="1"/>
  <c r="A3475" i="16"/>
  <c r="F3474" i="16"/>
  <c r="D3474" i="16"/>
  <c r="G3474" i="16"/>
  <c r="G3475" i="16" l="1"/>
  <c r="F3475" i="16"/>
  <c r="D3475" i="16"/>
  <c r="A3476" i="16"/>
  <c r="S3476" i="16"/>
  <c r="D3476" i="16" l="1"/>
  <c r="G3476" i="16"/>
  <c r="F3476" i="16"/>
  <c r="S3477" i="16"/>
  <c r="A3477" i="16"/>
  <c r="G3477" i="16" l="1"/>
  <c r="F3477" i="16"/>
  <c r="D3477" i="16"/>
  <c r="A3478" i="16"/>
  <c r="S3478" i="16"/>
  <c r="S3479" i="16" l="1"/>
  <c r="A3479" i="16"/>
  <c r="F3478" i="16"/>
  <c r="D3478" i="16"/>
  <c r="G3478" i="16"/>
  <c r="D3479" i="16" l="1"/>
  <c r="F3479" i="16"/>
  <c r="G3479" i="16"/>
  <c r="S3480" i="16"/>
  <c r="A3480" i="16"/>
  <c r="A3481" i="16" l="1"/>
  <c r="S3481" i="16"/>
  <c r="G3480" i="16"/>
  <c r="D3480" i="16"/>
  <c r="F3480" i="16"/>
  <c r="S3482" i="16" l="1"/>
  <c r="A3482" i="16"/>
  <c r="D3481" i="16"/>
  <c r="G3481" i="16"/>
  <c r="F3481" i="16"/>
  <c r="D3482" i="16" l="1"/>
  <c r="F3482" i="16"/>
  <c r="G3482" i="16"/>
  <c r="A3483" i="16"/>
  <c r="S3483" i="16"/>
  <c r="D3483" i="16" l="1"/>
  <c r="F3483" i="16"/>
  <c r="G3483" i="16"/>
  <c r="S3484" i="16"/>
  <c r="A3484" i="16"/>
  <c r="S3485" i="16" l="1"/>
  <c r="A3485" i="16"/>
  <c r="D3484" i="16"/>
  <c r="F3484" i="16"/>
  <c r="G3484" i="16"/>
  <c r="S3486" i="16" l="1"/>
  <c r="A3486" i="16"/>
  <c r="F3485" i="16"/>
  <c r="D3485" i="16"/>
  <c r="G3485" i="16"/>
  <c r="G3486" i="16" l="1"/>
  <c r="D3486" i="16"/>
  <c r="F3486" i="16"/>
  <c r="S3487" i="16"/>
  <c r="A3487" i="16"/>
  <c r="F3487" i="16" l="1"/>
  <c r="D3487" i="16"/>
  <c r="G3487" i="16"/>
  <c r="S3488" i="16"/>
  <c r="A3488" i="16"/>
  <c r="G3488" i="16" l="1"/>
  <c r="F3488" i="16"/>
  <c r="D3488" i="16"/>
  <c r="S3489" i="16"/>
  <c r="A3489" i="16"/>
  <c r="A3490" i="16" l="1"/>
  <c r="S3490" i="16"/>
  <c r="D3489" i="16"/>
  <c r="F3489" i="16"/>
  <c r="G3489" i="16"/>
  <c r="G3490" i="16" l="1"/>
  <c r="D3490" i="16"/>
  <c r="F3490" i="16"/>
  <c r="S3491" i="16"/>
  <c r="A3491" i="16"/>
  <c r="D3491" i="16" l="1"/>
  <c r="G3491" i="16"/>
  <c r="F3491" i="16"/>
  <c r="S3492" i="16"/>
  <c r="A3492" i="16"/>
  <c r="S3493" i="16" l="1"/>
  <c r="A3493" i="16"/>
  <c r="F3492" i="16"/>
  <c r="G3492" i="16"/>
  <c r="D3492" i="16"/>
  <c r="G3493" i="16" l="1"/>
  <c r="F3493" i="16"/>
  <c r="D3493" i="16"/>
  <c r="S3494" i="16"/>
  <c r="A3494" i="16"/>
  <c r="D3494" i="16" l="1"/>
  <c r="G3494" i="16"/>
  <c r="F3494" i="16"/>
  <c r="S3495" i="16"/>
  <c r="A3495" i="16"/>
  <c r="F3495" i="16" l="1"/>
  <c r="D3495" i="16"/>
  <c r="G3495" i="16"/>
  <c r="S3496" i="16"/>
  <c r="A3496" i="16"/>
  <c r="F3496" i="16" l="1"/>
  <c r="G3496" i="16"/>
  <c r="D3496" i="16"/>
  <c r="S3497" i="16"/>
  <c r="A3497" i="16"/>
  <c r="G3497" i="16" l="1"/>
  <c r="F3497" i="16"/>
  <c r="D3497" i="16"/>
  <c r="S3498" i="16"/>
  <c r="A3498" i="16"/>
  <c r="G3498" i="16" l="1"/>
  <c r="D3498" i="16"/>
  <c r="F3498" i="16"/>
  <c r="A3499" i="16"/>
  <c r="S3499" i="16"/>
  <c r="S3500" i="16" l="1"/>
  <c r="A3500" i="16"/>
  <c r="F3499" i="16"/>
  <c r="D3499" i="16"/>
  <c r="G3499" i="16"/>
  <c r="G3500" i="16" l="1"/>
  <c r="F3500" i="16"/>
  <c r="D3500" i="16"/>
  <c r="S3501" i="16"/>
  <c r="A3501" i="16"/>
  <c r="G3501" i="16" l="1"/>
  <c r="D3501" i="16"/>
  <c r="F3501" i="16"/>
  <c r="S3502" i="16"/>
  <c r="A3502" i="16"/>
  <c r="S3503" i="16" l="1"/>
  <c r="A3503" i="16"/>
  <c r="G3502" i="16"/>
  <c r="F3502" i="16"/>
  <c r="D3502" i="16"/>
  <c r="D3503" i="16" l="1"/>
  <c r="G3503" i="16"/>
  <c r="F3503" i="16"/>
  <c r="S3504" i="16"/>
  <c r="A3504" i="16"/>
  <c r="S3505" i="16" l="1"/>
  <c r="A3505" i="16"/>
  <c r="F3504" i="16"/>
  <c r="D3504" i="16"/>
  <c r="G3504" i="16"/>
  <c r="F3505" i="16" l="1"/>
  <c r="D3505" i="16"/>
  <c r="G3505" i="16"/>
  <c r="S3506" i="16"/>
  <c r="A3506" i="16"/>
  <c r="F3506" i="16" l="1"/>
  <c r="G3506" i="16"/>
  <c r="D3506" i="16"/>
  <c r="A3507" i="16"/>
  <c r="S3507" i="16"/>
  <c r="S3508" i="16" l="1"/>
  <c r="A3508" i="16"/>
  <c r="D3507" i="16"/>
  <c r="G3507" i="16"/>
  <c r="F3507" i="16"/>
  <c r="D3508" i="16" l="1"/>
  <c r="F3508" i="16"/>
  <c r="G3508" i="16"/>
  <c r="S3509" i="16"/>
  <c r="A3509" i="16"/>
  <c r="S3510" i="16" l="1"/>
  <c r="A3510" i="16"/>
  <c r="G3509" i="16"/>
  <c r="F3509" i="16"/>
  <c r="D3509" i="16"/>
  <c r="D3510" i="16" l="1"/>
  <c r="G3510" i="16"/>
  <c r="F3510" i="16"/>
  <c r="S3511" i="16"/>
  <c r="A3511" i="16"/>
  <c r="S3512" i="16" l="1"/>
  <c r="A3512" i="16"/>
  <c r="D3511" i="16"/>
  <c r="G3511" i="16"/>
  <c r="F3511" i="16"/>
  <c r="F3512" i="16" l="1"/>
  <c r="G3512" i="16"/>
  <c r="D3512" i="16"/>
  <c r="S3513" i="16"/>
  <c r="A3513" i="16"/>
  <c r="G3513" i="16" l="1"/>
  <c r="D3513" i="16"/>
  <c r="F3513" i="16"/>
  <c r="S3514" i="16"/>
  <c r="A3514" i="16"/>
  <c r="S3515" i="16" l="1"/>
  <c r="A3515" i="16"/>
  <c r="F3514" i="16"/>
  <c r="G3514" i="16"/>
  <c r="D3514" i="16"/>
  <c r="G3515" i="16" l="1"/>
  <c r="D3515" i="16"/>
  <c r="F3515" i="16"/>
  <c r="S3516" i="16"/>
  <c r="A3516" i="16"/>
  <c r="S3517" i="16" l="1"/>
  <c r="A3517" i="16"/>
  <c r="D3516" i="16"/>
  <c r="G3516" i="16"/>
  <c r="F3516" i="16"/>
  <c r="F3517" i="16" l="1"/>
  <c r="D3517" i="16"/>
  <c r="G3517" i="16"/>
  <c r="S3518" i="16"/>
  <c r="A3518" i="16"/>
  <c r="S3519" i="16" l="1"/>
  <c r="A3519" i="16"/>
  <c r="D3518" i="16"/>
  <c r="G3518" i="16"/>
  <c r="F3518" i="16"/>
  <c r="F3519" i="16" l="1"/>
  <c r="D3519" i="16"/>
  <c r="G3519" i="16"/>
  <c r="S3520" i="16"/>
  <c r="A3520" i="16"/>
  <c r="G3520" i="16" l="1"/>
  <c r="F3520" i="16"/>
  <c r="D3520" i="16"/>
  <c r="S3521" i="16"/>
  <c r="A3521" i="16"/>
  <c r="A3522" i="16" l="1"/>
  <c r="S3522" i="16"/>
  <c r="D3521" i="16"/>
  <c r="F3521" i="16"/>
  <c r="G3521" i="16"/>
  <c r="G3522" i="16" l="1"/>
  <c r="F3522" i="16"/>
  <c r="D3522" i="16"/>
  <c r="S3523" i="16"/>
  <c r="A3523" i="16"/>
  <c r="S3524" i="16" l="1"/>
  <c r="A3524" i="16"/>
  <c r="D3523" i="16"/>
  <c r="F3523" i="16"/>
  <c r="G3523" i="16"/>
  <c r="S3525" i="16" l="1"/>
  <c r="A3525" i="16"/>
  <c r="G3524" i="16"/>
  <c r="D3524" i="16"/>
  <c r="F3524" i="16"/>
  <c r="S3526" i="16" l="1"/>
  <c r="A3526" i="16"/>
  <c r="G3525" i="16"/>
  <c r="F3525" i="16"/>
  <c r="D3525" i="16"/>
  <c r="G3526" i="16" l="1"/>
  <c r="F3526" i="16"/>
  <c r="D3526" i="16"/>
  <c r="S3527" i="16"/>
  <c r="A3527" i="16"/>
  <c r="A3528" i="16" l="1"/>
  <c r="S3528" i="16"/>
  <c r="F3527" i="16"/>
  <c r="G3527" i="16"/>
  <c r="D3527" i="16"/>
  <c r="D3528" i="16" l="1"/>
  <c r="G3528" i="16"/>
  <c r="F3528" i="16"/>
  <c r="A3529" i="16"/>
  <c r="S3529" i="16"/>
  <c r="A3530" i="16" l="1"/>
  <c r="S3530" i="16"/>
  <c r="F3529" i="16"/>
  <c r="G3529" i="16"/>
  <c r="D3529" i="16"/>
  <c r="G3530" i="16" l="1"/>
  <c r="F3530" i="16"/>
  <c r="D3530" i="16"/>
  <c r="S3531" i="16"/>
  <c r="A3531" i="16"/>
  <c r="S3532" i="16" l="1"/>
  <c r="A3532" i="16"/>
  <c r="G3531" i="16"/>
  <c r="F3531" i="16"/>
  <c r="D3531" i="16"/>
  <c r="D3532" i="16" l="1"/>
  <c r="G3532" i="16"/>
  <c r="F3532" i="16"/>
  <c r="S3533" i="16"/>
  <c r="A3533" i="16"/>
  <c r="G3533" i="16" l="1"/>
  <c r="D3533" i="16"/>
  <c r="F3533" i="16"/>
  <c r="S3534" i="16"/>
  <c r="A3534" i="16"/>
  <c r="S3535" i="16" l="1"/>
  <c r="A3535" i="16"/>
  <c r="G3534" i="16"/>
  <c r="F3534" i="16"/>
  <c r="D3534" i="16"/>
  <c r="D3535" i="16" l="1"/>
  <c r="G3535" i="16"/>
  <c r="F3535" i="16"/>
  <c r="S3536" i="16"/>
  <c r="A3536" i="16"/>
  <c r="F3536" i="16" l="1"/>
  <c r="G3536" i="16"/>
  <c r="D3536" i="16"/>
  <c r="S3537" i="16"/>
  <c r="A3537" i="16"/>
  <c r="S3538" i="16" l="1"/>
  <c r="A3538" i="16"/>
  <c r="G3537" i="16"/>
  <c r="F3537" i="16"/>
  <c r="D3537" i="16"/>
  <c r="F3538" i="16" l="1"/>
  <c r="G3538" i="16"/>
  <c r="D3538" i="16"/>
  <c r="S3539" i="16"/>
  <c r="A3539" i="16"/>
  <c r="A3540" i="16" l="1"/>
  <c r="S3540" i="16"/>
  <c r="G3539" i="16"/>
  <c r="D3539" i="16"/>
  <c r="F3539" i="16"/>
  <c r="F3540" i="16" l="1"/>
  <c r="G3540" i="16"/>
  <c r="D3540" i="16"/>
  <c r="S3541" i="16"/>
  <c r="A3541" i="16"/>
  <c r="D3541" i="16" l="1"/>
  <c r="F3541" i="16"/>
  <c r="G3541" i="16"/>
  <c r="S3542" i="16"/>
  <c r="A3542" i="16"/>
  <c r="F3542" i="16" l="1"/>
  <c r="D3542" i="16"/>
  <c r="G3542" i="16"/>
  <c r="A3543" i="16"/>
  <c r="S3543" i="16"/>
  <c r="A3544" i="16" l="1"/>
  <c r="S3544" i="16"/>
  <c r="G3543" i="16"/>
  <c r="D3543" i="16"/>
  <c r="F3543" i="16"/>
  <c r="D3544" i="16" l="1"/>
  <c r="G3544" i="16"/>
  <c r="F3544" i="16"/>
  <c r="S3545" i="16"/>
  <c r="A3545" i="16"/>
  <c r="G3545" i="16" l="1"/>
  <c r="D3545" i="16"/>
  <c r="F3545" i="16"/>
  <c r="A3546" i="16"/>
  <c r="S3546" i="16"/>
  <c r="F3546" i="16" l="1"/>
  <c r="D3546" i="16"/>
  <c r="G3546" i="16"/>
  <c r="S3547" i="16"/>
  <c r="A3547" i="16"/>
  <c r="S3548" i="16" l="1"/>
  <c r="A3548" i="16"/>
  <c r="D3547" i="16"/>
  <c r="G3547" i="16"/>
  <c r="F3547" i="16"/>
  <c r="F3548" i="16" l="1"/>
  <c r="D3548" i="16"/>
  <c r="G3548" i="16"/>
  <c r="S3549" i="16"/>
  <c r="A3549" i="16"/>
  <c r="G3549" i="16" l="1"/>
  <c r="F3549" i="16"/>
  <c r="D3549" i="16"/>
  <c r="S3550" i="16"/>
  <c r="A3550" i="16"/>
  <c r="S3551" i="16" l="1"/>
  <c r="A3551" i="16"/>
  <c r="G3550" i="16"/>
  <c r="D3550" i="16"/>
  <c r="F3550" i="16"/>
  <c r="F3551" i="16" l="1"/>
  <c r="D3551" i="16"/>
  <c r="G3551" i="16"/>
  <c r="S3552" i="16"/>
  <c r="A3552" i="16"/>
  <c r="S3553" i="16" l="1"/>
  <c r="A3553" i="16"/>
  <c r="F3552" i="16"/>
  <c r="D3552" i="16"/>
  <c r="G3552" i="16"/>
  <c r="F3553" i="16" l="1"/>
  <c r="D3553" i="16"/>
  <c r="G3553" i="16"/>
  <c r="S3554" i="16"/>
  <c r="A3554" i="16"/>
  <c r="S3555" i="16" l="1"/>
  <c r="A3555" i="16"/>
  <c r="G3554" i="16"/>
  <c r="F3554" i="16"/>
  <c r="D3554" i="16"/>
  <c r="G3555" i="16" l="1"/>
  <c r="F3555" i="16"/>
  <c r="D3555" i="16"/>
  <c r="S3556" i="16"/>
  <c r="A3556" i="16"/>
  <c r="S3557" i="16" l="1"/>
  <c r="A3557" i="16"/>
  <c r="D3556" i="16"/>
  <c r="G3556" i="16"/>
  <c r="F3556" i="16"/>
  <c r="D3557" i="16" l="1"/>
  <c r="G3557" i="16"/>
  <c r="F3557" i="16"/>
  <c r="S3558" i="16"/>
  <c r="A3558" i="16"/>
  <c r="D3558" i="16" l="1"/>
  <c r="F3558" i="16"/>
  <c r="G3558" i="16"/>
  <c r="A3559" i="16"/>
  <c r="S3559" i="16"/>
  <c r="S3560" i="16" l="1"/>
  <c r="A3560" i="16"/>
  <c r="F3559" i="16"/>
  <c r="D3559" i="16"/>
  <c r="G3559" i="16"/>
  <c r="F3560" i="16" l="1"/>
  <c r="D3560" i="16"/>
  <c r="G3560" i="16"/>
  <c r="S3561" i="16"/>
  <c r="A3561" i="16"/>
  <c r="G3561" i="16" l="1"/>
  <c r="F3561" i="16"/>
  <c r="D3561" i="16"/>
  <c r="S3562" i="16"/>
  <c r="A3562" i="16"/>
  <c r="G3562" i="16" l="1"/>
  <c r="D3562" i="16"/>
  <c r="F3562" i="16"/>
  <c r="S3563" i="16"/>
  <c r="A3563" i="16"/>
  <c r="D3563" i="16" l="1"/>
  <c r="G3563" i="16"/>
  <c r="F3563" i="16"/>
  <c r="A3564" i="16"/>
  <c r="S3564" i="16"/>
  <c r="A3565" i="16" l="1"/>
  <c r="S3565" i="16"/>
  <c r="F3564" i="16"/>
  <c r="D3564" i="16"/>
  <c r="G3564" i="16"/>
  <c r="S3566" i="16" l="1"/>
  <c r="A3566" i="16"/>
  <c r="G3565" i="16"/>
  <c r="F3565" i="16"/>
  <c r="D3565" i="16"/>
  <c r="F3566" i="16" l="1"/>
  <c r="D3566" i="16"/>
  <c r="G3566" i="16"/>
  <c r="A3567" i="16"/>
  <c r="S3567" i="16"/>
  <c r="G3567" i="16" l="1"/>
  <c r="D3567" i="16"/>
  <c r="F3567" i="16"/>
  <c r="S3568" i="16"/>
  <c r="A3568" i="16"/>
  <c r="D3568" i="16" l="1"/>
  <c r="G3568" i="16"/>
  <c r="F3568" i="16"/>
  <c r="A3569" i="16"/>
  <c r="S3569" i="16"/>
  <c r="G3569" i="16" l="1"/>
  <c r="D3569" i="16"/>
  <c r="F3569" i="16"/>
  <c r="S3570" i="16"/>
  <c r="A3570" i="16"/>
  <c r="G3570" i="16" l="1"/>
  <c r="F3570" i="16"/>
  <c r="D3570" i="16"/>
  <c r="S3571" i="16"/>
  <c r="A3571" i="16"/>
  <c r="S3572" i="16" l="1"/>
  <c r="A3572" i="16"/>
  <c r="G3571" i="16"/>
  <c r="F3571" i="16"/>
  <c r="D3571" i="16"/>
  <c r="F3572" i="16" l="1"/>
  <c r="D3572" i="16"/>
  <c r="G3572" i="16"/>
  <c r="S3573" i="16"/>
  <c r="A3573" i="16"/>
  <c r="A3574" i="16" l="1"/>
  <c r="S3574" i="16"/>
  <c r="G3573" i="16"/>
  <c r="F3573" i="16"/>
  <c r="D3573" i="16"/>
  <c r="S3575" i="16" l="1"/>
  <c r="A3575" i="16"/>
  <c r="D3574" i="16"/>
  <c r="F3574" i="16"/>
  <c r="G3574" i="16"/>
  <c r="F3575" i="16" l="1"/>
  <c r="G3575" i="16"/>
  <c r="D3575" i="16"/>
  <c r="S3576" i="16"/>
  <c r="A3576" i="16"/>
  <c r="D3576" i="16" l="1"/>
  <c r="F3576" i="16"/>
  <c r="G3576" i="16"/>
  <c r="S3577" i="16"/>
  <c r="A3577" i="16"/>
  <c r="A3578" i="16" l="1"/>
  <c r="S3578" i="16"/>
  <c r="G3577" i="16"/>
  <c r="F3577" i="16"/>
  <c r="D3577" i="16"/>
  <c r="D3578" i="16" l="1"/>
  <c r="F3578" i="16"/>
  <c r="G3578" i="16"/>
  <c r="S3579" i="16"/>
  <c r="A3579" i="16"/>
  <c r="F3579" i="16" l="1"/>
  <c r="D3579" i="16"/>
  <c r="G3579" i="16"/>
  <c r="S3580" i="16"/>
  <c r="A3580" i="16"/>
  <c r="F3580" i="16" l="1"/>
  <c r="D3580" i="16"/>
  <c r="G3580" i="16"/>
  <c r="S3581" i="16"/>
  <c r="A3581" i="16"/>
  <c r="F3581" i="16" l="1"/>
  <c r="D3581" i="16"/>
  <c r="G3581" i="16"/>
  <c r="S3582" i="16"/>
  <c r="A3582" i="16"/>
  <c r="S3583" i="16" l="1"/>
  <c r="A3583" i="16"/>
  <c r="G3582" i="16"/>
  <c r="D3582" i="16"/>
  <c r="F3582" i="16"/>
  <c r="G3583" i="16" l="1"/>
  <c r="F3583" i="16"/>
  <c r="D3583" i="16"/>
  <c r="A3584" i="16"/>
  <c r="S3584" i="16"/>
  <c r="F3584" i="16" l="1"/>
  <c r="D3584" i="16"/>
  <c r="G3584" i="16"/>
  <c r="S3585" i="16"/>
  <c r="A3585" i="16"/>
  <c r="S3586" i="16" l="1"/>
  <c r="A3586" i="16"/>
  <c r="G3585" i="16"/>
  <c r="F3585" i="16"/>
  <c r="D3585" i="16"/>
  <c r="D3586" i="16" l="1"/>
  <c r="G3586" i="16"/>
  <c r="F3586" i="16"/>
  <c r="S3587" i="16"/>
  <c r="A3587" i="16"/>
  <c r="S3588" i="16" l="1"/>
  <c r="A3588" i="16"/>
  <c r="D3587" i="16"/>
  <c r="F3587" i="16"/>
  <c r="G3587" i="16"/>
  <c r="D3588" i="16" l="1"/>
  <c r="G3588" i="16"/>
  <c r="F3588" i="16"/>
  <c r="A3589" i="16"/>
  <c r="S3589" i="16"/>
  <c r="G3589" i="16" l="1"/>
  <c r="F3589" i="16"/>
  <c r="D3589" i="16"/>
  <c r="S3590" i="16"/>
  <c r="A3590" i="16"/>
  <c r="S3591" i="16" l="1"/>
  <c r="A3591" i="16"/>
  <c r="D3590" i="16"/>
  <c r="G3590" i="16"/>
  <c r="F3590" i="16"/>
  <c r="F3591" i="16" l="1"/>
  <c r="G3591" i="16"/>
  <c r="D3591" i="16"/>
  <c r="S3592" i="16"/>
  <c r="A3592" i="16"/>
  <c r="S3593" i="16" l="1"/>
  <c r="A3593" i="16"/>
  <c r="D3592" i="16"/>
  <c r="G3592" i="16"/>
  <c r="F3592" i="16"/>
  <c r="F3593" i="16" l="1"/>
  <c r="D3593" i="16"/>
  <c r="G3593" i="16"/>
  <c r="S3594" i="16"/>
  <c r="A3594" i="16"/>
  <c r="F3594" i="16" l="1"/>
  <c r="G3594" i="16"/>
  <c r="D3594" i="16"/>
  <c r="A3595" i="16"/>
  <c r="S3595" i="16"/>
  <c r="S3596" i="16" l="1"/>
  <c r="A3596" i="16"/>
  <c r="F3595" i="16"/>
  <c r="D3595" i="16"/>
  <c r="G3595" i="16"/>
  <c r="D3596" i="16" l="1"/>
  <c r="F3596" i="16"/>
  <c r="G3596" i="16"/>
  <c r="A3597" i="16"/>
  <c r="S3597" i="16"/>
  <c r="G3597" i="16" l="1"/>
  <c r="F3597" i="16"/>
  <c r="D3597" i="16"/>
  <c r="S3598" i="16"/>
  <c r="A3598" i="16"/>
  <c r="S3599" i="16" l="1"/>
  <c r="A3599" i="16"/>
  <c r="F3598" i="16"/>
  <c r="D3598" i="16"/>
  <c r="G3598" i="16"/>
  <c r="F3599" i="16" l="1"/>
  <c r="D3599" i="16"/>
  <c r="G3599" i="16"/>
  <c r="S3600" i="16"/>
  <c r="A3600" i="16"/>
  <c r="G3600" i="16" l="1"/>
  <c r="F3600" i="16"/>
  <c r="D3600" i="16"/>
  <c r="S3601" i="16"/>
  <c r="A3601" i="16"/>
  <c r="G3601" i="16" l="1"/>
  <c r="F3601" i="16"/>
  <c r="D3601" i="16"/>
  <c r="S3602" i="16"/>
  <c r="A3602" i="16"/>
  <c r="G3602" i="16" l="1"/>
  <c r="F3602" i="16"/>
  <c r="D3602" i="16"/>
  <c r="A3603" i="16"/>
  <c r="S3603" i="16"/>
  <c r="G3603" i="16" l="1"/>
  <c r="F3603" i="16"/>
  <c r="D3603" i="16"/>
  <c r="S3604" i="16"/>
  <c r="A3604" i="16"/>
  <c r="A3605" i="16" l="1"/>
  <c r="S3605" i="16"/>
  <c r="F3604" i="16"/>
  <c r="D3604" i="16"/>
  <c r="G3604" i="16"/>
  <c r="S3606" i="16" l="1"/>
  <c r="A3606" i="16"/>
  <c r="G3605" i="16"/>
  <c r="F3605" i="16"/>
  <c r="D3605" i="16"/>
  <c r="F3606" i="16" l="1"/>
  <c r="D3606" i="16"/>
  <c r="G3606" i="16"/>
  <c r="A3607" i="16"/>
  <c r="S3607" i="16"/>
  <c r="S3608" i="16" l="1"/>
  <c r="A3608" i="16"/>
  <c r="D3607" i="16"/>
  <c r="G3607" i="16"/>
  <c r="F3607" i="16"/>
  <c r="D3608" i="16" l="1"/>
  <c r="F3608" i="16"/>
  <c r="G3608" i="16"/>
  <c r="A3609" i="16"/>
  <c r="S3609" i="16"/>
  <c r="D3609" i="16" l="1"/>
  <c r="G3609" i="16"/>
  <c r="F3609" i="16"/>
  <c r="S3610" i="16"/>
  <c r="A3610" i="16"/>
  <c r="G3610" i="16" l="1"/>
  <c r="F3610" i="16"/>
  <c r="D3610" i="16"/>
  <c r="S3611" i="16"/>
  <c r="A3611" i="16"/>
  <c r="S3612" i="16" l="1"/>
  <c r="A3612" i="16"/>
  <c r="F3611" i="16"/>
  <c r="G3611" i="16"/>
  <c r="D3611" i="16"/>
  <c r="F3612" i="16" l="1"/>
  <c r="D3612" i="16"/>
  <c r="G3612" i="16"/>
  <c r="S3613" i="16"/>
  <c r="A3613" i="16"/>
  <c r="S3614" i="16" l="1"/>
  <c r="A3614" i="16"/>
  <c r="D3613" i="16"/>
  <c r="G3613" i="16"/>
  <c r="F3613" i="16"/>
  <c r="S3615" i="16" l="1"/>
  <c r="A3615" i="16"/>
  <c r="G3614" i="16"/>
  <c r="D3614" i="16"/>
  <c r="F3614" i="16"/>
  <c r="S3616" i="16" l="1"/>
  <c r="A3616" i="16"/>
  <c r="G3615" i="16"/>
  <c r="F3615" i="16"/>
  <c r="D3615" i="16"/>
  <c r="F3616" i="16" l="1"/>
  <c r="D3616" i="16"/>
  <c r="G3616" i="16"/>
  <c r="S3617" i="16"/>
  <c r="A3617" i="16"/>
  <c r="D3617" i="16" l="1"/>
  <c r="F3617" i="16"/>
  <c r="G3617" i="16"/>
  <c r="S3618" i="16"/>
  <c r="A3618" i="16"/>
  <c r="D3618" i="16" l="1"/>
  <c r="F3618" i="16"/>
  <c r="G3618" i="16"/>
  <c r="S3619" i="16"/>
  <c r="A3619" i="16"/>
  <c r="S3620" i="16" l="1"/>
  <c r="A3620" i="16"/>
  <c r="D3619" i="16"/>
  <c r="G3619" i="16"/>
  <c r="F3619" i="16"/>
  <c r="F3620" i="16" l="1"/>
  <c r="D3620" i="16"/>
  <c r="G3620" i="16"/>
  <c r="A3621" i="16"/>
  <c r="S3621" i="16"/>
  <c r="G3621" i="16" l="1"/>
  <c r="D3621" i="16"/>
  <c r="F3621" i="16"/>
  <c r="S3622" i="16"/>
  <c r="A3622" i="16"/>
  <c r="S3623" i="16" l="1"/>
  <c r="A3623" i="16"/>
  <c r="D3622" i="16"/>
  <c r="F3622" i="16"/>
  <c r="G3622" i="16"/>
  <c r="D3623" i="16" l="1"/>
  <c r="G3623" i="16"/>
  <c r="F3623" i="16"/>
  <c r="S3624" i="16"/>
  <c r="A3624" i="16"/>
  <c r="D3624" i="16" l="1"/>
  <c r="F3624" i="16"/>
  <c r="G3624" i="16"/>
  <c r="S3625" i="16"/>
  <c r="A3625" i="16"/>
  <c r="F3625" i="16" l="1"/>
  <c r="G3625" i="16"/>
  <c r="D3625" i="16"/>
  <c r="S3626" i="16"/>
  <c r="A3626" i="16"/>
  <c r="A3627" i="16" l="1"/>
  <c r="S3627" i="16"/>
  <c r="G3626" i="16"/>
  <c r="D3626" i="16"/>
  <c r="F3626" i="16"/>
  <c r="S3628" i="16" l="1"/>
  <c r="A3628" i="16"/>
  <c r="D3627" i="16"/>
  <c r="G3627" i="16"/>
  <c r="F3627" i="16"/>
  <c r="F3628" i="16" l="1"/>
  <c r="D3628" i="16"/>
  <c r="G3628" i="16"/>
  <c r="S3629" i="16"/>
  <c r="A3629" i="16"/>
  <c r="S3630" i="16" l="1"/>
  <c r="A3630" i="16"/>
  <c r="F3629" i="16"/>
  <c r="D3629" i="16"/>
  <c r="G3629" i="16"/>
  <c r="G3630" i="16" l="1"/>
  <c r="F3630" i="16"/>
  <c r="D3630" i="16"/>
  <c r="A3631" i="16"/>
  <c r="S3631" i="16"/>
  <c r="S3632" i="16" l="1"/>
  <c r="A3632" i="16"/>
  <c r="D3631" i="16"/>
  <c r="G3631" i="16"/>
  <c r="F3631" i="16"/>
  <c r="D3632" i="16" l="1"/>
  <c r="G3632" i="16"/>
  <c r="F3632" i="16"/>
  <c r="S3633" i="16"/>
  <c r="A3633" i="16"/>
  <c r="D3633" i="16" l="1"/>
  <c r="G3633" i="16"/>
  <c r="F3633" i="16"/>
  <c r="S3634" i="16"/>
  <c r="A3634" i="16"/>
  <c r="S3635" i="16" l="1"/>
  <c r="A3635" i="16"/>
  <c r="F3634" i="16"/>
  <c r="G3634" i="16"/>
  <c r="D3634" i="16"/>
  <c r="D3635" i="16" l="1"/>
  <c r="G3635" i="16"/>
  <c r="F3635" i="16"/>
  <c r="S3636" i="16"/>
  <c r="A3636" i="16"/>
  <c r="D3636" i="16" l="1"/>
  <c r="G3636" i="16"/>
  <c r="F3636" i="16"/>
  <c r="S3637" i="16"/>
  <c r="A3637" i="16"/>
  <c r="F3637" i="16" l="1"/>
  <c r="D3637" i="16"/>
  <c r="G3637" i="16"/>
  <c r="S3638" i="16"/>
  <c r="A3638" i="16"/>
  <c r="S3639" i="16" l="1"/>
  <c r="A3639" i="16"/>
  <c r="F3638" i="16"/>
  <c r="D3638" i="16"/>
  <c r="G3638" i="16"/>
  <c r="A3640" i="16" l="1"/>
  <c r="S3640" i="16"/>
  <c r="D3639" i="16"/>
  <c r="F3639" i="16"/>
  <c r="G3639" i="16"/>
  <c r="S3641" i="16" l="1"/>
  <c r="A3641" i="16"/>
  <c r="D3640" i="16"/>
  <c r="G3640" i="16"/>
  <c r="F3640" i="16"/>
  <c r="D3641" i="16" l="1"/>
  <c r="F3641" i="16"/>
  <c r="G3641" i="16"/>
  <c r="S3642" i="16"/>
  <c r="A3642" i="16"/>
  <c r="A3643" i="16" l="1"/>
  <c r="S3643" i="16"/>
  <c r="D3642" i="16"/>
  <c r="F3642" i="16"/>
  <c r="G3642" i="16"/>
  <c r="G3643" i="16" l="1"/>
  <c r="D3643" i="16"/>
  <c r="F3643" i="16"/>
  <c r="S3644" i="16"/>
  <c r="A3644" i="16"/>
  <c r="G3644" i="16" l="1"/>
  <c r="F3644" i="16"/>
  <c r="D3644" i="16"/>
  <c r="A3645" i="16"/>
  <c r="S3645" i="16"/>
  <c r="S3646" i="16" l="1"/>
  <c r="A3646" i="16"/>
  <c r="D3645" i="16"/>
  <c r="G3645" i="16"/>
  <c r="F3645" i="16"/>
  <c r="D3646" i="16" l="1"/>
  <c r="G3646" i="16"/>
  <c r="F3646" i="16"/>
  <c r="S3647" i="16"/>
  <c r="A3647" i="16"/>
  <c r="G3647" i="16" l="1"/>
  <c r="F3647" i="16"/>
  <c r="D3647" i="16"/>
  <c r="S3648" i="16"/>
  <c r="A3648" i="16"/>
  <c r="S3649" i="16" l="1"/>
  <c r="A3649" i="16"/>
  <c r="G3648" i="16"/>
  <c r="D3648" i="16"/>
  <c r="F3648" i="16"/>
  <c r="D3649" i="16" l="1"/>
  <c r="G3649" i="16"/>
  <c r="F3649" i="16"/>
  <c r="S3650" i="16"/>
  <c r="A3650" i="16"/>
  <c r="A3651" i="16" l="1"/>
  <c r="S3651" i="16"/>
  <c r="F3650" i="16"/>
  <c r="D3650" i="16"/>
  <c r="G3650" i="16"/>
  <c r="G3651" i="16" l="1"/>
  <c r="F3651" i="16"/>
  <c r="D3651" i="16"/>
  <c r="S3652" i="16"/>
  <c r="A3652" i="16"/>
  <c r="G3652" i="16" l="1"/>
  <c r="D3652" i="16"/>
  <c r="F3652" i="16"/>
  <c r="A3653" i="16"/>
  <c r="S3653" i="16"/>
  <c r="S3654" i="16" l="1"/>
  <c r="A3654" i="16"/>
  <c r="D3653" i="16"/>
  <c r="G3653" i="16"/>
  <c r="F3653" i="16"/>
  <c r="D3654" i="16" l="1"/>
  <c r="G3654" i="16"/>
  <c r="F3654" i="16"/>
  <c r="S3655" i="16"/>
  <c r="A3655" i="16"/>
  <c r="F3655" i="16" l="1"/>
  <c r="D3655" i="16"/>
  <c r="G3655" i="16"/>
  <c r="S3656" i="16"/>
  <c r="A3656" i="16"/>
  <c r="G3656" i="16" l="1"/>
  <c r="D3656" i="16"/>
  <c r="F3656" i="16"/>
  <c r="S3657" i="16"/>
  <c r="A3657" i="16"/>
  <c r="F3657" i="16" l="1"/>
  <c r="G3657" i="16"/>
  <c r="D3657" i="16"/>
  <c r="S3658" i="16"/>
  <c r="A3658" i="16"/>
  <c r="S3659" i="16" l="1"/>
  <c r="A3659" i="16"/>
  <c r="G3658" i="16"/>
  <c r="D3658" i="16"/>
  <c r="F3658" i="16"/>
  <c r="F3659" i="16" l="1"/>
  <c r="G3659" i="16"/>
  <c r="D3659" i="16"/>
  <c r="S3660" i="16"/>
  <c r="A3660" i="16"/>
  <c r="S3661" i="16" l="1"/>
  <c r="A3661" i="16"/>
  <c r="F3660" i="16"/>
  <c r="D3660" i="16"/>
  <c r="G3660" i="16"/>
  <c r="S3662" i="16" l="1"/>
  <c r="A3662" i="16"/>
  <c r="F3661" i="16"/>
  <c r="D3661" i="16"/>
  <c r="G3661" i="16"/>
  <c r="S3663" i="16" l="1"/>
  <c r="A3663" i="16"/>
  <c r="D3662" i="16"/>
  <c r="G3662" i="16"/>
  <c r="F3662" i="16"/>
  <c r="D3663" i="16" l="1"/>
  <c r="F3663" i="16"/>
  <c r="G3663" i="16"/>
  <c r="S3664" i="16"/>
  <c r="A3664" i="16"/>
  <c r="F3664" i="16" l="1"/>
  <c r="G3664" i="16"/>
  <c r="D3664" i="16"/>
  <c r="A3665" i="16"/>
  <c r="S3665" i="16"/>
  <c r="S3666" i="16" l="1"/>
  <c r="A3666" i="16"/>
  <c r="G3665" i="16"/>
  <c r="F3665" i="16"/>
  <c r="D3665" i="16"/>
  <c r="D3666" i="16" l="1"/>
  <c r="G3666" i="16"/>
  <c r="F3666" i="16"/>
  <c r="S3667" i="16"/>
  <c r="A3667" i="16"/>
  <c r="S3668" i="16" l="1"/>
  <c r="A3668" i="16"/>
  <c r="F3667" i="16"/>
  <c r="D3667" i="16"/>
  <c r="G3667" i="16"/>
  <c r="G3668" i="16" l="1"/>
  <c r="D3668" i="16"/>
  <c r="F3668" i="16"/>
  <c r="S3669" i="16"/>
  <c r="A3669" i="16"/>
  <c r="D3669" i="16" l="1"/>
  <c r="G3669" i="16"/>
  <c r="F3669" i="16"/>
  <c r="S3670" i="16"/>
  <c r="A3670" i="16"/>
  <c r="F3670" i="16" l="1"/>
  <c r="G3670" i="16"/>
  <c r="D3670" i="16"/>
  <c r="S3671" i="16"/>
  <c r="A3671" i="16"/>
  <c r="F3671" i="16" l="1"/>
  <c r="D3671" i="16"/>
  <c r="G3671" i="16"/>
  <c r="S3672" i="16"/>
  <c r="A3672" i="16"/>
  <c r="G3672" i="16" l="1"/>
  <c r="D3672" i="16"/>
  <c r="F3672" i="16"/>
  <c r="S3673" i="16"/>
  <c r="A3673" i="16"/>
  <c r="G3673" i="16" l="1"/>
  <c r="F3673" i="16"/>
  <c r="D3673" i="16"/>
  <c r="S3674" i="16"/>
  <c r="A3674" i="16"/>
  <c r="G3674" i="16" l="1"/>
  <c r="D3674" i="16"/>
  <c r="F3674" i="16"/>
  <c r="S3675" i="16"/>
  <c r="A3675" i="16"/>
  <c r="S3676" i="16" l="1"/>
  <c r="A3676" i="16"/>
  <c r="D3675" i="16"/>
  <c r="G3675" i="16"/>
  <c r="F3675" i="16"/>
  <c r="G3676" i="16" l="1"/>
  <c r="F3676" i="16"/>
  <c r="D3676" i="16"/>
  <c r="S3677" i="16"/>
  <c r="A3677" i="16"/>
  <c r="S3678" i="16" l="1"/>
  <c r="A3678" i="16"/>
  <c r="F3677" i="16"/>
  <c r="D3677" i="16"/>
  <c r="G3677" i="16"/>
  <c r="F3678" i="16" l="1"/>
  <c r="D3678" i="16"/>
  <c r="G3678" i="16"/>
  <c r="S3679" i="16"/>
  <c r="A3679" i="16"/>
  <c r="S3680" i="16" l="1"/>
  <c r="A3680" i="16"/>
  <c r="G3679" i="16"/>
  <c r="D3679" i="16"/>
  <c r="F3679" i="16"/>
  <c r="F3680" i="16" l="1"/>
  <c r="D3680" i="16"/>
  <c r="G3680" i="16"/>
  <c r="S3681" i="16"/>
  <c r="A3681" i="16"/>
  <c r="D3681" i="16" l="1"/>
  <c r="G3681" i="16"/>
  <c r="F3681" i="16"/>
  <c r="S3682" i="16"/>
  <c r="A3682" i="16"/>
  <c r="S3683" i="16" l="1"/>
  <c r="A3683" i="16"/>
  <c r="G3682" i="16"/>
  <c r="F3682" i="16"/>
  <c r="D3682" i="16"/>
  <c r="D3683" i="16" l="1"/>
  <c r="F3683" i="16"/>
  <c r="G3683" i="16"/>
  <c r="S3684" i="16"/>
  <c r="A3684" i="16"/>
  <c r="F3684" i="16" l="1"/>
  <c r="G3684" i="16"/>
  <c r="D3684" i="16"/>
  <c r="S3685" i="16"/>
  <c r="A3685" i="16"/>
  <c r="S3686" i="16" l="1"/>
  <c r="A3686" i="16"/>
  <c r="G3685" i="16"/>
  <c r="D3685" i="16"/>
  <c r="F3685" i="16"/>
  <c r="G3686" i="16" l="1"/>
  <c r="D3686" i="16"/>
  <c r="F3686" i="16"/>
  <c r="S3687" i="16"/>
  <c r="A3687" i="16"/>
  <c r="G3687" i="16" l="1"/>
  <c r="F3687" i="16"/>
  <c r="D3687" i="16"/>
  <c r="A3688" i="16"/>
  <c r="S3688" i="16"/>
  <c r="D3688" i="16" l="1"/>
  <c r="G3688" i="16"/>
  <c r="F3688" i="16"/>
  <c r="S3689" i="16"/>
  <c r="A3689" i="16"/>
  <c r="S3690" i="16" l="1"/>
  <c r="A3690" i="16"/>
  <c r="D3689" i="16"/>
  <c r="G3689" i="16"/>
  <c r="F3689" i="16"/>
  <c r="F3690" i="16" l="1"/>
  <c r="D3690" i="16"/>
  <c r="G3690" i="16"/>
  <c r="S3691" i="16"/>
  <c r="A3691" i="16"/>
  <c r="S3692" i="16" l="1"/>
  <c r="A3692" i="16"/>
  <c r="D3691" i="16"/>
  <c r="G3691" i="16"/>
  <c r="F3691" i="16"/>
  <c r="F3692" i="16" l="1"/>
  <c r="G3692" i="16"/>
  <c r="D3692" i="16"/>
  <c r="S3693" i="16"/>
  <c r="A3693" i="16"/>
  <c r="A3694" i="16" l="1"/>
  <c r="S3694" i="16"/>
  <c r="D3693" i="16"/>
  <c r="F3693" i="16"/>
  <c r="G3693" i="16"/>
  <c r="S3695" i="16" l="1"/>
  <c r="A3695" i="16"/>
  <c r="D3694" i="16"/>
  <c r="G3694" i="16"/>
  <c r="F3694" i="16"/>
  <c r="D3695" i="16" l="1"/>
  <c r="G3695" i="16"/>
  <c r="F3695" i="16"/>
  <c r="S3696" i="16"/>
  <c r="A3696" i="16"/>
  <c r="S3697" i="16" l="1"/>
  <c r="A3697" i="16"/>
  <c r="D3696" i="16"/>
  <c r="G3696" i="16"/>
  <c r="F3696" i="16"/>
  <c r="G3697" i="16" l="1"/>
  <c r="D3697" i="16"/>
  <c r="F3697" i="16"/>
  <c r="S3698" i="16"/>
  <c r="A3698" i="16"/>
  <c r="G3698" i="16" l="1"/>
  <c r="D3698" i="16"/>
  <c r="F3698" i="16"/>
  <c r="S3699" i="16"/>
  <c r="A3699" i="16"/>
  <c r="F3699" i="16" l="1"/>
  <c r="D3699" i="16"/>
  <c r="G3699" i="16"/>
  <c r="S3700" i="16"/>
  <c r="A3700" i="16"/>
  <c r="S3701" i="16" l="1"/>
  <c r="A3701" i="16"/>
  <c r="F3700" i="16"/>
  <c r="G3700" i="16"/>
  <c r="D3700" i="16"/>
  <c r="G3701" i="16" l="1"/>
  <c r="F3701" i="16"/>
  <c r="D3701" i="16"/>
  <c r="S3702" i="16"/>
  <c r="A3702" i="16"/>
  <c r="G3702" i="16" l="1"/>
  <c r="D3702" i="16"/>
  <c r="F3702" i="16"/>
  <c r="S3703" i="16"/>
  <c r="A3703" i="16"/>
  <c r="S3704" i="16" l="1"/>
  <c r="A3704" i="16"/>
  <c r="G3703" i="16"/>
  <c r="F3703" i="16"/>
  <c r="D3703" i="16"/>
  <c r="F3704" i="16" l="1"/>
  <c r="G3704" i="16"/>
  <c r="D3704" i="16"/>
  <c r="S3705" i="16"/>
  <c r="A3705" i="16"/>
  <c r="D3705" i="16" l="1"/>
  <c r="G3705" i="16"/>
  <c r="F3705" i="16"/>
  <c r="S3706" i="16"/>
  <c r="A3706" i="16"/>
  <c r="D3706" i="16" l="1"/>
  <c r="G3706" i="16"/>
  <c r="F3706" i="16"/>
  <c r="A3707" i="16"/>
  <c r="S3707" i="16"/>
  <c r="D3707" i="16" l="1"/>
  <c r="G3707" i="16"/>
  <c r="F3707" i="16"/>
  <c r="A3708" i="16"/>
  <c r="S3708" i="16"/>
  <c r="S3709" i="16" l="1"/>
  <c r="A3709" i="16"/>
  <c r="G3708" i="16"/>
  <c r="F3708" i="16"/>
  <c r="D3708" i="16"/>
  <c r="F3709" i="16" l="1"/>
  <c r="D3709" i="16"/>
  <c r="G3709" i="16"/>
  <c r="A3710" i="16"/>
  <c r="S3710" i="16"/>
  <c r="D3710" i="16" l="1"/>
  <c r="G3710" i="16"/>
  <c r="F3710" i="16"/>
  <c r="S3711" i="16"/>
  <c r="A3711" i="16"/>
  <c r="G3711" i="16" l="1"/>
  <c r="F3711" i="16"/>
  <c r="D3711" i="16"/>
  <c r="S3712" i="16"/>
  <c r="A3712" i="16"/>
  <c r="A3713" i="16" l="1"/>
  <c r="S3713" i="16"/>
  <c r="F3712" i="16"/>
  <c r="G3712" i="16"/>
  <c r="D3712" i="16"/>
  <c r="G3713" i="16" l="1"/>
  <c r="D3713" i="16"/>
  <c r="F3713" i="16"/>
  <c r="S3714" i="16"/>
  <c r="A3714" i="16"/>
  <c r="F3714" i="16" l="1"/>
  <c r="D3714" i="16"/>
  <c r="G3714" i="16"/>
  <c r="S3715" i="16"/>
  <c r="A3715" i="16"/>
  <c r="F3715" i="16" l="1"/>
  <c r="D3715" i="16"/>
  <c r="G3715" i="16"/>
  <c r="S3716" i="16"/>
  <c r="A3716" i="16"/>
  <c r="A3717" i="16" l="1"/>
  <c r="S3717" i="16"/>
  <c r="F3716" i="16"/>
  <c r="G3716" i="16"/>
  <c r="D3716" i="16"/>
  <c r="F3717" i="16" l="1"/>
  <c r="D3717" i="16"/>
  <c r="G3717" i="16"/>
  <c r="S3718" i="16"/>
  <c r="A3718" i="16"/>
  <c r="D3718" i="16" l="1"/>
  <c r="F3718" i="16"/>
  <c r="G3718" i="16"/>
  <c r="S3719" i="16"/>
  <c r="A3719" i="16"/>
  <c r="S3720" i="16" l="1"/>
  <c r="A3720" i="16"/>
  <c r="G3719" i="16"/>
  <c r="F3719" i="16"/>
  <c r="D3719" i="16"/>
  <c r="G3720" i="16" l="1"/>
  <c r="F3720" i="16"/>
  <c r="D3720" i="16"/>
  <c r="S3721" i="16"/>
  <c r="A3721" i="16"/>
  <c r="G3721" i="16" l="1"/>
  <c r="F3721" i="16"/>
  <c r="D3721" i="16"/>
  <c r="S3722" i="16"/>
  <c r="A3722" i="16"/>
  <c r="S3723" i="16" l="1"/>
  <c r="A3723" i="16"/>
  <c r="F3722" i="16"/>
  <c r="D3722" i="16"/>
  <c r="G3722" i="16"/>
  <c r="D3723" i="16" l="1"/>
  <c r="G3723" i="16"/>
  <c r="F3723" i="16"/>
  <c r="A3724" i="16"/>
  <c r="S3724" i="16"/>
  <c r="S3725" i="16" l="1"/>
  <c r="A3725" i="16"/>
  <c r="D3724" i="16"/>
  <c r="F3724" i="16"/>
  <c r="G3724" i="16"/>
  <c r="D3725" i="16" l="1"/>
  <c r="G3725" i="16"/>
  <c r="F3725" i="16"/>
  <c r="S3726" i="16"/>
  <c r="A3726" i="16"/>
  <c r="D3726" i="16" l="1"/>
  <c r="G3726" i="16"/>
  <c r="F3726" i="16"/>
  <c r="S3727" i="16"/>
  <c r="A3727" i="16"/>
  <c r="S3728" i="16" l="1"/>
  <c r="A3728" i="16"/>
  <c r="F3727" i="16"/>
  <c r="D3727" i="16"/>
  <c r="G3727" i="16"/>
  <c r="F3728" i="16" l="1"/>
  <c r="D3728" i="16"/>
  <c r="G3728" i="16"/>
  <c r="S3729" i="16"/>
  <c r="A3729" i="16"/>
  <c r="G3729" i="16" l="1"/>
  <c r="F3729" i="16"/>
  <c r="D3729" i="16"/>
  <c r="S3730" i="16"/>
  <c r="A3730" i="16"/>
  <c r="A3731" i="16" l="1"/>
  <c r="S3731" i="16"/>
  <c r="G3730" i="16"/>
  <c r="F3730" i="16"/>
  <c r="D3730" i="16"/>
  <c r="D3731" i="16" l="1"/>
  <c r="F3731" i="16"/>
  <c r="G3731" i="16"/>
  <c r="S3732" i="16"/>
  <c r="A3732" i="16"/>
  <c r="D3732" i="16" l="1"/>
  <c r="F3732" i="16"/>
  <c r="G3732" i="16"/>
  <c r="S3733" i="16"/>
  <c r="A3733" i="16"/>
  <c r="G3733" i="16" l="1"/>
  <c r="F3733" i="16"/>
  <c r="D3733" i="16"/>
  <c r="A3734" i="16"/>
  <c r="S3734" i="16"/>
  <c r="G3734" i="16" l="1"/>
  <c r="F3734" i="16"/>
  <c r="D3734" i="16"/>
  <c r="S3735" i="16"/>
  <c r="A3735" i="16"/>
  <c r="D3735" i="16" l="1"/>
  <c r="F3735" i="16"/>
  <c r="G3735" i="16"/>
  <c r="S3736" i="16"/>
  <c r="A3736" i="16"/>
  <c r="D3736" i="16" l="1"/>
  <c r="G3736" i="16"/>
  <c r="F3736" i="16"/>
  <c r="S3737" i="16"/>
  <c r="A3737" i="16"/>
  <c r="F3737" i="16" l="1"/>
  <c r="G3737" i="16"/>
  <c r="D3737" i="16"/>
  <c r="S3738" i="16"/>
  <c r="A3738" i="16"/>
  <c r="F3738" i="16" l="1"/>
  <c r="D3738" i="16"/>
  <c r="G3738" i="16"/>
  <c r="A3739" i="16"/>
  <c r="S3739" i="16"/>
  <c r="D3739" i="16" l="1"/>
  <c r="F3739" i="16"/>
  <c r="G3739" i="16"/>
  <c r="A3740" i="16"/>
  <c r="S3740" i="16"/>
  <c r="A3741" i="16" l="1"/>
  <c r="S3741" i="16"/>
  <c r="F3740" i="16"/>
  <c r="D3740" i="16"/>
  <c r="G3740" i="16"/>
  <c r="G3741" i="16" l="1"/>
  <c r="F3741" i="16"/>
  <c r="D3741" i="16"/>
  <c r="A3742" i="16"/>
  <c r="S3742" i="16"/>
  <c r="A3743" i="16" l="1"/>
  <c r="S3743" i="16"/>
  <c r="G3742" i="16"/>
  <c r="F3742" i="16"/>
  <c r="D3742" i="16"/>
  <c r="G3743" i="16" l="1"/>
  <c r="F3743" i="16"/>
  <c r="D3743" i="16"/>
  <c r="S3744" i="16"/>
  <c r="A3744" i="16"/>
  <c r="D3744" i="16" l="1"/>
  <c r="F3744" i="16"/>
  <c r="G3744" i="16"/>
  <c r="S3745" i="16"/>
  <c r="A3745" i="16"/>
  <c r="G3745" i="16" l="1"/>
  <c r="F3745" i="16"/>
  <c r="D3745" i="16"/>
  <c r="S3746" i="16"/>
  <c r="A3746" i="16"/>
  <c r="F3746" i="16" l="1"/>
  <c r="G3746" i="16"/>
  <c r="D3746" i="16"/>
  <c r="S3747" i="16"/>
  <c r="A3747" i="16"/>
  <c r="F3747" i="16" l="1"/>
  <c r="D3747" i="16"/>
  <c r="G3747" i="16"/>
  <c r="S3748" i="16"/>
  <c r="A3748" i="16"/>
  <c r="S3749" i="16" l="1"/>
  <c r="A3749" i="16"/>
  <c r="D3748" i="16"/>
  <c r="G3748" i="16"/>
  <c r="F3748" i="16"/>
  <c r="F3749" i="16" l="1"/>
  <c r="D3749" i="16"/>
  <c r="G3749" i="16"/>
  <c r="A3750" i="16"/>
  <c r="S3750" i="16"/>
  <c r="S3751" i="16" l="1"/>
  <c r="A3751" i="16"/>
  <c r="G3750" i="16"/>
  <c r="D3750" i="16"/>
  <c r="F3750" i="16"/>
  <c r="F3751" i="16" l="1"/>
  <c r="D3751" i="16"/>
  <c r="G3751" i="16"/>
  <c r="S3752" i="16"/>
  <c r="A3752" i="16"/>
  <c r="D3752" i="16" l="1"/>
  <c r="F3752" i="16"/>
  <c r="G3752" i="16"/>
  <c r="S3753" i="16"/>
  <c r="A3753" i="16"/>
  <c r="F3753" i="16" l="1"/>
  <c r="G3753" i="16"/>
  <c r="D3753" i="16"/>
  <c r="S3754" i="16"/>
  <c r="A3754" i="16"/>
  <c r="D3754" i="16" l="1"/>
  <c r="F3754" i="16"/>
  <c r="G3754" i="16"/>
  <c r="S3755" i="16"/>
  <c r="A3755" i="16"/>
  <c r="S3756" i="16" l="1"/>
  <c r="A3756" i="16"/>
  <c r="D3755" i="16"/>
  <c r="F3755" i="16"/>
  <c r="G3755" i="16"/>
  <c r="D3756" i="16" l="1"/>
  <c r="G3756" i="16"/>
  <c r="F3756" i="16"/>
  <c r="A3757" i="16"/>
  <c r="S3757" i="16"/>
  <c r="S3758" i="16" l="1"/>
  <c r="A3758" i="16"/>
  <c r="F3757" i="16"/>
  <c r="G3757" i="16"/>
  <c r="D3757" i="16"/>
  <c r="D3758" i="16" l="1"/>
  <c r="F3758" i="16"/>
  <c r="G3758" i="16"/>
  <c r="S3759" i="16"/>
  <c r="A3759" i="16"/>
  <c r="S3760" i="16" l="1"/>
  <c r="A3760" i="16"/>
  <c r="D3759" i="16"/>
  <c r="F3759" i="16"/>
  <c r="G3759" i="16"/>
  <c r="D3760" i="16" l="1"/>
  <c r="G3760" i="16"/>
  <c r="F3760" i="16"/>
  <c r="S3761" i="16"/>
  <c r="A3761" i="16"/>
  <c r="S3762" i="16" l="1"/>
  <c r="A3762" i="16"/>
  <c r="F3761" i="16"/>
  <c r="D3761" i="16"/>
  <c r="G3761" i="16"/>
  <c r="F3762" i="16" l="1"/>
  <c r="G3762" i="16"/>
  <c r="D3762" i="16"/>
  <c r="S3763" i="16"/>
  <c r="A3763" i="16"/>
  <c r="S3764" i="16" l="1"/>
  <c r="A3764" i="16"/>
  <c r="G3763" i="16"/>
  <c r="F3763" i="16"/>
  <c r="D3763" i="16"/>
  <c r="F3764" i="16" l="1"/>
  <c r="D3764" i="16"/>
  <c r="G3764" i="16"/>
  <c r="S3765" i="16"/>
  <c r="A3765" i="16"/>
  <c r="D3765" i="16" l="1"/>
  <c r="G3765" i="16"/>
  <c r="F3765" i="16"/>
  <c r="S3766" i="16"/>
  <c r="A3766" i="16"/>
  <c r="A3767" i="16" l="1"/>
  <c r="S3767" i="16"/>
  <c r="G3766" i="16"/>
  <c r="F3766" i="16"/>
  <c r="D3766" i="16"/>
  <c r="S3768" i="16" l="1"/>
  <c r="A3768" i="16"/>
  <c r="G3767" i="16"/>
  <c r="F3767" i="16"/>
  <c r="D3767" i="16"/>
  <c r="G3768" i="16" l="1"/>
  <c r="F3768" i="16"/>
  <c r="D3768" i="16"/>
  <c r="S3769" i="16"/>
  <c r="A3769" i="16"/>
  <c r="S3770" i="16" l="1"/>
  <c r="A3770" i="16"/>
  <c r="F3769" i="16"/>
  <c r="D3769" i="16"/>
  <c r="G3769" i="16"/>
  <c r="D3770" i="16" l="1"/>
  <c r="G3770" i="16"/>
  <c r="F3770" i="16"/>
  <c r="S3771" i="16"/>
  <c r="A3771" i="16"/>
  <c r="G3771" i="16" l="1"/>
  <c r="D3771" i="16"/>
  <c r="F3771" i="16"/>
  <c r="A3772" i="16"/>
  <c r="S3772" i="16"/>
  <c r="A3773" i="16" l="1"/>
  <c r="S3773" i="16"/>
  <c r="G3772" i="16"/>
  <c r="F3772" i="16"/>
  <c r="D3772" i="16"/>
  <c r="G3773" i="16" l="1"/>
  <c r="F3773" i="16"/>
  <c r="D3773" i="16"/>
  <c r="S3774" i="16"/>
  <c r="A3774" i="16"/>
  <c r="F3774" i="16" l="1"/>
  <c r="D3774" i="16"/>
  <c r="G3774" i="16"/>
  <c r="S3775" i="16"/>
  <c r="A3775" i="16"/>
  <c r="G3775" i="16" l="1"/>
  <c r="D3775" i="16"/>
  <c r="F3775" i="16"/>
  <c r="A3776" i="16"/>
  <c r="S3776" i="16"/>
  <c r="S3777" i="16" l="1"/>
  <c r="A3777" i="16"/>
  <c r="G3776" i="16"/>
  <c r="D3776" i="16"/>
  <c r="F3776" i="16"/>
  <c r="F3777" i="16" l="1"/>
  <c r="D3777" i="16"/>
  <c r="G3777" i="16"/>
  <c r="S3778" i="16"/>
  <c r="A3778" i="16"/>
  <c r="F3778" i="16" l="1"/>
  <c r="D3778" i="16"/>
  <c r="G3778" i="16"/>
  <c r="S3779" i="16"/>
  <c r="A3779" i="16"/>
  <c r="G3779" i="16" l="1"/>
  <c r="D3779" i="16"/>
  <c r="F3779" i="16"/>
  <c r="S3780" i="16"/>
  <c r="A3780" i="16"/>
  <c r="A3781" i="16" l="1"/>
  <c r="S3781" i="16"/>
  <c r="F3780" i="16"/>
  <c r="G3780" i="16"/>
  <c r="D3780" i="16"/>
  <c r="D3781" i="16" l="1"/>
  <c r="G3781" i="16"/>
  <c r="F3781" i="16"/>
  <c r="S3782" i="16"/>
  <c r="A3782" i="16"/>
  <c r="S3783" i="16" l="1"/>
  <c r="A3783" i="16"/>
  <c r="D3782" i="16"/>
  <c r="G3782" i="16"/>
  <c r="F3782" i="16"/>
  <c r="F3783" i="16" l="1"/>
  <c r="D3783" i="16"/>
  <c r="G3783" i="16"/>
  <c r="S3784" i="16"/>
  <c r="A3784" i="16"/>
  <c r="S3785" i="16" l="1"/>
  <c r="A3785" i="16"/>
  <c r="F3784" i="16"/>
  <c r="G3784" i="16"/>
  <c r="D3784" i="16"/>
  <c r="F3785" i="16" l="1"/>
  <c r="D3785" i="16"/>
  <c r="G3785" i="16"/>
  <c r="S3786" i="16"/>
  <c r="A3786" i="16"/>
  <c r="A3787" i="16" l="1"/>
  <c r="S3787" i="16"/>
  <c r="D3786" i="16"/>
  <c r="G3786" i="16"/>
  <c r="F3786" i="16"/>
  <c r="D3787" i="16" l="1"/>
  <c r="G3787" i="16"/>
  <c r="F3787" i="16"/>
  <c r="A3788" i="16"/>
  <c r="S3788" i="16"/>
  <c r="G3788" i="16" l="1"/>
  <c r="F3788" i="16"/>
  <c r="D3788" i="16"/>
  <c r="A3789" i="16"/>
  <c r="S3789" i="16"/>
  <c r="D3789" i="16" l="1"/>
  <c r="G3789" i="16"/>
  <c r="F3789" i="16"/>
  <c r="S3790" i="16"/>
  <c r="A3790" i="16"/>
  <c r="G3790" i="16" l="1"/>
  <c r="F3790" i="16"/>
  <c r="D3790" i="16"/>
  <c r="S3791" i="16"/>
  <c r="A3791" i="16"/>
  <c r="G3791" i="16" l="1"/>
  <c r="D3791" i="16"/>
  <c r="F3791" i="16"/>
  <c r="S3792" i="16"/>
  <c r="A3792" i="16"/>
  <c r="S3793" i="16" l="1"/>
  <c r="A3793" i="16"/>
  <c r="F3792" i="16"/>
  <c r="D3792" i="16"/>
  <c r="G3792" i="16"/>
  <c r="F3793" i="16" l="1"/>
  <c r="D3793" i="16"/>
  <c r="G3793" i="16"/>
  <c r="A3794" i="16"/>
  <c r="S3794" i="16"/>
  <c r="A3795" i="16" l="1"/>
  <c r="S3795" i="16"/>
  <c r="F3794" i="16"/>
  <c r="D3794" i="16"/>
  <c r="G3794" i="16"/>
  <c r="S3796" i="16" l="1"/>
  <c r="A3796" i="16"/>
  <c r="F3795" i="16"/>
  <c r="D3795" i="16"/>
  <c r="G3795" i="16"/>
  <c r="S3797" i="16" l="1"/>
  <c r="A3797" i="16"/>
  <c r="D3796" i="16"/>
  <c r="F3796" i="16"/>
  <c r="G3796" i="16"/>
  <c r="D3797" i="16" l="1"/>
  <c r="G3797" i="16"/>
  <c r="F3797" i="16"/>
  <c r="A3798" i="16"/>
  <c r="S3798" i="16"/>
  <c r="S3799" i="16" l="1"/>
  <c r="A3799" i="16"/>
  <c r="D3798" i="16"/>
  <c r="G3798" i="16"/>
  <c r="F3798" i="16"/>
  <c r="D3799" i="16" l="1"/>
  <c r="F3799" i="16"/>
  <c r="G3799" i="16"/>
  <c r="S3800" i="16"/>
  <c r="A3800" i="16"/>
  <c r="F3800" i="16" l="1"/>
  <c r="D3800" i="16"/>
  <c r="G3800" i="16"/>
  <c r="S3801" i="16"/>
  <c r="A3801" i="16"/>
  <c r="F3801" i="16" l="1"/>
  <c r="G3801" i="16"/>
  <c r="D3801" i="16"/>
  <c r="S3802" i="16"/>
  <c r="A3802" i="16"/>
  <c r="S3803" i="16" l="1"/>
  <c r="A3803" i="16"/>
  <c r="F3802" i="16"/>
  <c r="D3802" i="16"/>
  <c r="G3802" i="16"/>
  <c r="F3803" i="16" l="1"/>
  <c r="G3803" i="16"/>
  <c r="D3803" i="16"/>
  <c r="S3804" i="16"/>
  <c r="A3804" i="16"/>
  <c r="S3805" i="16" l="1"/>
  <c r="A3805" i="16"/>
  <c r="F3804" i="16"/>
  <c r="D3804" i="16"/>
  <c r="G3804" i="16"/>
  <c r="D3805" i="16" l="1"/>
  <c r="F3805" i="16"/>
  <c r="G3805" i="16"/>
  <c r="A3806" i="16"/>
  <c r="S3806" i="16"/>
  <c r="G3806" i="16" l="1"/>
  <c r="F3806" i="16"/>
  <c r="D3806" i="16"/>
  <c r="S3807" i="16"/>
  <c r="A3807" i="16"/>
  <c r="D3807" i="16" l="1"/>
  <c r="G3807" i="16"/>
  <c r="F3807" i="16"/>
  <c r="S3808" i="16"/>
  <c r="A3808" i="16"/>
  <c r="G3808" i="16" l="1"/>
  <c r="F3808" i="16"/>
  <c r="D3808" i="16"/>
  <c r="S3809" i="16"/>
  <c r="A3809" i="16"/>
  <c r="D3809" i="16" l="1"/>
  <c r="F3809" i="16"/>
  <c r="G3809" i="16"/>
  <c r="S3810" i="16"/>
  <c r="A3810" i="16"/>
  <c r="A3811" i="16" l="1"/>
  <c r="S3811" i="16"/>
  <c r="F3810" i="16"/>
  <c r="G3810" i="16"/>
  <c r="D3810" i="16"/>
  <c r="D3811" i="16" l="1"/>
  <c r="F3811" i="16"/>
  <c r="G3811" i="16"/>
  <c r="S3812" i="16"/>
  <c r="A3812" i="16"/>
  <c r="G3812" i="16" l="1"/>
  <c r="F3812" i="16"/>
  <c r="D3812" i="16"/>
  <c r="S3813" i="16"/>
  <c r="A3813" i="16"/>
  <c r="F3813" i="16" l="1"/>
  <c r="G3813" i="16"/>
  <c r="D3813" i="16"/>
  <c r="S3814" i="16"/>
  <c r="A3814" i="16"/>
  <c r="F3814" i="16" l="1"/>
  <c r="G3814" i="16"/>
  <c r="D3814" i="16"/>
  <c r="S3815" i="16"/>
  <c r="A3815" i="16"/>
  <c r="F3815" i="16" l="1"/>
  <c r="D3815" i="16"/>
  <c r="G3815" i="16"/>
  <c r="S3816" i="16"/>
  <c r="A3816" i="16"/>
  <c r="S3817" i="16" l="1"/>
  <c r="A3817" i="16"/>
  <c r="D3816" i="16"/>
  <c r="F3816" i="16"/>
  <c r="G3816" i="16"/>
  <c r="D3817" i="16" l="1"/>
  <c r="F3817" i="16"/>
  <c r="G3817" i="16"/>
  <c r="A3818" i="16"/>
  <c r="S3818" i="16"/>
  <c r="G3818" i="16" l="1"/>
  <c r="F3818" i="16"/>
  <c r="D3818" i="16"/>
  <c r="S3819" i="16"/>
  <c r="A3819" i="16"/>
  <c r="A3820" i="16" l="1"/>
  <c r="S3820" i="16"/>
  <c r="G3819" i="16"/>
  <c r="D3819" i="16"/>
  <c r="F3819" i="16"/>
  <c r="S3821" i="16" l="1"/>
  <c r="A3821" i="16"/>
  <c r="F3820" i="16"/>
  <c r="D3820" i="16"/>
  <c r="G3820" i="16"/>
  <c r="D3821" i="16" l="1"/>
  <c r="G3821" i="16"/>
  <c r="F3821" i="16"/>
  <c r="A3822" i="16"/>
  <c r="S3822" i="16"/>
  <c r="S3823" i="16" l="1"/>
  <c r="A3823" i="16"/>
  <c r="F3822" i="16"/>
  <c r="D3822" i="16"/>
  <c r="G3822" i="16"/>
  <c r="F3823" i="16" l="1"/>
  <c r="D3823" i="16"/>
  <c r="G3823" i="16"/>
  <c r="A3824" i="16"/>
  <c r="S3824" i="16"/>
  <c r="S3825" i="16" l="1"/>
  <c r="A3825" i="16"/>
  <c r="D3824" i="16"/>
  <c r="F3824" i="16"/>
  <c r="G3824" i="16"/>
  <c r="D3825" i="16" l="1"/>
  <c r="G3825" i="16"/>
  <c r="F3825" i="16"/>
  <c r="S3826" i="16"/>
  <c r="A3826" i="16"/>
  <c r="S3827" i="16" l="1"/>
  <c r="A3827" i="16"/>
  <c r="G3826" i="16"/>
  <c r="D3826" i="16"/>
  <c r="F3826" i="16"/>
  <c r="G3827" i="16" l="1"/>
  <c r="F3827" i="16"/>
  <c r="D3827" i="16"/>
  <c r="S3828" i="16"/>
  <c r="A3828" i="16"/>
  <c r="D3828" i="16" l="1"/>
  <c r="G3828" i="16"/>
  <c r="F3828" i="16"/>
  <c r="A3829" i="16"/>
  <c r="S3829" i="16"/>
  <c r="G3829" i="16" l="1"/>
  <c r="D3829" i="16"/>
  <c r="F3829" i="16"/>
  <c r="S3830" i="16"/>
  <c r="A3830" i="16"/>
  <c r="F3830" i="16" l="1"/>
  <c r="D3830" i="16"/>
  <c r="G3830" i="16"/>
  <c r="A3831" i="16"/>
  <c r="S3831" i="16"/>
  <c r="S3832" i="16" l="1"/>
  <c r="A3832" i="16"/>
  <c r="G3831" i="16"/>
  <c r="D3831" i="16"/>
  <c r="F3831" i="16"/>
  <c r="D3832" i="16" l="1"/>
  <c r="G3832" i="16"/>
  <c r="F3832" i="16"/>
  <c r="S3833" i="16"/>
  <c r="A3833" i="16"/>
  <c r="A3834" i="16" l="1"/>
  <c r="S3834" i="16"/>
  <c r="D3833" i="16"/>
  <c r="F3833" i="16"/>
  <c r="G3833" i="16"/>
  <c r="F3834" i="16" l="1"/>
  <c r="G3834" i="16"/>
  <c r="D3834" i="16"/>
  <c r="A3835" i="16"/>
  <c r="S3835" i="16"/>
  <c r="D3835" i="16" l="1"/>
  <c r="G3835" i="16"/>
  <c r="F3835" i="16"/>
  <c r="S3836" i="16"/>
  <c r="A3836" i="16"/>
  <c r="S3837" i="16" l="1"/>
  <c r="A3837" i="16"/>
  <c r="G3836" i="16"/>
  <c r="F3836" i="16"/>
  <c r="D3836" i="16"/>
  <c r="F3837" i="16" l="1"/>
  <c r="G3837" i="16"/>
  <c r="D3837" i="16"/>
  <c r="S3838" i="16"/>
  <c r="A3838" i="16"/>
  <c r="D3838" i="16" l="1"/>
  <c r="F3838" i="16"/>
  <c r="G3838" i="16"/>
  <c r="S3839" i="16"/>
  <c r="A3839" i="16"/>
  <c r="C296" i="14"/>
  <c r="C297" i="14"/>
  <c r="C298" i="14"/>
  <c r="C299" i="14"/>
  <c r="C300" i="14"/>
  <c r="C301" i="14"/>
  <c r="C302" i="14"/>
  <c r="C303" i="14"/>
  <c r="C304" i="14"/>
  <c r="C305" i="14"/>
  <c r="C306" i="14"/>
  <c r="C275" i="14"/>
  <c r="C276" i="14"/>
  <c r="C277" i="14"/>
  <c r="C278" i="14"/>
  <c r="C279" i="14"/>
  <c r="C280" i="14"/>
  <c r="C281" i="14"/>
  <c r="C282" i="14"/>
  <c r="C283" i="14"/>
  <c r="C284" i="14"/>
  <c r="C285" i="14"/>
  <c r="C286" i="14"/>
  <c r="C287" i="14"/>
  <c r="C288" i="14"/>
  <c r="C289" i="14"/>
  <c r="C290" i="14"/>
  <c r="C291" i="14"/>
  <c r="C292" i="14"/>
  <c r="C293" i="14"/>
  <c r="C294" i="14"/>
  <c r="C295" i="14"/>
  <c r="C274" i="14"/>
  <c r="C267" i="14"/>
  <c r="C268" i="14"/>
  <c r="C269" i="14"/>
  <c r="C270" i="14"/>
  <c r="C271" i="14"/>
  <c r="C272" i="14"/>
  <c r="C273" i="14"/>
  <c r="C255" i="14"/>
  <c r="C256" i="14"/>
  <c r="C257" i="14"/>
  <c r="C258" i="14"/>
  <c r="C259" i="14"/>
  <c r="C260" i="14"/>
  <c r="C261" i="14"/>
  <c r="C262" i="14"/>
  <c r="C263" i="14"/>
  <c r="C264" i="14"/>
  <c r="C265" i="14"/>
  <c r="C266" i="14"/>
  <c r="C242" i="14"/>
  <c r="C243" i="14"/>
  <c r="C244" i="14"/>
  <c r="C245" i="14"/>
  <c r="C246" i="14"/>
  <c r="C247" i="14"/>
  <c r="C248" i="14"/>
  <c r="C249" i="14"/>
  <c r="C250" i="14"/>
  <c r="C251" i="14"/>
  <c r="C252" i="14"/>
  <c r="C253" i="14"/>
  <c r="C254" i="14"/>
  <c r="C241" i="14"/>
  <c r="C239" i="14"/>
  <c r="C240" i="14"/>
  <c r="C234" i="14"/>
  <c r="C235" i="14"/>
  <c r="C236" i="14"/>
  <c r="C237" i="14"/>
  <c r="C238" i="14"/>
  <c r="C209" i="14"/>
  <c r="C210" i="14"/>
  <c r="C211" i="14"/>
  <c r="C212" i="14"/>
  <c r="C213" i="14"/>
  <c r="C214" i="14"/>
  <c r="C215" i="14"/>
  <c r="C216" i="14"/>
  <c r="C217" i="14"/>
  <c r="C218" i="14"/>
  <c r="C219" i="14"/>
  <c r="C220" i="14"/>
  <c r="C221" i="14"/>
  <c r="C222" i="14"/>
  <c r="C223" i="14"/>
  <c r="C224" i="14"/>
  <c r="C225" i="14"/>
  <c r="C226" i="14"/>
  <c r="C227" i="14"/>
  <c r="C228" i="14"/>
  <c r="C229" i="14"/>
  <c r="C230" i="14"/>
  <c r="C231" i="14"/>
  <c r="C232" i="14"/>
  <c r="C233" i="14"/>
  <c r="C208" i="14"/>
  <c r="C207" i="14"/>
  <c r="C176" i="14"/>
  <c r="C177" i="14"/>
  <c r="C178" i="14"/>
  <c r="C179" i="14"/>
  <c r="C180" i="14"/>
  <c r="C181" i="14"/>
  <c r="C182" i="14"/>
  <c r="C183" i="14"/>
  <c r="C184" i="14"/>
  <c r="C185" i="14"/>
  <c r="C186" i="14"/>
  <c r="C187" i="14"/>
  <c r="C188" i="14"/>
  <c r="C189" i="14"/>
  <c r="C190" i="14"/>
  <c r="C191" i="14"/>
  <c r="C192" i="14"/>
  <c r="C193" i="14"/>
  <c r="C194" i="14"/>
  <c r="C195" i="14"/>
  <c r="C196" i="14"/>
  <c r="C197" i="14"/>
  <c r="C198" i="14"/>
  <c r="C199" i="14"/>
  <c r="C200" i="14"/>
  <c r="C201" i="14"/>
  <c r="C202" i="14"/>
  <c r="C203" i="14"/>
  <c r="C204" i="14"/>
  <c r="C205" i="14"/>
  <c r="C206" i="14"/>
  <c r="C175" i="14"/>
  <c r="C172" i="14"/>
  <c r="C173" i="14"/>
  <c r="C174" i="14"/>
  <c r="C143" i="14"/>
  <c r="C144" i="14"/>
  <c r="C145" i="14"/>
  <c r="C146" i="14"/>
  <c r="C147" i="14"/>
  <c r="C148" i="14"/>
  <c r="C149" i="14"/>
  <c r="C150" i="14"/>
  <c r="C151" i="14"/>
  <c r="C152" i="14"/>
  <c r="C153" i="14"/>
  <c r="C154" i="14"/>
  <c r="C155" i="14"/>
  <c r="C156" i="14"/>
  <c r="C157" i="14"/>
  <c r="C158" i="14"/>
  <c r="C159" i="14"/>
  <c r="C160" i="14"/>
  <c r="C161" i="14"/>
  <c r="C162" i="14"/>
  <c r="C163" i="14"/>
  <c r="C164" i="14"/>
  <c r="C165" i="14"/>
  <c r="C166" i="14"/>
  <c r="C167" i="14"/>
  <c r="C168" i="14"/>
  <c r="C169" i="14"/>
  <c r="C170" i="14"/>
  <c r="C171" i="14"/>
  <c r="C142" i="14"/>
  <c r="C130" i="14"/>
  <c r="C131" i="14"/>
  <c r="C132" i="14"/>
  <c r="C133" i="14"/>
  <c r="C134" i="14"/>
  <c r="C135" i="14"/>
  <c r="C136" i="14"/>
  <c r="C137" i="14"/>
  <c r="C138" i="14"/>
  <c r="C139" i="14"/>
  <c r="C140" i="14"/>
  <c r="C141" i="14"/>
  <c r="C110" i="14"/>
  <c r="C111" i="14"/>
  <c r="C112" i="14"/>
  <c r="C113" i="14"/>
  <c r="C114" i="14"/>
  <c r="C115" i="14"/>
  <c r="C116" i="14"/>
  <c r="C117" i="14"/>
  <c r="C118" i="14"/>
  <c r="C119" i="14"/>
  <c r="C120" i="14"/>
  <c r="C121" i="14"/>
  <c r="C122" i="14"/>
  <c r="C123" i="14"/>
  <c r="C124" i="14"/>
  <c r="C125" i="14"/>
  <c r="C126" i="14"/>
  <c r="C127" i="14"/>
  <c r="C128" i="14"/>
  <c r="C129" i="14"/>
  <c r="C109" i="14"/>
  <c r="C108" i="14"/>
  <c r="C105" i="14"/>
  <c r="C106" i="14"/>
  <c r="C107" i="14"/>
  <c r="C101" i="14"/>
  <c r="C102" i="14"/>
  <c r="C103" i="14"/>
  <c r="C104" i="14"/>
  <c r="C77" i="14"/>
  <c r="C78" i="14"/>
  <c r="C79" i="14"/>
  <c r="C80" i="14"/>
  <c r="C81" i="14"/>
  <c r="C82" i="14"/>
  <c r="C83" i="14"/>
  <c r="C84" i="14"/>
  <c r="C85" i="14"/>
  <c r="C86" i="14"/>
  <c r="C87" i="14"/>
  <c r="C88" i="14"/>
  <c r="C89" i="14"/>
  <c r="C90" i="14"/>
  <c r="C91" i="14"/>
  <c r="C92" i="14"/>
  <c r="C93" i="14"/>
  <c r="C94" i="14"/>
  <c r="C95" i="14"/>
  <c r="C96" i="14"/>
  <c r="C97" i="14"/>
  <c r="C98" i="14"/>
  <c r="C99" i="14"/>
  <c r="C100" i="14"/>
  <c r="C76" i="14"/>
  <c r="C44" i="14"/>
  <c r="C45" i="14"/>
  <c r="C46" i="14"/>
  <c r="C47" i="14"/>
  <c r="C48" i="14"/>
  <c r="C49" i="14"/>
  <c r="C50" i="14"/>
  <c r="C51" i="14"/>
  <c r="C52" i="14"/>
  <c r="C53" i="14"/>
  <c r="C54" i="14"/>
  <c r="C55" i="14"/>
  <c r="C56" i="14"/>
  <c r="C57" i="14"/>
  <c r="C58" i="14"/>
  <c r="C59" i="14"/>
  <c r="C60" i="14"/>
  <c r="C61" i="14"/>
  <c r="C62" i="14"/>
  <c r="C63" i="14"/>
  <c r="C64" i="14"/>
  <c r="C65" i="14"/>
  <c r="C66" i="14"/>
  <c r="C67" i="14"/>
  <c r="C68" i="14"/>
  <c r="C69" i="14"/>
  <c r="C70" i="14"/>
  <c r="C71" i="14"/>
  <c r="C72" i="14"/>
  <c r="C73" i="14"/>
  <c r="C74" i="14"/>
  <c r="C75" i="14"/>
  <c r="C43" i="14"/>
  <c r="A3840" i="16" l="1"/>
  <c r="S3840" i="16"/>
  <c r="F3839" i="16"/>
  <c r="G3839" i="16"/>
  <c r="D3839" i="16"/>
  <c r="B54" i="13"/>
  <c r="B53" i="13"/>
  <c r="B52" i="13"/>
  <c r="B51" i="13"/>
  <c r="D48" i="13"/>
  <c r="J47" i="13" s="1"/>
  <c r="B47" i="13"/>
  <c r="B43" i="13"/>
  <c r="B42" i="13"/>
  <c r="B41" i="13"/>
  <c r="B40" i="13"/>
  <c r="D37" i="13"/>
  <c r="J36" i="13" s="1"/>
  <c r="B36" i="13"/>
  <c r="B32" i="13"/>
  <c r="B31" i="13"/>
  <c r="B30" i="13"/>
  <c r="B29" i="13"/>
  <c r="D26" i="13"/>
  <c r="H25" i="13"/>
  <c r="G25" i="13"/>
  <c r="B25" i="13"/>
  <c r="B21" i="13"/>
  <c r="B20" i="13"/>
  <c r="B19" i="13"/>
  <c r="B18" i="13"/>
  <c r="E21" i="13"/>
  <c r="M13" i="13"/>
  <c r="M12" i="13"/>
  <c r="D20" i="13"/>
  <c r="G20" i="13" s="1"/>
  <c r="E20" i="13"/>
  <c r="M10" i="13"/>
  <c r="M9" i="13"/>
  <c r="M8" i="13"/>
  <c r="M4" i="13"/>
  <c r="D3" i="13"/>
  <c r="S3841" i="16" l="1"/>
  <c r="A3841" i="16"/>
  <c r="G3840" i="16"/>
  <c r="D3840" i="16"/>
  <c r="F3840" i="16"/>
  <c r="F36" i="13"/>
  <c r="H20" i="13"/>
  <c r="D18" i="13"/>
  <c r="G18" i="13" s="1"/>
  <c r="C15" i="13"/>
  <c r="F47" i="13"/>
  <c r="D50" i="6"/>
  <c r="D38" i="6"/>
  <c r="D26" i="6"/>
  <c r="S3842" i="16" l="1"/>
  <c r="A3842" i="16"/>
  <c r="F3841" i="16"/>
  <c r="G3841" i="16"/>
  <c r="D3841" i="16"/>
  <c r="D19" i="13"/>
  <c r="G19" i="13" s="1"/>
  <c r="E19" i="13"/>
  <c r="H19" i="13" s="1"/>
  <c r="B142" i="3"/>
  <c r="B141" i="3"/>
  <c r="B140" i="3"/>
  <c r="B139" i="3"/>
  <c r="B138" i="3"/>
  <c r="B137" i="3"/>
  <c r="B136" i="3"/>
  <c r="B135" i="3"/>
  <c r="B134" i="3"/>
  <c r="F80" i="3"/>
  <c r="F79" i="3"/>
  <c r="M9" i="6"/>
  <c r="M7" i="6"/>
  <c r="D3842" i="16" l="1"/>
  <c r="G3842" i="16"/>
  <c r="F3842" i="16"/>
  <c r="S3843" i="16"/>
  <c r="A3843" i="16"/>
  <c r="AE7" i="8"/>
  <c r="AE2" i="8"/>
  <c r="AE6" i="8"/>
  <c r="AE4" i="8"/>
  <c r="AE3" i="8"/>
  <c r="AE5" i="8"/>
  <c r="D113" i="3"/>
  <c r="F3843" i="16" l="1"/>
  <c r="D3843" i="16"/>
  <c r="G3843" i="16"/>
  <c r="S3844" i="16"/>
  <c r="A3844" i="16"/>
  <c r="A42" i="16" l="1"/>
  <c r="S3845" i="16"/>
  <c r="A3845" i="16"/>
  <c r="G3844" i="16"/>
  <c r="D3844" i="16"/>
  <c r="F3844" i="16"/>
  <c r="F25" i="3"/>
  <c r="C28" i="16" s="1"/>
  <c r="F47" i="3"/>
  <c r="C20" i="16" s="1"/>
  <c r="L3844" i="16" s="1"/>
  <c r="F38" i="3"/>
  <c r="C24" i="16" s="1"/>
  <c r="M3844" i="16" s="1"/>
  <c r="C2" i="6"/>
  <c r="M47" i="16" l="1"/>
  <c r="M44" i="16"/>
  <c r="M46" i="16"/>
  <c r="M45" i="16"/>
  <c r="M48" i="16"/>
  <c r="M49" i="16"/>
  <c r="M50" i="16"/>
  <c r="M51" i="16"/>
  <c r="M52" i="16"/>
  <c r="M53" i="16"/>
  <c r="M54" i="16"/>
  <c r="M55" i="16"/>
  <c r="M56" i="16"/>
  <c r="M57" i="16"/>
  <c r="M58" i="16"/>
  <c r="M59" i="16"/>
  <c r="M60" i="16"/>
  <c r="M61" i="16"/>
  <c r="M62" i="16"/>
  <c r="M63" i="16"/>
  <c r="M64" i="16"/>
  <c r="M65" i="16"/>
  <c r="M66" i="16"/>
  <c r="M67" i="16"/>
  <c r="M68" i="16"/>
  <c r="M69" i="16"/>
  <c r="M70" i="16"/>
  <c r="M71" i="16"/>
  <c r="M72" i="16"/>
  <c r="M73" i="16"/>
  <c r="M74" i="16"/>
  <c r="M75" i="16"/>
  <c r="M76" i="16"/>
  <c r="M77" i="16"/>
  <c r="M78" i="16"/>
  <c r="M79" i="16"/>
  <c r="M80" i="16"/>
  <c r="M81" i="16"/>
  <c r="M82" i="16"/>
  <c r="M83" i="16"/>
  <c r="M84" i="16"/>
  <c r="M85" i="16"/>
  <c r="M86" i="16"/>
  <c r="M87" i="16"/>
  <c r="M88" i="16"/>
  <c r="M89" i="16"/>
  <c r="M90" i="16"/>
  <c r="M91" i="16"/>
  <c r="M92" i="16"/>
  <c r="M93" i="16"/>
  <c r="M94" i="16"/>
  <c r="M95" i="16"/>
  <c r="M96" i="16"/>
  <c r="M97" i="16"/>
  <c r="M98" i="16"/>
  <c r="M99" i="16"/>
  <c r="M100" i="16"/>
  <c r="M101" i="16"/>
  <c r="M102" i="16"/>
  <c r="M103" i="16"/>
  <c r="M104" i="16"/>
  <c r="M105" i="16"/>
  <c r="M106" i="16"/>
  <c r="M107" i="16"/>
  <c r="M108" i="16"/>
  <c r="M109" i="16"/>
  <c r="M110" i="16"/>
  <c r="M111" i="16"/>
  <c r="M112" i="16"/>
  <c r="M113" i="16"/>
  <c r="M114" i="16"/>
  <c r="M115" i="16"/>
  <c r="M116" i="16"/>
  <c r="M117" i="16"/>
  <c r="M118" i="16"/>
  <c r="M119" i="16"/>
  <c r="M120" i="16"/>
  <c r="M121" i="16"/>
  <c r="M122" i="16"/>
  <c r="M123" i="16"/>
  <c r="M124" i="16"/>
  <c r="M125" i="16"/>
  <c r="M126" i="16"/>
  <c r="M127" i="16"/>
  <c r="M128" i="16"/>
  <c r="M129" i="16"/>
  <c r="M130" i="16"/>
  <c r="M131" i="16"/>
  <c r="M132" i="16"/>
  <c r="M133" i="16"/>
  <c r="M134" i="16"/>
  <c r="M135" i="16"/>
  <c r="M136" i="16"/>
  <c r="M137" i="16"/>
  <c r="M138" i="16"/>
  <c r="M139" i="16"/>
  <c r="M140" i="16"/>
  <c r="M141" i="16"/>
  <c r="M142" i="16"/>
  <c r="M143" i="16"/>
  <c r="M144" i="16"/>
  <c r="M145" i="16"/>
  <c r="M146" i="16"/>
  <c r="M147" i="16"/>
  <c r="M148" i="16"/>
  <c r="M149" i="16"/>
  <c r="M150" i="16"/>
  <c r="M151" i="16"/>
  <c r="M152" i="16"/>
  <c r="M153" i="16"/>
  <c r="M154" i="16"/>
  <c r="M155" i="16"/>
  <c r="M156" i="16"/>
  <c r="M157" i="16"/>
  <c r="M158" i="16"/>
  <c r="M159" i="16"/>
  <c r="M160" i="16"/>
  <c r="M161" i="16"/>
  <c r="M162" i="16"/>
  <c r="M163" i="16"/>
  <c r="M164" i="16"/>
  <c r="M165" i="16"/>
  <c r="M166" i="16"/>
  <c r="M167" i="16"/>
  <c r="M168" i="16"/>
  <c r="M169" i="16"/>
  <c r="M170" i="16"/>
  <c r="M171" i="16"/>
  <c r="M172" i="16"/>
  <c r="M173" i="16"/>
  <c r="M174" i="16"/>
  <c r="M175" i="16"/>
  <c r="M176" i="16"/>
  <c r="M177" i="16"/>
  <c r="M178" i="16"/>
  <c r="M179" i="16"/>
  <c r="M180" i="16"/>
  <c r="M181" i="16"/>
  <c r="M182" i="16"/>
  <c r="M183" i="16"/>
  <c r="M184" i="16"/>
  <c r="M185" i="16"/>
  <c r="M186" i="16"/>
  <c r="M187" i="16"/>
  <c r="M188" i="16"/>
  <c r="M189" i="16"/>
  <c r="M190" i="16"/>
  <c r="M191" i="16"/>
  <c r="M192" i="16"/>
  <c r="M193" i="16"/>
  <c r="M194" i="16"/>
  <c r="M195" i="16"/>
  <c r="M196" i="16"/>
  <c r="M197" i="16"/>
  <c r="M198" i="16"/>
  <c r="M199" i="16"/>
  <c r="M200" i="16"/>
  <c r="M201" i="16"/>
  <c r="M202" i="16"/>
  <c r="M203" i="16"/>
  <c r="M204" i="16"/>
  <c r="M205" i="16"/>
  <c r="M206" i="16"/>
  <c r="M207" i="16"/>
  <c r="M208" i="16"/>
  <c r="M209" i="16"/>
  <c r="M210" i="16"/>
  <c r="M211" i="16"/>
  <c r="M212" i="16"/>
  <c r="M213" i="16"/>
  <c r="M214" i="16"/>
  <c r="M215" i="16"/>
  <c r="M216" i="16"/>
  <c r="M217" i="16"/>
  <c r="M218" i="16"/>
  <c r="M219" i="16"/>
  <c r="M220" i="16"/>
  <c r="M221" i="16"/>
  <c r="M222" i="16"/>
  <c r="M223" i="16"/>
  <c r="M224" i="16"/>
  <c r="M225" i="16"/>
  <c r="M226" i="16"/>
  <c r="M227" i="16"/>
  <c r="M228" i="16"/>
  <c r="M229" i="16"/>
  <c r="M230" i="16"/>
  <c r="M231" i="16"/>
  <c r="M232" i="16"/>
  <c r="M233" i="16"/>
  <c r="M234" i="16"/>
  <c r="M235" i="16"/>
  <c r="M236" i="16"/>
  <c r="M237" i="16"/>
  <c r="M238" i="16"/>
  <c r="M239" i="16"/>
  <c r="M240" i="16"/>
  <c r="M241" i="16"/>
  <c r="M242" i="16"/>
  <c r="M243" i="16"/>
  <c r="M244" i="16"/>
  <c r="M245" i="16"/>
  <c r="M246" i="16"/>
  <c r="M247" i="16"/>
  <c r="M248" i="16"/>
  <c r="M249" i="16"/>
  <c r="M250" i="16"/>
  <c r="M251" i="16"/>
  <c r="M252" i="16"/>
  <c r="M253" i="16"/>
  <c r="M254" i="16"/>
  <c r="M255" i="16"/>
  <c r="M256" i="16"/>
  <c r="M257" i="16"/>
  <c r="M258" i="16"/>
  <c r="M259" i="16"/>
  <c r="M260" i="16"/>
  <c r="M261" i="16"/>
  <c r="M262" i="16"/>
  <c r="M263" i="16"/>
  <c r="M264" i="16"/>
  <c r="M265" i="16"/>
  <c r="M266" i="16"/>
  <c r="M267" i="16"/>
  <c r="M268" i="16"/>
  <c r="M269" i="16"/>
  <c r="M270" i="16"/>
  <c r="M271" i="16"/>
  <c r="M272" i="16"/>
  <c r="M273" i="16"/>
  <c r="M274" i="16"/>
  <c r="M275" i="16"/>
  <c r="M276" i="16"/>
  <c r="M277" i="16"/>
  <c r="M278" i="16"/>
  <c r="M279" i="16"/>
  <c r="M280" i="16"/>
  <c r="M281" i="16"/>
  <c r="M282" i="16"/>
  <c r="M283" i="16"/>
  <c r="M284" i="16"/>
  <c r="M285" i="16"/>
  <c r="M286" i="16"/>
  <c r="M287" i="16"/>
  <c r="M288" i="16"/>
  <c r="M289" i="16"/>
  <c r="M290" i="16"/>
  <c r="M291" i="16"/>
  <c r="M292" i="16"/>
  <c r="M293" i="16"/>
  <c r="M294" i="16"/>
  <c r="M295" i="16"/>
  <c r="M296" i="16"/>
  <c r="M297" i="16"/>
  <c r="M298" i="16"/>
  <c r="M299" i="16"/>
  <c r="M300" i="16"/>
  <c r="M301" i="16"/>
  <c r="M302" i="16"/>
  <c r="M303" i="16"/>
  <c r="M304" i="16"/>
  <c r="M305" i="16"/>
  <c r="M306" i="16"/>
  <c r="M307" i="16"/>
  <c r="M308" i="16"/>
  <c r="M309" i="16"/>
  <c r="M310" i="16"/>
  <c r="M311" i="16"/>
  <c r="M312" i="16"/>
  <c r="M313" i="16"/>
  <c r="M314" i="16"/>
  <c r="M315" i="16"/>
  <c r="M316" i="16"/>
  <c r="M317" i="16"/>
  <c r="M318" i="16"/>
  <c r="M319" i="16"/>
  <c r="M320" i="16"/>
  <c r="M321" i="16"/>
  <c r="M322" i="16"/>
  <c r="M323" i="16"/>
  <c r="M324" i="16"/>
  <c r="M325" i="16"/>
  <c r="M326" i="16"/>
  <c r="M327" i="16"/>
  <c r="M328" i="16"/>
  <c r="M329" i="16"/>
  <c r="M330" i="16"/>
  <c r="M331" i="16"/>
  <c r="M332" i="16"/>
  <c r="M333" i="16"/>
  <c r="M334" i="16"/>
  <c r="M335" i="16"/>
  <c r="M336" i="16"/>
  <c r="M337" i="16"/>
  <c r="M338" i="16"/>
  <c r="M339" i="16"/>
  <c r="M340" i="16"/>
  <c r="M341" i="16"/>
  <c r="M342" i="16"/>
  <c r="M343" i="16"/>
  <c r="M344" i="16"/>
  <c r="M345" i="16"/>
  <c r="M346" i="16"/>
  <c r="M347" i="16"/>
  <c r="M348" i="16"/>
  <c r="M349" i="16"/>
  <c r="M350" i="16"/>
  <c r="M351" i="16"/>
  <c r="M352" i="16"/>
  <c r="M353" i="16"/>
  <c r="M354" i="16"/>
  <c r="M355" i="16"/>
  <c r="M356" i="16"/>
  <c r="M357" i="16"/>
  <c r="M358" i="16"/>
  <c r="M359" i="16"/>
  <c r="M360" i="16"/>
  <c r="M361" i="16"/>
  <c r="M362" i="16"/>
  <c r="M363" i="16"/>
  <c r="M364" i="16"/>
  <c r="M365" i="16"/>
  <c r="M366" i="16"/>
  <c r="M367" i="16"/>
  <c r="M368" i="16"/>
  <c r="M369" i="16"/>
  <c r="M370" i="16"/>
  <c r="M371" i="16"/>
  <c r="M372" i="16"/>
  <c r="M373" i="16"/>
  <c r="M374" i="16"/>
  <c r="M375" i="16"/>
  <c r="M376" i="16"/>
  <c r="M377" i="16"/>
  <c r="M378" i="16"/>
  <c r="M379" i="16"/>
  <c r="M380" i="16"/>
  <c r="M381" i="16"/>
  <c r="M382" i="16"/>
  <c r="M383" i="16"/>
  <c r="M384" i="16"/>
  <c r="M385" i="16"/>
  <c r="M386" i="16"/>
  <c r="M387" i="16"/>
  <c r="M388" i="16"/>
  <c r="M389" i="16"/>
  <c r="M390" i="16"/>
  <c r="M391" i="16"/>
  <c r="M392" i="16"/>
  <c r="M393" i="16"/>
  <c r="M394" i="16"/>
  <c r="M395" i="16"/>
  <c r="M396" i="16"/>
  <c r="M397" i="16"/>
  <c r="M398" i="16"/>
  <c r="M399" i="16"/>
  <c r="M400" i="16"/>
  <c r="M401" i="16"/>
  <c r="M402" i="16"/>
  <c r="M403" i="16"/>
  <c r="M404" i="16"/>
  <c r="M405" i="16"/>
  <c r="M406" i="16"/>
  <c r="M407" i="16"/>
  <c r="M408" i="16"/>
  <c r="M409" i="16"/>
  <c r="M410" i="16"/>
  <c r="M411" i="16"/>
  <c r="M412" i="16"/>
  <c r="M413" i="16"/>
  <c r="M414" i="16"/>
  <c r="M415" i="16"/>
  <c r="M416" i="16"/>
  <c r="M417" i="16"/>
  <c r="M418" i="16"/>
  <c r="M419" i="16"/>
  <c r="M420" i="16"/>
  <c r="M421" i="16"/>
  <c r="M422" i="16"/>
  <c r="M423" i="16"/>
  <c r="M424" i="16"/>
  <c r="M425" i="16"/>
  <c r="M426" i="16"/>
  <c r="M427" i="16"/>
  <c r="M428" i="16"/>
  <c r="M429" i="16"/>
  <c r="M430" i="16"/>
  <c r="M431" i="16"/>
  <c r="M432" i="16"/>
  <c r="M433" i="16"/>
  <c r="M434" i="16"/>
  <c r="M435" i="16"/>
  <c r="M436" i="16"/>
  <c r="M437" i="16"/>
  <c r="M438" i="16"/>
  <c r="M439" i="16"/>
  <c r="M440" i="16"/>
  <c r="M441" i="16"/>
  <c r="M442" i="16"/>
  <c r="M443" i="16"/>
  <c r="M444" i="16"/>
  <c r="M445" i="16"/>
  <c r="M446" i="16"/>
  <c r="M447" i="16"/>
  <c r="M448" i="16"/>
  <c r="M449" i="16"/>
  <c r="M450" i="16"/>
  <c r="M451" i="16"/>
  <c r="M452" i="16"/>
  <c r="M453" i="16"/>
  <c r="M454" i="16"/>
  <c r="M455" i="16"/>
  <c r="M456" i="16"/>
  <c r="M457" i="16"/>
  <c r="M458" i="16"/>
  <c r="M459" i="16"/>
  <c r="M460" i="16"/>
  <c r="M461" i="16"/>
  <c r="M462" i="16"/>
  <c r="M463" i="16"/>
  <c r="M464" i="16"/>
  <c r="M465" i="16"/>
  <c r="M466" i="16"/>
  <c r="M467" i="16"/>
  <c r="M468" i="16"/>
  <c r="M469" i="16"/>
  <c r="M470" i="16"/>
  <c r="M471" i="16"/>
  <c r="M472" i="16"/>
  <c r="M473" i="16"/>
  <c r="M474" i="16"/>
  <c r="M475" i="16"/>
  <c r="M476" i="16"/>
  <c r="M477" i="16"/>
  <c r="M478" i="16"/>
  <c r="M479" i="16"/>
  <c r="M480" i="16"/>
  <c r="M481" i="16"/>
  <c r="M482" i="16"/>
  <c r="M483" i="16"/>
  <c r="M484" i="16"/>
  <c r="M485" i="16"/>
  <c r="M486" i="16"/>
  <c r="M487" i="16"/>
  <c r="M488" i="16"/>
  <c r="M489" i="16"/>
  <c r="M490" i="16"/>
  <c r="M491" i="16"/>
  <c r="M492" i="16"/>
  <c r="M493" i="16"/>
  <c r="M494" i="16"/>
  <c r="M495" i="16"/>
  <c r="M496" i="16"/>
  <c r="M497" i="16"/>
  <c r="M498" i="16"/>
  <c r="M499" i="16"/>
  <c r="M500" i="16"/>
  <c r="M501" i="16"/>
  <c r="M502" i="16"/>
  <c r="M503" i="16"/>
  <c r="M504" i="16"/>
  <c r="M505" i="16"/>
  <c r="M506" i="16"/>
  <c r="M507" i="16"/>
  <c r="M508" i="16"/>
  <c r="M509" i="16"/>
  <c r="M510" i="16"/>
  <c r="M511" i="16"/>
  <c r="M512" i="16"/>
  <c r="M513" i="16"/>
  <c r="M514" i="16"/>
  <c r="M515" i="16"/>
  <c r="M516" i="16"/>
  <c r="M517" i="16"/>
  <c r="M518" i="16"/>
  <c r="M519" i="16"/>
  <c r="M520" i="16"/>
  <c r="M521" i="16"/>
  <c r="M522" i="16"/>
  <c r="M523" i="16"/>
  <c r="M524" i="16"/>
  <c r="M525" i="16"/>
  <c r="M526" i="16"/>
  <c r="M527" i="16"/>
  <c r="M528" i="16"/>
  <c r="M529" i="16"/>
  <c r="M530" i="16"/>
  <c r="M531" i="16"/>
  <c r="M532" i="16"/>
  <c r="M533" i="16"/>
  <c r="M534" i="16"/>
  <c r="M535" i="16"/>
  <c r="M536" i="16"/>
  <c r="M537" i="16"/>
  <c r="M538" i="16"/>
  <c r="M539" i="16"/>
  <c r="M540" i="16"/>
  <c r="M541" i="16"/>
  <c r="M542" i="16"/>
  <c r="M543" i="16"/>
  <c r="M544" i="16"/>
  <c r="M545" i="16"/>
  <c r="M546" i="16"/>
  <c r="M547" i="16"/>
  <c r="M548" i="16"/>
  <c r="M549" i="16"/>
  <c r="M550" i="16"/>
  <c r="M551" i="16"/>
  <c r="M552" i="16"/>
  <c r="M553" i="16"/>
  <c r="M554" i="16"/>
  <c r="M555" i="16"/>
  <c r="M556" i="16"/>
  <c r="M557" i="16"/>
  <c r="M558" i="16"/>
  <c r="M559" i="16"/>
  <c r="M560" i="16"/>
  <c r="M561" i="16"/>
  <c r="M562" i="16"/>
  <c r="M563" i="16"/>
  <c r="M564" i="16"/>
  <c r="M565" i="16"/>
  <c r="M566" i="16"/>
  <c r="M567" i="16"/>
  <c r="M568" i="16"/>
  <c r="M569" i="16"/>
  <c r="M570" i="16"/>
  <c r="M571" i="16"/>
  <c r="M572" i="16"/>
  <c r="M573" i="16"/>
  <c r="M574" i="16"/>
  <c r="M575" i="16"/>
  <c r="M576" i="16"/>
  <c r="M577" i="16"/>
  <c r="M578" i="16"/>
  <c r="M579" i="16"/>
  <c r="M580" i="16"/>
  <c r="M581" i="16"/>
  <c r="M582" i="16"/>
  <c r="M583" i="16"/>
  <c r="M584" i="16"/>
  <c r="M585" i="16"/>
  <c r="M586" i="16"/>
  <c r="M587" i="16"/>
  <c r="M588" i="16"/>
  <c r="M589" i="16"/>
  <c r="M590" i="16"/>
  <c r="M591" i="16"/>
  <c r="M592" i="16"/>
  <c r="M593" i="16"/>
  <c r="M594" i="16"/>
  <c r="M595" i="16"/>
  <c r="M596" i="16"/>
  <c r="M597" i="16"/>
  <c r="M598" i="16"/>
  <c r="M599" i="16"/>
  <c r="M600" i="16"/>
  <c r="M601" i="16"/>
  <c r="M602" i="16"/>
  <c r="M603" i="16"/>
  <c r="M604" i="16"/>
  <c r="M605" i="16"/>
  <c r="M606" i="16"/>
  <c r="M607" i="16"/>
  <c r="M608" i="16"/>
  <c r="M609" i="16"/>
  <c r="M610" i="16"/>
  <c r="M611" i="16"/>
  <c r="M612" i="16"/>
  <c r="M613" i="16"/>
  <c r="M614" i="16"/>
  <c r="M615" i="16"/>
  <c r="M616" i="16"/>
  <c r="M617" i="16"/>
  <c r="M618" i="16"/>
  <c r="M619" i="16"/>
  <c r="M620" i="16"/>
  <c r="M621" i="16"/>
  <c r="M622" i="16"/>
  <c r="M623" i="16"/>
  <c r="M624" i="16"/>
  <c r="M625" i="16"/>
  <c r="M626" i="16"/>
  <c r="M627" i="16"/>
  <c r="M628" i="16"/>
  <c r="M629" i="16"/>
  <c r="M630" i="16"/>
  <c r="M631" i="16"/>
  <c r="M632" i="16"/>
  <c r="M633" i="16"/>
  <c r="M634" i="16"/>
  <c r="M635" i="16"/>
  <c r="M636" i="16"/>
  <c r="M637" i="16"/>
  <c r="M638" i="16"/>
  <c r="M639" i="16"/>
  <c r="M640" i="16"/>
  <c r="M641" i="16"/>
  <c r="M642" i="16"/>
  <c r="M643" i="16"/>
  <c r="M644" i="16"/>
  <c r="M645" i="16"/>
  <c r="M646" i="16"/>
  <c r="M647" i="16"/>
  <c r="M648" i="16"/>
  <c r="M649" i="16"/>
  <c r="M650" i="16"/>
  <c r="M651" i="16"/>
  <c r="M652" i="16"/>
  <c r="M653" i="16"/>
  <c r="M654" i="16"/>
  <c r="M655" i="16"/>
  <c r="M656" i="16"/>
  <c r="M657" i="16"/>
  <c r="M658" i="16"/>
  <c r="M659" i="16"/>
  <c r="M660" i="16"/>
  <c r="M661" i="16"/>
  <c r="M662" i="16"/>
  <c r="M663" i="16"/>
  <c r="M664" i="16"/>
  <c r="M665" i="16"/>
  <c r="M666" i="16"/>
  <c r="M667" i="16"/>
  <c r="M668" i="16"/>
  <c r="M669" i="16"/>
  <c r="M670" i="16"/>
  <c r="M671" i="16"/>
  <c r="M672" i="16"/>
  <c r="M673" i="16"/>
  <c r="M674" i="16"/>
  <c r="M675" i="16"/>
  <c r="M676" i="16"/>
  <c r="M677" i="16"/>
  <c r="M678" i="16"/>
  <c r="M679" i="16"/>
  <c r="M680" i="16"/>
  <c r="M681" i="16"/>
  <c r="M682" i="16"/>
  <c r="M683" i="16"/>
  <c r="M684" i="16"/>
  <c r="M685" i="16"/>
  <c r="M686" i="16"/>
  <c r="M687" i="16"/>
  <c r="M688" i="16"/>
  <c r="M689" i="16"/>
  <c r="M690" i="16"/>
  <c r="M691" i="16"/>
  <c r="M692" i="16"/>
  <c r="M693" i="16"/>
  <c r="M694" i="16"/>
  <c r="M695" i="16"/>
  <c r="M696" i="16"/>
  <c r="M697" i="16"/>
  <c r="M698" i="16"/>
  <c r="M699" i="16"/>
  <c r="M700" i="16"/>
  <c r="M701" i="16"/>
  <c r="M702" i="16"/>
  <c r="M703" i="16"/>
  <c r="M704" i="16"/>
  <c r="M705" i="16"/>
  <c r="M706" i="16"/>
  <c r="M707" i="16"/>
  <c r="M708" i="16"/>
  <c r="M709" i="16"/>
  <c r="M710" i="16"/>
  <c r="M711" i="16"/>
  <c r="M712" i="16"/>
  <c r="M713" i="16"/>
  <c r="M714" i="16"/>
  <c r="M715" i="16"/>
  <c r="M716" i="16"/>
  <c r="M717" i="16"/>
  <c r="M718" i="16"/>
  <c r="M719" i="16"/>
  <c r="M720" i="16"/>
  <c r="M721" i="16"/>
  <c r="M722" i="16"/>
  <c r="M723" i="16"/>
  <c r="M724" i="16"/>
  <c r="M725" i="16"/>
  <c r="M726" i="16"/>
  <c r="M727" i="16"/>
  <c r="M728" i="16"/>
  <c r="M729" i="16"/>
  <c r="M730" i="16"/>
  <c r="M731" i="16"/>
  <c r="M732" i="16"/>
  <c r="M733" i="16"/>
  <c r="M734" i="16"/>
  <c r="M735" i="16"/>
  <c r="M736" i="16"/>
  <c r="M737" i="16"/>
  <c r="M738" i="16"/>
  <c r="M739" i="16"/>
  <c r="M740" i="16"/>
  <c r="M741" i="16"/>
  <c r="M742" i="16"/>
  <c r="M743" i="16"/>
  <c r="M744" i="16"/>
  <c r="M745" i="16"/>
  <c r="M746" i="16"/>
  <c r="M747" i="16"/>
  <c r="M748" i="16"/>
  <c r="M749" i="16"/>
  <c r="M750" i="16"/>
  <c r="M751" i="16"/>
  <c r="M752" i="16"/>
  <c r="M753" i="16"/>
  <c r="M754" i="16"/>
  <c r="M755" i="16"/>
  <c r="M756" i="16"/>
  <c r="M757" i="16"/>
  <c r="M758" i="16"/>
  <c r="M759" i="16"/>
  <c r="M760" i="16"/>
  <c r="M761" i="16"/>
  <c r="M762" i="16"/>
  <c r="M763" i="16"/>
  <c r="M764" i="16"/>
  <c r="M765" i="16"/>
  <c r="M766" i="16"/>
  <c r="M767" i="16"/>
  <c r="M768" i="16"/>
  <c r="M769" i="16"/>
  <c r="M770" i="16"/>
  <c r="M771" i="16"/>
  <c r="M772" i="16"/>
  <c r="M773" i="16"/>
  <c r="M774" i="16"/>
  <c r="M775" i="16"/>
  <c r="M776" i="16"/>
  <c r="M777" i="16"/>
  <c r="M778" i="16"/>
  <c r="M779" i="16"/>
  <c r="M780" i="16"/>
  <c r="M781" i="16"/>
  <c r="M782" i="16"/>
  <c r="M783" i="16"/>
  <c r="M784" i="16"/>
  <c r="M785" i="16"/>
  <c r="M786" i="16"/>
  <c r="M787" i="16"/>
  <c r="M788" i="16"/>
  <c r="M789" i="16"/>
  <c r="M790" i="16"/>
  <c r="M791" i="16"/>
  <c r="M792" i="16"/>
  <c r="M793" i="16"/>
  <c r="M794" i="16"/>
  <c r="M795" i="16"/>
  <c r="M796" i="16"/>
  <c r="M797" i="16"/>
  <c r="M798" i="16"/>
  <c r="M799" i="16"/>
  <c r="M800" i="16"/>
  <c r="M801" i="16"/>
  <c r="M802" i="16"/>
  <c r="M803" i="16"/>
  <c r="M804" i="16"/>
  <c r="M805" i="16"/>
  <c r="M806" i="16"/>
  <c r="M807" i="16"/>
  <c r="M808" i="16"/>
  <c r="M809" i="16"/>
  <c r="M810" i="16"/>
  <c r="M811" i="16"/>
  <c r="M812" i="16"/>
  <c r="M813" i="16"/>
  <c r="M814" i="16"/>
  <c r="M815" i="16"/>
  <c r="M816" i="16"/>
  <c r="M817" i="16"/>
  <c r="M818" i="16"/>
  <c r="M819" i="16"/>
  <c r="M820" i="16"/>
  <c r="M821" i="16"/>
  <c r="M822" i="16"/>
  <c r="M823" i="16"/>
  <c r="M824" i="16"/>
  <c r="M825" i="16"/>
  <c r="M826" i="16"/>
  <c r="M827" i="16"/>
  <c r="M828" i="16"/>
  <c r="M829" i="16"/>
  <c r="M830" i="16"/>
  <c r="M831" i="16"/>
  <c r="M832" i="16"/>
  <c r="M833" i="16"/>
  <c r="M834" i="16"/>
  <c r="M835" i="16"/>
  <c r="M836" i="16"/>
  <c r="M837" i="16"/>
  <c r="M838" i="16"/>
  <c r="M839" i="16"/>
  <c r="M840" i="16"/>
  <c r="M841" i="16"/>
  <c r="M842" i="16"/>
  <c r="M843" i="16"/>
  <c r="M844" i="16"/>
  <c r="M845" i="16"/>
  <c r="M846" i="16"/>
  <c r="M847" i="16"/>
  <c r="M848" i="16"/>
  <c r="M849" i="16"/>
  <c r="M850" i="16"/>
  <c r="M851" i="16"/>
  <c r="M852" i="16"/>
  <c r="M853" i="16"/>
  <c r="M854" i="16"/>
  <c r="M855" i="16"/>
  <c r="M856" i="16"/>
  <c r="M857" i="16"/>
  <c r="M858" i="16"/>
  <c r="M859" i="16"/>
  <c r="M860" i="16"/>
  <c r="M861" i="16"/>
  <c r="M862" i="16"/>
  <c r="M863" i="16"/>
  <c r="M864" i="16"/>
  <c r="M865" i="16"/>
  <c r="M866" i="16"/>
  <c r="M867" i="16"/>
  <c r="M868" i="16"/>
  <c r="M869" i="16"/>
  <c r="M870" i="16"/>
  <c r="M871" i="16"/>
  <c r="M872" i="16"/>
  <c r="M873" i="16"/>
  <c r="M874" i="16"/>
  <c r="M875" i="16"/>
  <c r="M876" i="16"/>
  <c r="M877" i="16"/>
  <c r="M878" i="16"/>
  <c r="M879" i="16"/>
  <c r="M880" i="16"/>
  <c r="M881" i="16"/>
  <c r="M882" i="16"/>
  <c r="M883" i="16"/>
  <c r="M884" i="16"/>
  <c r="M885" i="16"/>
  <c r="M886" i="16"/>
  <c r="M887" i="16"/>
  <c r="M888" i="16"/>
  <c r="M889" i="16"/>
  <c r="M890" i="16"/>
  <c r="M891" i="16"/>
  <c r="M892" i="16"/>
  <c r="M893" i="16"/>
  <c r="M894" i="16"/>
  <c r="M895" i="16"/>
  <c r="M896" i="16"/>
  <c r="M897" i="16"/>
  <c r="M898" i="16"/>
  <c r="M899" i="16"/>
  <c r="M900" i="16"/>
  <c r="M901" i="16"/>
  <c r="M902" i="16"/>
  <c r="M903" i="16"/>
  <c r="M904" i="16"/>
  <c r="M905" i="16"/>
  <c r="M906" i="16"/>
  <c r="M907" i="16"/>
  <c r="M908" i="16"/>
  <c r="M909" i="16"/>
  <c r="M910" i="16"/>
  <c r="M911" i="16"/>
  <c r="M912" i="16"/>
  <c r="M913" i="16"/>
  <c r="M914" i="16"/>
  <c r="M915" i="16"/>
  <c r="M916" i="16"/>
  <c r="M917" i="16"/>
  <c r="M918" i="16"/>
  <c r="M919" i="16"/>
  <c r="M920" i="16"/>
  <c r="M921" i="16"/>
  <c r="M922" i="16"/>
  <c r="M923" i="16"/>
  <c r="M924" i="16"/>
  <c r="M925" i="16"/>
  <c r="M926" i="16"/>
  <c r="M927" i="16"/>
  <c r="M928" i="16"/>
  <c r="M929" i="16"/>
  <c r="M930" i="16"/>
  <c r="M931" i="16"/>
  <c r="M932" i="16"/>
  <c r="M933" i="16"/>
  <c r="M934" i="16"/>
  <c r="M935" i="16"/>
  <c r="M936" i="16"/>
  <c r="M937" i="16"/>
  <c r="M938" i="16"/>
  <c r="M939" i="16"/>
  <c r="M940" i="16"/>
  <c r="M941" i="16"/>
  <c r="M942" i="16"/>
  <c r="M943" i="16"/>
  <c r="M944" i="16"/>
  <c r="M945" i="16"/>
  <c r="M946" i="16"/>
  <c r="M947" i="16"/>
  <c r="M948" i="16"/>
  <c r="M949" i="16"/>
  <c r="M950" i="16"/>
  <c r="M951" i="16"/>
  <c r="M952" i="16"/>
  <c r="M953" i="16"/>
  <c r="M954" i="16"/>
  <c r="M955" i="16"/>
  <c r="M956" i="16"/>
  <c r="M957" i="16"/>
  <c r="M958" i="16"/>
  <c r="M959" i="16"/>
  <c r="M960" i="16"/>
  <c r="M961" i="16"/>
  <c r="M962" i="16"/>
  <c r="M963" i="16"/>
  <c r="M964" i="16"/>
  <c r="M965" i="16"/>
  <c r="M966" i="16"/>
  <c r="M967" i="16"/>
  <c r="M968" i="16"/>
  <c r="M969" i="16"/>
  <c r="M970" i="16"/>
  <c r="M971" i="16"/>
  <c r="M972" i="16"/>
  <c r="M973" i="16"/>
  <c r="M974" i="16"/>
  <c r="M975" i="16"/>
  <c r="M976" i="16"/>
  <c r="M977" i="16"/>
  <c r="M978" i="16"/>
  <c r="M979" i="16"/>
  <c r="M980" i="16"/>
  <c r="M981" i="16"/>
  <c r="M982" i="16"/>
  <c r="M983" i="16"/>
  <c r="M984" i="16"/>
  <c r="M985" i="16"/>
  <c r="M986" i="16"/>
  <c r="M987" i="16"/>
  <c r="M988" i="16"/>
  <c r="M989" i="16"/>
  <c r="M990" i="16"/>
  <c r="M991" i="16"/>
  <c r="M992" i="16"/>
  <c r="M993" i="16"/>
  <c r="M994" i="16"/>
  <c r="M995" i="16"/>
  <c r="M996" i="16"/>
  <c r="M997" i="16"/>
  <c r="M998" i="16"/>
  <c r="M999" i="16"/>
  <c r="M1000" i="16"/>
  <c r="M1001" i="16"/>
  <c r="M1002" i="16"/>
  <c r="M1003" i="16"/>
  <c r="M1004" i="16"/>
  <c r="M1005" i="16"/>
  <c r="M1006" i="16"/>
  <c r="M1007" i="16"/>
  <c r="M1008" i="16"/>
  <c r="M1009" i="16"/>
  <c r="M1010" i="16"/>
  <c r="M1011" i="16"/>
  <c r="M1012" i="16"/>
  <c r="M1013" i="16"/>
  <c r="M1014" i="16"/>
  <c r="M1015" i="16"/>
  <c r="M1016" i="16"/>
  <c r="M1017" i="16"/>
  <c r="M1018" i="16"/>
  <c r="M1019" i="16"/>
  <c r="M1020" i="16"/>
  <c r="M1021" i="16"/>
  <c r="M1022" i="16"/>
  <c r="M1023" i="16"/>
  <c r="M1024" i="16"/>
  <c r="M1025" i="16"/>
  <c r="M1026" i="16"/>
  <c r="M1027" i="16"/>
  <c r="M1028" i="16"/>
  <c r="M1029" i="16"/>
  <c r="M1030" i="16"/>
  <c r="M1031" i="16"/>
  <c r="M1032" i="16"/>
  <c r="M1033" i="16"/>
  <c r="M1034" i="16"/>
  <c r="M1035" i="16"/>
  <c r="M1036" i="16"/>
  <c r="M1037" i="16"/>
  <c r="M1038" i="16"/>
  <c r="M1039" i="16"/>
  <c r="M1040" i="16"/>
  <c r="M1041" i="16"/>
  <c r="M1042" i="16"/>
  <c r="M1043" i="16"/>
  <c r="M1044" i="16"/>
  <c r="M1045" i="16"/>
  <c r="M1046" i="16"/>
  <c r="M1047" i="16"/>
  <c r="M1048" i="16"/>
  <c r="M1049" i="16"/>
  <c r="M1050" i="16"/>
  <c r="M1051" i="16"/>
  <c r="M1052" i="16"/>
  <c r="M1053" i="16"/>
  <c r="M1054" i="16"/>
  <c r="M1055" i="16"/>
  <c r="M1056" i="16"/>
  <c r="M1057" i="16"/>
  <c r="M1058" i="16"/>
  <c r="M1059" i="16"/>
  <c r="M1060" i="16"/>
  <c r="M1061" i="16"/>
  <c r="M1062" i="16"/>
  <c r="M1063" i="16"/>
  <c r="M1064" i="16"/>
  <c r="M1065" i="16"/>
  <c r="M1066" i="16"/>
  <c r="M1067" i="16"/>
  <c r="M1068" i="16"/>
  <c r="M1069" i="16"/>
  <c r="M1070" i="16"/>
  <c r="M1071" i="16"/>
  <c r="M1072" i="16"/>
  <c r="M1073" i="16"/>
  <c r="M1074" i="16"/>
  <c r="M1075" i="16"/>
  <c r="M1076" i="16"/>
  <c r="M1077" i="16"/>
  <c r="M1078" i="16"/>
  <c r="M1079" i="16"/>
  <c r="M1080" i="16"/>
  <c r="M1081" i="16"/>
  <c r="M1082" i="16"/>
  <c r="M1083" i="16"/>
  <c r="M1084" i="16"/>
  <c r="M1085" i="16"/>
  <c r="M1086" i="16"/>
  <c r="M1087" i="16"/>
  <c r="M1088" i="16"/>
  <c r="M1089" i="16"/>
  <c r="M1090" i="16"/>
  <c r="M1091" i="16"/>
  <c r="M1092" i="16"/>
  <c r="M1093" i="16"/>
  <c r="M1094" i="16"/>
  <c r="M1095" i="16"/>
  <c r="M1096" i="16"/>
  <c r="M1097" i="16"/>
  <c r="M1098" i="16"/>
  <c r="M1099" i="16"/>
  <c r="M1100" i="16"/>
  <c r="M1101" i="16"/>
  <c r="M1102" i="16"/>
  <c r="M1103" i="16"/>
  <c r="M1104" i="16"/>
  <c r="M1105" i="16"/>
  <c r="M1106" i="16"/>
  <c r="M1107" i="16"/>
  <c r="M1108" i="16"/>
  <c r="M1109" i="16"/>
  <c r="M1110" i="16"/>
  <c r="M1111" i="16"/>
  <c r="M1112" i="16"/>
  <c r="M1113" i="16"/>
  <c r="M1114" i="16"/>
  <c r="M1115" i="16"/>
  <c r="M1116" i="16"/>
  <c r="M1117" i="16"/>
  <c r="M1118" i="16"/>
  <c r="M1119" i="16"/>
  <c r="M1120" i="16"/>
  <c r="M1121" i="16"/>
  <c r="M1122" i="16"/>
  <c r="M1123" i="16"/>
  <c r="M1124" i="16"/>
  <c r="M1125" i="16"/>
  <c r="M1126" i="16"/>
  <c r="M1127" i="16"/>
  <c r="M1128" i="16"/>
  <c r="M1129" i="16"/>
  <c r="M1130" i="16"/>
  <c r="M1131" i="16"/>
  <c r="M1132" i="16"/>
  <c r="M1133" i="16"/>
  <c r="M1134" i="16"/>
  <c r="M1135" i="16"/>
  <c r="M1136" i="16"/>
  <c r="M1137" i="16"/>
  <c r="M1138" i="16"/>
  <c r="M1139" i="16"/>
  <c r="M1140" i="16"/>
  <c r="M1141" i="16"/>
  <c r="M1142" i="16"/>
  <c r="M1143" i="16"/>
  <c r="M1144" i="16"/>
  <c r="M1145" i="16"/>
  <c r="M1146" i="16"/>
  <c r="M1147" i="16"/>
  <c r="M1148" i="16"/>
  <c r="M1149" i="16"/>
  <c r="M1150" i="16"/>
  <c r="M1151" i="16"/>
  <c r="M1152" i="16"/>
  <c r="M1153" i="16"/>
  <c r="M1154" i="16"/>
  <c r="M1155" i="16"/>
  <c r="M1156" i="16"/>
  <c r="M1157" i="16"/>
  <c r="M1158" i="16"/>
  <c r="M1159" i="16"/>
  <c r="M1160" i="16"/>
  <c r="M1161" i="16"/>
  <c r="M1162" i="16"/>
  <c r="M1163" i="16"/>
  <c r="M1164" i="16"/>
  <c r="M1165" i="16"/>
  <c r="M1166" i="16"/>
  <c r="M1167" i="16"/>
  <c r="M1168" i="16"/>
  <c r="M1169" i="16"/>
  <c r="M1170" i="16"/>
  <c r="M1171" i="16"/>
  <c r="M1172" i="16"/>
  <c r="M1173" i="16"/>
  <c r="M1174" i="16"/>
  <c r="M1175" i="16"/>
  <c r="M1176" i="16"/>
  <c r="M1177" i="16"/>
  <c r="M1178" i="16"/>
  <c r="M1179" i="16"/>
  <c r="M1180" i="16"/>
  <c r="M1181" i="16"/>
  <c r="M1182" i="16"/>
  <c r="M1183" i="16"/>
  <c r="M1184" i="16"/>
  <c r="M1185" i="16"/>
  <c r="M1186" i="16"/>
  <c r="M1187" i="16"/>
  <c r="M1188" i="16"/>
  <c r="M1189" i="16"/>
  <c r="M1190" i="16"/>
  <c r="M1191" i="16"/>
  <c r="M1192" i="16"/>
  <c r="M1193" i="16"/>
  <c r="M1194" i="16"/>
  <c r="M1195" i="16"/>
  <c r="M1196" i="16"/>
  <c r="M1197" i="16"/>
  <c r="M1198" i="16"/>
  <c r="M1199" i="16"/>
  <c r="M1200" i="16"/>
  <c r="M1201" i="16"/>
  <c r="M1202" i="16"/>
  <c r="M1203" i="16"/>
  <c r="M1204" i="16"/>
  <c r="M1205" i="16"/>
  <c r="M1206" i="16"/>
  <c r="M1207" i="16"/>
  <c r="M1208" i="16"/>
  <c r="M1209" i="16"/>
  <c r="M1210" i="16"/>
  <c r="M1211" i="16"/>
  <c r="M1212" i="16"/>
  <c r="M1213" i="16"/>
  <c r="M1214" i="16"/>
  <c r="M1215" i="16"/>
  <c r="M1216" i="16"/>
  <c r="M1217" i="16"/>
  <c r="M1218" i="16"/>
  <c r="M1219" i="16"/>
  <c r="M1220" i="16"/>
  <c r="M1221" i="16"/>
  <c r="M1222" i="16"/>
  <c r="M1223" i="16"/>
  <c r="M1224" i="16"/>
  <c r="M1225" i="16"/>
  <c r="M1226" i="16"/>
  <c r="M1227" i="16"/>
  <c r="M1228" i="16"/>
  <c r="M1229" i="16"/>
  <c r="M1230" i="16"/>
  <c r="M1231" i="16"/>
  <c r="M1232" i="16"/>
  <c r="M1233" i="16"/>
  <c r="M1234" i="16"/>
  <c r="M1235" i="16"/>
  <c r="M1236" i="16"/>
  <c r="M1237" i="16"/>
  <c r="M1238" i="16"/>
  <c r="M1239" i="16"/>
  <c r="M1240" i="16"/>
  <c r="M1241" i="16"/>
  <c r="M1242" i="16"/>
  <c r="M1243" i="16"/>
  <c r="M1244" i="16"/>
  <c r="M1245" i="16"/>
  <c r="M1246" i="16"/>
  <c r="M1247" i="16"/>
  <c r="M1248" i="16"/>
  <c r="M1249" i="16"/>
  <c r="M1250" i="16"/>
  <c r="M1251" i="16"/>
  <c r="M1252" i="16"/>
  <c r="M1253" i="16"/>
  <c r="M1254" i="16"/>
  <c r="M1255" i="16"/>
  <c r="M1256" i="16"/>
  <c r="M1257" i="16"/>
  <c r="M1258" i="16"/>
  <c r="M1259" i="16"/>
  <c r="M1260" i="16"/>
  <c r="M1261" i="16"/>
  <c r="M1262" i="16"/>
  <c r="M1263" i="16"/>
  <c r="M1264" i="16"/>
  <c r="M1265" i="16"/>
  <c r="M1266" i="16"/>
  <c r="M1267" i="16"/>
  <c r="M1268" i="16"/>
  <c r="M1269" i="16"/>
  <c r="M1270" i="16"/>
  <c r="M1271" i="16"/>
  <c r="M1272" i="16"/>
  <c r="M1273" i="16"/>
  <c r="M1274" i="16"/>
  <c r="M1275" i="16"/>
  <c r="M1276" i="16"/>
  <c r="M1277" i="16"/>
  <c r="M1278" i="16"/>
  <c r="M1279" i="16"/>
  <c r="M1280" i="16"/>
  <c r="M1281" i="16"/>
  <c r="M1282" i="16"/>
  <c r="M1283" i="16"/>
  <c r="M1284" i="16"/>
  <c r="M1285" i="16"/>
  <c r="M1286" i="16"/>
  <c r="M1287" i="16"/>
  <c r="M1288" i="16"/>
  <c r="M1289" i="16"/>
  <c r="M1290" i="16"/>
  <c r="M1291" i="16"/>
  <c r="M1292" i="16"/>
  <c r="M1293" i="16"/>
  <c r="M1294" i="16"/>
  <c r="M1295" i="16"/>
  <c r="M1296" i="16"/>
  <c r="M1297" i="16"/>
  <c r="M1298" i="16"/>
  <c r="M1299" i="16"/>
  <c r="M1300" i="16"/>
  <c r="M1301" i="16"/>
  <c r="M1302" i="16"/>
  <c r="M1303" i="16"/>
  <c r="M1304" i="16"/>
  <c r="M1305" i="16"/>
  <c r="M1306" i="16"/>
  <c r="M1307" i="16"/>
  <c r="M1308" i="16"/>
  <c r="M1309" i="16"/>
  <c r="M1310" i="16"/>
  <c r="M1311" i="16"/>
  <c r="M1312" i="16"/>
  <c r="M1313" i="16"/>
  <c r="M1314" i="16"/>
  <c r="M1315" i="16"/>
  <c r="M1316" i="16"/>
  <c r="M1317" i="16"/>
  <c r="M1318" i="16"/>
  <c r="M1319" i="16"/>
  <c r="M1320" i="16"/>
  <c r="M1321" i="16"/>
  <c r="M1322" i="16"/>
  <c r="M1323" i="16"/>
  <c r="M1324" i="16"/>
  <c r="M1325" i="16"/>
  <c r="M1326" i="16"/>
  <c r="M1327" i="16"/>
  <c r="M1328" i="16"/>
  <c r="M1329" i="16"/>
  <c r="M1330" i="16"/>
  <c r="M1331" i="16"/>
  <c r="M1332" i="16"/>
  <c r="M1333" i="16"/>
  <c r="M1334" i="16"/>
  <c r="M1335" i="16"/>
  <c r="M1336" i="16"/>
  <c r="M1337" i="16"/>
  <c r="M1338" i="16"/>
  <c r="M1339" i="16"/>
  <c r="M1340" i="16"/>
  <c r="M1341" i="16"/>
  <c r="M1342" i="16"/>
  <c r="M1343" i="16"/>
  <c r="M1344" i="16"/>
  <c r="M1345" i="16"/>
  <c r="M1346" i="16"/>
  <c r="M1347" i="16"/>
  <c r="M1348" i="16"/>
  <c r="M1349" i="16"/>
  <c r="M1350" i="16"/>
  <c r="M1351" i="16"/>
  <c r="M1352" i="16"/>
  <c r="M1353" i="16"/>
  <c r="M1354" i="16"/>
  <c r="M1355" i="16"/>
  <c r="M1356" i="16"/>
  <c r="M1357" i="16"/>
  <c r="M1358" i="16"/>
  <c r="M1359" i="16"/>
  <c r="M1360" i="16"/>
  <c r="M1361" i="16"/>
  <c r="M1362" i="16"/>
  <c r="M1363" i="16"/>
  <c r="M1364" i="16"/>
  <c r="M1365" i="16"/>
  <c r="M1366" i="16"/>
  <c r="M1367" i="16"/>
  <c r="M1368" i="16"/>
  <c r="M1369" i="16"/>
  <c r="M1370" i="16"/>
  <c r="M1371" i="16"/>
  <c r="M1372" i="16"/>
  <c r="M1373" i="16"/>
  <c r="M1374" i="16"/>
  <c r="M1375" i="16"/>
  <c r="M1376" i="16"/>
  <c r="M1377" i="16"/>
  <c r="M1378" i="16"/>
  <c r="M1379" i="16"/>
  <c r="M1380" i="16"/>
  <c r="M1381" i="16"/>
  <c r="M1382" i="16"/>
  <c r="M1383" i="16"/>
  <c r="M1384" i="16"/>
  <c r="M1385" i="16"/>
  <c r="M1386" i="16"/>
  <c r="M1387" i="16"/>
  <c r="M1388" i="16"/>
  <c r="M1389" i="16"/>
  <c r="M1390" i="16"/>
  <c r="M1391" i="16"/>
  <c r="M1392" i="16"/>
  <c r="M1393" i="16"/>
  <c r="M1394" i="16"/>
  <c r="M1395" i="16"/>
  <c r="M1396" i="16"/>
  <c r="M1397" i="16"/>
  <c r="M1398" i="16"/>
  <c r="M1399" i="16"/>
  <c r="M1400" i="16"/>
  <c r="M1401" i="16"/>
  <c r="M1402" i="16"/>
  <c r="M1403" i="16"/>
  <c r="M1404" i="16"/>
  <c r="M1405" i="16"/>
  <c r="M1406" i="16"/>
  <c r="M1407" i="16"/>
  <c r="M1408" i="16"/>
  <c r="M1409" i="16"/>
  <c r="M1410" i="16"/>
  <c r="M1411" i="16"/>
  <c r="M1412" i="16"/>
  <c r="M1413" i="16"/>
  <c r="M1414" i="16"/>
  <c r="M1415" i="16"/>
  <c r="M1416" i="16"/>
  <c r="M1417" i="16"/>
  <c r="M1418" i="16"/>
  <c r="M1419" i="16"/>
  <c r="M1420" i="16"/>
  <c r="M1421" i="16"/>
  <c r="M1422" i="16"/>
  <c r="M1423" i="16"/>
  <c r="M1424" i="16"/>
  <c r="M1425" i="16"/>
  <c r="M1426" i="16"/>
  <c r="M1427" i="16"/>
  <c r="M1428" i="16"/>
  <c r="M1429" i="16"/>
  <c r="M1430" i="16"/>
  <c r="M1431" i="16"/>
  <c r="M1432" i="16"/>
  <c r="M1433" i="16"/>
  <c r="M1434" i="16"/>
  <c r="M1435" i="16"/>
  <c r="M1436" i="16"/>
  <c r="M1437" i="16"/>
  <c r="M1438" i="16"/>
  <c r="M1439" i="16"/>
  <c r="M1440" i="16"/>
  <c r="M1441" i="16"/>
  <c r="M1442" i="16"/>
  <c r="M1443" i="16"/>
  <c r="M1444" i="16"/>
  <c r="M1445" i="16"/>
  <c r="M1446" i="16"/>
  <c r="M1447" i="16"/>
  <c r="M1448" i="16"/>
  <c r="M1449" i="16"/>
  <c r="M1450" i="16"/>
  <c r="M1451" i="16"/>
  <c r="M1452" i="16"/>
  <c r="M1453" i="16"/>
  <c r="M1454" i="16"/>
  <c r="M1455" i="16"/>
  <c r="M1456" i="16"/>
  <c r="M1457" i="16"/>
  <c r="M1458" i="16"/>
  <c r="M1459" i="16"/>
  <c r="M1460" i="16"/>
  <c r="M1461" i="16"/>
  <c r="M1462" i="16"/>
  <c r="M1463" i="16"/>
  <c r="M1464" i="16"/>
  <c r="M1465" i="16"/>
  <c r="M1466" i="16"/>
  <c r="M1467" i="16"/>
  <c r="M1468" i="16"/>
  <c r="M1469" i="16"/>
  <c r="M1470" i="16"/>
  <c r="M1471" i="16"/>
  <c r="M1472" i="16"/>
  <c r="M1473" i="16"/>
  <c r="M1474" i="16"/>
  <c r="M1475" i="16"/>
  <c r="M1476" i="16"/>
  <c r="M1477" i="16"/>
  <c r="M1478" i="16"/>
  <c r="M1479" i="16"/>
  <c r="M1480" i="16"/>
  <c r="M1481" i="16"/>
  <c r="M1482" i="16"/>
  <c r="M1483" i="16"/>
  <c r="M1484" i="16"/>
  <c r="M1485" i="16"/>
  <c r="M1486" i="16"/>
  <c r="M1487" i="16"/>
  <c r="M1488" i="16"/>
  <c r="M1489" i="16"/>
  <c r="M1490" i="16"/>
  <c r="M1491" i="16"/>
  <c r="M1492" i="16"/>
  <c r="M1493" i="16"/>
  <c r="M1494" i="16"/>
  <c r="M1495" i="16"/>
  <c r="M1496" i="16"/>
  <c r="M1497" i="16"/>
  <c r="M1498" i="16"/>
  <c r="M1499" i="16"/>
  <c r="M1500" i="16"/>
  <c r="M1501" i="16"/>
  <c r="M1502" i="16"/>
  <c r="M1503" i="16"/>
  <c r="M1504" i="16"/>
  <c r="M1505" i="16"/>
  <c r="M1506" i="16"/>
  <c r="M1507" i="16"/>
  <c r="M1508" i="16"/>
  <c r="M1509" i="16"/>
  <c r="M1510" i="16"/>
  <c r="M1511" i="16"/>
  <c r="M1512" i="16"/>
  <c r="M1513" i="16"/>
  <c r="M1514" i="16"/>
  <c r="M1515" i="16"/>
  <c r="M1516" i="16"/>
  <c r="M1517" i="16"/>
  <c r="M1518" i="16"/>
  <c r="M1519" i="16"/>
  <c r="M1520" i="16"/>
  <c r="M1521" i="16"/>
  <c r="M1522" i="16"/>
  <c r="M1523" i="16"/>
  <c r="M1524" i="16"/>
  <c r="M1525" i="16"/>
  <c r="M1526" i="16"/>
  <c r="M1527" i="16"/>
  <c r="M1528" i="16"/>
  <c r="M1529" i="16"/>
  <c r="M1530" i="16"/>
  <c r="M1531" i="16"/>
  <c r="M1532" i="16"/>
  <c r="M1533" i="16"/>
  <c r="M1534" i="16"/>
  <c r="M1535" i="16"/>
  <c r="M1536" i="16"/>
  <c r="M1537" i="16"/>
  <c r="M1538" i="16"/>
  <c r="M1539" i="16"/>
  <c r="M1540" i="16"/>
  <c r="M1541" i="16"/>
  <c r="M1542" i="16"/>
  <c r="M1543" i="16"/>
  <c r="M1544" i="16"/>
  <c r="M1545" i="16"/>
  <c r="M1546" i="16"/>
  <c r="M1547" i="16"/>
  <c r="M1548" i="16"/>
  <c r="M1549" i="16"/>
  <c r="M1550" i="16"/>
  <c r="M1551" i="16"/>
  <c r="M1552" i="16"/>
  <c r="M1553" i="16"/>
  <c r="M1554" i="16"/>
  <c r="M1555" i="16"/>
  <c r="M1556" i="16"/>
  <c r="M1557" i="16"/>
  <c r="M1558" i="16"/>
  <c r="M1559" i="16"/>
  <c r="M1560" i="16"/>
  <c r="M1561" i="16"/>
  <c r="M1562" i="16"/>
  <c r="M1563" i="16"/>
  <c r="M1564" i="16"/>
  <c r="M1565" i="16"/>
  <c r="M1566" i="16"/>
  <c r="M1567" i="16"/>
  <c r="M1568" i="16"/>
  <c r="M1569" i="16"/>
  <c r="M1570" i="16"/>
  <c r="M1571" i="16"/>
  <c r="M1572" i="16"/>
  <c r="M1573" i="16"/>
  <c r="M1574" i="16"/>
  <c r="M1575" i="16"/>
  <c r="M1576" i="16"/>
  <c r="M1577" i="16"/>
  <c r="M1578" i="16"/>
  <c r="M1579" i="16"/>
  <c r="M1580" i="16"/>
  <c r="M1581" i="16"/>
  <c r="M1582" i="16"/>
  <c r="M1583" i="16"/>
  <c r="M1584" i="16"/>
  <c r="M1585" i="16"/>
  <c r="M1586" i="16"/>
  <c r="M1587" i="16"/>
  <c r="M1588" i="16"/>
  <c r="M1589" i="16"/>
  <c r="M1590" i="16"/>
  <c r="M1591" i="16"/>
  <c r="M1592" i="16"/>
  <c r="M1593" i="16"/>
  <c r="M1594" i="16"/>
  <c r="M1595" i="16"/>
  <c r="M1596" i="16"/>
  <c r="M1597" i="16"/>
  <c r="M1598" i="16"/>
  <c r="M1599" i="16"/>
  <c r="M1600" i="16"/>
  <c r="M1601" i="16"/>
  <c r="M1602" i="16"/>
  <c r="M1603" i="16"/>
  <c r="M1604" i="16"/>
  <c r="M1605" i="16"/>
  <c r="M1606" i="16"/>
  <c r="M1607" i="16"/>
  <c r="M1608" i="16"/>
  <c r="M1609" i="16"/>
  <c r="M1610" i="16"/>
  <c r="M1611" i="16"/>
  <c r="M1612" i="16"/>
  <c r="M1613" i="16"/>
  <c r="M1614" i="16"/>
  <c r="M1615" i="16"/>
  <c r="M1616" i="16"/>
  <c r="M1617" i="16"/>
  <c r="M1618" i="16"/>
  <c r="M1619" i="16"/>
  <c r="M1620" i="16"/>
  <c r="M1621" i="16"/>
  <c r="M1622" i="16"/>
  <c r="M1623" i="16"/>
  <c r="M1624" i="16"/>
  <c r="M1625" i="16"/>
  <c r="M1626" i="16"/>
  <c r="M1627" i="16"/>
  <c r="M1628" i="16"/>
  <c r="M1629" i="16"/>
  <c r="M1630" i="16"/>
  <c r="M1631" i="16"/>
  <c r="M1632" i="16"/>
  <c r="M1633" i="16"/>
  <c r="M1634" i="16"/>
  <c r="M1635" i="16"/>
  <c r="M1636" i="16"/>
  <c r="M1637" i="16"/>
  <c r="M1638" i="16"/>
  <c r="M1639" i="16"/>
  <c r="M1640" i="16"/>
  <c r="M1641" i="16"/>
  <c r="M1642" i="16"/>
  <c r="M1643" i="16"/>
  <c r="M1644" i="16"/>
  <c r="M1645" i="16"/>
  <c r="M1646" i="16"/>
  <c r="M1647" i="16"/>
  <c r="M1648" i="16"/>
  <c r="M1649" i="16"/>
  <c r="M1650" i="16"/>
  <c r="M1651" i="16"/>
  <c r="M1652" i="16"/>
  <c r="M1653" i="16"/>
  <c r="M1654" i="16"/>
  <c r="M1655" i="16"/>
  <c r="M1656" i="16"/>
  <c r="M1657" i="16"/>
  <c r="M1658" i="16"/>
  <c r="M1659" i="16"/>
  <c r="M1660" i="16"/>
  <c r="M1661" i="16"/>
  <c r="M1662" i="16"/>
  <c r="M1663" i="16"/>
  <c r="M1664" i="16"/>
  <c r="M1665" i="16"/>
  <c r="M1666" i="16"/>
  <c r="M1667" i="16"/>
  <c r="M1668" i="16"/>
  <c r="M1669" i="16"/>
  <c r="M1670" i="16"/>
  <c r="M1671" i="16"/>
  <c r="M1672" i="16"/>
  <c r="M1673" i="16"/>
  <c r="M1674" i="16"/>
  <c r="M1675" i="16"/>
  <c r="M1676" i="16"/>
  <c r="M1677" i="16"/>
  <c r="M1678" i="16"/>
  <c r="M1679" i="16"/>
  <c r="M1680" i="16"/>
  <c r="M1681" i="16"/>
  <c r="M1682" i="16"/>
  <c r="M1683" i="16"/>
  <c r="M1684" i="16"/>
  <c r="M1685" i="16"/>
  <c r="M1686" i="16"/>
  <c r="M1687" i="16"/>
  <c r="M1688" i="16"/>
  <c r="M1689" i="16"/>
  <c r="M1690" i="16"/>
  <c r="M1691" i="16"/>
  <c r="M1692" i="16"/>
  <c r="M1693" i="16"/>
  <c r="M1694" i="16"/>
  <c r="M1695" i="16"/>
  <c r="M1696" i="16"/>
  <c r="M1697" i="16"/>
  <c r="M1698" i="16"/>
  <c r="M1699" i="16"/>
  <c r="M1700" i="16"/>
  <c r="M1701" i="16"/>
  <c r="M1702" i="16"/>
  <c r="M1703" i="16"/>
  <c r="M1704" i="16"/>
  <c r="M1705" i="16"/>
  <c r="M1706" i="16"/>
  <c r="M1707" i="16"/>
  <c r="M1708" i="16"/>
  <c r="M1709" i="16"/>
  <c r="M1710" i="16"/>
  <c r="M1711" i="16"/>
  <c r="M1712" i="16"/>
  <c r="M1713" i="16"/>
  <c r="M1714" i="16"/>
  <c r="M1715" i="16"/>
  <c r="M1716" i="16"/>
  <c r="M1717" i="16"/>
  <c r="M1718" i="16"/>
  <c r="M1719" i="16"/>
  <c r="M1720" i="16"/>
  <c r="M1721" i="16"/>
  <c r="M1722" i="16"/>
  <c r="M1723" i="16"/>
  <c r="M1724" i="16"/>
  <c r="M1725" i="16"/>
  <c r="M1726" i="16"/>
  <c r="M1727" i="16"/>
  <c r="M1728" i="16"/>
  <c r="M1729" i="16"/>
  <c r="M1730" i="16"/>
  <c r="M1731" i="16"/>
  <c r="M1732" i="16"/>
  <c r="M1733" i="16"/>
  <c r="M1734" i="16"/>
  <c r="M1735" i="16"/>
  <c r="M1736" i="16"/>
  <c r="M1737" i="16"/>
  <c r="M1738" i="16"/>
  <c r="M1739" i="16"/>
  <c r="M1740" i="16"/>
  <c r="M1741" i="16"/>
  <c r="M1742" i="16"/>
  <c r="M1743" i="16"/>
  <c r="M1744" i="16"/>
  <c r="M1745" i="16"/>
  <c r="M1746" i="16"/>
  <c r="M1747" i="16"/>
  <c r="M1748" i="16"/>
  <c r="M1749" i="16"/>
  <c r="M1750" i="16"/>
  <c r="M1751" i="16"/>
  <c r="M1752" i="16"/>
  <c r="M1753" i="16"/>
  <c r="M1754" i="16"/>
  <c r="M1755" i="16"/>
  <c r="M1756" i="16"/>
  <c r="M1757" i="16"/>
  <c r="M1758" i="16"/>
  <c r="M1759" i="16"/>
  <c r="M1760" i="16"/>
  <c r="M1761" i="16"/>
  <c r="M1762" i="16"/>
  <c r="M1763" i="16"/>
  <c r="M1764" i="16"/>
  <c r="M1765" i="16"/>
  <c r="M1766" i="16"/>
  <c r="M1767" i="16"/>
  <c r="M1768" i="16"/>
  <c r="M1769" i="16"/>
  <c r="M1770" i="16"/>
  <c r="M1771" i="16"/>
  <c r="M1772" i="16"/>
  <c r="M1773" i="16"/>
  <c r="M1774" i="16"/>
  <c r="M1775" i="16"/>
  <c r="M1776" i="16"/>
  <c r="M1777" i="16"/>
  <c r="M1778" i="16"/>
  <c r="M1779" i="16"/>
  <c r="M1780" i="16"/>
  <c r="M1781" i="16"/>
  <c r="M1782" i="16"/>
  <c r="M1783" i="16"/>
  <c r="M1784" i="16"/>
  <c r="M1785" i="16"/>
  <c r="M1786" i="16"/>
  <c r="M1787" i="16"/>
  <c r="M1788" i="16"/>
  <c r="M1789" i="16"/>
  <c r="M1790" i="16"/>
  <c r="M1791" i="16"/>
  <c r="M1792" i="16"/>
  <c r="M1793" i="16"/>
  <c r="M1794" i="16"/>
  <c r="M1795" i="16"/>
  <c r="M1796" i="16"/>
  <c r="M1797" i="16"/>
  <c r="M1798" i="16"/>
  <c r="M1799" i="16"/>
  <c r="M1800" i="16"/>
  <c r="M1801" i="16"/>
  <c r="M1802" i="16"/>
  <c r="M1803" i="16"/>
  <c r="M1804" i="16"/>
  <c r="M1805" i="16"/>
  <c r="M1806" i="16"/>
  <c r="M1807" i="16"/>
  <c r="M1808" i="16"/>
  <c r="M1809" i="16"/>
  <c r="M1810" i="16"/>
  <c r="M1811" i="16"/>
  <c r="M1812" i="16"/>
  <c r="M1813" i="16"/>
  <c r="M1814" i="16"/>
  <c r="M1815" i="16"/>
  <c r="M1816" i="16"/>
  <c r="M1817" i="16"/>
  <c r="M1818" i="16"/>
  <c r="M1819" i="16"/>
  <c r="M1820" i="16"/>
  <c r="M1821" i="16"/>
  <c r="M1822" i="16"/>
  <c r="M1823" i="16"/>
  <c r="M1824" i="16"/>
  <c r="M1825" i="16"/>
  <c r="M1826" i="16"/>
  <c r="M1827" i="16"/>
  <c r="M1828" i="16"/>
  <c r="M1829" i="16"/>
  <c r="M1830" i="16"/>
  <c r="M1831" i="16"/>
  <c r="M1832" i="16"/>
  <c r="M1833" i="16"/>
  <c r="M1834" i="16"/>
  <c r="M1835" i="16"/>
  <c r="M1836" i="16"/>
  <c r="M1837" i="16"/>
  <c r="M1838" i="16"/>
  <c r="M1839" i="16"/>
  <c r="M1840" i="16"/>
  <c r="M1841" i="16"/>
  <c r="M1842" i="16"/>
  <c r="M1843" i="16"/>
  <c r="M1844" i="16"/>
  <c r="M1845" i="16"/>
  <c r="M1846" i="16"/>
  <c r="M1847" i="16"/>
  <c r="M1848" i="16"/>
  <c r="M1849" i="16"/>
  <c r="M1850" i="16"/>
  <c r="M1851" i="16"/>
  <c r="M1852" i="16"/>
  <c r="M1853" i="16"/>
  <c r="M1854" i="16"/>
  <c r="M1855" i="16"/>
  <c r="M1856" i="16"/>
  <c r="M1857" i="16"/>
  <c r="M1858" i="16"/>
  <c r="M1859" i="16"/>
  <c r="M1860" i="16"/>
  <c r="M1861" i="16"/>
  <c r="M1862" i="16"/>
  <c r="M1863" i="16"/>
  <c r="M1864" i="16"/>
  <c r="M1865" i="16"/>
  <c r="M1866" i="16"/>
  <c r="M1867" i="16"/>
  <c r="M1868" i="16"/>
  <c r="M1869" i="16"/>
  <c r="M1870" i="16"/>
  <c r="M1871" i="16"/>
  <c r="M1872" i="16"/>
  <c r="M1873" i="16"/>
  <c r="M1874" i="16"/>
  <c r="M1875" i="16"/>
  <c r="M1876" i="16"/>
  <c r="M1877" i="16"/>
  <c r="M1878" i="16"/>
  <c r="M1879" i="16"/>
  <c r="M1880" i="16"/>
  <c r="M1881" i="16"/>
  <c r="M1882" i="16"/>
  <c r="M1883" i="16"/>
  <c r="M1884" i="16"/>
  <c r="M1885" i="16"/>
  <c r="M1886" i="16"/>
  <c r="M1887" i="16"/>
  <c r="M1888" i="16"/>
  <c r="M1889" i="16"/>
  <c r="M1890" i="16"/>
  <c r="M1891" i="16"/>
  <c r="M1892" i="16"/>
  <c r="M1893" i="16"/>
  <c r="M1894" i="16"/>
  <c r="M1895" i="16"/>
  <c r="M1896" i="16"/>
  <c r="M1897" i="16"/>
  <c r="M1898" i="16"/>
  <c r="M1899" i="16"/>
  <c r="M1900" i="16"/>
  <c r="M1901" i="16"/>
  <c r="M1902" i="16"/>
  <c r="M1903" i="16"/>
  <c r="M1904" i="16"/>
  <c r="M1905" i="16"/>
  <c r="M1906" i="16"/>
  <c r="M1907" i="16"/>
  <c r="M1908" i="16"/>
  <c r="M1909" i="16"/>
  <c r="M1910" i="16"/>
  <c r="M1911" i="16"/>
  <c r="M1912" i="16"/>
  <c r="M1913" i="16"/>
  <c r="M1914" i="16"/>
  <c r="M1915" i="16"/>
  <c r="M1916" i="16"/>
  <c r="M1917" i="16"/>
  <c r="M1918" i="16"/>
  <c r="M1919" i="16"/>
  <c r="M1920" i="16"/>
  <c r="M1921" i="16"/>
  <c r="M1922" i="16"/>
  <c r="M1923" i="16"/>
  <c r="M1924" i="16"/>
  <c r="M1925" i="16"/>
  <c r="M1926" i="16"/>
  <c r="M1927" i="16"/>
  <c r="M1928" i="16"/>
  <c r="M1929" i="16"/>
  <c r="M1930" i="16"/>
  <c r="M1931" i="16"/>
  <c r="M1932" i="16"/>
  <c r="M1933" i="16"/>
  <c r="M1934" i="16"/>
  <c r="M1935" i="16"/>
  <c r="M1936" i="16"/>
  <c r="M1937" i="16"/>
  <c r="M1938" i="16"/>
  <c r="M1939" i="16"/>
  <c r="M1940" i="16"/>
  <c r="M1941" i="16"/>
  <c r="M1942" i="16"/>
  <c r="M1943" i="16"/>
  <c r="M1944" i="16"/>
  <c r="M1945" i="16"/>
  <c r="M1946" i="16"/>
  <c r="M1947" i="16"/>
  <c r="M1948" i="16"/>
  <c r="M1949" i="16"/>
  <c r="M1950" i="16"/>
  <c r="M1951" i="16"/>
  <c r="M1952" i="16"/>
  <c r="M1953" i="16"/>
  <c r="M1954" i="16"/>
  <c r="M1955" i="16"/>
  <c r="M1956" i="16"/>
  <c r="M1957" i="16"/>
  <c r="M1958" i="16"/>
  <c r="M1959" i="16"/>
  <c r="M1960" i="16"/>
  <c r="M1961" i="16"/>
  <c r="M1962" i="16"/>
  <c r="M1963" i="16"/>
  <c r="M1964" i="16"/>
  <c r="M1965" i="16"/>
  <c r="M1966" i="16"/>
  <c r="M1967" i="16"/>
  <c r="M1968" i="16"/>
  <c r="M1969" i="16"/>
  <c r="M1970" i="16"/>
  <c r="M1971" i="16"/>
  <c r="M1972" i="16"/>
  <c r="M1973" i="16"/>
  <c r="M1974" i="16"/>
  <c r="M1975" i="16"/>
  <c r="M1976" i="16"/>
  <c r="M1977" i="16"/>
  <c r="M1978" i="16"/>
  <c r="M1979" i="16"/>
  <c r="M1980" i="16"/>
  <c r="M1981" i="16"/>
  <c r="M1982" i="16"/>
  <c r="M1983" i="16"/>
  <c r="M1984" i="16"/>
  <c r="M1985" i="16"/>
  <c r="M1986" i="16"/>
  <c r="M1987" i="16"/>
  <c r="M1988" i="16"/>
  <c r="M1989" i="16"/>
  <c r="M1990" i="16"/>
  <c r="M1991" i="16"/>
  <c r="M1992" i="16"/>
  <c r="M1993" i="16"/>
  <c r="M1994" i="16"/>
  <c r="M1995" i="16"/>
  <c r="M1996" i="16"/>
  <c r="M1997" i="16"/>
  <c r="M1998" i="16"/>
  <c r="M1999" i="16"/>
  <c r="M2000" i="16"/>
  <c r="M2001" i="16"/>
  <c r="M2002" i="16"/>
  <c r="M2003" i="16"/>
  <c r="M2004" i="16"/>
  <c r="M2005" i="16"/>
  <c r="M2006" i="16"/>
  <c r="M2007" i="16"/>
  <c r="M2008" i="16"/>
  <c r="M2009" i="16"/>
  <c r="M2010" i="16"/>
  <c r="M2011" i="16"/>
  <c r="M2012" i="16"/>
  <c r="M2013" i="16"/>
  <c r="M2014" i="16"/>
  <c r="M2015" i="16"/>
  <c r="M2016" i="16"/>
  <c r="M2017" i="16"/>
  <c r="M2018" i="16"/>
  <c r="M2019" i="16"/>
  <c r="M2020" i="16"/>
  <c r="M2021" i="16"/>
  <c r="M2022" i="16"/>
  <c r="M2023" i="16"/>
  <c r="M2024" i="16"/>
  <c r="M2025" i="16"/>
  <c r="M2026" i="16"/>
  <c r="M2027" i="16"/>
  <c r="M2028" i="16"/>
  <c r="M2029" i="16"/>
  <c r="M2030" i="16"/>
  <c r="M2031" i="16"/>
  <c r="M2032" i="16"/>
  <c r="M2033" i="16"/>
  <c r="M2034" i="16"/>
  <c r="M2035" i="16"/>
  <c r="M2036" i="16"/>
  <c r="M2037" i="16"/>
  <c r="M2038" i="16"/>
  <c r="M2039" i="16"/>
  <c r="M2040" i="16"/>
  <c r="M2041" i="16"/>
  <c r="M2042" i="16"/>
  <c r="M2043" i="16"/>
  <c r="M2044" i="16"/>
  <c r="M2045" i="16"/>
  <c r="M2046" i="16"/>
  <c r="M2047" i="16"/>
  <c r="M2048" i="16"/>
  <c r="M2049" i="16"/>
  <c r="M2050" i="16"/>
  <c r="M2051" i="16"/>
  <c r="M2052" i="16"/>
  <c r="M2053" i="16"/>
  <c r="M2054" i="16"/>
  <c r="M2055" i="16"/>
  <c r="M2056" i="16"/>
  <c r="M2057" i="16"/>
  <c r="M2058" i="16"/>
  <c r="M2059" i="16"/>
  <c r="M2060" i="16"/>
  <c r="M2061" i="16"/>
  <c r="M2062" i="16"/>
  <c r="M2063" i="16"/>
  <c r="M2064" i="16"/>
  <c r="M2065" i="16"/>
  <c r="M2066" i="16"/>
  <c r="M2067" i="16"/>
  <c r="M2068" i="16"/>
  <c r="M2069" i="16"/>
  <c r="M2070" i="16"/>
  <c r="M2071" i="16"/>
  <c r="M2072" i="16"/>
  <c r="M2073" i="16"/>
  <c r="M2074" i="16"/>
  <c r="M2075" i="16"/>
  <c r="M2076" i="16"/>
  <c r="M2077" i="16"/>
  <c r="M2078" i="16"/>
  <c r="M2079" i="16"/>
  <c r="M2080" i="16"/>
  <c r="M2081" i="16"/>
  <c r="M2082" i="16"/>
  <c r="M2083" i="16"/>
  <c r="M2084" i="16"/>
  <c r="M2085" i="16"/>
  <c r="M2086" i="16"/>
  <c r="M2087" i="16"/>
  <c r="M2088" i="16"/>
  <c r="M2089" i="16"/>
  <c r="M2090" i="16"/>
  <c r="M2091" i="16"/>
  <c r="M2092" i="16"/>
  <c r="M2093" i="16"/>
  <c r="M2094" i="16"/>
  <c r="M2095" i="16"/>
  <c r="M2096" i="16"/>
  <c r="M2097" i="16"/>
  <c r="M2098" i="16"/>
  <c r="M2099" i="16"/>
  <c r="M2100" i="16"/>
  <c r="M2101" i="16"/>
  <c r="M2102" i="16"/>
  <c r="M2103" i="16"/>
  <c r="M2104" i="16"/>
  <c r="M2105" i="16"/>
  <c r="M2106" i="16"/>
  <c r="M2107" i="16"/>
  <c r="M2108" i="16"/>
  <c r="M2109" i="16"/>
  <c r="M2110" i="16"/>
  <c r="M2111" i="16"/>
  <c r="M2112" i="16"/>
  <c r="M2113" i="16"/>
  <c r="M2114" i="16"/>
  <c r="M2115" i="16"/>
  <c r="M2116" i="16"/>
  <c r="M2117" i="16"/>
  <c r="M2118" i="16"/>
  <c r="M2119" i="16"/>
  <c r="M2120" i="16"/>
  <c r="M2121" i="16"/>
  <c r="M2122" i="16"/>
  <c r="M2123" i="16"/>
  <c r="M2124" i="16"/>
  <c r="M2125" i="16"/>
  <c r="M2126" i="16"/>
  <c r="M2127" i="16"/>
  <c r="M2128" i="16"/>
  <c r="M2129" i="16"/>
  <c r="M2130" i="16"/>
  <c r="M2131" i="16"/>
  <c r="M2132" i="16"/>
  <c r="M2133" i="16"/>
  <c r="M2134" i="16"/>
  <c r="M2135" i="16"/>
  <c r="M2136" i="16"/>
  <c r="M2137" i="16"/>
  <c r="M2138" i="16"/>
  <c r="M2139" i="16"/>
  <c r="M2140" i="16"/>
  <c r="M2141" i="16"/>
  <c r="M2142" i="16"/>
  <c r="M2143" i="16"/>
  <c r="M2144" i="16"/>
  <c r="M2145" i="16"/>
  <c r="M2146" i="16"/>
  <c r="M2147" i="16"/>
  <c r="M2148" i="16"/>
  <c r="M2149" i="16"/>
  <c r="M2150" i="16"/>
  <c r="M2151" i="16"/>
  <c r="M2152" i="16"/>
  <c r="M2153" i="16"/>
  <c r="M2154" i="16"/>
  <c r="M2155" i="16"/>
  <c r="M2156" i="16"/>
  <c r="M2157" i="16"/>
  <c r="M2158" i="16"/>
  <c r="M2159" i="16"/>
  <c r="M2160" i="16"/>
  <c r="M2161" i="16"/>
  <c r="M2162" i="16"/>
  <c r="M2163" i="16"/>
  <c r="M2164" i="16"/>
  <c r="M2165" i="16"/>
  <c r="M2166" i="16"/>
  <c r="M2167" i="16"/>
  <c r="M2168" i="16"/>
  <c r="M2169" i="16"/>
  <c r="M2170" i="16"/>
  <c r="M2171" i="16"/>
  <c r="M2172" i="16"/>
  <c r="M2173" i="16"/>
  <c r="M2174" i="16"/>
  <c r="M2175" i="16"/>
  <c r="M2176" i="16"/>
  <c r="M2177" i="16"/>
  <c r="M2178" i="16"/>
  <c r="M2179" i="16"/>
  <c r="M2180" i="16"/>
  <c r="M2181" i="16"/>
  <c r="M2182" i="16"/>
  <c r="M2183" i="16"/>
  <c r="M2184" i="16"/>
  <c r="M2185" i="16"/>
  <c r="M2186" i="16"/>
  <c r="M2187" i="16"/>
  <c r="M2188" i="16"/>
  <c r="M2189" i="16"/>
  <c r="M2190" i="16"/>
  <c r="M2191" i="16"/>
  <c r="M2192" i="16"/>
  <c r="M2193" i="16"/>
  <c r="M2194" i="16"/>
  <c r="M2195" i="16"/>
  <c r="M2196" i="16"/>
  <c r="M2197" i="16"/>
  <c r="M2198" i="16"/>
  <c r="M2199" i="16"/>
  <c r="M2200" i="16"/>
  <c r="M2201" i="16"/>
  <c r="M2202" i="16"/>
  <c r="M2203" i="16"/>
  <c r="M2204" i="16"/>
  <c r="M2205" i="16"/>
  <c r="M2206" i="16"/>
  <c r="M2207" i="16"/>
  <c r="M2208" i="16"/>
  <c r="M2209" i="16"/>
  <c r="M2210" i="16"/>
  <c r="M2211" i="16"/>
  <c r="M2212" i="16"/>
  <c r="M2213" i="16"/>
  <c r="M2214" i="16"/>
  <c r="M2215" i="16"/>
  <c r="M2216" i="16"/>
  <c r="M2217" i="16"/>
  <c r="M2218" i="16"/>
  <c r="M2219" i="16"/>
  <c r="M2220" i="16"/>
  <c r="M2221" i="16"/>
  <c r="M2222" i="16"/>
  <c r="M2223" i="16"/>
  <c r="M2224" i="16"/>
  <c r="M2225" i="16"/>
  <c r="M2226" i="16"/>
  <c r="M2227" i="16"/>
  <c r="M2228" i="16"/>
  <c r="M2229" i="16"/>
  <c r="M2230" i="16"/>
  <c r="M2231" i="16"/>
  <c r="M2232" i="16"/>
  <c r="M2233" i="16"/>
  <c r="M2234" i="16"/>
  <c r="M2235" i="16"/>
  <c r="M2236" i="16"/>
  <c r="M2237" i="16"/>
  <c r="M2238" i="16"/>
  <c r="M2239" i="16"/>
  <c r="M2240" i="16"/>
  <c r="M2241" i="16"/>
  <c r="M2242" i="16"/>
  <c r="M2243" i="16"/>
  <c r="M2244" i="16"/>
  <c r="M2245" i="16"/>
  <c r="M2246" i="16"/>
  <c r="M2247" i="16"/>
  <c r="M2248" i="16"/>
  <c r="M2249" i="16"/>
  <c r="M2250" i="16"/>
  <c r="M2251" i="16"/>
  <c r="M2252" i="16"/>
  <c r="M2253" i="16"/>
  <c r="M2254" i="16"/>
  <c r="M2255" i="16"/>
  <c r="M2256" i="16"/>
  <c r="M2257" i="16"/>
  <c r="M2258" i="16"/>
  <c r="M2259" i="16"/>
  <c r="M2260" i="16"/>
  <c r="M2261" i="16"/>
  <c r="M2262" i="16"/>
  <c r="M2263" i="16"/>
  <c r="M2264" i="16"/>
  <c r="M2265" i="16"/>
  <c r="M2266" i="16"/>
  <c r="M2267" i="16"/>
  <c r="M2268" i="16"/>
  <c r="M2269" i="16"/>
  <c r="M2270" i="16"/>
  <c r="M2271" i="16"/>
  <c r="M2272" i="16"/>
  <c r="M2273" i="16"/>
  <c r="M2274" i="16"/>
  <c r="M2275" i="16"/>
  <c r="M2276" i="16"/>
  <c r="M2277" i="16"/>
  <c r="M2278" i="16"/>
  <c r="M2279" i="16"/>
  <c r="M2280" i="16"/>
  <c r="M2281" i="16"/>
  <c r="M2282" i="16"/>
  <c r="M2283" i="16"/>
  <c r="M2284" i="16"/>
  <c r="M2285" i="16"/>
  <c r="M2286" i="16"/>
  <c r="M2287" i="16"/>
  <c r="M2288" i="16"/>
  <c r="M2289" i="16"/>
  <c r="M2290" i="16"/>
  <c r="M2291" i="16"/>
  <c r="M2292" i="16"/>
  <c r="M2293" i="16"/>
  <c r="M2294" i="16"/>
  <c r="M2295" i="16"/>
  <c r="M2296" i="16"/>
  <c r="M2297" i="16"/>
  <c r="M2298" i="16"/>
  <c r="M2299" i="16"/>
  <c r="M2300" i="16"/>
  <c r="M2301" i="16"/>
  <c r="M2302" i="16"/>
  <c r="M2303" i="16"/>
  <c r="M2304" i="16"/>
  <c r="M2305" i="16"/>
  <c r="M2306" i="16"/>
  <c r="M2307" i="16"/>
  <c r="M2308" i="16"/>
  <c r="M2309" i="16"/>
  <c r="M2310" i="16"/>
  <c r="M2311" i="16"/>
  <c r="M2312" i="16"/>
  <c r="M2313" i="16"/>
  <c r="M2314" i="16"/>
  <c r="M2315" i="16"/>
  <c r="M2316" i="16"/>
  <c r="M2317" i="16"/>
  <c r="M2318" i="16"/>
  <c r="M2319" i="16"/>
  <c r="M2320" i="16"/>
  <c r="M2321" i="16"/>
  <c r="M2322" i="16"/>
  <c r="M2323" i="16"/>
  <c r="M2324" i="16"/>
  <c r="M2325" i="16"/>
  <c r="M2326" i="16"/>
  <c r="M2327" i="16"/>
  <c r="M2328" i="16"/>
  <c r="M2329" i="16"/>
  <c r="M2330" i="16"/>
  <c r="M2331" i="16"/>
  <c r="M2332" i="16"/>
  <c r="M2333" i="16"/>
  <c r="M2334" i="16"/>
  <c r="M2335" i="16"/>
  <c r="M2336" i="16"/>
  <c r="M2337" i="16"/>
  <c r="M2338" i="16"/>
  <c r="M2339" i="16"/>
  <c r="M2340" i="16"/>
  <c r="M2341" i="16"/>
  <c r="M2342" i="16"/>
  <c r="M2343" i="16"/>
  <c r="M2344" i="16"/>
  <c r="M2345" i="16"/>
  <c r="M2346" i="16"/>
  <c r="M2347" i="16"/>
  <c r="M2348" i="16"/>
  <c r="M2349" i="16"/>
  <c r="M2350" i="16"/>
  <c r="M2351" i="16"/>
  <c r="M2352" i="16"/>
  <c r="M2353" i="16"/>
  <c r="M2354" i="16"/>
  <c r="M2355" i="16"/>
  <c r="M2356" i="16"/>
  <c r="M2357" i="16"/>
  <c r="M2358" i="16"/>
  <c r="M2359" i="16"/>
  <c r="M2360" i="16"/>
  <c r="M2361" i="16"/>
  <c r="M2362" i="16"/>
  <c r="M2363" i="16"/>
  <c r="M2364" i="16"/>
  <c r="M2365" i="16"/>
  <c r="M2366" i="16"/>
  <c r="M2367" i="16"/>
  <c r="M2368" i="16"/>
  <c r="M2369" i="16"/>
  <c r="M2370" i="16"/>
  <c r="M2371" i="16"/>
  <c r="M2372" i="16"/>
  <c r="M2373" i="16"/>
  <c r="M2374" i="16"/>
  <c r="M2375" i="16"/>
  <c r="M2376" i="16"/>
  <c r="M2377" i="16"/>
  <c r="M2378" i="16"/>
  <c r="M2379" i="16"/>
  <c r="M2380" i="16"/>
  <c r="M2381" i="16"/>
  <c r="M2382" i="16"/>
  <c r="M2383" i="16"/>
  <c r="M2384" i="16"/>
  <c r="M2385" i="16"/>
  <c r="M2386" i="16"/>
  <c r="M2387" i="16"/>
  <c r="M2388" i="16"/>
  <c r="M2389" i="16"/>
  <c r="M2390" i="16"/>
  <c r="M2391" i="16"/>
  <c r="M2392" i="16"/>
  <c r="M2393" i="16"/>
  <c r="M2394" i="16"/>
  <c r="M2395" i="16"/>
  <c r="M2396" i="16"/>
  <c r="M2397" i="16"/>
  <c r="M2398" i="16"/>
  <c r="M2399" i="16"/>
  <c r="M2400" i="16"/>
  <c r="M2401" i="16"/>
  <c r="M2402" i="16"/>
  <c r="M2403" i="16"/>
  <c r="M2404" i="16"/>
  <c r="M2405" i="16"/>
  <c r="M2406" i="16"/>
  <c r="M2407" i="16"/>
  <c r="M2408" i="16"/>
  <c r="M2409" i="16"/>
  <c r="M2410" i="16"/>
  <c r="M2411" i="16"/>
  <c r="M2412" i="16"/>
  <c r="M2413" i="16"/>
  <c r="M2414" i="16"/>
  <c r="M2415" i="16"/>
  <c r="M2416" i="16"/>
  <c r="M2417" i="16"/>
  <c r="M2418" i="16"/>
  <c r="M2419" i="16"/>
  <c r="M2420" i="16"/>
  <c r="M2421" i="16"/>
  <c r="M2422" i="16"/>
  <c r="M2423" i="16"/>
  <c r="M2424" i="16"/>
  <c r="M2425" i="16"/>
  <c r="M2426" i="16"/>
  <c r="M2427" i="16"/>
  <c r="M2428" i="16"/>
  <c r="M2429" i="16"/>
  <c r="M2430" i="16"/>
  <c r="M2431" i="16"/>
  <c r="M2432" i="16"/>
  <c r="M2433" i="16"/>
  <c r="M2434" i="16"/>
  <c r="M2435" i="16"/>
  <c r="M2436" i="16"/>
  <c r="M2437" i="16"/>
  <c r="M2438" i="16"/>
  <c r="M2439" i="16"/>
  <c r="M2440" i="16"/>
  <c r="M2441" i="16"/>
  <c r="M2442" i="16"/>
  <c r="M2443" i="16"/>
  <c r="M2444" i="16"/>
  <c r="M2445" i="16"/>
  <c r="M2446" i="16"/>
  <c r="M2447" i="16"/>
  <c r="M2448" i="16"/>
  <c r="M2449" i="16"/>
  <c r="M2450" i="16"/>
  <c r="M2451" i="16"/>
  <c r="M2452" i="16"/>
  <c r="M2453" i="16"/>
  <c r="M2454" i="16"/>
  <c r="M2455" i="16"/>
  <c r="M2456" i="16"/>
  <c r="M2457" i="16"/>
  <c r="M2458" i="16"/>
  <c r="M2459" i="16"/>
  <c r="M2460" i="16"/>
  <c r="M2461" i="16"/>
  <c r="M2462" i="16"/>
  <c r="M2463" i="16"/>
  <c r="M2464" i="16"/>
  <c r="M2465" i="16"/>
  <c r="M2466" i="16"/>
  <c r="M2467" i="16"/>
  <c r="M2468" i="16"/>
  <c r="M2469" i="16"/>
  <c r="M2470" i="16"/>
  <c r="M2471" i="16"/>
  <c r="M2472" i="16"/>
  <c r="M2473" i="16"/>
  <c r="M2474" i="16"/>
  <c r="M2475" i="16"/>
  <c r="M2476" i="16"/>
  <c r="M2477" i="16"/>
  <c r="M2478" i="16"/>
  <c r="M2479" i="16"/>
  <c r="M2480" i="16"/>
  <c r="M2481" i="16"/>
  <c r="M2482" i="16"/>
  <c r="M2483" i="16"/>
  <c r="M2484" i="16"/>
  <c r="M2485" i="16"/>
  <c r="M2486" i="16"/>
  <c r="M2487" i="16"/>
  <c r="M2488" i="16"/>
  <c r="M2489" i="16"/>
  <c r="M2490" i="16"/>
  <c r="M2491" i="16"/>
  <c r="M2492" i="16"/>
  <c r="M2493" i="16"/>
  <c r="M2494" i="16"/>
  <c r="M2495" i="16"/>
  <c r="M2496" i="16"/>
  <c r="M2497" i="16"/>
  <c r="M2498" i="16"/>
  <c r="M2499" i="16"/>
  <c r="M2500" i="16"/>
  <c r="M2501" i="16"/>
  <c r="M2502" i="16"/>
  <c r="M2503" i="16"/>
  <c r="M2504" i="16"/>
  <c r="M2505" i="16"/>
  <c r="M2506" i="16"/>
  <c r="M2507" i="16"/>
  <c r="M2508" i="16"/>
  <c r="M2509" i="16"/>
  <c r="M2510" i="16"/>
  <c r="M2511" i="16"/>
  <c r="M2512" i="16"/>
  <c r="M2513" i="16"/>
  <c r="M2514" i="16"/>
  <c r="M2515" i="16"/>
  <c r="M2516" i="16"/>
  <c r="M2517" i="16"/>
  <c r="M2518" i="16"/>
  <c r="M2519" i="16"/>
  <c r="M2520" i="16"/>
  <c r="M2521" i="16"/>
  <c r="M2522" i="16"/>
  <c r="M2523" i="16"/>
  <c r="M2524" i="16"/>
  <c r="M2525" i="16"/>
  <c r="M2526" i="16"/>
  <c r="M2527" i="16"/>
  <c r="M2528" i="16"/>
  <c r="M2529" i="16"/>
  <c r="M2530" i="16"/>
  <c r="M2531" i="16"/>
  <c r="M2532" i="16"/>
  <c r="M2533" i="16"/>
  <c r="M2534" i="16"/>
  <c r="M2535" i="16"/>
  <c r="M2536" i="16"/>
  <c r="M2537" i="16"/>
  <c r="M2538" i="16"/>
  <c r="M2539" i="16"/>
  <c r="M2540" i="16"/>
  <c r="M2541" i="16"/>
  <c r="M2542" i="16"/>
  <c r="M2543" i="16"/>
  <c r="M2544" i="16"/>
  <c r="M2545" i="16"/>
  <c r="M2546" i="16"/>
  <c r="M2547" i="16"/>
  <c r="M2548" i="16"/>
  <c r="M2549" i="16"/>
  <c r="M2550" i="16"/>
  <c r="M2551" i="16"/>
  <c r="M2552" i="16"/>
  <c r="M2553" i="16"/>
  <c r="M2554" i="16"/>
  <c r="M2555" i="16"/>
  <c r="M2556" i="16"/>
  <c r="M2557" i="16"/>
  <c r="M2558" i="16"/>
  <c r="M2559" i="16"/>
  <c r="M2560" i="16"/>
  <c r="M2561" i="16"/>
  <c r="M2562" i="16"/>
  <c r="M2563" i="16"/>
  <c r="M2564" i="16"/>
  <c r="M2565" i="16"/>
  <c r="M2566" i="16"/>
  <c r="M2567" i="16"/>
  <c r="M2568" i="16"/>
  <c r="M2569" i="16"/>
  <c r="M2570" i="16"/>
  <c r="M2571" i="16"/>
  <c r="M2572" i="16"/>
  <c r="M2573" i="16"/>
  <c r="M2574" i="16"/>
  <c r="M2575" i="16"/>
  <c r="M2576" i="16"/>
  <c r="M2577" i="16"/>
  <c r="M2578" i="16"/>
  <c r="M2579" i="16"/>
  <c r="M2580" i="16"/>
  <c r="M2581" i="16"/>
  <c r="M2582" i="16"/>
  <c r="M2583" i="16"/>
  <c r="M2584" i="16"/>
  <c r="M2585" i="16"/>
  <c r="M2586" i="16"/>
  <c r="M2587" i="16"/>
  <c r="M2588" i="16"/>
  <c r="M2589" i="16"/>
  <c r="M2590" i="16"/>
  <c r="M2591" i="16"/>
  <c r="M2592" i="16"/>
  <c r="M2593" i="16"/>
  <c r="M2594" i="16"/>
  <c r="M2595" i="16"/>
  <c r="M2596" i="16"/>
  <c r="M2597" i="16"/>
  <c r="M2598" i="16"/>
  <c r="M2599" i="16"/>
  <c r="M2600" i="16"/>
  <c r="M2601" i="16"/>
  <c r="M2602" i="16"/>
  <c r="M2603" i="16"/>
  <c r="M2604" i="16"/>
  <c r="M2605" i="16"/>
  <c r="M2606" i="16"/>
  <c r="M2607" i="16"/>
  <c r="M2608" i="16"/>
  <c r="M2609" i="16"/>
  <c r="M2610" i="16"/>
  <c r="M2611" i="16"/>
  <c r="M2612" i="16"/>
  <c r="M2613" i="16"/>
  <c r="M2614" i="16"/>
  <c r="M2615" i="16"/>
  <c r="M2616" i="16"/>
  <c r="M2617" i="16"/>
  <c r="M2618" i="16"/>
  <c r="M2619" i="16"/>
  <c r="M2620" i="16"/>
  <c r="M2621" i="16"/>
  <c r="M2622" i="16"/>
  <c r="M2623" i="16"/>
  <c r="M2624" i="16"/>
  <c r="M2625" i="16"/>
  <c r="M2626" i="16"/>
  <c r="M2627" i="16"/>
  <c r="M2628" i="16"/>
  <c r="M2629" i="16"/>
  <c r="M2630" i="16"/>
  <c r="M2631" i="16"/>
  <c r="M2632" i="16"/>
  <c r="M2633" i="16"/>
  <c r="M2634" i="16"/>
  <c r="M2635" i="16"/>
  <c r="M2636" i="16"/>
  <c r="M2637" i="16"/>
  <c r="M2638" i="16"/>
  <c r="M2639" i="16"/>
  <c r="M2640" i="16"/>
  <c r="M2641" i="16"/>
  <c r="M2642" i="16"/>
  <c r="M2643" i="16"/>
  <c r="M2644" i="16"/>
  <c r="M2645" i="16"/>
  <c r="M2646" i="16"/>
  <c r="M2647" i="16"/>
  <c r="M2648" i="16"/>
  <c r="M2649" i="16"/>
  <c r="M2650" i="16"/>
  <c r="M2651" i="16"/>
  <c r="M2652" i="16"/>
  <c r="M2653" i="16"/>
  <c r="M2654" i="16"/>
  <c r="M2655" i="16"/>
  <c r="M2656" i="16"/>
  <c r="M2657" i="16"/>
  <c r="M2658" i="16"/>
  <c r="M2659" i="16"/>
  <c r="M2660" i="16"/>
  <c r="M2661" i="16"/>
  <c r="M2662" i="16"/>
  <c r="M2663" i="16"/>
  <c r="M2664" i="16"/>
  <c r="M2665" i="16"/>
  <c r="M2666" i="16"/>
  <c r="M2667" i="16"/>
  <c r="M2668" i="16"/>
  <c r="M2669" i="16"/>
  <c r="M2670" i="16"/>
  <c r="M2671" i="16"/>
  <c r="M2672" i="16"/>
  <c r="M2673" i="16"/>
  <c r="M2674" i="16"/>
  <c r="M2675" i="16"/>
  <c r="M2676" i="16"/>
  <c r="M2677" i="16"/>
  <c r="M2678" i="16"/>
  <c r="M2679" i="16"/>
  <c r="M2680" i="16"/>
  <c r="M2681" i="16"/>
  <c r="M2682" i="16"/>
  <c r="M2683" i="16"/>
  <c r="M2684" i="16"/>
  <c r="M2685" i="16"/>
  <c r="M2686" i="16"/>
  <c r="M2687" i="16"/>
  <c r="M2688" i="16"/>
  <c r="M2689" i="16"/>
  <c r="M2690" i="16"/>
  <c r="M2691" i="16"/>
  <c r="M2692" i="16"/>
  <c r="M2693" i="16"/>
  <c r="M2694" i="16"/>
  <c r="M2695" i="16"/>
  <c r="M2696" i="16"/>
  <c r="M2697" i="16"/>
  <c r="M2698" i="16"/>
  <c r="M2699" i="16"/>
  <c r="M2700" i="16"/>
  <c r="M2701" i="16"/>
  <c r="M2702" i="16"/>
  <c r="M2703" i="16"/>
  <c r="M2704" i="16"/>
  <c r="M2705" i="16"/>
  <c r="M2706" i="16"/>
  <c r="M2707" i="16"/>
  <c r="M2708" i="16"/>
  <c r="M2709" i="16"/>
  <c r="M2710" i="16"/>
  <c r="M2711" i="16"/>
  <c r="M2712" i="16"/>
  <c r="M2713" i="16"/>
  <c r="M2714" i="16"/>
  <c r="M2715" i="16"/>
  <c r="M2716" i="16"/>
  <c r="M2717" i="16"/>
  <c r="M2718" i="16"/>
  <c r="M2719" i="16"/>
  <c r="M2720" i="16"/>
  <c r="M2721" i="16"/>
  <c r="M2722" i="16"/>
  <c r="M2723" i="16"/>
  <c r="M2724" i="16"/>
  <c r="M2725" i="16"/>
  <c r="M2726" i="16"/>
  <c r="M2727" i="16"/>
  <c r="M2728" i="16"/>
  <c r="M2729" i="16"/>
  <c r="M2730" i="16"/>
  <c r="M2731" i="16"/>
  <c r="M2732" i="16"/>
  <c r="M2733" i="16"/>
  <c r="M2734" i="16"/>
  <c r="M2735" i="16"/>
  <c r="M2736" i="16"/>
  <c r="M2737" i="16"/>
  <c r="M2738" i="16"/>
  <c r="M2739" i="16"/>
  <c r="M2740" i="16"/>
  <c r="M2741" i="16"/>
  <c r="M2742" i="16"/>
  <c r="M2743" i="16"/>
  <c r="M2744" i="16"/>
  <c r="M2745" i="16"/>
  <c r="M2746" i="16"/>
  <c r="M2747" i="16"/>
  <c r="M2748" i="16"/>
  <c r="M2749" i="16"/>
  <c r="M2750" i="16"/>
  <c r="M2751" i="16"/>
  <c r="M2752" i="16"/>
  <c r="M2753" i="16"/>
  <c r="M2754" i="16"/>
  <c r="M2755" i="16"/>
  <c r="M2756" i="16"/>
  <c r="M2757" i="16"/>
  <c r="M2758" i="16"/>
  <c r="M2759" i="16"/>
  <c r="M2760" i="16"/>
  <c r="M2761" i="16"/>
  <c r="M2762" i="16"/>
  <c r="M2763" i="16"/>
  <c r="M2764" i="16"/>
  <c r="M2765" i="16"/>
  <c r="M2766" i="16"/>
  <c r="M2767" i="16"/>
  <c r="M2768" i="16"/>
  <c r="M2769" i="16"/>
  <c r="M2770" i="16"/>
  <c r="M2771" i="16"/>
  <c r="M2772" i="16"/>
  <c r="M2773" i="16"/>
  <c r="M2774" i="16"/>
  <c r="M2775" i="16"/>
  <c r="M2776" i="16"/>
  <c r="M2777" i="16"/>
  <c r="M2778" i="16"/>
  <c r="M2779" i="16"/>
  <c r="M2780" i="16"/>
  <c r="M2781" i="16"/>
  <c r="M2782" i="16"/>
  <c r="M2783" i="16"/>
  <c r="M2784" i="16"/>
  <c r="M2785" i="16"/>
  <c r="M2786" i="16"/>
  <c r="M2787" i="16"/>
  <c r="M2788" i="16"/>
  <c r="M2789" i="16"/>
  <c r="M2790" i="16"/>
  <c r="M2791" i="16"/>
  <c r="M2792" i="16"/>
  <c r="M2793" i="16"/>
  <c r="M2794" i="16"/>
  <c r="M2795" i="16"/>
  <c r="M2796" i="16"/>
  <c r="M2797" i="16"/>
  <c r="M2798" i="16"/>
  <c r="M2799" i="16"/>
  <c r="M2800" i="16"/>
  <c r="M2801" i="16"/>
  <c r="M2802" i="16"/>
  <c r="M2803" i="16"/>
  <c r="M2804" i="16"/>
  <c r="M2805" i="16"/>
  <c r="M2806" i="16"/>
  <c r="M2807" i="16"/>
  <c r="M2808" i="16"/>
  <c r="M2809" i="16"/>
  <c r="M2810" i="16"/>
  <c r="M2811" i="16"/>
  <c r="M2812" i="16"/>
  <c r="M2813" i="16"/>
  <c r="M2814" i="16"/>
  <c r="M2815" i="16"/>
  <c r="M2816" i="16"/>
  <c r="M2817" i="16"/>
  <c r="M2818" i="16"/>
  <c r="M2819" i="16"/>
  <c r="M2820" i="16"/>
  <c r="M2821" i="16"/>
  <c r="M2822" i="16"/>
  <c r="M2823" i="16"/>
  <c r="M2824" i="16"/>
  <c r="M2825" i="16"/>
  <c r="M2826" i="16"/>
  <c r="M2827" i="16"/>
  <c r="M2828" i="16"/>
  <c r="M2829" i="16"/>
  <c r="M2830" i="16"/>
  <c r="M2831" i="16"/>
  <c r="M2832" i="16"/>
  <c r="M2833" i="16"/>
  <c r="M2834" i="16"/>
  <c r="M2835" i="16"/>
  <c r="M2836" i="16"/>
  <c r="M2837" i="16"/>
  <c r="M2838" i="16"/>
  <c r="M2839" i="16"/>
  <c r="M2840" i="16"/>
  <c r="M2841" i="16"/>
  <c r="M2842" i="16"/>
  <c r="M2843" i="16"/>
  <c r="M2844" i="16"/>
  <c r="M2845" i="16"/>
  <c r="M2846" i="16"/>
  <c r="M2847" i="16"/>
  <c r="M2848" i="16"/>
  <c r="M2849" i="16"/>
  <c r="M2850" i="16"/>
  <c r="M2851" i="16"/>
  <c r="M2852" i="16"/>
  <c r="M2853" i="16"/>
  <c r="M2854" i="16"/>
  <c r="M2855" i="16"/>
  <c r="M2856" i="16"/>
  <c r="M2857" i="16"/>
  <c r="M2858" i="16"/>
  <c r="M2859" i="16"/>
  <c r="M2860" i="16"/>
  <c r="M2861" i="16"/>
  <c r="M2862" i="16"/>
  <c r="M2863" i="16"/>
  <c r="M2864" i="16"/>
  <c r="M2865" i="16"/>
  <c r="M2866" i="16"/>
  <c r="M2867" i="16"/>
  <c r="M2868" i="16"/>
  <c r="M2869" i="16"/>
  <c r="M2870" i="16"/>
  <c r="M2871" i="16"/>
  <c r="M2872" i="16"/>
  <c r="M2873" i="16"/>
  <c r="M2874" i="16"/>
  <c r="M2875" i="16"/>
  <c r="M2876" i="16"/>
  <c r="M2877" i="16"/>
  <c r="M2878" i="16"/>
  <c r="M2879" i="16"/>
  <c r="M2880" i="16"/>
  <c r="M2881" i="16"/>
  <c r="M2882" i="16"/>
  <c r="M2883" i="16"/>
  <c r="M2884" i="16"/>
  <c r="M2885" i="16"/>
  <c r="M2886" i="16"/>
  <c r="M2887" i="16"/>
  <c r="M2888" i="16"/>
  <c r="M2889" i="16"/>
  <c r="M2890" i="16"/>
  <c r="M2891" i="16"/>
  <c r="M2892" i="16"/>
  <c r="M2893" i="16"/>
  <c r="M2894" i="16"/>
  <c r="M2895" i="16"/>
  <c r="M2896" i="16"/>
  <c r="M2897" i="16"/>
  <c r="M2898" i="16"/>
  <c r="M2899" i="16"/>
  <c r="M2900" i="16"/>
  <c r="M2901" i="16"/>
  <c r="M2902" i="16"/>
  <c r="M2903" i="16"/>
  <c r="M2904" i="16"/>
  <c r="M2905" i="16"/>
  <c r="M2906" i="16"/>
  <c r="M2907" i="16"/>
  <c r="M2908" i="16"/>
  <c r="M2909" i="16"/>
  <c r="M2910" i="16"/>
  <c r="M2911" i="16"/>
  <c r="M2912" i="16"/>
  <c r="M2913" i="16"/>
  <c r="M2914" i="16"/>
  <c r="M2915" i="16"/>
  <c r="M2916" i="16"/>
  <c r="M2917" i="16"/>
  <c r="M2918" i="16"/>
  <c r="M2919" i="16"/>
  <c r="M2920" i="16"/>
  <c r="M2921" i="16"/>
  <c r="M2922" i="16"/>
  <c r="M2923" i="16"/>
  <c r="M2924" i="16"/>
  <c r="M2925" i="16"/>
  <c r="M2926" i="16"/>
  <c r="M2927" i="16"/>
  <c r="M2928" i="16"/>
  <c r="M2929" i="16"/>
  <c r="M2930" i="16"/>
  <c r="M2931" i="16"/>
  <c r="M2932" i="16"/>
  <c r="M2933" i="16"/>
  <c r="M2934" i="16"/>
  <c r="M2935" i="16"/>
  <c r="M2936" i="16"/>
  <c r="M2937" i="16"/>
  <c r="M2938" i="16"/>
  <c r="M2939" i="16"/>
  <c r="M2940" i="16"/>
  <c r="M2941" i="16"/>
  <c r="M2942" i="16"/>
  <c r="M2943" i="16"/>
  <c r="M2944" i="16"/>
  <c r="M2945" i="16"/>
  <c r="M2946" i="16"/>
  <c r="M2947" i="16"/>
  <c r="M2948" i="16"/>
  <c r="M2949" i="16"/>
  <c r="M2950" i="16"/>
  <c r="M2951" i="16"/>
  <c r="M2952" i="16"/>
  <c r="M2953" i="16"/>
  <c r="M2954" i="16"/>
  <c r="M2955" i="16"/>
  <c r="M2956" i="16"/>
  <c r="M2957" i="16"/>
  <c r="M2958" i="16"/>
  <c r="M2959" i="16"/>
  <c r="M2960" i="16"/>
  <c r="M2961" i="16"/>
  <c r="M2962" i="16"/>
  <c r="M2963" i="16"/>
  <c r="M2964" i="16"/>
  <c r="M2965" i="16"/>
  <c r="M2966" i="16"/>
  <c r="M2967" i="16"/>
  <c r="M2968" i="16"/>
  <c r="M2969" i="16"/>
  <c r="M2970" i="16"/>
  <c r="M2971" i="16"/>
  <c r="M2972" i="16"/>
  <c r="M2973" i="16"/>
  <c r="M2974" i="16"/>
  <c r="M2975" i="16"/>
  <c r="M2976" i="16"/>
  <c r="M2977" i="16"/>
  <c r="M2978" i="16"/>
  <c r="M2979" i="16"/>
  <c r="M2980" i="16"/>
  <c r="M2981" i="16"/>
  <c r="M2982" i="16"/>
  <c r="M2983" i="16"/>
  <c r="M2984" i="16"/>
  <c r="M2985" i="16"/>
  <c r="M2986" i="16"/>
  <c r="M2987" i="16"/>
  <c r="M2988" i="16"/>
  <c r="M2989" i="16"/>
  <c r="M2990" i="16"/>
  <c r="M2991" i="16"/>
  <c r="M2992" i="16"/>
  <c r="M2993" i="16"/>
  <c r="M2994" i="16"/>
  <c r="M2995" i="16"/>
  <c r="M2996" i="16"/>
  <c r="M2997" i="16"/>
  <c r="M2998" i="16"/>
  <c r="M2999" i="16"/>
  <c r="M3000" i="16"/>
  <c r="M3001" i="16"/>
  <c r="M3002" i="16"/>
  <c r="M3003" i="16"/>
  <c r="M3004" i="16"/>
  <c r="M3005" i="16"/>
  <c r="M3006" i="16"/>
  <c r="M3007" i="16"/>
  <c r="M3008" i="16"/>
  <c r="M3009" i="16"/>
  <c r="M3010" i="16"/>
  <c r="M3011" i="16"/>
  <c r="M3012" i="16"/>
  <c r="M3013" i="16"/>
  <c r="M3014" i="16"/>
  <c r="M3015" i="16"/>
  <c r="M3016" i="16"/>
  <c r="M3017" i="16"/>
  <c r="M3018" i="16"/>
  <c r="M3019" i="16"/>
  <c r="M3020" i="16"/>
  <c r="M3021" i="16"/>
  <c r="M3022" i="16"/>
  <c r="M3023" i="16"/>
  <c r="M3024" i="16"/>
  <c r="M3025" i="16"/>
  <c r="M3026" i="16"/>
  <c r="M3027" i="16"/>
  <c r="M3028" i="16"/>
  <c r="M3029" i="16"/>
  <c r="M3030" i="16"/>
  <c r="M3031" i="16"/>
  <c r="M3032" i="16"/>
  <c r="M3033" i="16"/>
  <c r="M3034" i="16"/>
  <c r="M3035" i="16"/>
  <c r="M3036" i="16"/>
  <c r="M3037" i="16"/>
  <c r="M3038" i="16"/>
  <c r="M3039" i="16"/>
  <c r="M3040" i="16"/>
  <c r="M3041" i="16"/>
  <c r="M3042" i="16"/>
  <c r="M3043" i="16"/>
  <c r="M3044" i="16"/>
  <c r="M3045" i="16"/>
  <c r="M3046" i="16"/>
  <c r="M3047" i="16"/>
  <c r="M3048" i="16"/>
  <c r="M3049" i="16"/>
  <c r="M3050" i="16"/>
  <c r="M3051" i="16"/>
  <c r="M3052" i="16"/>
  <c r="M3053" i="16"/>
  <c r="M3054" i="16"/>
  <c r="M3055" i="16"/>
  <c r="M3056" i="16"/>
  <c r="M3057" i="16"/>
  <c r="M3058" i="16"/>
  <c r="M3059" i="16"/>
  <c r="M3060" i="16"/>
  <c r="M3061" i="16"/>
  <c r="M3062" i="16"/>
  <c r="M3063" i="16"/>
  <c r="M3064" i="16"/>
  <c r="M3065" i="16"/>
  <c r="M3066" i="16"/>
  <c r="M3067" i="16"/>
  <c r="M3068" i="16"/>
  <c r="M3069" i="16"/>
  <c r="M3070" i="16"/>
  <c r="M3071" i="16"/>
  <c r="M3072" i="16"/>
  <c r="M3073" i="16"/>
  <c r="M3074" i="16"/>
  <c r="M3075" i="16"/>
  <c r="M3076" i="16"/>
  <c r="M3077" i="16"/>
  <c r="M3078" i="16"/>
  <c r="M3079" i="16"/>
  <c r="M3080" i="16"/>
  <c r="M3081" i="16"/>
  <c r="M3082" i="16"/>
  <c r="M3083" i="16"/>
  <c r="M3084" i="16"/>
  <c r="M3085" i="16"/>
  <c r="M3086" i="16"/>
  <c r="M3087" i="16"/>
  <c r="M3088" i="16"/>
  <c r="M3089" i="16"/>
  <c r="M3090" i="16"/>
  <c r="M3091" i="16"/>
  <c r="M3092" i="16"/>
  <c r="M3093" i="16"/>
  <c r="M3094" i="16"/>
  <c r="M3095" i="16"/>
  <c r="M3096" i="16"/>
  <c r="M3097" i="16"/>
  <c r="M3098" i="16"/>
  <c r="M3099" i="16"/>
  <c r="M3100" i="16"/>
  <c r="M3101" i="16"/>
  <c r="M3102" i="16"/>
  <c r="M3103" i="16"/>
  <c r="M3104" i="16"/>
  <c r="M3105" i="16"/>
  <c r="M3106" i="16"/>
  <c r="M3107" i="16"/>
  <c r="M3108" i="16"/>
  <c r="M3109" i="16"/>
  <c r="M3110" i="16"/>
  <c r="M3111" i="16"/>
  <c r="M3112" i="16"/>
  <c r="M3113" i="16"/>
  <c r="M3114" i="16"/>
  <c r="M3115" i="16"/>
  <c r="M3116" i="16"/>
  <c r="M3117" i="16"/>
  <c r="M3118" i="16"/>
  <c r="M3119" i="16"/>
  <c r="M3120" i="16"/>
  <c r="M3121" i="16"/>
  <c r="M3122" i="16"/>
  <c r="M3123" i="16"/>
  <c r="M3124" i="16"/>
  <c r="M3125" i="16"/>
  <c r="M3126" i="16"/>
  <c r="M3127" i="16"/>
  <c r="M3128" i="16"/>
  <c r="M3129" i="16"/>
  <c r="M3130" i="16"/>
  <c r="M3131" i="16"/>
  <c r="M3132" i="16"/>
  <c r="M3133" i="16"/>
  <c r="M3134" i="16"/>
  <c r="M3135" i="16"/>
  <c r="M3136" i="16"/>
  <c r="M3137" i="16"/>
  <c r="M3138" i="16"/>
  <c r="M3139" i="16"/>
  <c r="M3140" i="16"/>
  <c r="M3141" i="16"/>
  <c r="M3142" i="16"/>
  <c r="M3143" i="16"/>
  <c r="M3144" i="16"/>
  <c r="M3145" i="16"/>
  <c r="M3146" i="16"/>
  <c r="M3147" i="16"/>
  <c r="M3148" i="16"/>
  <c r="M3149" i="16"/>
  <c r="M3150" i="16"/>
  <c r="M3151" i="16"/>
  <c r="M3152" i="16"/>
  <c r="M3153" i="16"/>
  <c r="M3154" i="16"/>
  <c r="M3155" i="16"/>
  <c r="M3156" i="16"/>
  <c r="M3157" i="16"/>
  <c r="M3158" i="16"/>
  <c r="M3159" i="16"/>
  <c r="M3160" i="16"/>
  <c r="M3161" i="16"/>
  <c r="M3162" i="16"/>
  <c r="M3163" i="16"/>
  <c r="M3164" i="16"/>
  <c r="M3165" i="16"/>
  <c r="M3166" i="16"/>
  <c r="M3167" i="16"/>
  <c r="M3168" i="16"/>
  <c r="M3169" i="16"/>
  <c r="M3170" i="16"/>
  <c r="M3171" i="16"/>
  <c r="M3172" i="16"/>
  <c r="M3173" i="16"/>
  <c r="M3174" i="16"/>
  <c r="M3175" i="16"/>
  <c r="M3176" i="16"/>
  <c r="M3177" i="16"/>
  <c r="M3178" i="16"/>
  <c r="M3179" i="16"/>
  <c r="M3180" i="16"/>
  <c r="M3181" i="16"/>
  <c r="M3182" i="16"/>
  <c r="M3183" i="16"/>
  <c r="M3184" i="16"/>
  <c r="M3185" i="16"/>
  <c r="M3186" i="16"/>
  <c r="M3187" i="16"/>
  <c r="M3188" i="16"/>
  <c r="M3189" i="16"/>
  <c r="M3190" i="16"/>
  <c r="M3191" i="16"/>
  <c r="M3192" i="16"/>
  <c r="M3193" i="16"/>
  <c r="M3194" i="16"/>
  <c r="M3195" i="16"/>
  <c r="M3196" i="16"/>
  <c r="M3197" i="16"/>
  <c r="M3198" i="16"/>
  <c r="M3199" i="16"/>
  <c r="M3200" i="16"/>
  <c r="M3201" i="16"/>
  <c r="M3202" i="16"/>
  <c r="M3203" i="16"/>
  <c r="M3204" i="16"/>
  <c r="M3205" i="16"/>
  <c r="M3206" i="16"/>
  <c r="M3207" i="16"/>
  <c r="M3208" i="16"/>
  <c r="M3209" i="16"/>
  <c r="M3210" i="16"/>
  <c r="M3211" i="16"/>
  <c r="M3212" i="16"/>
  <c r="M3213" i="16"/>
  <c r="M3214" i="16"/>
  <c r="M3215" i="16"/>
  <c r="M3216" i="16"/>
  <c r="M3217" i="16"/>
  <c r="M3218" i="16"/>
  <c r="M3219" i="16"/>
  <c r="M3220" i="16"/>
  <c r="M3221" i="16"/>
  <c r="M3222" i="16"/>
  <c r="M3223" i="16"/>
  <c r="M3224" i="16"/>
  <c r="M3225" i="16"/>
  <c r="M3226" i="16"/>
  <c r="M3227" i="16"/>
  <c r="M3228" i="16"/>
  <c r="M3229" i="16"/>
  <c r="M3230" i="16"/>
  <c r="M3231" i="16"/>
  <c r="M3232" i="16"/>
  <c r="M3233" i="16"/>
  <c r="M3234" i="16"/>
  <c r="M3235" i="16"/>
  <c r="M3236" i="16"/>
  <c r="M3237" i="16"/>
  <c r="M3238" i="16"/>
  <c r="M3239" i="16"/>
  <c r="M3240" i="16"/>
  <c r="M3241" i="16"/>
  <c r="M3242" i="16"/>
  <c r="M3243" i="16"/>
  <c r="M3244" i="16"/>
  <c r="M3245" i="16"/>
  <c r="M3246" i="16"/>
  <c r="M3247" i="16"/>
  <c r="M3248" i="16"/>
  <c r="M3249" i="16"/>
  <c r="M3250" i="16"/>
  <c r="M3251" i="16"/>
  <c r="M3252" i="16"/>
  <c r="M3253" i="16"/>
  <c r="M3254" i="16"/>
  <c r="M3255" i="16"/>
  <c r="M3256" i="16"/>
  <c r="M3257" i="16"/>
  <c r="M3258" i="16"/>
  <c r="M3259" i="16"/>
  <c r="M3260" i="16"/>
  <c r="M3261" i="16"/>
  <c r="M3262" i="16"/>
  <c r="M3263" i="16"/>
  <c r="M3264" i="16"/>
  <c r="M3265" i="16"/>
  <c r="M3266" i="16"/>
  <c r="M3267" i="16"/>
  <c r="M3268" i="16"/>
  <c r="M3269" i="16"/>
  <c r="M3270" i="16"/>
  <c r="M3271" i="16"/>
  <c r="M3272" i="16"/>
  <c r="M3273" i="16"/>
  <c r="M3274" i="16"/>
  <c r="M3275" i="16"/>
  <c r="M3276" i="16"/>
  <c r="M3277" i="16"/>
  <c r="M3278" i="16"/>
  <c r="M3279" i="16"/>
  <c r="M3280" i="16"/>
  <c r="M3281" i="16"/>
  <c r="M3282" i="16"/>
  <c r="M3283" i="16"/>
  <c r="M3284" i="16"/>
  <c r="M3285" i="16"/>
  <c r="M3286" i="16"/>
  <c r="M3287" i="16"/>
  <c r="M3288" i="16"/>
  <c r="M3289" i="16"/>
  <c r="M3290" i="16"/>
  <c r="M3291" i="16"/>
  <c r="M3292" i="16"/>
  <c r="M3293" i="16"/>
  <c r="M3294" i="16"/>
  <c r="M3295" i="16"/>
  <c r="M3296" i="16"/>
  <c r="M3297" i="16"/>
  <c r="M3298" i="16"/>
  <c r="M3299" i="16"/>
  <c r="M3300" i="16"/>
  <c r="M3301" i="16"/>
  <c r="M3302" i="16"/>
  <c r="M3303" i="16"/>
  <c r="M3304" i="16"/>
  <c r="M3305" i="16"/>
  <c r="M3306" i="16"/>
  <c r="M3307" i="16"/>
  <c r="M3308" i="16"/>
  <c r="M3309" i="16"/>
  <c r="M3310" i="16"/>
  <c r="M3311" i="16"/>
  <c r="M3312" i="16"/>
  <c r="M3313" i="16"/>
  <c r="M3314" i="16"/>
  <c r="M3315" i="16"/>
  <c r="M3316" i="16"/>
  <c r="M3317" i="16"/>
  <c r="M3318" i="16"/>
  <c r="M3319" i="16"/>
  <c r="M3320" i="16"/>
  <c r="M3321" i="16"/>
  <c r="M3322" i="16"/>
  <c r="M3323" i="16"/>
  <c r="M3324" i="16"/>
  <c r="M3325" i="16"/>
  <c r="M3326" i="16"/>
  <c r="M3327" i="16"/>
  <c r="M3328" i="16"/>
  <c r="M3329" i="16"/>
  <c r="M3330" i="16"/>
  <c r="M3331" i="16"/>
  <c r="M3332" i="16"/>
  <c r="M3333" i="16"/>
  <c r="M3334" i="16"/>
  <c r="M3335" i="16"/>
  <c r="M3336" i="16"/>
  <c r="M3337" i="16"/>
  <c r="M3338" i="16"/>
  <c r="M3339" i="16"/>
  <c r="M3340" i="16"/>
  <c r="M3341" i="16"/>
  <c r="M3342" i="16"/>
  <c r="M3343" i="16"/>
  <c r="M3344" i="16"/>
  <c r="M3345" i="16"/>
  <c r="M3346" i="16"/>
  <c r="M3347" i="16"/>
  <c r="M3348" i="16"/>
  <c r="M3349" i="16"/>
  <c r="M3350" i="16"/>
  <c r="M3351" i="16"/>
  <c r="M3352" i="16"/>
  <c r="M3353" i="16"/>
  <c r="M3354" i="16"/>
  <c r="M3355" i="16"/>
  <c r="M3356" i="16"/>
  <c r="M3357" i="16"/>
  <c r="M3358" i="16"/>
  <c r="M3359" i="16"/>
  <c r="M3360" i="16"/>
  <c r="M3361" i="16"/>
  <c r="M3362" i="16"/>
  <c r="M3363" i="16"/>
  <c r="M3364" i="16"/>
  <c r="M3365" i="16"/>
  <c r="M3366" i="16"/>
  <c r="M3367" i="16"/>
  <c r="M3368" i="16"/>
  <c r="M3369" i="16"/>
  <c r="M3370" i="16"/>
  <c r="M3371" i="16"/>
  <c r="M3372" i="16"/>
  <c r="M3373" i="16"/>
  <c r="M3374" i="16"/>
  <c r="M3375" i="16"/>
  <c r="M3376" i="16"/>
  <c r="M3377" i="16"/>
  <c r="M3378" i="16"/>
  <c r="M3379" i="16"/>
  <c r="M3380" i="16"/>
  <c r="M3381" i="16"/>
  <c r="M3382" i="16"/>
  <c r="M3383" i="16"/>
  <c r="M3384" i="16"/>
  <c r="M3385" i="16"/>
  <c r="M3386" i="16"/>
  <c r="M3387" i="16"/>
  <c r="M3388" i="16"/>
  <c r="M3389" i="16"/>
  <c r="M3390" i="16"/>
  <c r="M3391" i="16"/>
  <c r="M3392" i="16"/>
  <c r="M3393" i="16"/>
  <c r="M3394" i="16"/>
  <c r="M3395" i="16"/>
  <c r="M3396" i="16"/>
  <c r="M3397" i="16"/>
  <c r="M3398" i="16"/>
  <c r="M3399" i="16"/>
  <c r="M3400" i="16"/>
  <c r="M3401" i="16"/>
  <c r="M3402" i="16"/>
  <c r="M3403" i="16"/>
  <c r="M3404" i="16"/>
  <c r="M3405" i="16"/>
  <c r="M3406" i="16"/>
  <c r="M3407" i="16"/>
  <c r="M3408" i="16"/>
  <c r="M3409" i="16"/>
  <c r="M3410" i="16"/>
  <c r="M3411" i="16"/>
  <c r="M3412" i="16"/>
  <c r="M3413" i="16"/>
  <c r="M3414" i="16"/>
  <c r="M3415" i="16"/>
  <c r="M3416" i="16"/>
  <c r="M3417" i="16"/>
  <c r="M3418" i="16"/>
  <c r="M3419" i="16"/>
  <c r="M3420" i="16"/>
  <c r="M3421" i="16"/>
  <c r="M3422" i="16"/>
  <c r="M3423" i="16"/>
  <c r="M3424" i="16"/>
  <c r="M3425" i="16"/>
  <c r="M3426" i="16"/>
  <c r="M3427" i="16"/>
  <c r="M3428" i="16"/>
  <c r="M3429" i="16"/>
  <c r="M3430" i="16"/>
  <c r="M3431" i="16"/>
  <c r="M3432" i="16"/>
  <c r="M3433" i="16"/>
  <c r="M3434" i="16"/>
  <c r="M3435" i="16"/>
  <c r="M3436" i="16"/>
  <c r="M3437" i="16"/>
  <c r="M3438" i="16"/>
  <c r="M3439" i="16"/>
  <c r="M3440" i="16"/>
  <c r="M3441" i="16"/>
  <c r="M3442" i="16"/>
  <c r="M3443" i="16"/>
  <c r="M3444" i="16"/>
  <c r="M3445" i="16"/>
  <c r="M3446" i="16"/>
  <c r="M3447" i="16"/>
  <c r="M3448" i="16"/>
  <c r="M3449" i="16"/>
  <c r="M3450" i="16"/>
  <c r="M3451" i="16"/>
  <c r="M3452" i="16"/>
  <c r="M3453" i="16"/>
  <c r="M3454" i="16"/>
  <c r="M3455" i="16"/>
  <c r="M3456" i="16"/>
  <c r="M3457" i="16"/>
  <c r="M3458" i="16"/>
  <c r="M3459" i="16"/>
  <c r="M3460" i="16"/>
  <c r="M3461" i="16"/>
  <c r="M3462" i="16"/>
  <c r="M3463" i="16"/>
  <c r="M3464" i="16"/>
  <c r="M3465" i="16"/>
  <c r="M3466" i="16"/>
  <c r="M3467" i="16"/>
  <c r="M3468" i="16"/>
  <c r="M3469" i="16"/>
  <c r="M3470" i="16"/>
  <c r="M3471" i="16"/>
  <c r="M3472" i="16"/>
  <c r="M3473" i="16"/>
  <c r="M3474" i="16"/>
  <c r="M3475" i="16"/>
  <c r="M3476" i="16"/>
  <c r="M3477" i="16"/>
  <c r="M3478" i="16"/>
  <c r="M3479" i="16"/>
  <c r="M3480" i="16"/>
  <c r="M3481" i="16"/>
  <c r="M3482" i="16"/>
  <c r="M3483" i="16"/>
  <c r="M3484" i="16"/>
  <c r="M3485" i="16"/>
  <c r="M3486" i="16"/>
  <c r="M3487" i="16"/>
  <c r="M3488" i="16"/>
  <c r="M3489" i="16"/>
  <c r="M3490" i="16"/>
  <c r="M3491" i="16"/>
  <c r="M3492" i="16"/>
  <c r="M3493" i="16"/>
  <c r="M3494" i="16"/>
  <c r="M3495" i="16"/>
  <c r="M3496" i="16"/>
  <c r="M3497" i="16"/>
  <c r="M3498" i="16"/>
  <c r="M3499" i="16"/>
  <c r="M3500" i="16"/>
  <c r="M3501" i="16"/>
  <c r="M3502" i="16"/>
  <c r="M3503" i="16"/>
  <c r="M3504" i="16"/>
  <c r="M3505" i="16"/>
  <c r="M3506" i="16"/>
  <c r="M3507" i="16"/>
  <c r="M3508" i="16"/>
  <c r="M3509" i="16"/>
  <c r="M3510" i="16"/>
  <c r="M3511" i="16"/>
  <c r="M3512" i="16"/>
  <c r="M3513" i="16"/>
  <c r="M3514" i="16"/>
  <c r="M3515" i="16"/>
  <c r="M3516" i="16"/>
  <c r="M3517" i="16"/>
  <c r="M3518" i="16"/>
  <c r="M3519" i="16"/>
  <c r="M3520" i="16"/>
  <c r="M3521" i="16"/>
  <c r="M3522" i="16"/>
  <c r="M3523" i="16"/>
  <c r="M3524" i="16"/>
  <c r="M3525" i="16"/>
  <c r="M3526" i="16"/>
  <c r="M3527" i="16"/>
  <c r="M3528" i="16"/>
  <c r="M3529" i="16"/>
  <c r="M3530" i="16"/>
  <c r="M3531" i="16"/>
  <c r="M3532" i="16"/>
  <c r="M3533" i="16"/>
  <c r="M3534" i="16"/>
  <c r="M3535" i="16"/>
  <c r="M3536" i="16"/>
  <c r="M3537" i="16"/>
  <c r="M3538" i="16"/>
  <c r="M3539" i="16"/>
  <c r="M3540" i="16"/>
  <c r="M3541" i="16"/>
  <c r="M3542" i="16"/>
  <c r="M3543" i="16"/>
  <c r="M3544" i="16"/>
  <c r="M3545" i="16"/>
  <c r="M3546" i="16"/>
  <c r="M3547" i="16"/>
  <c r="M3548" i="16"/>
  <c r="M3549" i="16"/>
  <c r="M3550" i="16"/>
  <c r="M3551" i="16"/>
  <c r="M3552" i="16"/>
  <c r="M3553" i="16"/>
  <c r="M3554" i="16"/>
  <c r="M3555" i="16"/>
  <c r="M3556" i="16"/>
  <c r="M3557" i="16"/>
  <c r="M3558" i="16"/>
  <c r="M3559" i="16"/>
  <c r="M3560" i="16"/>
  <c r="M3561" i="16"/>
  <c r="M3562" i="16"/>
  <c r="M3563" i="16"/>
  <c r="M3564" i="16"/>
  <c r="M3565" i="16"/>
  <c r="M3566" i="16"/>
  <c r="M3567" i="16"/>
  <c r="M3568" i="16"/>
  <c r="M3569" i="16"/>
  <c r="M3570" i="16"/>
  <c r="M3571" i="16"/>
  <c r="M3572" i="16"/>
  <c r="M3573" i="16"/>
  <c r="M3574" i="16"/>
  <c r="M3575" i="16"/>
  <c r="M3576" i="16"/>
  <c r="M3577" i="16"/>
  <c r="M3578" i="16"/>
  <c r="M3579" i="16"/>
  <c r="M3580" i="16"/>
  <c r="M3581" i="16"/>
  <c r="M3582" i="16"/>
  <c r="M3583" i="16"/>
  <c r="M3584" i="16"/>
  <c r="M3585" i="16"/>
  <c r="M3586" i="16"/>
  <c r="M3587" i="16"/>
  <c r="M3588" i="16"/>
  <c r="M3589" i="16"/>
  <c r="M3590" i="16"/>
  <c r="M3591" i="16"/>
  <c r="M3592" i="16"/>
  <c r="M3593" i="16"/>
  <c r="M3594" i="16"/>
  <c r="M3595" i="16"/>
  <c r="M3596" i="16"/>
  <c r="M3597" i="16"/>
  <c r="M3598" i="16"/>
  <c r="M3599" i="16"/>
  <c r="M3600" i="16"/>
  <c r="M3601" i="16"/>
  <c r="M3602" i="16"/>
  <c r="M3603" i="16"/>
  <c r="M3604" i="16"/>
  <c r="M3605" i="16"/>
  <c r="M3606" i="16"/>
  <c r="M3607" i="16"/>
  <c r="M3608" i="16"/>
  <c r="M3609" i="16"/>
  <c r="M3610" i="16"/>
  <c r="M3611" i="16"/>
  <c r="M3612" i="16"/>
  <c r="M3613" i="16"/>
  <c r="M3614" i="16"/>
  <c r="M3615" i="16"/>
  <c r="M3616" i="16"/>
  <c r="M3617" i="16"/>
  <c r="M3618" i="16"/>
  <c r="M3619" i="16"/>
  <c r="M3620" i="16"/>
  <c r="M3621" i="16"/>
  <c r="M3622" i="16"/>
  <c r="M3623" i="16"/>
  <c r="M3624" i="16"/>
  <c r="M3625" i="16"/>
  <c r="M3626" i="16"/>
  <c r="M3627" i="16"/>
  <c r="M3628" i="16"/>
  <c r="M3629" i="16"/>
  <c r="M3630" i="16"/>
  <c r="M3631" i="16"/>
  <c r="M3632" i="16"/>
  <c r="M3633" i="16"/>
  <c r="M3634" i="16"/>
  <c r="M3635" i="16"/>
  <c r="M3636" i="16"/>
  <c r="M3637" i="16"/>
  <c r="M3638" i="16"/>
  <c r="M3639" i="16"/>
  <c r="M3640" i="16"/>
  <c r="M3641" i="16"/>
  <c r="M3642" i="16"/>
  <c r="M3643" i="16"/>
  <c r="M3644" i="16"/>
  <c r="M3645" i="16"/>
  <c r="M3646" i="16"/>
  <c r="M3647" i="16"/>
  <c r="M3648" i="16"/>
  <c r="M3649" i="16"/>
  <c r="M3650" i="16"/>
  <c r="M3651" i="16"/>
  <c r="M3652" i="16"/>
  <c r="M3653" i="16"/>
  <c r="M3654" i="16"/>
  <c r="M3655" i="16"/>
  <c r="M3656" i="16"/>
  <c r="M3657" i="16"/>
  <c r="M3658" i="16"/>
  <c r="M3659" i="16"/>
  <c r="M3660" i="16"/>
  <c r="M3661" i="16"/>
  <c r="M3662" i="16"/>
  <c r="M3663" i="16"/>
  <c r="M3664" i="16"/>
  <c r="M3665" i="16"/>
  <c r="M3666" i="16"/>
  <c r="M3667" i="16"/>
  <c r="M3668" i="16"/>
  <c r="M3669" i="16"/>
  <c r="M3670" i="16"/>
  <c r="M3671" i="16"/>
  <c r="M3672" i="16"/>
  <c r="M3673" i="16"/>
  <c r="M3674" i="16"/>
  <c r="M3675" i="16"/>
  <c r="M3676" i="16"/>
  <c r="M3677" i="16"/>
  <c r="M3678" i="16"/>
  <c r="M3679" i="16"/>
  <c r="M3680" i="16"/>
  <c r="M3681" i="16"/>
  <c r="M3682" i="16"/>
  <c r="M3683" i="16"/>
  <c r="M3684" i="16"/>
  <c r="M3685" i="16"/>
  <c r="M3686" i="16"/>
  <c r="M3687" i="16"/>
  <c r="M3688" i="16"/>
  <c r="M3689" i="16"/>
  <c r="M3690" i="16"/>
  <c r="M3691" i="16"/>
  <c r="M3692" i="16"/>
  <c r="M3693" i="16"/>
  <c r="M3694" i="16"/>
  <c r="M3695" i="16"/>
  <c r="M3696" i="16"/>
  <c r="M3697" i="16"/>
  <c r="M3698" i="16"/>
  <c r="M3699" i="16"/>
  <c r="M3700" i="16"/>
  <c r="M3701" i="16"/>
  <c r="M3702" i="16"/>
  <c r="M3703" i="16"/>
  <c r="M3704" i="16"/>
  <c r="M3705" i="16"/>
  <c r="M3706" i="16"/>
  <c r="M3707" i="16"/>
  <c r="M3708" i="16"/>
  <c r="M3709" i="16"/>
  <c r="M3710" i="16"/>
  <c r="M3711" i="16"/>
  <c r="M3712" i="16"/>
  <c r="M3713" i="16"/>
  <c r="M3714" i="16"/>
  <c r="M3715" i="16"/>
  <c r="M3716" i="16"/>
  <c r="M3717" i="16"/>
  <c r="M3718" i="16"/>
  <c r="M3719" i="16"/>
  <c r="M3720" i="16"/>
  <c r="M3721" i="16"/>
  <c r="M3722" i="16"/>
  <c r="M3723" i="16"/>
  <c r="M3724" i="16"/>
  <c r="M3725" i="16"/>
  <c r="M3726" i="16"/>
  <c r="M3727" i="16"/>
  <c r="M3728" i="16"/>
  <c r="M3729" i="16"/>
  <c r="M3730" i="16"/>
  <c r="M3731" i="16"/>
  <c r="M3732" i="16"/>
  <c r="M3733" i="16"/>
  <c r="M3734" i="16"/>
  <c r="M3735" i="16"/>
  <c r="M3736" i="16"/>
  <c r="M3737" i="16"/>
  <c r="M3738" i="16"/>
  <c r="M3739" i="16"/>
  <c r="M3740" i="16"/>
  <c r="M3741" i="16"/>
  <c r="M3742" i="16"/>
  <c r="M3743" i="16"/>
  <c r="M3744" i="16"/>
  <c r="M3745" i="16"/>
  <c r="M3746" i="16"/>
  <c r="M3747" i="16"/>
  <c r="M3748" i="16"/>
  <c r="M3749" i="16"/>
  <c r="M3750" i="16"/>
  <c r="M3751" i="16"/>
  <c r="M3752" i="16"/>
  <c r="M3753" i="16"/>
  <c r="M3754" i="16"/>
  <c r="M3755" i="16"/>
  <c r="M3756" i="16"/>
  <c r="M3757" i="16"/>
  <c r="M3758" i="16"/>
  <c r="M3759" i="16"/>
  <c r="M3760" i="16"/>
  <c r="M3761" i="16"/>
  <c r="M3762" i="16"/>
  <c r="M3763" i="16"/>
  <c r="M3764" i="16"/>
  <c r="M3765" i="16"/>
  <c r="M3766" i="16"/>
  <c r="M3767" i="16"/>
  <c r="M3768" i="16"/>
  <c r="M3769" i="16"/>
  <c r="M3770" i="16"/>
  <c r="M3771" i="16"/>
  <c r="M3772" i="16"/>
  <c r="M3773" i="16"/>
  <c r="M3774" i="16"/>
  <c r="M3775" i="16"/>
  <c r="M3776" i="16"/>
  <c r="M3777" i="16"/>
  <c r="M3778" i="16"/>
  <c r="M3779" i="16"/>
  <c r="M3780" i="16"/>
  <c r="M3781" i="16"/>
  <c r="M3782" i="16"/>
  <c r="M3783" i="16"/>
  <c r="M3784" i="16"/>
  <c r="M3785" i="16"/>
  <c r="M3786" i="16"/>
  <c r="M3787" i="16"/>
  <c r="M3788" i="16"/>
  <c r="M3789" i="16"/>
  <c r="M3790" i="16"/>
  <c r="M3791" i="16"/>
  <c r="M3792" i="16"/>
  <c r="M3793" i="16"/>
  <c r="M3794" i="16"/>
  <c r="M3795" i="16"/>
  <c r="M3796" i="16"/>
  <c r="M3797" i="16"/>
  <c r="M3798" i="16"/>
  <c r="M3799" i="16"/>
  <c r="M3800" i="16"/>
  <c r="M3801" i="16"/>
  <c r="M3802" i="16"/>
  <c r="M3803" i="16"/>
  <c r="M3804" i="16"/>
  <c r="M3805" i="16"/>
  <c r="M3806" i="16"/>
  <c r="M3807" i="16"/>
  <c r="M3808" i="16"/>
  <c r="M3809" i="16"/>
  <c r="M3810" i="16"/>
  <c r="M3811" i="16"/>
  <c r="M3812" i="16"/>
  <c r="M3813" i="16"/>
  <c r="M3814" i="16"/>
  <c r="M3815" i="16"/>
  <c r="M3816" i="16"/>
  <c r="M3817" i="16"/>
  <c r="M3818" i="16"/>
  <c r="M3819" i="16"/>
  <c r="M3820" i="16"/>
  <c r="M3821" i="16"/>
  <c r="M3822" i="16"/>
  <c r="M3823" i="16"/>
  <c r="M3824" i="16"/>
  <c r="M3825" i="16"/>
  <c r="M3826" i="16"/>
  <c r="M3827" i="16"/>
  <c r="M3828" i="16"/>
  <c r="M3829" i="16"/>
  <c r="M3830" i="16"/>
  <c r="M3831" i="16"/>
  <c r="M3832" i="16"/>
  <c r="M3833" i="16"/>
  <c r="M3834" i="16"/>
  <c r="M3835" i="16"/>
  <c r="M3836" i="16"/>
  <c r="M3837" i="16"/>
  <c r="M3838" i="16"/>
  <c r="M3839" i="16"/>
  <c r="M3840" i="16"/>
  <c r="M3841" i="16"/>
  <c r="M3842" i="16"/>
  <c r="M3843" i="16"/>
  <c r="L46" i="16"/>
  <c r="K46" i="16" s="1"/>
  <c r="L44" i="16"/>
  <c r="K44" i="16" s="1"/>
  <c r="H44" i="16" s="1"/>
  <c r="L45" i="16"/>
  <c r="K45" i="16" s="1"/>
  <c r="L47" i="16"/>
  <c r="K47" i="16" s="1"/>
  <c r="H47" i="16" s="1"/>
  <c r="L48" i="16"/>
  <c r="L49" i="16"/>
  <c r="K49" i="16" s="1"/>
  <c r="L50" i="16"/>
  <c r="K50" i="16" s="1"/>
  <c r="L51" i="16"/>
  <c r="L52" i="16"/>
  <c r="K52" i="16" s="1"/>
  <c r="L53" i="16"/>
  <c r="K53" i="16" s="1"/>
  <c r="L54" i="16"/>
  <c r="L55" i="16"/>
  <c r="L56" i="16"/>
  <c r="K56" i="16" s="1"/>
  <c r="H56" i="16" s="1"/>
  <c r="L57" i="16"/>
  <c r="K57" i="16" s="1"/>
  <c r="L58" i="16"/>
  <c r="K58" i="16" s="1"/>
  <c r="H58" i="16" s="1"/>
  <c r="L59" i="16"/>
  <c r="K59" i="16" s="1"/>
  <c r="H59" i="16" s="1"/>
  <c r="L60" i="16"/>
  <c r="K60" i="16" s="1"/>
  <c r="L61" i="16"/>
  <c r="K61" i="16" s="1"/>
  <c r="L62" i="16"/>
  <c r="K62" i="16" s="1"/>
  <c r="L63" i="16"/>
  <c r="L64" i="16"/>
  <c r="K64" i="16" s="1"/>
  <c r="L65" i="16"/>
  <c r="K65" i="16" s="1"/>
  <c r="L66" i="16"/>
  <c r="L67" i="16"/>
  <c r="L68" i="16"/>
  <c r="K68" i="16" s="1"/>
  <c r="L69" i="16"/>
  <c r="K69" i="16" s="1"/>
  <c r="L70" i="16"/>
  <c r="K70" i="16" s="1"/>
  <c r="H70" i="16" s="1"/>
  <c r="L71" i="16"/>
  <c r="K71" i="16" s="1"/>
  <c r="H71" i="16" s="1"/>
  <c r="L72" i="16"/>
  <c r="K72" i="16" s="1"/>
  <c r="L73" i="16"/>
  <c r="K73" i="16" s="1"/>
  <c r="L74" i="16"/>
  <c r="K74" i="16" s="1"/>
  <c r="L75" i="16"/>
  <c r="L76" i="16"/>
  <c r="K76" i="16" s="1"/>
  <c r="L77" i="16"/>
  <c r="K77" i="16" s="1"/>
  <c r="L78" i="16"/>
  <c r="L79" i="16"/>
  <c r="L80" i="16"/>
  <c r="K80" i="16" s="1"/>
  <c r="L81" i="16"/>
  <c r="K81" i="16" s="1"/>
  <c r="L82" i="16"/>
  <c r="K82" i="16" s="1"/>
  <c r="H82" i="16" s="1"/>
  <c r="L83" i="16"/>
  <c r="K83" i="16" s="1"/>
  <c r="H83" i="16" s="1"/>
  <c r="L84" i="16"/>
  <c r="K84" i="16" s="1"/>
  <c r="L85" i="16"/>
  <c r="K85" i="16" s="1"/>
  <c r="L86" i="16"/>
  <c r="K86" i="16" s="1"/>
  <c r="L87" i="16"/>
  <c r="L88" i="16"/>
  <c r="K88" i="16" s="1"/>
  <c r="L89" i="16"/>
  <c r="K89" i="16" s="1"/>
  <c r="L90" i="16"/>
  <c r="L91" i="16"/>
  <c r="L92" i="16"/>
  <c r="K92" i="16" s="1"/>
  <c r="L93" i="16"/>
  <c r="K93" i="16" s="1"/>
  <c r="H93" i="16" s="1"/>
  <c r="L94" i="16"/>
  <c r="K94" i="16" s="1"/>
  <c r="H94" i="16" s="1"/>
  <c r="L95" i="16"/>
  <c r="K95" i="16" s="1"/>
  <c r="H95" i="16" s="1"/>
  <c r="L96" i="16"/>
  <c r="K96" i="16" s="1"/>
  <c r="L97" i="16"/>
  <c r="K97" i="16" s="1"/>
  <c r="L98" i="16"/>
  <c r="K98" i="16" s="1"/>
  <c r="L99" i="16"/>
  <c r="L100" i="16"/>
  <c r="K100" i="16" s="1"/>
  <c r="L101" i="16"/>
  <c r="K101" i="16" s="1"/>
  <c r="L102" i="16"/>
  <c r="L103" i="16"/>
  <c r="L104" i="16"/>
  <c r="K104" i="16" s="1"/>
  <c r="L105" i="16"/>
  <c r="K105" i="16" s="1"/>
  <c r="L106" i="16"/>
  <c r="K106" i="16" s="1"/>
  <c r="H106" i="16" s="1"/>
  <c r="L107" i="16"/>
  <c r="K107" i="16" s="1"/>
  <c r="H107" i="16" s="1"/>
  <c r="L108" i="16"/>
  <c r="K108" i="16" s="1"/>
  <c r="L109" i="16"/>
  <c r="K109" i="16" s="1"/>
  <c r="L110" i="16"/>
  <c r="K110" i="16" s="1"/>
  <c r="L111" i="16"/>
  <c r="L112" i="16"/>
  <c r="K112" i="16" s="1"/>
  <c r="L113" i="16"/>
  <c r="K113" i="16" s="1"/>
  <c r="L114" i="16"/>
  <c r="L115" i="16"/>
  <c r="L116" i="16"/>
  <c r="K116" i="16" s="1"/>
  <c r="H116" i="16" s="1"/>
  <c r="L117" i="16"/>
  <c r="K117" i="16" s="1"/>
  <c r="H117" i="16" s="1"/>
  <c r="L118" i="16"/>
  <c r="K118" i="16" s="1"/>
  <c r="H118" i="16" s="1"/>
  <c r="L119" i="16"/>
  <c r="K119" i="16" s="1"/>
  <c r="H119" i="16" s="1"/>
  <c r="L120" i="16"/>
  <c r="K120" i="16" s="1"/>
  <c r="L121" i="16"/>
  <c r="K121" i="16" s="1"/>
  <c r="L122" i="16"/>
  <c r="K122" i="16" s="1"/>
  <c r="L123" i="16"/>
  <c r="L124" i="16"/>
  <c r="K124" i="16" s="1"/>
  <c r="L125" i="16"/>
  <c r="K125" i="16" s="1"/>
  <c r="L126" i="16"/>
  <c r="L127" i="16"/>
  <c r="L128" i="16"/>
  <c r="K128" i="16" s="1"/>
  <c r="H128" i="16" s="1"/>
  <c r="L129" i="16"/>
  <c r="K129" i="16" s="1"/>
  <c r="L130" i="16"/>
  <c r="K130" i="16" s="1"/>
  <c r="H130" i="16" s="1"/>
  <c r="L131" i="16"/>
  <c r="K131" i="16" s="1"/>
  <c r="H131" i="16" s="1"/>
  <c r="L132" i="16"/>
  <c r="K132" i="16" s="1"/>
  <c r="L133" i="16"/>
  <c r="K133" i="16" s="1"/>
  <c r="L134" i="16"/>
  <c r="K134" i="16" s="1"/>
  <c r="L135" i="16"/>
  <c r="L136" i="16"/>
  <c r="K136" i="16" s="1"/>
  <c r="L137" i="16"/>
  <c r="K137" i="16" s="1"/>
  <c r="L138" i="16"/>
  <c r="L139" i="16"/>
  <c r="L140" i="16"/>
  <c r="K140" i="16" s="1"/>
  <c r="L141" i="16"/>
  <c r="K141" i="16" s="1"/>
  <c r="L142" i="16"/>
  <c r="K142" i="16" s="1"/>
  <c r="H142" i="16" s="1"/>
  <c r="L143" i="16"/>
  <c r="K143" i="16" s="1"/>
  <c r="H143" i="16" s="1"/>
  <c r="L144" i="16"/>
  <c r="K144" i="16" s="1"/>
  <c r="L145" i="16"/>
  <c r="K145" i="16" s="1"/>
  <c r="L146" i="16"/>
  <c r="K146" i="16" s="1"/>
  <c r="L147" i="16"/>
  <c r="L148" i="16"/>
  <c r="K148" i="16" s="1"/>
  <c r="L149" i="16"/>
  <c r="K149" i="16" s="1"/>
  <c r="L150" i="16"/>
  <c r="L151" i="16"/>
  <c r="L152" i="16"/>
  <c r="K152" i="16" s="1"/>
  <c r="H152" i="16" s="1"/>
  <c r="L153" i="16"/>
  <c r="K153" i="16" s="1"/>
  <c r="L154" i="16"/>
  <c r="K154" i="16" s="1"/>
  <c r="L155" i="16"/>
  <c r="K155" i="16" s="1"/>
  <c r="H155" i="16" s="1"/>
  <c r="L156" i="16"/>
  <c r="K156" i="16" s="1"/>
  <c r="L157" i="16"/>
  <c r="K157" i="16" s="1"/>
  <c r="L158" i="16"/>
  <c r="K158" i="16" s="1"/>
  <c r="L159" i="16"/>
  <c r="L160" i="16"/>
  <c r="K160" i="16" s="1"/>
  <c r="L161" i="16"/>
  <c r="K161" i="16" s="1"/>
  <c r="H161" i="16" s="1"/>
  <c r="L162" i="16"/>
  <c r="L163" i="16"/>
  <c r="L164" i="16"/>
  <c r="K164" i="16" s="1"/>
  <c r="H164" i="16" s="1"/>
  <c r="L165" i="16"/>
  <c r="K165" i="16" s="1"/>
  <c r="H165" i="16" s="1"/>
  <c r="L166" i="16"/>
  <c r="K166" i="16" s="1"/>
  <c r="H166" i="16" s="1"/>
  <c r="L167" i="16"/>
  <c r="K167" i="16" s="1"/>
  <c r="H167" i="16" s="1"/>
  <c r="L168" i="16"/>
  <c r="K168" i="16" s="1"/>
  <c r="L169" i="16"/>
  <c r="K169" i="16" s="1"/>
  <c r="L170" i="16"/>
  <c r="K170" i="16" s="1"/>
  <c r="H170" i="16" s="1"/>
  <c r="L171" i="16"/>
  <c r="L172" i="16"/>
  <c r="K172" i="16" s="1"/>
  <c r="L173" i="16"/>
  <c r="K173" i="16" s="1"/>
  <c r="L174" i="16"/>
  <c r="L175" i="16"/>
  <c r="L176" i="16"/>
  <c r="K176" i="16" s="1"/>
  <c r="L177" i="16"/>
  <c r="K177" i="16" s="1"/>
  <c r="H177" i="16" s="1"/>
  <c r="L178" i="16"/>
  <c r="K178" i="16" s="1"/>
  <c r="H178" i="16" s="1"/>
  <c r="L179" i="16"/>
  <c r="K179" i="16" s="1"/>
  <c r="H179" i="16" s="1"/>
  <c r="L180" i="16"/>
  <c r="K180" i="16" s="1"/>
  <c r="L181" i="16"/>
  <c r="K181" i="16" s="1"/>
  <c r="L182" i="16"/>
  <c r="K182" i="16" s="1"/>
  <c r="L183" i="16"/>
  <c r="L184" i="16"/>
  <c r="K184" i="16" s="1"/>
  <c r="L185" i="16"/>
  <c r="K185" i="16" s="1"/>
  <c r="H185" i="16" s="1"/>
  <c r="L186" i="16"/>
  <c r="L187" i="16"/>
  <c r="L188" i="16"/>
  <c r="K188" i="16" s="1"/>
  <c r="H188" i="16" s="1"/>
  <c r="L189" i="16"/>
  <c r="K189" i="16" s="1"/>
  <c r="H189" i="16" s="1"/>
  <c r="L190" i="16"/>
  <c r="K190" i="16" s="1"/>
  <c r="H190" i="16" s="1"/>
  <c r="L191" i="16"/>
  <c r="K191" i="16" s="1"/>
  <c r="H191" i="16" s="1"/>
  <c r="L192" i="16"/>
  <c r="K192" i="16" s="1"/>
  <c r="L193" i="16"/>
  <c r="K193" i="16" s="1"/>
  <c r="L194" i="16"/>
  <c r="K194" i="16" s="1"/>
  <c r="H194" i="16" s="1"/>
  <c r="L195" i="16"/>
  <c r="L196" i="16"/>
  <c r="K196" i="16" s="1"/>
  <c r="L197" i="16"/>
  <c r="K197" i="16" s="1"/>
  <c r="L198" i="16"/>
  <c r="L199" i="16"/>
  <c r="L200" i="16"/>
  <c r="K200" i="16" s="1"/>
  <c r="L201" i="16"/>
  <c r="K201" i="16" s="1"/>
  <c r="H201" i="16" s="1"/>
  <c r="L202" i="16"/>
  <c r="K202" i="16" s="1"/>
  <c r="H202" i="16" s="1"/>
  <c r="L203" i="16"/>
  <c r="K203" i="16" s="1"/>
  <c r="H203" i="16" s="1"/>
  <c r="L204" i="16"/>
  <c r="K204" i="16" s="1"/>
  <c r="L205" i="16"/>
  <c r="K205" i="16" s="1"/>
  <c r="L206" i="16"/>
  <c r="K206" i="16" s="1"/>
  <c r="H206" i="16" s="1"/>
  <c r="L207" i="16"/>
  <c r="L208" i="16"/>
  <c r="K208" i="16" s="1"/>
  <c r="H208" i="16" s="1"/>
  <c r="L209" i="16"/>
  <c r="K209" i="16" s="1"/>
  <c r="L210" i="16"/>
  <c r="L211" i="16"/>
  <c r="L212" i="16"/>
  <c r="K212" i="16" s="1"/>
  <c r="H212" i="16" s="1"/>
  <c r="L213" i="16"/>
  <c r="K213" i="16" s="1"/>
  <c r="L214" i="16"/>
  <c r="K214" i="16" s="1"/>
  <c r="H214" i="16" s="1"/>
  <c r="L215" i="16"/>
  <c r="K215" i="16" s="1"/>
  <c r="H215" i="16" s="1"/>
  <c r="L216" i="16"/>
  <c r="K216" i="16" s="1"/>
  <c r="L217" i="16"/>
  <c r="K217" i="16" s="1"/>
  <c r="L218" i="16"/>
  <c r="K218" i="16" s="1"/>
  <c r="L219" i="16"/>
  <c r="L220" i="16"/>
  <c r="K220" i="16" s="1"/>
  <c r="H220" i="16" s="1"/>
  <c r="L221" i="16"/>
  <c r="K221" i="16" s="1"/>
  <c r="L222" i="16"/>
  <c r="L223" i="16"/>
  <c r="L224" i="16"/>
  <c r="K224" i="16" s="1"/>
  <c r="L225" i="16"/>
  <c r="K225" i="16" s="1"/>
  <c r="H225" i="16" s="1"/>
  <c r="L226" i="16"/>
  <c r="K226" i="16" s="1"/>
  <c r="H226" i="16" s="1"/>
  <c r="L227" i="16"/>
  <c r="K227" i="16" s="1"/>
  <c r="H227" i="16" s="1"/>
  <c r="L228" i="16"/>
  <c r="K228" i="16" s="1"/>
  <c r="L229" i="16"/>
  <c r="K229" i="16" s="1"/>
  <c r="H229" i="16" s="1"/>
  <c r="L230" i="16"/>
  <c r="K230" i="16" s="1"/>
  <c r="H230" i="16" s="1"/>
  <c r="L231" i="16"/>
  <c r="L232" i="16"/>
  <c r="K232" i="16" s="1"/>
  <c r="H232" i="16" s="1"/>
  <c r="L233" i="16"/>
  <c r="K233" i="16" s="1"/>
  <c r="H233" i="16" s="1"/>
  <c r="L234" i="16"/>
  <c r="L235" i="16"/>
  <c r="L236" i="16"/>
  <c r="K236" i="16" s="1"/>
  <c r="H236" i="16" s="1"/>
  <c r="L237" i="16"/>
  <c r="K237" i="16" s="1"/>
  <c r="H237" i="16" s="1"/>
  <c r="L238" i="16"/>
  <c r="K238" i="16" s="1"/>
  <c r="H238" i="16" s="1"/>
  <c r="L239" i="16"/>
  <c r="K239" i="16" s="1"/>
  <c r="H239" i="16" s="1"/>
  <c r="L240" i="16"/>
  <c r="K240" i="16" s="1"/>
  <c r="L241" i="16"/>
  <c r="K241" i="16" s="1"/>
  <c r="L242" i="16"/>
  <c r="K242" i="16" s="1"/>
  <c r="H242" i="16" s="1"/>
  <c r="L243" i="16"/>
  <c r="L244" i="16"/>
  <c r="K244" i="16" s="1"/>
  <c r="L245" i="16"/>
  <c r="K245" i="16" s="1"/>
  <c r="L246" i="16"/>
  <c r="L247" i="16"/>
  <c r="L248" i="16"/>
  <c r="K248" i="16" s="1"/>
  <c r="L249" i="16"/>
  <c r="K249" i="16" s="1"/>
  <c r="H249" i="16" s="1"/>
  <c r="L250" i="16"/>
  <c r="K250" i="16" s="1"/>
  <c r="H250" i="16" s="1"/>
  <c r="L251" i="16"/>
  <c r="K251" i="16" s="1"/>
  <c r="H251" i="16" s="1"/>
  <c r="L252" i="16"/>
  <c r="K252" i="16" s="1"/>
  <c r="L253" i="16"/>
  <c r="K253" i="16" s="1"/>
  <c r="H253" i="16" s="1"/>
  <c r="L254" i="16"/>
  <c r="K254" i="16" s="1"/>
  <c r="H254" i="16" s="1"/>
  <c r="L255" i="16"/>
  <c r="L256" i="16"/>
  <c r="K256" i="16" s="1"/>
  <c r="L257" i="16"/>
  <c r="K257" i="16" s="1"/>
  <c r="H257" i="16" s="1"/>
  <c r="L258" i="16"/>
  <c r="L259" i="16"/>
  <c r="L260" i="16"/>
  <c r="K260" i="16" s="1"/>
  <c r="L261" i="16"/>
  <c r="K261" i="16" s="1"/>
  <c r="H261" i="16" s="1"/>
  <c r="L262" i="16"/>
  <c r="K262" i="16" s="1"/>
  <c r="H262" i="16" s="1"/>
  <c r="L263" i="16"/>
  <c r="K263" i="16" s="1"/>
  <c r="H263" i="16" s="1"/>
  <c r="L264" i="16"/>
  <c r="K264" i="16" s="1"/>
  <c r="H264" i="16" s="1"/>
  <c r="L265" i="16"/>
  <c r="K265" i="16" s="1"/>
  <c r="L266" i="16"/>
  <c r="K266" i="16" s="1"/>
  <c r="H266" i="16" s="1"/>
  <c r="L267" i="16"/>
  <c r="L268" i="16"/>
  <c r="K268" i="16" s="1"/>
  <c r="H268" i="16" s="1"/>
  <c r="L269" i="16"/>
  <c r="K269" i="16" s="1"/>
  <c r="L270" i="16"/>
  <c r="L271" i="16"/>
  <c r="L272" i="16"/>
  <c r="K272" i="16" s="1"/>
  <c r="H272" i="16" s="1"/>
  <c r="L273" i="16"/>
  <c r="K273" i="16" s="1"/>
  <c r="H273" i="16" s="1"/>
  <c r="L274" i="16"/>
  <c r="K274" i="16" s="1"/>
  <c r="H274" i="16" s="1"/>
  <c r="L275" i="16"/>
  <c r="K275" i="16" s="1"/>
  <c r="H275" i="16" s="1"/>
  <c r="L276" i="16"/>
  <c r="K276" i="16" s="1"/>
  <c r="L277" i="16"/>
  <c r="K277" i="16" s="1"/>
  <c r="L278" i="16"/>
  <c r="K278" i="16" s="1"/>
  <c r="H278" i="16" s="1"/>
  <c r="L279" i="16"/>
  <c r="L280" i="16"/>
  <c r="K280" i="16" s="1"/>
  <c r="L281" i="16"/>
  <c r="K281" i="16" s="1"/>
  <c r="H281" i="16" s="1"/>
  <c r="L282" i="16"/>
  <c r="L283" i="16"/>
  <c r="L284" i="16"/>
  <c r="K284" i="16" s="1"/>
  <c r="L285" i="16"/>
  <c r="K285" i="16" s="1"/>
  <c r="H285" i="16" s="1"/>
  <c r="L286" i="16"/>
  <c r="K286" i="16" s="1"/>
  <c r="H286" i="16" s="1"/>
  <c r="L287" i="16"/>
  <c r="K287" i="16" s="1"/>
  <c r="H287" i="16" s="1"/>
  <c r="L288" i="16"/>
  <c r="K288" i="16" s="1"/>
  <c r="L289" i="16"/>
  <c r="K289" i="16" s="1"/>
  <c r="H289" i="16" s="1"/>
  <c r="L290" i="16"/>
  <c r="K290" i="16" s="1"/>
  <c r="H290" i="16" s="1"/>
  <c r="L291" i="16"/>
  <c r="L292" i="16"/>
  <c r="K292" i="16" s="1"/>
  <c r="L293" i="16"/>
  <c r="K293" i="16" s="1"/>
  <c r="L294" i="16"/>
  <c r="L295" i="16"/>
  <c r="L296" i="16"/>
  <c r="K296" i="16" s="1"/>
  <c r="H296" i="16" s="1"/>
  <c r="L297" i="16"/>
  <c r="K297" i="16" s="1"/>
  <c r="H297" i="16" s="1"/>
  <c r="L298" i="16"/>
  <c r="K298" i="16" s="1"/>
  <c r="H298" i="16" s="1"/>
  <c r="L299" i="16"/>
  <c r="K299" i="16" s="1"/>
  <c r="H299" i="16" s="1"/>
  <c r="L300" i="16"/>
  <c r="K300" i="16" s="1"/>
  <c r="H300" i="16" s="1"/>
  <c r="L301" i="16"/>
  <c r="K301" i="16" s="1"/>
  <c r="L302" i="16"/>
  <c r="K302" i="16" s="1"/>
  <c r="H302" i="16" s="1"/>
  <c r="L303" i="16"/>
  <c r="L304" i="16"/>
  <c r="K304" i="16" s="1"/>
  <c r="L305" i="16"/>
  <c r="K305" i="16" s="1"/>
  <c r="L306" i="16"/>
  <c r="L307" i="16"/>
  <c r="L308" i="16"/>
  <c r="K308" i="16" s="1"/>
  <c r="L309" i="16"/>
  <c r="K309" i="16" s="1"/>
  <c r="H309" i="16" s="1"/>
  <c r="L310" i="16"/>
  <c r="K310" i="16" s="1"/>
  <c r="H310" i="16" s="1"/>
  <c r="L311" i="16"/>
  <c r="K311" i="16" s="1"/>
  <c r="H311" i="16" s="1"/>
  <c r="L312" i="16"/>
  <c r="K312" i="16" s="1"/>
  <c r="L313" i="16"/>
  <c r="K313" i="16" s="1"/>
  <c r="L314" i="16"/>
  <c r="K314" i="16" s="1"/>
  <c r="H314" i="16" s="1"/>
  <c r="L315" i="16"/>
  <c r="L316" i="16"/>
  <c r="K316" i="16" s="1"/>
  <c r="H316" i="16" s="1"/>
  <c r="L317" i="16"/>
  <c r="K317" i="16" s="1"/>
  <c r="H317" i="16" s="1"/>
  <c r="L318" i="16"/>
  <c r="L319" i="16"/>
  <c r="L320" i="16"/>
  <c r="K320" i="16" s="1"/>
  <c r="L321" i="16"/>
  <c r="K321" i="16" s="1"/>
  <c r="H321" i="16" s="1"/>
  <c r="L322" i="16"/>
  <c r="K322" i="16" s="1"/>
  <c r="H322" i="16" s="1"/>
  <c r="L323" i="16"/>
  <c r="K323" i="16" s="1"/>
  <c r="H323" i="16" s="1"/>
  <c r="L324" i="16"/>
  <c r="K324" i="16" s="1"/>
  <c r="L325" i="16"/>
  <c r="K325" i="16" s="1"/>
  <c r="H325" i="16" s="1"/>
  <c r="L326" i="16"/>
  <c r="K326" i="16" s="1"/>
  <c r="H326" i="16" s="1"/>
  <c r="L327" i="16"/>
  <c r="L328" i="16"/>
  <c r="K328" i="16" s="1"/>
  <c r="H328" i="16" s="1"/>
  <c r="L329" i="16"/>
  <c r="K329" i="16" s="1"/>
  <c r="L330" i="16"/>
  <c r="L331" i="16"/>
  <c r="L332" i="16"/>
  <c r="K332" i="16" s="1"/>
  <c r="L333" i="16"/>
  <c r="K333" i="16" s="1"/>
  <c r="H333" i="16" s="1"/>
  <c r="L334" i="16"/>
  <c r="K334" i="16" s="1"/>
  <c r="H334" i="16" s="1"/>
  <c r="L335" i="16"/>
  <c r="K335" i="16" s="1"/>
  <c r="H335" i="16" s="1"/>
  <c r="L336" i="16"/>
  <c r="K336" i="16" s="1"/>
  <c r="H336" i="16" s="1"/>
  <c r="L337" i="16"/>
  <c r="K337" i="16" s="1"/>
  <c r="L338" i="16"/>
  <c r="K338" i="16" s="1"/>
  <c r="L339" i="16"/>
  <c r="L340" i="16"/>
  <c r="K340" i="16" s="1"/>
  <c r="H340" i="16" s="1"/>
  <c r="L341" i="16"/>
  <c r="K341" i="16" s="1"/>
  <c r="H341" i="16" s="1"/>
  <c r="L342" i="16"/>
  <c r="L343" i="16"/>
  <c r="L344" i="16"/>
  <c r="K344" i="16" s="1"/>
  <c r="L345" i="16"/>
  <c r="K345" i="16" s="1"/>
  <c r="H345" i="16" s="1"/>
  <c r="L346" i="16"/>
  <c r="K346" i="16" s="1"/>
  <c r="H346" i="16" s="1"/>
  <c r="L347" i="16"/>
  <c r="K347" i="16" s="1"/>
  <c r="H347" i="16" s="1"/>
  <c r="L348" i="16"/>
  <c r="K348" i="16" s="1"/>
  <c r="L349" i="16"/>
  <c r="K349" i="16" s="1"/>
  <c r="L350" i="16"/>
  <c r="K350" i="16" s="1"/>
  <c r="H350" i="16" s="1"/>
  <c r="L351" i="16"/>
  <c r="L352" i="16"/>
  <c r="K352" i="16" s="1"/>
  <c r="H352" i="16" s="1"/>
  <c r="L353" i="16"/>
  <c r="K353" i="16" s="1"/>
  <c r="H353" i="16" s="1"/>
  <c r="L354" i="16"/>
  <c r="L355" i="16"/>
  <c r="L356" i="16"/>
  <c r="K356" i="16" s="1"/>
  <c r="H356" i="16" s="1"/>
  <c r="L357" i="16"/>
  <c r="K357" i="16" s="1"/>
  <c r="L358" i="16"/>
  <c r="K358" i="16" s="1"/>
  <c r="H358" i="16" s="1"/>
  <c r="L359" i="16"/>
  <c r="K359" i="16" s="1"/>
  <c r="H359" i="16" s="1"/>
  <c r="L360" i="16"/>
  <c r="K360" i="16" s="1"/>
  <c r="L361" i="16"/>
  <c r="K361" i="16" s="1"/>
  <c r="H361" i="16" s="1"/>
  <c r="L362" i="16"/>
  <c r="K362" i="16" s="1"/>
  <c r="H362" i="16" s="1"/>
  <c r="L363" i="16"/>
  <c r="L364" i="16"/>
  <c r="K364" i="16" s="1"/>
  <c r="H364" i="16" s="1"/>
  <c r="L365" i="16"/>
  <c r="K365" i="16" s="1"/>
  <c r="L366" i="16"/>
  <c r="L367" i="16"/>
  <c r="L368" i="16"/>
  <c r="K368" i="16" s="1"/>
  <c r="L369" i="16"/>
  <c r="K369" i="16" s="1"/>
  <c r="L370" i="16"/>
  <c r="K370" i="16" s="1"/>
  <c r="H370" i="16" s="1"/>
  <c r="L371" i="16"/>
  <c r="K371" i="16" s="1"/>
  <c r="H371" i="16" s="1"/>
  <c r="L372" i="16"/>
  <c r="K372" i="16" s="1"/>
  <c r="H372" i="16" s="1"/>
  <c r="L373" i="16"/>
  <c r="K373" i="16" s="1"/>
  <c r="L374" i="16"/>
  <c r="K374" i="16" s="1"/>
  <c r="L375" i="16"/>
  <c r="L376" i="16"/>
  <c r="K376" i="16" s="1"/>
  <c r="H376" i="16" s="1"/>
  <c r="L377" i="16"/>
  <c r="K377" i="16" s="1"/>
  <c r="H377" i="16" s="1"/>
  <c r="L378" i="16"/>
  <c r="L379" i="16"/>
  <c r="L380" i="16"/>
  <c r="K380" i="16" s="1"/>
  <c r="L381" i="16"/>
  <c r="K381" i="16" s="1"/>
  <c r="L382" i="16"/>
  <c r="K382" i="16" s="1"/>
  <c r="H382" i="16" s="1"/>
  <c r="L383" i="16"/>
  <c r="K383" i="16" s="1"/>
  <c r="H383" i="16" s="1"/>
  <c r="L384" i="16"/>
  <c r="K384" i="16" s="1"/>
  <c r="H384" i="16" s="1"/>
  <c r="L385" i="16"/>
  <c r="K385" i="16" s="1"/>
  <c r="H385" i="16" s="1"/>
  <c r="L386" i="16"/>
  <c r="K386" i="16" s="1"/>
  <c r="H386" i="16" s="1"/>
  <c r="L387" i="16"/>
  <c r="L388" i="16"/>
  <c r="K388" i="16" s="1"/>
  <c r="L389" i="16"/>
  <c r="K389" i="16" s="1"/>
  <c r="H389" i="16" s="1"/>
  <c r="L390" i="16"/>
  <c r="L391" i="16"/>
  <c r="L392" i="16"/>
  <c r="K392" i="16" s="1"/>
  <c r="H392" i="16" s="1"/>
  <c r="L393" i="16"/>
  <c r="K393" i="16" s="1"/>
  <c r="H393" i="16" s="1"/>
  <c r="L394" i="16"/>
  <c r="K394" i="16" s="1"/>
  <c r="H394" i="16" s="1"/>
  <c r="L395" i="16"/>
  <c r="K395" i="16" s="1"/>
  <c r="H395" i="16" s="1"/>
  <c r="L396" i="16"/>
  <c r="K396" i="16" s="1"/>
  <c r="L397" i="16"/>
  <c r="K397" i="16" s="1"/>
  <c r="L398" i="16"/>
  <c r="K398" i="16" s="1"/>
  <c r="H398" i="16" s="1"/>
  <c r="L399" i="16"/>
  <c r="L400" i="16"/>
  <c r="K400" i="16" s="1"/>
  <c r="H400" i="16" s="1"/>
  <c r="L401" i="16"/>
  <c r="K401" i="16" s="1"/>
  <c r="H401" i="16" s="1"/>
  <c r="L402" i="16"/>
  <c r="L403" i="16"/>
  <c r="L404" i="16"/>
  <c r="K404" i="16" s="1"/>
  <c r="L405" i="16"/>
  <c r="K405" i="16" s="1"/>
  <c r="H405" i="16" s="1"/>
  <c r="L406" i="16"/>
  <c r="K406" i="16" s="1"/>
  <c r="H406" i="16" s="1"/>
  <c r="L407" i="16"/>
  <c r="K407" i="16" s="1"/>
  <c r="H407" i="16" s="1"/>
  <c r="L408" i="16"/>
  <c r="K408" i="16" s="1"/>
  <c r="L409" i="16"/>
  <c r="K409" i="16" s="1"/>
  <c r="H409" i="16" s="1"/>
  <c r="L410" i="16"/>
  <c r="K410" i="16" s="1"/>
  <c r="H410" i="16" s="1"/>
  <c r="L411" i="16"/>
  <c r="L412" i="16"/>
  <c r="K412" i="16" s="1"/>
  <c r="L413" i="16"/>
  <c r="K413" i="16" s="1"/>
  <c r="L414" i="16"/>
  <c r="L415" i="16"/>
  <c r="L416" i="16"/>
  <c r="K416" i="16" s="1"/>
  <c r="H416" i="16" s="1"/>
  <c r="L417" i="16"/>
  <c r="K417" i="16" s="1"/>
  <c r="H417" i="16" s="1"/>
  <c r="L418" i="16"/>
  <c r="K418" i="16" s="1"/>
  <c r="H418" i="16" s="1"/>
  <c r="L419" i="16"/>
  <c r="K419" i="16" s="1"/>
  <c r="H419" i="16" s="1"/>
  <c r="L420" i="16"/>
  <c r="K420" i="16" s="1"/>
  <c r="H420" i="16" s="1"/>
  <c r="L421" i="16"/>
  <c r="K421" i="16" s="1"/>
  <c r="L422" i="16"/>
  <c r="K422" i="16" s="1"/>
  <c r="H422" i="16" s="1"/>
  <c r="L423" i="16"/>
  <c r="L424" i="16"/>
  <c r="K424" i="16" s="1"/>
  <c r="H424" i="16" s="1"/>
  <c r="L425" i="16"/>
  <c r="K425" i="16" s="1"/>
  <c r="H425" i="16" s="1"/>
  <c r="L426" i="16"/>
  <c r="L427" i="16"/>
  <c r="L428" i="16"/>
  <c r="K428" i="16" s="1"/>
  <c r="H428" i="16" s="1"/>
  <c r="L429" i="16"/>
  <c r="K429" i="16" s="1"/>
  <c r="H429" i="16" s="1"/>
  <c r="L430" i="16"/>
  <c r="K430" i="16" s="1"/>
  <c r="H430" i="16" s="1"/>
  <c r="L431" i="16"/>
  <c r="K431" i="16" s="1"/>
  <c r="H431" i="16" s="1"/>
  <c r="L432" i="16"/>
  <c r="K432" i="16" s="1"/>
  <c r="L433" i="16"/>
  <c r="K433" i="16" s="1"/>
  <c r="L434" i="16"/>
  <c r="K434" i="16" s="1"/>
  <c r="H434" i="16" s="1"/>
  <c r="L435" i="16"/>
  <c r="L436" i="16"/>
  <c r="K436" i="16" s="1"/>
  <c r="L437" i="16"/>
  <c r="K437" i="16" s="1"/>
  <c r="H437" i="16" s="1"/>
  <c r="L438" i="16"/>
  <c r="L439" i="16"/>
  <c r="L440" i="16"/>
  <c r="K440" i="16" s="1"/>
  <c r="L441" i="16"/>
  <c r="K441" i="16" s="1"/>
  <c r="H441" i="16" s="1"/>
  <c r="L442" i="16"/>
  <c r="K442" i="16" s="1"/>
  <c r="H442" i="16" s="1"/>
  <c r="L443" i="16"/>
  <c r="K443" i="16" s="1"/>
  <c r="H443" i="16" s="1"/>
  <c r="L444" i="16"/>
  <c r="K444" i="16" s="1"/>
  <c r="H444" i="16" s="1"/>
  <c r="L445" i="16"/>
  <c r="K445" i="16" s="1"/>
  <c r="L446" i="16"/>
  <c r="K446" i="16" s="1"/>
  <c r="H446" i="16" s="1"/>
  <c r="L447" i="16"/>
  <c r="L448" i="16"/>
  <c r="K448" i="16" s="1"/>
  <c r="H448" i="16" s="1"/>
  <c r="L449" i="16"/>
  <c r="K449" i="16" s="1"/>
  <c r="L450" i="16"/>
  <c r="L451" i="16"/>
  <c r="L452" i="16"/>
  <c r="K452" i="16" s="1"/>
  <c r="L453" i="16"/>
  <c r="K453" i="16" s="1"/>
  <c r="H453" i="16" s="1"/>
  <c r="L454" i="16"/>
  <c r="K454" i="16" s="1"/>
  <c r="H454" i="16" s="1"/>
  <c r="L455" i="16"/>
  <c r="K455" i="16" s="1"/>
  <c r="H455" i="16" s="1"/>
  <c r="L456" i="16"/>
  <c r="K456" i="16" s="1"/>
  <c r="H456" i="16" s="1"/>
  <c r="L457" i="16"/>
  <c r="K457" i="16" s="1"/>
  <c r="H457" i="16" s="1"/>
  <c r="L458" i="16"/>
  <c r="K458" i="16" s="1"/>
  <c r="H458" i="16" s="1"/>
  <c r="L459" i="16"/>
  <c r="L460" i="16"/>
  <c r="K460" i="16" s="1"/>
  <c r="L461" i="16"/>
  <c r="K461" i="16" s="1"/>
  <c r="H461" i="16" s="1"/>
  <c r="L462" i="16"/>
  <c r="L463" i="16"/>
  <c r="L464" i="16"/>
  <c r="K464" i="16" s="1"/>
  <c r="H464" i="16" s="1"/>
  <c r="L465" i="16"/>
  <c r="K465" i="16" s="1"/>
  <c r="H465" i="16" s="1"/>
  <c r="L466" i="16"/>
  <c r="K466" i="16" s="1"/>
  <c r="H466" i="16" s="1"/>
  <c r="L467" i="16"/>
  <c r="K467" i="16" s="1"/>
  <c r="H467" i="16" s="1"/>
  <c r="L468" i="16"/>
  <c r="K468" i="16" s="1"/>
  <c r="L469" i="16"/>
  <c r="K469" i="16" s="1"/>
  <c r="L470" i="16"/>
  <c r="K470" i="16" s="1"/>
  <c r="L471" i="16"/>
  <c r="L472" i="16"/>
  <c r="K472" i="16" s="1"/>
  <c r="L473" i="16"/>
  <c r="K473" i="16" s="1"/>
  <c r="H473" i="16" s="1"/>
  <c r="L474" i="16"/>
  <c r="L475" i="16"/>
  <c r="L476" i="16"/>
  <c r="K476" i="16" s="1"/>
  <c r="H476" i="16" s="1"/>
  <c r="L477" i="16"/>
  <c r="K477" i="16" s="1"/>
  <c r="L478" i="16"/>
  <c r="K478" i="16" s="1"/>
  <c r="L479" i="16"/>
  <c r="K479" i="16" s="1"/>
  <c r="H479" i="16" s="1"/>
  <c r="L480" i="16"/>
  <c r="K480" i="16" s="1"/>
  <c r="H480" i="16" s="1"/>
  <c r="L481" i="16"/>
  <c r="K481" i="16" s="1"/>
  <c r="H481" i="16" s="1"/>
  <c r="L482" i="16"/>
  <c r="K482" i="16" s="1"/>
  <c r="H482" i="16" s="1"/>
  <c r="L483" i="16"/>
  <c r="L484" i="16"/>
  <c r="K484" i="16" s="1"/>
  <c r="L485" i="16"/>
  <c r="K485" i="16" s="1"/>
  <c r="H485" i="16" s="1"/>
  <c r="L486" i="16"/>
  <c r="L487" i="16"/>
  <c r="L488" i="16"/>
  <c r="K488" i="16" s="1"/>
  <c r="L489" i="16"/>
  <c r="K489" i="16" s="1"/>
  <c r="H489" i="16" s="1"/>
  <c r="L490" i="16"/>
  <c r="K490" i="16" s="1"/>
  <c r="H490" i="16" s="1"/>
  <c r="L491" i="16"/>
  <c r="K491" i="16" s="1"/>
  <c r="H491" i="16" s="1"/>
  <c r="L492" i="16"/>
  <c r="K492" i="16" s="1"/>
  <c r="H492" i="16" s="1"/>
  <c r="L493" i="16"/>
  <c r="K493" i="16" s="1"/>
  <c r="H493" i="16" s="1"/>
  <c r="L494" i="16"/>
  <c r="K494" i="16" s="1"/>
  <c r="H494" i="16" s="1"/>
  <c r="L495" i="16"/>
  <c r="L496" i="16"/>
  <c r="K496" i="16" s="1"/>
  <c r="L497" i="16"/>
  <c r="K497" i="16" s="1"/>
  <c r="L498" i="16"/>
  <c r="L499" i="16"/>
  <c r="L500" i="16"/>
  <c r="K500" i="16" s="1"/>
  <c r="L501" i="16"/>
  <c r="K501" i="16" s="1"/>
  <c r="H501" i="16" s="1"/>
  <c r="L502" i="16"/>
  <c r="K502" i="16" s="1"/>
  <c r="H502" i="16" s="1"/>
  <c r="L503" i="16"/>
  <c r="K503" i="16" s="1"/>
  <c r="H503" i="16" s="1"/>
  <c r="L504" i="16"/>
  <c r="K504" i="16" s="1"/>
  <c r="L505" i="16"/>
  <c r="K505" i="16" s="1"/>
  <c r="H505" i="16" s="1"/>
  <c r="L506" i="16"/>
  <c r="K506" i="16" s="1"/>
  <c r="H506" i="16" s="1"/>
  <c r="L507" i="16"/>
  <c r="L508" i="16"/>
  <c r="K508" i="16" s="1"/>
  <c r="L509" i="16"/>
  <c r="K509" i="16" s="1"/>
  <c r="H509" i="16" s="1"/>
  <c r="L510" i="16"/>
  <c r="L511" i="16"/>
  <c r="L512" i="16"/>
  <c r="K512" i="16" s="1"/>
  <c r="H512" i="16" s="1"/>
  <c r="L513" i="16"/>
  <c r="K513" i="16" s="1"/>
  <c r="H513" i="16" s="1"/>
  <c r="L514" i="16"/>
  <c r="K514" i="16" s="1"/>
  <c r="H514" i="16" s="1"/>
  <c r="L515" i="16"/>
  <c r="K515" i="16" s="1"/>
  <c r="H515" i="16" s="1"/>
  <c r="L516" i="16"/>
  <c r="K516" i="16" s="1"/>
  <c r="H516" i="16" s="1"/>
  <c r="L517" i="16"/>
  <c r="K517" i="16" s="1"/>
  <c r="L518" i="16"/>
  <c r="K518" i="16" s="1"/>
  <c r="H518" i="16" s="1"/>
  <c r="L519" i="16"/>
  <c r="L520" i="16"/>
  <c r="K520" i="16" s="1"/>
  <c r="L521" i="16"/>
  <c r="K521" i="16" s="1"/>
  <c r="H521" i="16" s="1"/>
  <c r="L522" i="16"/>
  <c r="L523" i="16"/>
  <c r="L524" i="16"/>
  <c r="K524" i="16" s="1"/>
  <c r="H524" i="16" s="1"/>
  <c r="L525" i="16"/>
  <c r="K525" i="16" s="1"/>
  <c r="H525" i="16" s="1"/>
  <c r="L526" i="16"/>
  <c r="K526" i="16" s="1"/>
  <c r="H526" i="16" s="1"/>
  <c r="L527" i="16"/>
  <c r="K527" i="16" s="1"/>
  <c r="H527" i="16" s="1"/>
  <c r="L528" i="16"/>
  <c r="K528" i="16" s="1"/>
  <c r="H528" i="16" s="1"/>
  <c r="L529" i="16"/>
  <c r="K529" i="16" s="1"/>
  <c r="L530" i="16"/>
  <c r="K530" i="16" s="1"/>
  <c r="H530" i="16" s="1"/>
  <c r="L531" i="16"/>
  <c r="L532" i="16"/>
  <c r="K532" i="16" s="1"/>
  <c r="H532" i="16" s="1"/>
  <c r="L533" i="16"/>
  <c r="K533" i="16" s="1"/>
  <c r="H533" i="16" s="1"/>
  <c r="L534" i="16"/>
  <c r="L535" i="16"/>
  <c r="L536" i="16"/>
  <c r="K536" i="16" s="1"/>
  <c r="H536" i="16" s="1"/>
  <c r="L537" i="16"/>
  <c r="K537" i="16" s="1"/>
  <c r="H537" i="16" s="1"/>
  <c r="L538" i="16"/>
  <c r="K538" i="16" s="1"/>
  <c r="H538" i="16" s="1"/>
  <c r="L539" i="16"/>
  <c r="K539" i="16" s="1"/>
  <c r="H539" i="16" s="1"/>
  <c r="L540" i="16"/>
  <c r="K540" i="16" s="1"/>
  <c r="H540" i="16" s="1"/>
  <c r="L541" i="16"/>
  <c r="K541" i="16" s="1"/>
  <c r="L542" i="16"/>
  <c r="K542" i="16" s="1"/>
  <c r="H542" i="16" s="1"/>
  <c r="L543" i="16"/>
  <c r="L544" i="16"/>
  <c r="K544" i="16" s="1"/>
  <c r="L545" i="16"/>
  <c r="K545" i="16" s="1"/>
  <c r="H545" i="16" s="1"/>
  <c r="L546" i="16"/>
  <c r="L547" i="16"/>
  <c r="L548" i="16"/>
  <c r="K548" i="16" s="1"/>
  <c r="L549" i="16"/>
  <c r="K549" i="16" s="1"/>
  <c r="H549" i="16" s="1"/>
  <c r="L550" i="16"/>
  <c r="K550" i="16" s="1"/>
  <c r="H550" i="16" s="1"/>
  <c r="L551" i="16"/>
  <c r="K551" i="16" s="1"/>
  <c r="H551" i="16" s="1"/>
  <c r="L552" i="16"/>
  <c r="K552" i="16" s="1"/>
  <c r="L553" i="16"/>
  <c r="K553" i="16" s="1"/>
  <c r="H553" i="16" s="1"/>
  <c r="L554" i="16"/>
  <c r="K554" i="16" s="1"/>
  <c r="H554" i="16" s="1"/>
  <c r="L555" i="16"/>
  <c r="L556" i="16"/>
  <c r="K556" i="16" s="1"/>
  <c r="H556" i="16" s="1"/>
  <c r="L557" i="16"/>
  <c r="K557" i="16" s="1"/>
  <c r="L558" i="16"/>
  <c r="L559" i="16"/>
  <c r="L560" i="16"/>
  <c r="K560" i="16" s="1"/>
  <c r="L561" i="16"/>
  <c r="K561" i="16" s="1"/>
  <c r="L562" i="16"/>
  <c r="K562" i="16" s="1"/>
  <c r="H562" i="16" s="1"/>
  <c r="L563" i="16"/>
  <c r="K563" i="16" s="1"/>
  <c r="H563" i="16" s="1"/>
  <c r="L564" i="16"/>
  <c r="K564" i="16" s="1"/>
  <c r="L565" i="16"/>
  <c r="K565" i="16" s="1"/>
  <c r="H565" i="16" s="1"/>
  <c r="L566" i="16"/>
  <c r="K566" i="16" s="1"/>
  <c r="H566" i="16" s="1"/>
  <c r="L567" i="16"/>
  <c r="L568" i="16"/>
  <c r="K568" i="16" s="1"/>
  <c r="H568" i="16" s="1"/>
  <c r="L569" i="16"/>
  <c r="K569" i="16" s="1"/>
  <c r="H569" i="16" s="1"/>
  <c r="L570" i="16"/>
  <c r="L571" i="16"/>
  <c r="L572" i="16"/>
  <c r="K572" i="16" s="1"/>
  <c r="H572" i="16" s="1"/>
  <c r="L573" i="16"/>
  <c r="K573" i="16" s="1"/>
  <c r="H573" i="16" s="1"/>
  <c r="L574" i="16"/>
  <c r="K574" i="16" s="1"/>
  <c r="H574" i="16" s="1"/>
  <c r="L575" i="16"/>
  <c r="K575" i="16" s="1"/>
  <c r="H575" i="16" s="1"/>
  <c r="L576" i="16"/>
  <c r="K576" i="16" s="1"/>
  <c r="L577" i="16"/>
  <c r="K577" i="16" s="1"/>
  <c r="H577" i="16" s="1"/>
  <c r="L578" i="16"/>
  <c r="K578" i="16" s="1"/>
  <c r="H578" i="16" s="1"/>
  <c r="L579" i="16"/>
  <c r="L580" i="16"/>
  <c r="K580" i="16" s="1"/>
  <c r="H580" i="16" s="1"/>
  <c r="L581" i="16"/>
  <c r="K581" i="16" s="1"/>
  <c r="H581" i="16" s="1"/>
  <c r="L582" i="16"/>
  <c r="L583" i="16"/>
  <c r="L584" i="16"/>
  <c r="K584" i="16" s="1"/>
  <c r="L585" i="16"/>
  <c r="K585" i="16" s="1"/>
  <c r="L586" i="16"/>
  <c r="K586" i="16" s="1"/>
  <c r="H586" i="16" s="1"/>
  <c r="L587" i="16"/>
  <c r="K587" i="16" s="1"/>
  <c r="H587" i="16" s="1"/>
  <c r="L588" i="16"/>
  <c r="K588" i="16" s="1"/>
  <c r="L589" i="16"/>
  <c r="K589" i="16" s="1"/>
  <c r="H589" i="16" s="1"/>
  <c r="L590" i="16"/>
  <c r="K590" i="16" s="1"/>
  <c r="H590" i="16" s="1"/>
  <c r="L591" i="16"/>
  <c r="L592" i="16"/>
  <c r="K592" i="16" s="1"/>
  <c r="H592" i="16" s="1"/>
  <c r="L593" i="16"/>
  <c r="K593" i="16" s="1"/>
  <c r="H593" i="16" s="1"/>
  <c r="L594" i="16"/>
  <c r="L595" i="16"/>
  <c r="L596" i="16"/>
  <c r="K596" i="16" s="1"/>
  <c r="H596" i="16" s="1"/>
  <c r="L597" i="16"/>
  <c r="K597" i="16" s="1"/>
  <c r="L598" i="16"/>
  <c r="K598" i="16" s="1"/>
  <c r="H598" i="16" s="1"/>
  <c r="L599" i="16"/>
  <c r="K599" i="16" s="1"/>
  <c r="H599" i="16" s="1"/>
  <c r="L600" i="16"/>
  <c r="K600" i="16" s="1"/>
  <c r="H600" i="16" s="1"/>
  <c r="L601" i="16"/>
  <c r="K601" i="16" s="1"/>
  <c r="L602" i="16"/>
  <c r="K602" i="16" s="1"/>
  <c r="H602" i="16" s="1"/>
  <c r="L603" i="16"/>
  <c r="L604" i="16"/>
  <c r="K604" i="16" s="1"/>
  <c r="H604" i="16" s="1"/>
  <c r="L605" i="16"/>
  <c r="K605" i="16" s="1"/>
  <c r="L606" i="16"/>
  <c r="L607" i="16"/>
  <c r="L608" i="16"/>
  <c r="K608" i="16" s="1"/>
  <c r="H608" i="16" s="1"/>
  <c r="L609" i="16"/>
  <c r="K609" i="16" s="1"/>
  <c r="H609" i="16" s="1"/>
  <c r="L610" i="16"/>
  <c r="K610" i="16" s="1"/>
  <c r="H610" i="16" s="1"/>
  <c r="L611" i="16"/>
  <c r="K611" i="16" s="1"/>
  <c r="H611" i="16" s="1"/>
  <c r="L612" i="16"/>
  <c r="K612" i="16" s="1"/>
  <c r="H612" i="16" s="1"/>
  <c r="L613" i="16"/>
  <c r="K613" i="16" s="1"/>
  <c r="H613" i="16" s="1"/>
  <c r="L614" i="16"/>
  <c r="K614" i="16" s="1"/>
  <c r="H614" i="16" s="1"/>
  <c r="L615" i="16"/>
  <c r="L616" i="16"/>
  <c r="K616" i="16" s="1"/>
  <c r="L617" i="16"/>
  <c r="K617" i="16" s="1"/>
  <c r="H617" i="16" s="1"/>
  <c r="L618" i="16"/>
  <c r="L619" i="16"/>
  <c r="L620" i="16"/>
  <c r="K620" i="16" s="1"/>
  <c r="L621" i="16"/>
  <c r="K621" i="16" s="1"/>
  <c r="L622" i="16"/>
  <c r="K622" i="16" s="1"/>
  <c r="H622" i="16" s="1"/>
  <c r="L623" i="16"/>
  <c r="K623" i="16" s="1"/>
  <c r="H623" i="16" s="1"/>
  <c r="L624" i="16"/>
  <c r="K624" i="16" s="1"/>
  <c r="H624" i="16" s="1"/>
  <c r="L625" i="16"/>
  <c r="K625" i="16" s="1"/>
  <c r="L626" i="16"/>
  <c r="K626" i="16" s="1"/>
  <c r="H626" i="16" s="1"/>
  <c r="L627" i="16"/>
  <c r="L628" i="16"/>
  <c r="K628" i="16" s="1"/>
  <c r="H628" i="16" s="1"/>
  <c r="L629" i="16"/>
  <c r="K629" i="16" s="1"/>
  <c r="L630" i="16"/>
  <c r="L631" i="16"/>
  <c r="L632" i="16"/>
  <c r="K632" i="16" s="1"/>
  <c r="L633" i="16"/>
  <c r="K633" i="16" s="1"/>
  <c r="H633" i="16" s="1"/>
  <c r="L634" i="16"/>
  <c r="K634" i="16" s="1"/>
  <c r="H634" i="16" s="1"/>
  <c r="L635" i="16"/>
  <c r="K635" i="16" s="1"/>
  <c r="H635" i="16" s="1"/>
  <c r="L636" i="16"/>
  <c r="K636" i="16" s="1"/>
  <c r="H636" i="16" s="1"/>
  <c r="L637" i="16"/>
  <c r="K637" i="16" s="1"/>
  <c r="H637" i="16" s="1"/>
  <c r="L638" i="16"/>
  <c r="K638" i="16" s="1"/>
  <c r="H638" i="16" s="1"/>
  <c r="L639" i="16"/>
  <c r="L640" i="16"/>
  <c r="K640" i="16" s="1"/>
  <c r="L641" i="16"/>
  <c r="K641" i="16" s="1"/>
  <c r="H641" i="16" s="1"/>
  <c r="L642" i="16"/>
  <c r="L643" i="16"/>
  <c r="L644" i="16"/>
  <c r="K644" i="16" s="1"/>
  <c r="L645" i="16"/>
  <c r="K645" i="16" s="1"/>
  <c r="H645" i="16" s="1"/>
  <c r="L646" i="16"/>
  <c r="K646" i="16" s="1"/>
  <c r="H646" i="16" s="1"/>
  <c r="L647" i="16"/>
  <c r="K647" i="16" s="1"/>
  <c r="H647" i="16" s="1"/>
  <c r="L648" i="16"/>
  <c r="K648" i="16" s="1"/>
  <c r="H648" i="16" s="1"/>
  <c r="L649" i="16"/>
  <c r="K649" i="16" s="1"/>
  <c r="H649" i="16" s="1"/>
  <c r="L650" i="16"/>
  <c r="K650" i="16" s="1"/>
  <c r="H650" i="16" s="1"/>
  <c r="L651" i="16"/>
  <c r="L652" i="16"/>
  <c r="K652" i="16" s="1"/>
  <c r="H652" i="16" s="1"/>
  <c r="L653" i="16"/>
  <c r="K653" i="16" s="1"/>
  <c r="L654" i="16"/>
  <c r="L655" i="16"/>
  <c r="L656" i="16"/>
  <c r="K656" i="16" s="1"/>
  <c r="H656" i="16" s="1"/>
  <c r="L657" i="16"/>
  <c r="K657" i="16" s="1"/>
  <c r="H657" i="16" s="1"/>
  <c r="L658" i="16"/>
  <c r="K658" i="16" s="1"/>
  <c r="H658" i="16" s="1"/>
  <c r="L659" i="16"/>
  <c r="K659" i="16" s="1"/>
  <c r="H659" i="16" s="1"/>
  <c r="L660" i="16"/>
  <c r="K660" i="16" s="1"/>
  <c r="L661" i="16"/>
  <c r="K661" i="16" s="1"/>
  <c r="H661" i="16" s="1"/>
  <c r="L662" i="16"/>
  <c r="K662" i="16" s="1"/>
  <c r="H662" i="16" s="1"/>
  <c r="L663" i="16"/>
  <c r="L664" i="16"/>
  <c r="K664" i="16" s="1"/>
  <c r="H664" i="16" s="1"/>
  <c r="L665" i="16"/>
  <c r="K665" i="16" s="1"/>
  <c r="L666" i="16"/>
  <c r="L667" i="16"/>
  <c r="L668" i="16"/>
  <c r="K668" i="16" s="1"/>
  <c r="H668" i="16" s="1"/>
  <c r="L669" i="16"/>
  <c r="K669" i="16" s="1"/>
  <c r="H669" i="16" s="1"/>
  <c r="L670" i="16"/>
  <c r="K670" i="16" s="1"/>
  <c r="H670" i="16" s="1"/>
  <c r="L671" i="16"/>
  <c r="K671" i="16" s="1"/>
  <c r="H671" i="16" s="1"/>
  <c r="L672" i="16"/>
  <c r="K672" i="16" s="1"/>
  <c r="H672" i="16" s="1"/>
  <c r="L673" i="16"/>
  <c r="K673" i="16" s="1"/>
  <c r="H673" i="16" s="1"/>
  <c r="L674" i="16"/>
  <c r="K674" i="16" s="1"/>
  <c r="H674" i="16" s="1"/>
  <c r="L675" i="16"/>
  <c r="L676" i="16"/>
  <c r="K676" i="16" s="1"/>
  <c r="L677" i="16"/>
  <c r="K677" i="16" s="1"/>
  <c r="L678" i="16"/>
  <c r="L679" i="16"/>
  <c r="L680" i="16"/>
  <c r="K680" i="16" s="1"/>
  <c r="H680" i="16" s="1"/>
  <c r="L681" i="16"/>
  <c r="K681" i="16" s="1"/>
  <c r="H681" i="16" s="1"/>
  <c r="L682" i="16"/>
  <c r="K682" i="16" s="1"/>
  <c r="H682" i="16" s="1"/>
  <c r="L683" i="16"/>
  <c r="K683" i="16" s="1"/>
  <c r="H683" i="16" s="1"/>
  <c r="L684" i="16"/>
  <c r="K684" i="16" s="1"/>
  <c r="H684" i="16" s="1"/>
  <c r="L685" i="16"/>
  <c r="K685" i="16" s="1"/>
  <c r="L686" i="16"/>
  <c r="K686" i="16" s="1"/>
  <c r="H686" i="16" s="1"/>
  <c r="L687" i="16"/>
  <c r="L688" i="16"/>
  <c r="K688" i="16" s="1"/>
  <c r="H688" i="16" s="1"/>
  <c r="L689" i="16"/>
  <c r="K689" i="16" s="1"/>
  <c r="H689" i="16" s="1"/>
  <c r="L690" i="16"/>
  <c r="L691" i="16"/>
  <c r="L692" i="16"/>
  <c r="K692" i="16" s="1"/>
  <c r="H692" i="16" s="1"/>
  <c r="L693" i="16"/>
  <c r="K693" i="16" s="1"/>
  <c r="H693" i="16" s="1"/>
  <c r="L694" i="16"/>
  <c r="K694" i="16" s="1"/>
  <c r="H694" i="16" s="1"/>
  <c r="L695" i="16"/>
  <c r="K695" i="16" s="1"/>
  <c r="H695" i="16" s="1"/>
  <c r="L696" i="16"/>
  <c r="K696" i="16" s="1"/>
  <c r="H696" i="16" s="1"/>
  <c r="L697" i="16"/>
  <c r="K697" i="16" s="1"/>
  <c r="L698" i="16"/>
  <c r="K698" i="16" s="1"/>
  <c r="H698" i="16" s="1"/>
  <c r="L699" i="16"/>
  <c r="L700" i="16"/>
  <c r="K700" i="16" s="1"/>
  <c r="H700" i="16" s="1"/>
  <c r="L701" i="16"/>
  <c r="K701" i="16" s="1"/>
  <c r="H701" i="16" s="1"/>
  <c r="L702" i="16"/>
  <c r="L703" i="16"/>
  <c r="L704" i="16"/>
  <c r="K704" i="16" s="1"/>
  <c r="L705" i="16"/>
  <c r="K705" i="16" s="1"/>
  <c r="H705" i="16" s="1"/>
  <c r="L706" i="16"/>
  <c r="K706" i="16" s="1"/>
  <c r="H706" i="16" s="1"/>
  <c r="L707" i="16"/>
  <c r="K707" i="16" s="1"/>
  <c r="H707" i="16" s="1"/>
  <c r="L708" i="16"/>
  <c r="K708" i="16" s="1"/>
  <c r="H708" i="16" s="1"/>
  <c r="L709" i="16"/>
  <c r="K709" i="16" s="1"/>
  <c r="H709" i="16" s="1"/>
  <c r="L710" i="16"/>
  <c r="K710" i="16" s="1"/>
  <c r="H710" i="16" s="1"/>
  <c r="L711" i="16"/>
  <c r="L712" i="16"/>
  <c r="K712" i="16" s="1"/>
  <c r="L713" i="16"/>
  <c r="K713" i="16" s="1"/>
  <c r="L714" i="16"/>
  <c r="L715" i="16"/>
  <c r="L716" i="16"/>
  <c r="K716" i="16" s="1"/>
  <c r="L717" i="16"/>
  <c r="K717" i="16" s="1"/>
  <c r="H717" i="16" s="1"/>
  <c r="L718" i="16"/>
  <c r="K718" i="16" s="1"/>
  <c r="H718" i="16" s="1"/>
  <c r="L719" i="16"/>
  <c r="K719" i="16" s="1"/>
  <c r="H719" i="16" s="1"/>
  <c r="L720" i="16"/>
  <c r="K720" i="16" s="1"/>
  <c r="H720" i="16" s="1"/>
  <c r="L721" i="16"/>
  <c r="K721" i="16" s="1"/>
  <c r="L722" i="16"/>
  <c r="K722" i="16" s="1"/>
  <c r="H722" i="16" s="1"/>
  <c r="L723" i="16"/>
  <c r="L724" i="16"/>
  <c r="K724" i="16" s="1"/>
  <c r="H724" i="16" s="1"/>
  <c r="L725" i="16"/>
  <c r="K725" i="16" s="1"/>
  <c r="L726" i="16"/>
  <c r="L727" i="16"/>
  <c r="L728" i="16"/>
  <c r="K728" i="16" s="1"/>
  <c r="L729" i="16"/>
  <c r="K729" i="16" s="1"/>
  <c r="H729" i="16" s="1"/>
  <c r="L730" i="16"/>
  <c r="K730" i="16" s="1"/>
  <c r="H730" i="16" s="1"/>
  <c r="L731" i="16"/>
  <c r="K731" i="16" s="1"/>
  <c r="H731" i="16" s="1"/>
  <c r="L732" i="16"/>
  <c r="K732" i="16" s="1"/>
  <c r="H732" i="16" s="1"/>
  <c r="L733" i="16"/>
  <c r="K733" i="16" s="1"/>
  <c r="H733" i="16" s="1"/>
  <c r="L734" i="16"/>
  <c r="K734" i="16" s="1"/>
  <c r="H734" i="16" s="1"/>
  <c r="L735" i="16"/>
  <c r="L736" i="16"/>
  <c r="K736" i="16" s="1"/>
  <c r="L737" i="16"/>
  <c r="K737" i="16" s="1"/>
  <c r="H737" i="16" s="1"/>
  <c r="L738" i="16"/>
  <c r="L739" i="16"/>
  <c r="L740" i="16"/>
  <c r="K740" i="16" s="1"/>
  <c r="H740" i="16" s="1"/>
  <c r="L741" i="16"/>
  <c r="K741" i="16" s="1"/>
  <c r="H741" i="16" s="1"/>
  <c r="L742" i="16"/>
  <c r="K742" i="16" s="1"/>
  <c r="H742" i="16" s="1"/>
  <c r="L743" i="16"/>
  <c r="K743" i="16" s="1"/>
  <c r="H743" i="16" s="1"/>
  <c r="L744" i="16"/>
  <c r="K744" i="16" s="1"/>
  <c r="L745" i="16"/>
  <c r="K745" i="16" s="1"/>
  <c r="L746" i="16"/>
  <c r="K746" i="16" s="1"/>
  <c r="H746" i="16" s="1"/>
  <c r="L747" i="16"/>
  <c r="L748" i="16"/>
  <c r="K748" i="16" s="1"/>
  <c r="L749" i="16"/>
  <c r="K749" i="16" s="1"/>
  <c r="H749" i="16" s="1"/>
  <c r="L750" i="16"/>
  <c r="L751" i="16"/>
  <c r="L752" i="16"/>
  <c r="K752" i="16" s="1"/>
  <c r="H752" i="16" s="1"/>
  <c r="L753" i="16"/>
  <c r="K753" i="16" s="1"/>
  <c r="H753" i="16" s="1"/>
  <c r="L754" i="16"/>
  <c r="K754" i="16" s="1"/>
  <c r="H754" i="16" s="1"/>
  <c r="L755" i="16"/>
  <c r="K755" i="16" s="1"/>
  <c r="H755" i="16" s="1"/>
  <c r="L756" i="16"/>
  <c r="K756" i="16" s="1"/>
  <c r="L757" i="16"/>
  <c r="K757" i="16" s="1"/>
  <c r="L758" i="16"/>
  <c r="K758" i="16" s="1"/>
  <c r="H758" i="16" s="1"/>
  <c r="L759" i="16"/>
  <c r="L760" i="16"/>
  <c r="K760" i="16" s="1"/>
  <c r="H760" i="16" s="1"/>
  <c r="L761" i="16"/>
  <c r="K761" i="16" s="1"/>
  <c r="H761" i="16" s="1"/>
  <c r="L762" i="16"/>
  <c r="L763" i="16"/>
  <c r="L764" i="16"/>
  <c r="K764" i="16" s="1"/>
  <c r="H764" i="16" s="1"/>
  <c r="L765" i="16"/>
  <c r="K765" i="16" s="1"/>
  <c r="L766" i="16"/>
  <c r="K766" i="16" s="1"/>
  <c r="H766" i="16" s="1"/>
  <c r="L767" i="16"/>
  <c r="K767" i="16" s="1"/>
  <c r="H767" i="16" s="1"/>
  <c r="L768" i="16"/>
  <c r="K768" i="16" s="1"/>
  <c r="L769" i="16"/>
  <c r="K769" i="16" s="1"/>
  <c r="H769" i="16" s="1"/>
  <c r="L770" i="16"/>
  <c r="K770" i="16" s="1"/>
  <c r="H770" i="16" s="1"/>
  <c r="L771" i="16"/>
  <c r="L772" i="16"/>
  <c r="K772" i="16" s="1"/>
  <c r="H772" i="16" s="1"/>
  <c r="L773" i="16"/>
  <c r="K773" i="16" s="1"/>
  <c r="H773" i="16" s="1"/>
  <c r="L774" i="16"/>
  <c r="L775" i="16"/>
  <c r="L776" i="16"/>
  <c r="K776" i="16" s="1"/>
  <c r="H776" i="16" s="1"/>
  <c r="L777" i="16"/>
  <c r="K777" i="16" s="1"/>
  <c r="H777" i="16" s="1"/>
  <c r="L778" i="16"/>
  <c r="K778" i="16" s="1"/>
  <c r="H778" i="16" s="1"/>
  <c r="L779" i="16"/>
  <c r="K779" i="16" s="1"/>
  <c r="H779" i="16" s="1"/>
  <c r="L780" i="16"/>
  <c r="K780" i="16" s="1"/>
  <c r="L781" i="16"/>
  <c r="K781" i="16" s="1"/>
  <c r="H781" i="16" s="1"/>
  <c r="L782" i="16"/>
  <c r="K782" i="16" s="1"/>
  <c r="H782" i="16" s="1"/>
  <c r="L783" i="16"/>
  <c r="L784" i="16"/>
  <c r="K784" i="16" s="1"/>
  <c r="H784" i="16" s="1"/>
  <c r="L785" i="16"/>
  <c r="K785" i="16" s="1"/>
  <c r="H785" i="16" s="1"/>
  <c r="L786" i="16"/>
  <c r="L787" i="16"/>
  <c r="L788" i="16"/>
  <c r="K788" i="16" s="1"/>
  <c r="H788" i="16" s="1"/>
  <c r="L789" i="16"/>
  <c r="K789" i="16" s="1"/>
  <c r="L790" i="16"/>
  <c r="K790" i="16" s="1"/>
  <c r="L791" i="16"/>
  <c r="K791" i="16" s="1"/>
  <c r="H791" i="16" s="1"/>
  <c r="L792" i="16"/>
  <c r="K792" i="16" s="1"/>
  <c r="L793" i="16"/>
  <c r="K793" i="16" s="1"/>
  <c r="H793" i="16" s="1"/>
  <c r="L794" i="16"/>
  <c r="K794" i="16" s="1"/>
  <c r="H794" i="16" s="1"/>
  <c r="L795" i="16"/>
  <c r="L796" i="16"/>
  <c r="K796" i="16" s="1"/>
  <c r="L797" i="16"/>
  <c r="K797" i="16" s="1"/>
  <c r="L798" i="16"/>
  <c r="L799" i="16"/>
  <c r="L800" i="16"/>
  <c r="K800" i="16" s="1"/>
  <c r="H800" i="16" s="1"/>
  <c r="L801" i="16"/>
  <c r="K801" i="16" s="1"/>
  <c r="H801" i="16" s="1"/>
  <c r="L802" i="16"/>
  <c r="K802" i="16" s="1"/>
  <c r="H802" i="16" s="1"/>
  <c r="L803" i="16"/>
  <c r="K803" i="16" s="1"/>
  <c r="H803" i="16" s="1"/>
  <c r="L804" i="16"/>
  <c r="K804" i="16" s="1"/>
  <c r="H804" i="16" s="1"/>
  <c r="L805" i="16"/>
  <c r="K805" i="16" s="1"/>
  <c r="H805" i="16" s="1"/>
  <c r="L806" i="16"/>
  <c r="K806" i="16" s="1"/>
  <c r="H806" i="16" s="1"/>
  <c r="L807" i="16"/>
  <c r="L808" i="16"/>
  <c r="K808" i="16" s="1"/>
  <c r="H808" i="16" s="1"/>
  <c r="L809" i="16"/>
  <c r="K809" i="16" s="1"/>
  <c r="H809" i="16" s="1"/>
  <c r="L810" i="16"/>
  <c r="L811" i="16"/>
  <c r="L812" i="16"/>
  <c r="K812" i="16" s="1"/>
  <c r="L813" i="16"/>
  <c r="K813" i="16" s="1"/>
  <c r="H813" i="16" s="1"/>
  <c r="L814" i="16"/>
  <c r="K814" i="16" s="1"/>
  <c r="H814" i="16" s="1"/>
  <c r="L815" i="16"/>
  <c r="K815" i="16" s="1"/>
  <c r="H815" i="16" s="1"/>
  <c r="L816" i="16"/>
  <c r="K816" i="16" s="1"/>
  <c r="L817" i="16"/>
  <c r="K817" i="16" s="1"/>
  <c r="H817" i="16" s="1"/>
  <c r="L818" i="16"/>
  <c r="K818" i="16" s="1"/>
  <c r="H818" i="16" s="1"/>
  <c r="L819" i="16"/>
  <c r="L820" i="16"/>
  <c r="K820" i="16" s="1"/>
  <c r="H820" i="16" s="1"/>
  <c r="L821" i="16"/>
  <c r="K821" i="16" s="1"/>
  <c r="H821" i="16" s="1"/>
  <c r="L822" i="16"/>
  <c r="L823" i="16"/>
  <c r="L824" i="16"/>
  <c r="K824" i="16" s="1"/>
  <c r="H824" i="16" s="1"/>
  <c r="L825" i="16"/>
  <c r="K825" i="16" s="1"/>
  <c r="H825" i="16" s="1"/>
  <c r="L826" i="16"/>
  <c r="K826" i="16" s="1"/>
  <c r="H826" i="16" s="1"/>
  <c r="L827" i="16"/>
  <c r="K827" i="16" s="1"/>
  <c r="H827" i="16" s="1"/>
  <c r="L828" i="16"/>
  <c r="K828" i="16" s="1"/>
  <c r="L829" i="16"/>
  <c r="K829" i="16" s="1"/>
  <c r="H829" i="16" s="1"/>
  <c r="L830" i="16"/>
  <c r="K830" i="16" s="1"/>
  <c r="H830" i="16" s="1"/>
  <c r="L831" i="16"/>
  <c r="L832" i="16"/>
  <c r="K832" i="16" s="1"/>
  <c r="L833" i="16"/>
  <c r="K833" i="16" s="1"/>
  <c r="H833" i="16" s="1"/>
  <c r="L834" i="16"/>
  <c r="L835" i="16"/>
  <c r="L836" i="16"/>
  <c r="K836" i="16" s="1"/>
  <c r="L837" i="16"/>
  <c r="K837" i="16" s="1"/>
  <c r="H837" i="16" s="1"/>
  <c r="L838" i="16"/>
  <c r="K838" i="16" s="1"/>
  <c r="L839" i="16"/>
  <c r="K839" i="16" s="1"/>
  <c r="H839" i="16" s="1"/>
  <c r="L840" i="16"/>
  <c r="K840" i="16" s="1"/>
  <c r="H840" i="16" s="1"/>
  <c r="L841" i="16"/>
  <c r="K841" i="16" s="1"/>
  <c r="H841" i="16" s="1"/>
  <c r="L842" i="16"/>
  <c r="K842" i="16" s="1"/>
  <c r="H842" i="16" s="1"/>
  <c r="L843" i="16"/>
  <c r="L844" i="16"/>
  <c r="K844" i="16" s="1"/>
  <c r="H844" i="16" s="1"/>
  <c r="L845" i="16"/>
  <c r="K845" i="16" s="1"/>
  <c r="H845" i="16" s="1"/>
  <c r="L846" i="16"/>
  <c r="L847" i="16"/>
  <c r="L848" i="16"/>
  <c r="K848" i="16" s="1"/>
  <c r="H848" i="16" s="1"/>
  <c r="L849" i="16"/>
  <c r="K849" i="16" s="1"/>
  <c r="L850" i="16"/>
  <c r="K850" i="16" s="1"/>
  <c r="H850" i="16" s="1"/>
  <c r="L851" i="16"/>
  <c r="K851" i="16" s="1"/>
  <c r="H851" i="16" s="1"/>
  <c r="L852" i="16"/>
  <c r="K852" i="16" s="1"/>
  <c r="H852" i="16" s="1"/>
  <c r="L853" i="16"/>
  <c r="K853" i="16" s="1"/>
  <c r="H853" i="16" s="1"/>
  <c r="L854" i="16"/>
  <c r="K854" i="16" s="1"/>
  <c r="H854" i="16" s="1"/>
  <c r="L855" i="16"/>
  <c r="L856" i="16"/>
  <c r="K856" i="16" s="1"/>
  <c r="H856" i="16" s="1"/>
  <c r="L857" i="16"/>
  <c r="K857" i="16" s="1"/>
  <c r="H857" i="16" s="1"/>
  <c r="L858" i="16"/>
  <c r="L859" i="16"/>
  <c r="L860" i="16"/>
  <c r="K860" i="16" s="1"/>
  <c r="H860" i="16" s="1"/>
  <c r="L861" i="16"/>
  <c r="K861" i="16" s="1"/>
  <c r="H861" i="16" s="1"/>
  <c r="L862" i="16"/>
  <c r="K862" i="16" s="1"/>
  <c r="H862" i="16" s="1"/>
  <c r="L863" i="16"/>
  <c r="K863" i="16" s="1"/>
  <c r="H863" i="16" s="1"/>
  <c r="L864" i="16"/>
  <c r="K864" i="16" s="1"/>
  <c r="H864" i="16" s="1"/>
  <c r="L865" i="16"/>
  <c r="K865" i="16" s="1"/>
  <c r="L866" i="16"/>
  <c r="K866" i="16" s="1"/>
  <c r="H866" i="16" s="1"/>
  <c r="L867" i="16"/>
  <c r="L868" i="16"/>
  <c r="K868" i="16" s="1"/>
  <c r="H868" i="16" s="1"/>
  <c r="L869" i="16"/>
  <c r="K869" i="16" s="1"/>
  <c r="L870" i="16"/>
  <c r="L871" i="16"/>
  <c r="L872" i="16"/>
  <c r="K872" i="16" s="1"/>
  <c r="H872" i="16" s="1"/>
  <c r="L873" i="16"/>
  <c r="K873" i="16" s="1"/>
  <c r="H873" i="16" s="1"/>
  <c r="L874" i="16"/>
  <c r="K874" i="16" s="1"/>
  <c r="H874" i="16" s="1"/>
  <c r="L875" i="16"/>
  <c r="K875" i="16" s="1"/>
  <c r="H875" i="16" s="1"/>
  <c r="L876" i="16"/>
  <c r="K876" i="16" s="1"/>
  <c r="L877" i="16"/>
  <c r="K877" i="16" s="1"/>
  <c r="H877" i="16" s="1"/>
  <c r="L878" i="16"/>
  <c r="K878" i="16" s="1"/>
  <c r="H878" i="16" s="1"/>
  <c r="L879" i="16"/>
  <c r="L880" i="16"/>
  <c r="K880" i="16" s="1"/>
  <c r="H880" i="16" s="1"/>
  <c r="L881" i="16"/>
  <c r="K881" i="16" s="1"/>
  <c r="H881" i="16" s="1"/>
  <c r="L882" i="16"/>
  <c r="L883" i="16"/>
  <c r="L884" i="16"/>
  <c r="K884" i="16" s="1"/>
  <c r="H884" i="16" s="1"/>
  <c r="L885" i="16"/>
  <c r="K885" i="16" s="1"/>
  <c r="L886" i="16"/>
  <c r="K886" i="16" s="1"/>
  <c r="H886" i="16" s="1"/>
  <c r="L887" i="16"/>
  <c r="K887" i="16" s="1"/>
  <c r="H887" i="16" s="1"/>
  <c r="L888" i="16"/>
  <c r="K888" i="16" s="1"/>
  <c r="L889" i="16"/>
  <c r="K889" i="16" s="1"/>
  <c r="L890" i="16"/>
  <c r="K890" i="16" s="1"/>
  <c r="H890" i="16" s="1"/>
  <c r="L891" i="16"/>
  <c r="L892" i="16"/>
  <c r="K892" i="16" s="1"/>
  <c r="L893" i="16"/>
  <c r="K893" i="16" s="1"/>
  <c r="H893" i="16" s="1"/>
  <c r="L894" i="16"/>
  <c r="L895" i="16"/>
  <c r="L896" i="16"/>
  <c r="K896" i="16" s="1"/>
  <c r="H896" i="16" s="1"/>
  <c r="L897" i="16"/>
  <c r="K897" i="16" s="1"/>
  <c r="H897" i="16" s="1"/>
  <c r="L898" i="16"/>
  <c r="K898" i="16" s="1"/>
  <c r="H898" i="16" s="1"/>
  <c r="L899" i="16"/>
  <c r="K899" i="16" s="1"/>
  <c r="H899" i="16" s="1"/>
  <c r="L900" i="16"/>
  <c r="K900" i="16" s="1"/>
  <c r="H900" i="16" s="1"/>
  <c r="L901" i="16"/>
  <c r="K901" i="16" s="1"/>
  <c r="L902" i="16"/>
  <c r="K902" i="16" s="1"/>
  <c r="H902" i="16" s="1"/>
  <c r="L903" i="16"/>
  <c r="L904" i="16"/>
  <c r="K904" i="16" s="1"/>
  <c r="H904" i="16" s="1"/>
  <c r="L905" i="16"/>
  <c r="K905" i="16" s="1"/>
  <c r="H905" i="16" s="1"/>
  <c r="L906" i="16"/>
  <c r="L907" i="16"/>
  <c r="L908" i="16"/>
  <c r="K908" i="16" s="1"/>
  <c r="H908" i="16" s="1"/>
  <c r="L909" i="16"/>
  <c r="K909" i="16" s="1"/>
  <c r="H909" i="16" s="1"/>
  <c r="L910" i="16"/>
  <c r="K910" i="16" s="1"/>
  <c r="H910" i="16" s="1"/>
  <c r="L911" i="16"/>
  <c r="K911" i="16" s="1"/>
  <c r="H911" i="16" s="1"/>
  <c r="L912" i="16"/>
  <c r="K912" i="16" s="1"/>
  <c r="H912" i="16" s="1"/>
  <c r="L913" i="16"/>
  <c r="K913" i="16" s="1"/>
  <c r="H913" i="16" s="1"/>
  <c r="L914" i="16"/>
  <c r="K914" i="16" s="1"/>
  <c r="H914" i="16" s="1"/>
  <c r="L915" i="16"/>
  <c r="L916" i="16"/>
  <c r="K916" i="16" s="1"/>
  <c r="H916" i="16" s="1"/>
  <c r="L917" i="16"/>
  <c r="K917" i="16" s="1"/>
  <c r="H917" i="16" s="1"/>
  <c r="L918" i="16"/>
  <c r="L919" i="16"/>
  <c r="L920" i="16"/>
  <c r="K920" i="16" s="1"/>
  <c r="H920" i="16" s="1"/>
  <c r="L921" i="16"/>
  <c r="K921" i="16" s="1"/>
  <c r="H921" i="16" s="1"/>
  <c r="L922" i="16"/>
  <c r="K922" i="16" s="1"/>
  <c r="H922" i="16" s="1"/>
  <c r="L923" i="16"/>
  <c r="K923" i="16" s="1"/>
  <c r="H923" i="16" s="1"/>
  <c r="L924" i="16"/>
  <c r="K924" i="16" s="1"/>
  <c r="H924" i="16" s="1"/>
  <c r="L925" i="16"/>
  <c r="K925" i="16" s="1"/>
  <c r="L926" i="16"/>
  <c r="K926" i="16" s="1"/>
  <c r="L927" i="16"/>
  <c r="L928" i="16"/>
  <c r="K928" i="16" s="1"/>
  <c r="H928" i="16" s="1"/>
  <c r="L929" i="16"/>
  <c r="K929" i="16" s="1"/>
  <c r="H929" i="16" s="1"/>
  <c r="L930" i="16"/>
  <c r="L931" i="16"/>
  <c r="L932" i="16"/>
  <c r="K932" i="16" s="1"/>
  <c r="H932" i="16" s="1"/>
  <c r="L933" i="16"/>
  <c r="K933" i="16" s="1"/>
  <c r="H933" i="16" s="1"/>
  <c r="L934" i="16"/>
  <c r="K934" i="16" s="1"/>
  <c r="H934" i="16" s="1"/>
  <c r="L935" i="16"/>
  <c r="K935" i="16" s="1"/>
  <c r="H935" i="16" s="1"/>
  <c r="L936" i="16"/>
  <c r="K936" i="16" s="1"/>
  <c r="H936" i="16" s="1"/>
  <c r="L937" i="16"/>
  <c r="K937" i="16" s="1"/>
  <c r="L938" i="16"/>
  <c r="K938" i="16" s="1"/>
  <c r="H938" i="16" s="1"/>
  <c r="L939" i="16"/>
  <c r="L940" i="16"/>
  <c r="K940" i="16" s="1"/>
  <c r="L941" i="16"/>
  <c r="K941" i="16" s="1"/>
  <c r="L942" i="16"/>
  <c r="L943" i="16"/>
  <c r="L944" i="16"/>
  <c r="K944" i="16" s="1"/>
  <c r="H944" i="16" s="1"/>
  <c r="L945" i="16"/>
  <c r="K945" i="16" s="1"/>
  <c r="H945" i="16" s="1"/>
  <c r="L946" i="16"/>
  <c r="K946" i="16" s="1"/>
  <c r="H946" i="16" s="1"/>
  <c r="L947" i="16"/>
  <c r="K947" i="16" s="1"/>
  <c r="H947" i="16" s="1"/>
  <c r="L948" i="16"/>
  <c r="K948" i="16" s="1"/>
  <c r="L949" i="16"/>
  <c r="K949" i="16" s="1"/>
  <c r="H949" i="16" s="1"/>
  <c r="L950" i="16"/>
  <c r="K950" i="16" s="1"/>
  <c r="H950" i="16" s="1"/>
  <c r="L951" i="16"/>
  <c r="L952" i="16"/>
  <c r="K952" i="16" s="1"/>
  <c r="H952" i="16" s="1"/>
  <c r="L953" i="16"/>
  <c r="K953" i="16" s="1"/>
  <c r="H953" i="16" s="1"/>
  <c r="L954" i="16"/>
  <c r="L955" i="16"/>
  <c r="L956" i="16"/>
  <c r="K956" i="16" s="1"/>
  <c r="H956" i="16" s="1"/>
  <c r="L957" i="16"/>
  <c r="K957" i="16" s="1"/>
  <c r="H957" i="16" s="1"/>
  <c r="L958" i="16"/>
  <c r="K958" i="16" s="1"/>
  <c r="H958" i="16" s="1"/>
  <c r="L959" i="16"/>
  <c r="K959" i="16" s="1"/>
  <c r="H959" i="16" s="1"/>
  <c r="L960" i="16"/>
  <c r="K960" i="16" s="1"/>
  <c r="H960" i="16" s="1"/>
  <c r="L961" i="16"/>
  <c r="K961" i="16" s="1"/>
  <c r="H961" i="16" s="1"/>
  <c r="L962" i="16"/>
  <c r="K962" i="16" s="1"/>
  <c r="H962" i="16" s="1"/>
  <c r="L963" i="16"/>
  <c r="L964" i="16"/>
  <c r="K964" i="16" s="1"/>
  <c r="H964" i="16" s="1"/>
  <c r="L965" i="16"/>
  <c r="K965" i="16" s="1"/>
  <c r="L966" i="16"/>
  <c r="L967" i="16"/>
  <c r="L968" i="16"/>
  <c r="K968" i="16" s="1"/>
  <c r="H968" i="16" s="1"/>
  <c r="L969" i="16"/>
  <c r="K969" i="16" s="1"/>
  <c r="H969" i="16" s="1"/>
  <c r="L970" i="16"/>
  <c r="K970" i="16" s="1"/>
  <c r="H970" i="16" s="1"/>
  <c r="L971" i="16"/>
  <c r="K971" i="16" s="1"/>
  <c r="H971" i="16" s="1"/>
  <c r="L972" i="16"/>
  <c r="K972" i="16" s="1"/>
  <c r="H972" i="16" s="1"/>
  <c r="L973" i="16"/>
  <c r="K973" i="16" s="1"/>
  <c r="H973" i="16" s="1"/>
  <c r="L974" i="16"/>
  <c r="K974" i="16" s="1"/>
  <c r="H974" i="16" s="1"/>
  <c r="L975" i="16"/>
  <c r="L976" i="16"/>
  <c r="K976" i="16" s="1"/>
  <c r="H976" i="16" s="1"/>
  <c r="L977" i="16"/>
  <c r="K977" i="16" s="1"/>
  <c r="L978" i="16"/>
  <c r="L979" i="16"/>
  <c r="L980" i="16"/>
  <c r="K980" i="16" s="1"/>
  <c r="L981" i="16"/>
  <c r="K981" i="16" s="1"/>
  <c r="H981" i="16" s="1"/>
  <c r="L982" i="16"/>
  <c r="K982" i="16" s="1"/>
  <c r="H982" i="16" s="1"/>
  <c r="L983" i="16"/>
  <c r="K983" i="16" s="1"/>
  <c r="H983" i="16" s="1"/>
  <c r="L984" i="16"/>
  <c r="K984" i="16" s="1"/>
  <c r="H984" i="16" s="1"/>
  <c r="L985" i="16"/>
  <c r="K985" i="16" s="1"/>
  <c r="L986" i="16"/>
  <c r="K986" i="16" s="1"/>
  <c r="L987" i="16"/>
  <c r="L988" i="16"/>
  <c r="K988" i="16" s="1"/>
  <c r="L989" i="16"/>
  <c r="K989" i="16" s="1"/>
  <c r="H989" i="16" s="1"/>
  <c r="L990" i="16"/>
  <c r="L991" i="16"/>
  <c r="L992" i="16"/>
  <c r="K992" i="16" s="1"/>
  <c r="H992" i="16" s="1"/>
  <c r="L993" i="16"/>
  <c r="K993" i="16" s="1"/>
  <c r="H993" i="16" s="1"/>
  <c r="L994" i="16"/>
  <c r="K994" i="16" s="1"/>
  <c r="H994" i="16" s="1"/>
  <c r="L995" i="16"/>
  <c r="K995" i="16" s="1"/>
  <c r="H995" i="16" s="1"/>
  <c r="L996" i="16"/>
  <c r="K996" i="16" s="1"/>
  <c r="H996" i="16" s="1"/>
  <c r="L997" i="16"/>
  <c r="K997" i="16" s="1"/>
  <c r="H997" i="16" s="1"/>
  <c r="L998" i="16"/>
  <c r="K998" i="16" s="1"/>
  <c r="H998" i="16" s="1"/>
  <c r="L999" i="16"/>
  <c r="L1000" i="16"/>
  <c r="K1000" i="16" s="1"/>
  <c r="L1001" i="16"/>
  <c r="K1001" i="16" s="1"/>
  <c r="H1001" i="16" s="1"/>
  <c r="L1002" i="16"/>
  <c r="L1003" i="16"/>
  <c r="L1004" i="16"/>
  <c r="K1004" i="16" s="1"/>
  <c r="H1004" i="16" s="1"/>
  <c r="L1005" i="16"/>
  <c r="K1005" i="16" s="1"/>
  <c r="H1005" i="16" s="1"/>
  <c r="L1006" i="16"/>
  <c r="K1006" i="16" s="1"/>
  <c r="H1006" i="16" s="1"/>
  <c r="L1007" i="16"/>
  <c r="K1007" i="16" s="1"/>
  <c r="H1007" i="16" s="1"/>
  <c r="L1008" i="16"/>
  <c r="K1008" i="16" s="1"/>
  <c r="H1008" i="16" s="1"/>
  <c r="L1009" i="16"/>
  <c r="K1009" i="16" s="1"/>
  <c r="H1009" i="16" s="1"/>
  <c r="L1010" i="16"/>
  <c r="K1010" i="16" s="1"/>
  <c r="H1010" i="16" s="1"/>
  <c r="L1011" i="16"/>
  <c r="L1012" i="16"/>
  <c r="K1012" i="16" s="1"/>
  <c r="H1012" i="16" s="1"/>
  <c r="L1013" i="16"/>
  <c r="K1013" i="16" s="1"/>
  <c r="H1013" i="16" s="1"/>
  <c r="L1014" i="16"/>
  <c r="L1015" i="16"/>
  <c r="L1016" i="16"/>
  <c r="K1016" i="16" s="1"/>
  <c r="H1016" i="16" s="1"/>
  <c r="L1017" i="16"/>
  <c r="K1017" i="16" s="1"/>
  <c r="L1018" i="16"/>
  <c r="K1018" i="16" s="1"/>
  <c r="H1018" i="16" s="1"/>
  <c r="L1019" i="16"/>
  <c r="K1019" i="16" s="1"/>
  <c r="H1019" i="16" s="1"/>
  <c r="L1020" i="16"/>
  <c r="K1020" i="16" s="1"/>
  <c r="H1020" i="16" s="1"/>
  <c r="L1021" i="16"/>
  <c r="K1021" i="16" s="1"/>
  <c r="H1021" i="16" s="1"/>
  <c r="L1022" i="16"/>
  <c r="K1022" i="16" s="1"/>
  <c r="H1022" i="16" s="1"/>
  <c r="L1023" i="16"/>
  <c r="L1024" i="16"/>
  <c r="K1024" i="16" s="1"/>
  <c r="L1025" i="16"/>
  <c r="K1025" i="16" s="1"/>
  <c r="L1026" i="16"/>
  <c r="L1027" i="16"/>
  <c r="L1028" i="16"/>
  <c r="K1028" i="16" s="1"/>
  <c r="H1028" i="16" s="1"/>
  <c r="L1029" i="16"/>
  <c r="K1029" i="16" s="1"/>
  <c r="H1029" i="16" s="1"/>
  <c r="L1030" i="16"/>
  <c r="K1030" i="16" s="1"/>
  <c r="H1030" i="16" s="1"/>
  <c r="L1031" i="16"/>
  <c r="K1031" i="16" s="1"/>
  <c r="H1031" i="16" s="1"/>
  <c r="L1032" i="16"/>
  <c r="K1032" i="16" s="1"/>
  <c r="L1033" i="16"/>
  <c r="K1033" i="16" s="1"/>
  <c r="H1033" i="16" s="1"/>
  <c r="L1034" i="16"/>
  <c r="K1034" i="16" s="1"/>
  <c r="H1034" i="16" s="1"/>
  <c r="L1035" i="16"/>
  <c r="L1036" i="16"/>
  <c r="K1036" i="16" s="1"/>
  <c r="H1036" i="16" s="1"/>
  <c r="L1037" i="16"/>
  <c r="K1037" i="16" s="1"/>
  <c r="L1038" i="16"/>
  <c r="L1039" i="16"/>
  <c r="L1040" i="16"/>
  <c r="K1040" i="16" s="1"/>
  <c r="H1040" i="16" s="1"/>
  <c r="L1041" i="16"/>
  <c r="K1041" i="16" s="1"/>
  <c r="H1041" i="16" s="1"/>
  <c r="L1042" i="16"/>
  <c r="K1042" i="16" s="1"/>
  <c r="H1042" i="16" s="1"/>
  <c r="L1043" i="16"/>
  <c r="K1043" i="16" s="1"/>
  <c r="H1043" i="16" s="1"/>
  <c r="L1044" i="16"/>
  <c r="K1044" i="16" s="1"/>
  <c r="L1045" i="16"/>
  <c r="K1045" i="16" s="1"/>
  <c r="L1046" i="16"/>
  <c r="K1046" i="16" s="1"/>
  <c r="H1046" i="16" s="1"/>
  <c r="L1047" i="16"/>
  <c r="L1048" i="16"/>
  <c r="K1048" i="16" s="1"/>
  <c r="H1048" i="16" s="1"/>
  <c r="L1049" i="16"/>
  <c r="K1049" i="16" s="1"/>
  <c r="H1049" i="16" s="1"/>
  <c r="L1050" i="16"/>
  <c r="L1051" i="16"/>
  <c r="L1052" i="16"/>
  <c r="K1052" i="16" s="1"/>
  <c r="H1052" i="16" s="1"/>
  <c r="L1053" i="16"/>
  <c r="K1053" i="16" s="1"/>
  <c r="H1053" i="16" s="1"/>
  <c r="L1054" i="16"/>
  <c r="K1054" i="16" s="1"/>
  <c r="H1054" i="16" s="1"/>
  <c r="L1055" i="16"/>
  <c r="K1055" i="16" s="1"/>
  <c r="H1055" i="16" s="1"/>
  <c r="L1056" i="16"/>
  <c r="K1056" i="16" s="1"/>
  <c r="H1056" i="16" s="1"/>
  <c r="L1057" i="16"/>
  <c r="K1057" i="16" s="1"/>
  <c r="H1057" i="16" s="1"/>
  <c r="L1058" i="16"/>
  <c r="K1058" i="16" s="1"/>
  <c r="H1058" i="16" s="1"/>
  <c r="L1059" i="16"/>
  <c r="L1060" i="16"/>
  <c r="K1060" i="16" s="1"/>
  <c r="H1060" i="16" s="1"/>
  <c r="L1061" i="16"/>
  <c r="K1061" i="16" s="1"/>
  <c r="L1062" i="16"/>
  <c r="L1063" i="16"/>
  <c r="L1064" i="16"/>
  <c r="K1064" i="16" s="1"/>
  <c r="L1065" i="16"/>
  <c r="K1065" i="16" s="1"/>
  <c r="H1065" i="16" s="1"/>
  <c r="L1066" i="16"/>
  <c r="K1066" i="16" s="1"/>
  <c r="H1066" i="16" s="1"/>
  <c r="L1067" i="16"/>
  <c r="K1067" i="16" s="1"/>
  <c r="H1067" i="16" s="1"/>
  <c r="L1068" i="16"/>
  <c r="K1068" i="16" s="1"/>
  <c r="H1068" i="16" s="1"/>
  <c r="L1069" i="16"/>
  <c r="K1069" i="16" s="1"/>
  <c r="H1069" i="16" s="1"/>
  <c r="L1070" i="16"/>
  <c r="K1070" i="16" s="1"/>
  <c r="H1070" i="16" s="1"/>
  <c r="L1071" i="16"/>
  <c r="L1072" i="16"/>
  <c r="K1072" i="16" s="1"/>
  <c r="H1072" i="16" s="1"/>
  <c r="L1073" i="16"/>
  <c r="K1073" i="16" s="1"/>
  <c r="H1073" i="16" s="1"/>
  <c r="L1074" i="16"/>
  <c r="L1075" i="16"/>
  <c r="L1076" i="16"/>
  <c r="K1076" i="16" s="1"/>
  <c r="H1076" i="16" s="1"/>
  <c r="L1077" i="16"/>
  <c r="K1077" i="16" s="1"/>
  <c r="H1077" i="16" s="1"/>
  <c r="L1078" i="16"/>
  <c r="K1078" i="16" s="1"/>
  <c r="H1078" i="16" s="1"/>
  <c r="L1079" i="16"/>
  <c r="K1079" i="16" s="1"/>
  <c r="H1079" i="16" s="1"/>
  <c r="L1080" i="16"/>
  <c r="K1080" i="16" s="1"/>
  <c r="L1081" i="16"/>
  <c r="K1081" i="16" s="1"/>
  <c r="H1081" i="16" s="1"/>
  <c r="L1082" i="16"/>
  <c r="K1082" i="16" s="1"/>
  <c r="H1082" i="16" s="1"/>
  <c r="L1083" i="16"/>
  <c r="L1084" i="16"/>
  <c r="K1084" i="16" s="1"/>
  <c r="H1084" i="16" s="1"/>
  <c r="L1085" i="16"/>
  <c r="K1085" i="16" s="1"/>
  <c r="H1085" i="16" s="1"/>
  <c r="L1086" i="16"/>
  <c r="L1087" i="16"/>
  <c r="L1088" i="16"/>
  <c r="K1088" i="16" s="1"/>
  <c r="H1088" i="16" s="1"/>
  <c r="L1089" i="16"/>
  <c r="K1089" i="16" s="1"/>
  <c r="H1089" i="16" s="1"/>
  <c r="L1090" i="16"/>
  <c r="K1090" i="16" s="1"/>
  <c r="H1090" i="16" s="1"/>
  <c r="L1091" i="16"/>
  <c r="K1091" i="16" s="1"/>
  <c r="H1091" i="16" s="1"/>
  <c r="L1092" i="16"/>
  <c r="K1092" i="16" s="1"/>
  <c r="L1093" i="16"/>
  <c r="K1093" i="16" s="1"/>
  <c r="H1093" i="16" s="1"/>
  <c r="L1094" i="16"/>
  <c r="K1094" i="16" s="1"/>
  <c r="H1094" i="16" s="1"/>
  <c r="L1095" i="16"/>
  <c r="L1096" i="16"/>
  <c r="K1096" i="16" s="1"/>
  <c r="L1097" i="16"/>
  <c r="K1097" i="16" s="1"/>
  <c r="H1097" i="16" s="1"/>
  <c r="L1098" i="16"/>
  <c r="L1099" i="16"/>
  <c r="L1100" i="16"/>
  <c r="K1100" i="16" s="1"/>
  <c r="H1100" i="16" s="1"/>
  <c r="L1101" i="16"/>
  <c r="K1101" i="16" s="1"/>
  <c r="H1101" i="16" s="1"/>
  <c r="L1102" i="16"/>
  <c r="K1102" i="16" s="1"/>
  <c r="H1102" i="16" s="1"/>
  <c r="L1103" i="16"/>
  <c r="K1103" i="16" s="1"/>
  <c r="H1103" i="16" s="1"/>
  <c r="L1104" i="16"/>
  <c r="K1104" i="16" s="1"/>
  <c r="H1104" i="16" s="1"/>
  <c r="L1105" i="16"/>
  <c r="K1105" i="16" s="1"/>
  <c r="L1106" i="16"/>
  <c r="K1106" i="16" s="1"/>
  <c r="H1106" i="16" s="1"/>
  <c r="L1107" i="16"/>
  <c r="L1108" i="16"/>
  <c r="K1108" i="16" s="1"/>
  <c r="H1108" i="16" s="1"/>
  <c r="L1109" i="16"/>
  <c r="K1109" i="16" s="1"/>
  <c r="H1109" i="16" s="1"/>
  <c r="L1110" i="16"/>
  <c r="L1111" i="16"/>
  <c r="L1112" i="16"/>
  <c r="K1112" i="16" s="1"/>
  <c r="H1112" i="16" s="1"/>
  <c r="L1113" i="16"/>
  <c r="K1113" i="16" s="1"/>
  <c r="H1113" i="16" s="1"/>
  <c r="L1114" i="16"/>
  <c r="K1114" i="16" s="1"/>
  <c r="H1114" i="16" s="1"/>
  <c r="L1115" i="16"/>
  <c r="K1115" i="16" s="1"/>
  <c r="H1115" i="16" s="1"/>
  <c r="L1116" i="16"/>
  <c r="K1116" i="16" s="1"/>
  <c r="H1116" i="16" s="1"/>
  <c r="L1117" i="16"/>
  <c r="K1117" i="16" s="1"/>
  <c r="H1117" i="16" s="1"/>
  <c r="L1118" i="16"/>
  <c r="K1118" i="16" s="1"/>
  <c r="H1118" i="16" s="1"/>
  <c r="L1119" i="16"/>
  <c r="L1120" i="16"/>
  <c r="K1120" i="16" s="1"/>
  <c r="L1121" i="16"/>
  <c r="K1121" i="16" s="1"/>
  <c r="H1121" i="16" s="1"/>
  <c r="L1122" i="16"/>
  <c r="L1123" i="16"/>
  <c r="L1124" i="16"/>
  <c r="K1124" i="16" s="1"/>
  <c r="H1124" i="16" s="1"/>
  <c r="L1125" i="16"/>
  <c r="K1125" i="16" s="1"/>
  <c r="H1125" i="16" s="1"/>
  <c r="L1126" i="16"/>
  <c r="K1126" i="16" s="1"/>
  <c r="H1126" i="16" s="1"/>
  <c r="L1127" i="16"/>
  <c r="K1127" i="16" s="1"/>
  <c r="H1127" i="16" s="1"/>
  <c r="L1128" i="16"/>
  <c r="K1128" i="16" s="1"/>
  <c r="H1128" i="16" s="1"/>
  <c r="L1129" i="16"/>
  <c r="K1129" i="16" s="1"/>
  <c r="H1129" i="16" s="1"/>
  <c r="L1130" i="16"/>
  <c r="K1130" i="16" s="1"/>
  <c r="H1130" i="16" s="1"/>
  <c r="L1131" i="16"/>
  <c r="L1132" i="16"/>
  <c r="K1132" i="16" s="1"/>
  <c r="H1132" i="16" s="1"/>
  <c r="L1133" i="16"/>
  <c r="K1133" i="16" s="1"/>
  <c r="L1134" i="16"/>
  <c r="L1135" i="16"/>
  <c r="L1136" i="16"/>
  <c r="K1136" i="16" s="1"/>
  <c r="H1136" i="16" s="1"/>
  <c r="L1137" i="16"/>
  <c r="K1137" i="16" s="1"/>
  <c r="H1137" i="16" s="1"/>
  <c r="L1138" i="16"/>
  <c r="K1138" i="16" s="1"/>
  <c r="H1138" i="16" s="1"/>
  <c r="L1139" i="16"/>
  <c r="K1139" i="16" s="1"/>
  <c r="H1139" i="16" s="1"/>
  <c r="L1140" i="16"/>
  <c r="K1140" i="16" s="1"/>
  <c r="H1140" i="16" s="1"/>
  <c r="L1141" i="16"/>
  <c r="K1141" i="16" s="1"/>
  <c r="H1141" i="16" s="1"/>
  <c r="L1142" i="16"/>
  <c r="K1142" i="16" s="1"/>
  <c r="L1143" i="16"/>
  <c r="L1144" i="16"/>
  <c r="K1144" i="16" s="1"/>
  <c r="H1144" i="16" s="1"/>
  <c r="L1145" i="16"/>
  <c r="K1145" i="16" s="1"/>
  <c r="H1145" i="16" s="1"/>
  <c r="L1146" i="16"/>
  <c r="L1147" i="16"/>
  <c r="L1148" i="16"/>
  <c r="K1148" i="16" s="1"/>
  <c r="H1148" i="16" s="1"/>
  <c r="L1149" i="16"/>
  <c r="K1149" i="16" s="1"/>
  <c r="H1149" i="16" s="1"/>
  <c r="L1150" i="16"/>
  <c r="K1150" i="16" s="1"/>
  <c r="H1150" i="16" s="1"/>
  <c r="L1151" i="16"/>
  <c r="K1151" i="16" s="1"/>
  <c r="H1151" i="16" s="1"/>
  <c r="L1152" i="16"/>
  <c r="K1152" i="16" s="1"/>
  <c r="H1152" i="16" s="1"/>
  <c r="L1153" i="16"/>
  <c r="K1153" i="16" s="1"/>
  <c r="H1153" i="16" s="1"/>
  <c r="L1154" i="16"/>
  <c r="K1154" i="16" s="1"/>
  <c r="H1154" i="16" s="1"/>
  <c r="L1155" i="16"/>
  <c r="L1156" i="16"/>
  <c r="K1156" i="16" s="1"/>
  <c r="H1156" i="16" s="1"/>
  <c r="L1157" i="16"/>
  <c r="K1157" i="16" s="1"/>
  <c r="H1157" i="16" s="1"/>
  <c r="L1158" i="16"/>
  <c r="L1159" i="16"/>
  <c r="L1160" i="16"/>
  <c r="K1160" i="16" s="1"/>
  <c r="H1160" i="16" s="1"/>
  <c r="L1161" i="16"/>
  <c r="K1161" i="16" s="1"/>
  <c r="H1161" i="16" s="1"/>
  <c r="L1162" i="16"/>
  <c r="K1162" i="16" s="1"/>
  <c r="H1162" i="16" s="1"/>
  <c r="L1163" i="16"/>
  <c r="K1163" i="16" s="1"/>
  <c r="H1163" i="16" s="1"/>
  <c r="L1164" i="16"/>
  <c r="K1164" i="16" s="1"/>
  <c r="H1164" i="16" s="1"/>
  <c r="L1165" i="16"/>
  <c r="K1165" i="16" s="1"/>
  <c r="L1166" i="16"/>
  <c r="K1166" i="16" s="1"/>
  <c r="H1166" i="16" s="1"/>
  <c r="L1167" i="16"/>
  <c r="L1168" i="16"/>
  <c r="K1168" i="16" s="1"/>
  <c r="H1168" i="16" s="1"/>
  <c r="L1169" i="16"/>
  <c r="K1169" i="16" s="1"/>
  <c r="H1169" i="16" s="1"/>
  <c r="L1170" i="16"/>
  <c r="L1171" i="16"/>
  <c r="L1172" i="16"/>
  <c r="K1172" i="16" s="1"/>
  <c r="H1172" i="16" s="1"/>
  <c r="L1173" i="16"/>
  <c r="K1173" i="16" s="1"/>
  <c r="H1173" i="16" s="1"/>
  <c r="L1174" i="16"/>
  <c r="K1174" i="16" s="1"/>
  <c r="H1174" i="16" s="1"/>
  <c r="L1175" i="16"/>
  <c r="K1175" i="16" s="1"/>
  <c r="H1175" i="16" s="1"/>
  <c r="L1176" i="16"/>
  <c r="K1176" i="16" s="1"/>
  <c r="H1176" i="16" s="1"/>
  <c r="L1177" i="16"/>
  <c r="K1177" i="16" s="1"/>
  <c r="L1178" i="16"/>
  <c r="K1178" i="16" s="1"/>
  <c r="L1179" i="16"/>
  <c r="L1180" i="16"/>
  <c r="K1180" i="16" s="1"/>
  <c r="H1180" i="16" s="1"/>
  <c r="L1181" i="16"/>
  <c r="K1181" i="16" s="1"/>
  <c r="H1181" i="16" s="1"/>
  <c r="L1182" i="16"/>
  <c r="L1183" i="16"/>
  <c r="L1184" i="16"/>
  <c r="K1184" i="16" s="1"/>
  <c r="H1184" i="16" s="1"/>
  <c r="L1185" i="16"/>
  <c r="K1185" i="16" s="1"/>
  <c r="H1185" i="16" s="1"/>
  <c r="L1186" i="16"/>
  <c r="K1186" i="16" s="1"/>
  <c r="H1186" i="16" s="1"/>
  <c r="L1187" i="16"/>
  <c r="K1187" i="16" s="1"/>
  <c r="H1187" i="16" s="1"/>
  <c r="L1188" i="16"/>
  <c r="K1188" i="16" s="1"/>
  <c r="H1188" i="16" s="1"/>
  <c r="L1189" i="16"/>
  <c r="K1189" i="16" s="1"/>
  <c r="H1189" i="16" s="1"/>
  <c r="L1190" i="16"/>
  <c r="K1190" i="16" s="1"/>
  <c r="H1190" i="16" s="1"/>
  <c r="L1191" i="16"/>
  <c r="L1192" i="16"/>
  <c r="K1192" i="16" s="1"/>
  <c r="H1192" i="16" s="1"/>
  <c r="L1193" i="16"/>
  <c r="K1193" i="16" s="1"/>
  <c r="H1193" i="16" s="1"/>
  <c r="L1194" i="16"/>
  <c r="L1195" i="16"/>
  <c r="L1196" i="16"/>
  <c r="K1196" i="16" s="1"/>
  <c r="H1196" i="16" s="1"/>
  <c r="L1197" i="16"/>
  <c r="K1197" i="16" s="1"/>
  <c r="H1197" i="16" s="1"/>
  <c r="L1198" i="16"/>
  <c r="K1198" i="16" s="1"/>
  <c r="H1198" i="16" s="1"/>
  <c r="L1199" i="16"/>
  <c r="K1199" i="16" s="1"/>
  <c r="H1199" i="16" s="1"/>
  <c r="L1200" i="16"/>
  <c r="K1200" i="16" s="1"/>
  <c r="H1200" i="16" s="1"/>
  <c r="L1201" i="16"/>
  <c r="K1201" i="16" s="1"/>
  <c r="H1201" i="16" s="1"/>
  <c r="L1202" i="16"/>
  <c r="K1202" i="16" s="1"/>
  <c r="H1202" i="16" s="1"/>
  <c r="L1203" i="16"/>
  <c r="L1204" i="16"/>
  <c r="K1204" i="16" s="1"/>
  <c r="H1204" i="16" s="1"/>
  <c r="L1205" i="16"/>
  <c r="K1205" i="16" s="1"/>
  <c r="H1205" i="16" s="1"/>
  <c r="L1206" i="16"/>
  <c r="L1207" i="16"/>
  <c r="L1208" i="16"/>
  <c r="K1208" i="16" s="1"/>
  <c r="H1208" i="16" s="1"/>
  <c r="L1209" i="16"/>
  <c r="K1209" i="16" s="1"/>
  <c r="H1209" i="16" s="1"/>
  <c r="L1210" i="16"/>
  <c r="K1210" i="16" s="1"/>
  <c r="H1210" i="16" s="1"/>
  <c r="L1211" i="16"/>
  <c r="K1211" i="16" s="1"/>
  <c r="H1211" i="16" s="1"/>
  <c r="L1212" i="16"/>
  <c r="K1212" i="16" s="1"/>
  <c r="H1212" i="16" s="1"/>
  <c r="L1213" i="16"/>
  <c r="K1213" i="16" s="1"/>
  <c r="H1213" i="16" s="1"/>
  <c r="L1214" i="16"/>
  <c r="K1214" i="16" s="1"/>
  <c r="H1214" i="16" s="1"/>
  <c r="L1215" i="16"/>
  <c r="L1216" i="16"/>
  <c r="K1216" i="16" s="1"/>
  <c r="H1216" i="16" s="1"/>
  <c r="L1217" i="16"/>
  <c r="K1217" i="16" s="1"/>
  <c r="H1217" i="16" s="1"/>
  <c r="L1218" i="16"/>
  <c r="L1219" i="16"/>
  <c r="L1220" i="16"/>
  <c r="K1220" i="16" s="1"/>
  <c r="H1220" i="16" s="1"/>
  <c r="L1221" i="16"/>
  <c r="K1221" i="16" s="1"/>
  <c r="H1221" i="16" s="1"/>
  <c r="L1222" i="16"/>
  <c r="K1222" i="16" s="1"/>
  <c r="H1222" i="16" s="1"/>
  <c r="L1223" i="16"/>
  <c r="K1223" i="16" s="1"/>
  <c r="H1223" i="16" s="1"/>
  <c r="L1224" i="16"/>
  <c r="K1224" i="16" s="1"/>
  <c r="H1224" i="16" s="1"/>
  <c r="L1225" i="16"/>
  <c r="K1225" i="16" s="1"/>
  <c r="H1225" i="16" s="1"/>
  <c r="L1226" i="16"/>
  <c r="K1226" i="16" s="1"/>
  <c r="H1226" i="16" s="1"/>
  <c r="L1227" i="16"/>
  <c r="L1228" i="16"/>
  <c r="K1228" i="16" s="1"/>
  <c r="H1228" i="16" s="1"/>
  <c r="L1229" i="16"/>
  <c r="K1229" i="16" s="1"/>
  <c r="H1229" i="16" s="1"/>
  <c r="L1230" i="16"/>
  <c r="L1231" i="16"/>
  <c r="L1232" i="16"/>
  <c r="K1232" i="16" s="1"/>
  <c r="L1233" i="16"/>
  <c r="K1233" i="16" s="1"/>
  <c r="H1233" i="16" s="1"/>
  <c r="L1234" i="16"/>
  <c r="K1234" i="16" s="1"/>
  <c r="H1234" i="16" s="1"/>
  <c r="L1235" i="16"/>
  <c r="K1235" i="16" s="1"/>
  <c r="H1235" i="16" s="1"/>
  <c r="L1236" i="16"/>
  <c r="K1236" i="16" s="1"/>
  <c r="H1236" i="16" s="1"/>
  <c r="L1237" i="16"/>
  <c r="K1237" i="16" s="1"/>
  <c r="H1237" i="16" s="1"/>
  <c r="L1238" i="16"/>
  <c r="K1238" i="16" s="1"/>
  <c r="H1238" i="16" s="1"/>
  <c r="L1239" i="16"/>
  <c r="L1240" i="16"/>
  <c r="K1240" i="16" s="1"/>
  <c r="H1240" i="16" s="1"/>
  <c r="L1241" i="16"/>
  <c r="K1241" i="16" s="1"/>
  <c r="H1241" i="16" s="1"/>
  <c r="L1242" i="16"/>
  <c r="L1243" i="16"/>
  <c r="L1244" i="16"/>
  <c r="K1244" i="16" s="1"/>
  <c r="H1244" i="16" s="1"/>
  <c r="L1245" i="16"/>
  <c r="K1245" i="16" s="1"/>
  <c r="H1245" i="16" s="1"/>
  <c r="L1246" i="16"/>
  <c r="K1246" i="16" s="1"/>
  <c r="H1246" i="16" s="1"/>
  <c r="L1247" i="16"/>
  <c r="K1247" i="16" s="1"/>
  <c r="H1247" i="16" s="1"/>
  <c r="L1248" i="16"/>
  <c r="K1248" i="16" s="1"/>
  <c r="H1248" i="16" s="1"/>
  <c r="L1249" i="16"/>
  <c r="K1249" i="16" s="1"/>
  <c r="H1249" i="16" s="1"/>
  <c r="L1250" i="16"/>
  <c r="K1250" i="16" s="1"/>
  <c r="H1250" i="16" s="1"/>
  <c r="L1251" i="16"/>
  <c r="L1252" i="16"/>
  <c r="K1252" i="16" s="1"/>
  <c r="H1252" i="16" s="1"/>
  <c r="L1253" i="16"/>
  <c r="K1253" i="16" s="1"/>
  <c r="H1253" i="16" s="1"/>
  <c r="L1254" i="16"/>
  <c r="L1255" i="16"/>
  <c r="L1256" i="16"/>
  <c r="K1256" i="16" s="1"/>
  <c r="H1256" i="16" s="1"/>
  <c r="L1257" i="16"/>
  <c r="K1257" i="16" s="1"/>
  <c r="H1257" i="16" s="1"/>
  <c r="L1258" i="16"/>
  <c r="K1258" i="16" s="1"/>
  <c r="H1258" i="16" s="1"/>
  <c r="L1259" i="16"/>
  <c r="K1259" i="16" s="1"/>
  <c r="H1259" i="16" s="1"/>
  <c r="L1260" i="16"/>
  <c r="K1260" i="16" s="1"/>
  <c r="L1261" i="16"/>
  <c r="K1261" i="16" s="1"/>
  <c r="L1262" i="16"/>
  <c r="K1262" i="16" s="1"/>
  <c r="H1262" i="16" s="1"/>
  <c r="L1263" i="16"/>
  <c r="L1264" i="16"/>
  <c r="K1264" i="16" s="1"/>
  <c r="H1264" i="16" s="1"/>
  <c r="L1265" i="16"/>
  <c r="K1265" i="16" s="1"/>
  <c r="H1265" i="16" s="1"/>
  <c r="L1266" i="16"/>
  <c r="L1267" i="16"/>
  <c r="L1268" i="16"/>
  <c r="K1268" i="16" s="1"/>
  <c r="L1269" i="16"/>
  <c r="K1269" i="16" s="1"/>
  <c r="H1269" i="16" s="1"/>
  <c r="L1270" i="16"/>
  <c r="K1270" i="16" s="1"/>
  <c r="H1270" i="16" s="1"/>
  <c r="L1271" i="16"/>
  <c r="K1271" i="16" s="1"/>
  <c r="H1271" i="16" s="1"/>
  <c r="L1272" i="16"/>
  <c r="K1272" i="16" s="1"/>
  <c r="H1272" i="16" s="1"/>
  <c r="L1273" i="16"/>
  <c r="K1273" i="16" s="1"/>
  <c r="H1273" i="16" s="1"/>
  <c r="L1274" i="16"/>
  <c r="K1274" i="16" s="1"/>
  <c r="H1274" i="16" s="1"/>
  <c r="L1275" i="16"/>
  <c r="L1276" i="16"/>
  <c r="K1276" i="16" s="1"/>
  <c r="H1276" i="16" s="1"/>
  <c r="L1277" i="16"/>
  <c r="K1277" i="16" s="1"/>
  <c r="H1277" i="16" s="1"/>
  <c r="L1278" i="16"/>
  <c r="L1279" i="16"/>
  <c r="L1280" i="16"/>
  <c r="K1280" i="16" s="1"/>
  <c r="H1280" i="16" s="1"/>
  <c r="L1281" i="16"/>
  <c r="K1281" i="16" s="1"/>
  <c r="H1281" i="16" s="1"/>
  <c r="L1282" i="16"/>
  <c r="K1282" i="16" s="1"/>
  <c r="H1282" i="16" s="1"/>
  <c r="L1283" i="16"/>
  <c r="K1283" i="16" s="1"/>
  <c r="H1283" i="16" s="1"/>
  <c r="L1284" i="16"/>
  <c r="K1284" i="16" s="1"/>
  <c r="L1285" i="16"/>
  <c r="K1285" i="16" s="1"/>
  <c r="H1285" i="16" s="1"/>
  <c r="L1286" i="16"/>
  <c r="K1286" i="16" s="1"/>
  <c r="H1286" i="16" s="1"/>
  <c r="L1287" i="16"/>
  <c r="L1288" i="16"/>
  <c r="K1288" i="16" s="1"/>
  <c r="L1289" i="16"/>
  <c r="K1289" i="16" s="1"/>
  <c r="L1290" i="16"/>
  <c r="L1291" i="16"/>
  <c r="L1292" i="16"/>
  <c r="K1292" i="16" s="1"/>
  <c r="H1292" i="16" s="1"/>
  <c r="L1293" i="16"/>
  <c r="K1293" i="16" s="1"/>
  <c r="H1293" i="16" s="1"/>
  <c r="L1294" i="16"/>
  <c r="K1294" i="16" s="1"/>
  <c r="H1294" i="16" s="1"/>
  <c r="L1295" i="16"/>
  <c r="K1295" i="16" s="1"/>
  <c r="H1295" i="16" s="1"/>
  <c r="L1296" i="16"/>
  <c r="K1296" i="16" s="1"/>
  <c r="L1297" i="16"/>
  <c r="K1297" i="16" s="1"/>
  <c r="H1297" i="16" s="1"/>
  <c r="L1298" i="16"/>
  <c r="K1298" i="16" s="1"/>
  <c r="H1298" i="16" s="1"/>
  <c r="L1299" i="16"/>
  <c r="L1300" i="16"/>
  <c r="K1300" i="16" s="1"/>
  <c r="H1300" i="16" s="1"/>
  <c r="L1301" i="16"/>
  <c r="K1301" i="16" s="1"/>
  <c r="H1301" i="16" s="1"/>
  <c r="L1302" i="16"/>
  <c r="L1303" i="16"/>
  <c r="L1304" i="16"/>
  <c r="K1304" i="16" s="1"/>
  <c r="H1304" i="16" s="1"/>
  <c r="L1305" i="16"/>
  <c r="K1305" i="16" s="1"/>
  <c r="H1305" i="16" s="1"/>
  <c r="L1306" i="16"/>
  <c r="K1306" i="16" s="1"/>
  <c r="H1306" i="16" s="1"/>
  <c r="L1307" i="16"/>
  <c r="K1307" i="16" s="1"/>
  <c r="H1307" i="16" s="1"/>
  <c r="L1308" i="16"/>
  <c r="K1308" i="16" s="1"/>
  <c r="H1308" i="16" s="1"/>
  <c r="L1309" i="16"/>
  <c r="K1309" i="16" s="1"/>
  <c r="H1309" i="16" s="1"/>
  <c r="L1310" i="16"/>
  <c r="K1310" i="16" s="1"/>
  <c r="H1310" i="16" s="1"/>
  <c r="L1311" i="16"/>
  <c r="L1312" i="16"/>
  <c r="K1312" i="16" s="1"/>
  <c r="H1312" i="16" s="1"/>
  <c r="L1313" i="16"/>
  <c r="K1313" i="16" s="1"/>
  <c r="H1313" i="16" s="1"/>
  <c r="L1314" i="16"/>
  <c r="L1315" i="16"/>
  <c r="L1316" i="16"/>
  <c r="K1316" i="16" s="1"/>
  <c r="H1316" i="16" s="1"/>
  <c r="L1317" i="16"/>
  <c r="K1317" i="16" s="1"/>
  <c r="H1317" i="16" s="1"/>
  <c r="L1318" i="16"/>
  <c r="K1318" i="16" s="1"/>
  <c r="H1318" i="16" s="1"/>
  <c r="L1319" i="16"/>
  <c r="K1319" i="16" s="1"/>
  <c r="H1319" i="16" s="1"/>
  <c r="L1320" i="16"/>
  <c r="K1320" i="16" s="1"/>
  <c r="H1320" i="16" s="1"/>
  <c r="L1321" i="16"/>
  <c r="K1321" i="16" s="1"/>
  <c r="H1321" i="16" s="1"/>
  <c r="L1322" i="16"/>
  <c r="K1322" i="16" s="1"/>
  <c r="H1322" i="16" s="1"/>
  <c r="L1323" i="16"/>
  <c r="L1324" i="16"/>
  <c r="K1324" i="16" s="1"/>
  <c r="H1324" i="16" s="1"/>
  <c r="L1325" i="16"/>
  <c r="K1325" i="16" s="1"/>
  <c r="H1325" i="16" s="1"/>
  <c r="L1326" i="16"/>
  <c r="L1327" i="16"/>
  <c r="L1328" i="16"/>
  <c r="K1328" i="16" s="1"/>
  <c r="H1328" i="16" s="1"/>
  <c r="L1329" i="16"/>
  <c r="K1329" i="16" s="1"/>
  <c r="H1329" i="16" s="1"/>
  <c r="L1330" i="16"/>
  <c r="K1330" i="16" s="1"/>
  <c r="H1330" i="16" s="1"/>
  <c r="L1331" i="16"/>
  <c r="K1331" i="16" s="1"/>
  <c r="H1331" i="16" s="1"/>
  <c r="L1332" i="16"/>
  <c r="K1332" i="16" s="1"/>
  <c r="H1332" i="16" s="1"/>
  <c r="L1333" i="16"/>
  <c r="K1333" i="16" s="1"/>
  <c r="H1333" i="16" s="1"/>
  <c r="L1334" i="16"/>
  <c r="K1334" i="16" s="1"/>
  <c r="H1334" i="16" s="1"/>
  <c r="L1335" i="16"/>
  <c r="L1336" i="16"/>
  <c r="K1336" i="16" s="1"/>
  <c r="H1336" i="16" s="1"/>
  <c r="L1337" i="16"/>
  <c r="K1337" i="16" s="1"/>
  <c r="H1337" i="16" s="1"/>
  <c r="L1338" i="16"/>
  <c r="L1339" i="16"/>
  <c r="L1340" i="16"/>
  <c r="K1340" i="16" s="1"/>
  <c r="H1340" i="16" s="1"/>
  <c r="L1341" i="16"/>
  <c r="K1341" i="16" s="1"/>
  <c r="H1341" i="16" s="1"/>
  <c r="L1342" i="16"/>
  <c r="K1342" i="16" s="1"/>
  <c r="H1342" i="16" s="1"/>
  <c r="L1343" i="16"/>
  <c r="K1343" i="16" s="1"/>
  <c r="H1343" i="16" s="1"/>
  <c r="L1344" i="16"/>
  <c r="K1344" i="16" s="1"/>
  <c r="H1344" i="16" s="1"/>
  <c r="L1345" i="16"/>
  <c r="K1345" i="16" s="1"/>
  <c r="H1345" i="16" s="1"/>
  <c r="L1346" i="16"/>
  <c r="K1346" i="16" s="1"/>
  <c r="H1346" i="16" s="1"/>
  <c r="L1347" i="16"/>
  <c r="L1348" i="16"/>
  <c r="K1348" i="16" s="1"/>
  <c r="H1348" i="16" s="1"/>
  <c r="L1349" i="16"/>
  <c r="K1349" i="16" s="1"/>
  <c r="H1349" i="16" s="1"/>
  <c r="L1350" i="16"/>
  <c r="L1351" i="16"/>
  <c r="L1352" i="16"/>
  <c r="K1352" i="16" s="1"/>
  <c r="H1352" i="16" s="1"/>
  <c r="L1353" i="16"/>
  <c r="K1353" i="16" s="1"/>
  <c r="H1353" i="16" s="1"/>
  <c r="L1354" i="16"/>
  <c r="K1354" i="16" s="1"/>
  <c r="H1354" i="16" s="1"/>
  <c r="L1355" i="16"/>
  <c r="K1355" i="16" s="1"/>
  <c r="H1355" i="16" s="1"/>
  <c r="L1356" i="16"/>
  <c r="K1356" i="16" s="1"/>
  <c r="H1356" i="16" s="1"/>
  <c r="L1357" i="16"/>
  <c r="K1357" i="16" s="1"/>
  <c r="H1357" i="16" s="1"/>
  <c r="L1358" i="16"/>
  <c r="K1358" i="16" s="1"/>
  <c r="H1358" i="16" s="1"/>
  <c r="L1359" i="16"/>
  <c r="L1360" i="16"/>
  <c r="K1360" i="16" s="1"/>
  <c r="H1360" i="16" s="1"/>
  <c r="L1361" i="16"/>
  <c r="K1361" i="16" s="1"/>
  <c r="H1361" i="16" s="1"/>
  <c r="L1362" i="16"/>
  <c r="L1363" i="16"/>
  <c r="L1364" i="16"/>
  <c r="K1364" i="16" s="1"/>
  <c r="H1364" i="16" s="1"/>
  <c r="L1365" i="16"/>
  <c r="K1365" i="16" s="1"/>
  <c r="H1365" i="16" s="1"/>
  <c r="L1366" i="16"/>
  <c r="K1366" i="16" s="1"/>
  <c r="H1366" i="16" s="1"/>
  <c r="L1367" i="16"/>
  <c r="K1367" i="16" s="1"/>
  <c r="H1367" i="16" s="1"/>
  <c r="L1368" i="16"/>
  <c r="K1368" i="16" s="1"/>
  <c r="H1368" i="16" s="1"/>
  <c r="L1369" i="16"/>
  <c r="K1369" i="16" s="1"/>
  <c r="H1369" i="16" s="1"/>
  <c r="L1370" i="16"/>
  <c r="K1370" i="16" s="1"/>
  <c r="H1370" i="16" s="1"/>
  <c r="L1371" i="16"/>
  <c r="L1372" i="16"/>
  <c r="K1372" i="16" s="1"/>
  <c r="L1373" i="16"/>
  <c r="K1373" i="16" s="1"/>
  <c r="L1374" i="16"/>
  <c r="L1375" i="16"/>
  <c r="L1376" i="16"/>
  <c r="K1376" i="16" s="1"/>
  <c r="H1376" i="16" s="1"/>
  <c r="L1377" i="16"/>
  <c r="K1377" i="16" s="1"/>
  <c r="H1377" i="16" s="1"/>
  <c r="L1378" i="16"/>
  <c r="K1378" i="16" s="1"/>
  <c r="H1378" i="16" s="1"/>
  <c r="L1379" i="16"/>
  <c r="K1379" i="16" s="1"/>
  <c r="H1379" i="16" s="1"/>
  <c r="L1380" i="16"/>
  <c r="K1380" i="16" s="1"/>
  <c r="H1380" i="16" s="1"/>
  <c r="L1381" i="16"/>
  <c r="K1381" i="16" s="1"/>
  <c r="H1381" i="16" s="1"/>
  <c r="L1382" i="16"/>
  <c r="K1382" i="16" s="1"/>
  <c r="H1382" i="16" s="1"/>
  <c r="L1383" i="16"/>
  <c r="L1384" i="16"/>
  <c r="K1384" i="16" s="1"/>
  <c r="H1384" i="16" s="1"/>
  <c r="L1385" i="16"/>
  <c r="K1385" i="16" s="1"/>
  <c r="H1385" i="16" s="1"/>
  <c r="L1386" i="16"/>
  <c r="L1387" i="16"/>
  <c r="L1388" i="16"/>
  <c r="K1388" i="16" s="1"/>
  <c r="H1388" i="16" s="1"/>
  <c r="L1389" i="16"/>
  <c r="K1389" i="16" s="1"/>
  <c r="H1389" i="16" s="1"/>
  <c r="L1390" i="16"/>
  <c r="K1390" i="16" s="1"/>
  <c r="H1390" i="16" s="1"/>
  <c r="L1391" i="16"/>
  <c r="K1391" i="16" s="1"/>
  <c r="H1391" i="16" s="1"/>
  <c r="L1392" i="16"/>
  <c r="K1392" i="16" s="1"/>
  <c r="H1392" i="16" s="1"/>
  <c r="L1393" i="16"/>
  <c r="K1393" i="16" s="1"/>
  <c r="H1393" i="16" s="1"/>
  <c r="L1394" i="16"/>
  <c r="K1394" i="16" s="1"/>
  <c r="H1394" i="16" s="1"/>
  <c r="L1395" i="16"/>
  <c r="L1396" i="16"/>
  <c r="K1396" i="16" s="1"/>
  <c r="H1396" i="16" s="1"/>
  <c r="L1397" i="16"/>
  <c r="K1397" i="16" s="1"/>
  <c r="H1397" i="16" s="1"/>
  <c r="L1398" i="16"/>
  <c r="L1399" i="16"/>
  <c r="L1400" i="16"/>
  <c r="K1400" i="16" s="1"/>
  <c r="H1400" i="16" s="1"/>
  <c r="L1401" i="16"/>
  <c r="K1401" i="16" s="1"/>
  <c r="H1401" i="16" s="1"/>
  <c r="L1402" i="16"/>
  <c r="K1402" i="16" s="1"/>
  <c r="H1402" i="16" s="1"/>
  <c r="L1403" i="16"/>
  <c r="K1403" i="16" s="1"/>
  <c r="H1403" i="16" s="1"/>
  <c r="L1404" i="16"/>
  <c r="K1404" i="16" s="1"/>
  <c r="H1404" i="16" s="1"/>
  <c r="L1405" i="16"/>
  <c r="K1405" i="16" s="1"/>
  <c r="H1405" i="16" s="1"/>
  <c r="L1406" i="16"/>
  <c r="K1406" i="16" s="1"/>
  <c r="H1406" i="16" s="1"/>
  <c r="L1407" i="16"/>
  <c r="L1408" i="16"/>
  <c r="K1408" i="16" s="1"/>
  <c r="H1408" i="16" s="1"/>
  <c r="L1409" i="16"/>
  <c r="K1409" i="16" s="1"/>
  <c r="H1409" i="16" s="1"/>
  <c r="L1410" i="16"/>
  <c r="L1411" i="16"/>
  <c r="L1412" i="16"/>
  <c r="K1412" i="16" s="1"/>
  <c r="H1412" i="16" s="1"/>
  <c r="L1413" i="16"/>
  <c r="K1413" i="16" s="1"/>
  <c r="H1413" i="16" s="1"/>
  <c r="L1414" i="16"/>
  <c r="K1414" i="16" s="1"/>
  <c r="H1414" i="16" s="1"/>
  <c r="L1415" i="16"/>
  <c r="K1415" i="16" s="1"/>
  <c r="H1415" i="16" s="1"/>
  <c r="L1416" i="16"/>
  <c r="K1416" i="16" s="1"/>
  <c r="H1416" i="16" s="1"/>
  <c r="L1417" i="16"/>
  <c r="K1417" i="16" s="1"/>
  <c r="H1417" i="16" s="1"/>
  <c r="L1418" i="16"/>
  <c r="K1418" i="16" s="1"/>
  <c r="H1418" i="16" s="1"/>
  <c r="L1419" i="16"/>
  <c r="L1420" i="16"/>
  <c r="K1420" i="16" s="1"/>
  <c r="H1420" i="16" s="1"/>
  <c r="L1421" i="16"/>
  <c r="K1421" i="16" s="1"/>
  <c r="H1421" i="16" s="1"/>
  <c r="L1422" i="16"/>
  <c r="L1423" i="16"/>
  <c r="L1424" i="16"/>
  <c r="K1424" i="16" s="1"/>
  <c r="L1425" i="16"/>
  <c r="K1425" i="16" s="1"/>
  <c r="L1426" i="16"/>
  <c r="K1426" i="16" s="1"/>
  <c r="H1426" i="16" s="1"/>
  <c r="L1427" i="16"/>
  <c r="K1427" i="16" s="1"/>
  <c r="H1427" i="16" s="1"/>
  <c r="L1428" i="16"/>
  <c r="K1428" i="16" s="1"/>
  <c r="H1428" i="16" s="1"/>
  <c r="L1429" i="16"/>
  <c r="K1429" i="16" s="1"/>
  <c r="L1430" i="16"/>
  <c r="K1430" i="16" s="1"/>
  <c r="H1430" i="16" s="1"/>
  <c r="L1431" i="16"/>
  <c r="L1432" i="16"/>
  <c r="K1432" i="16" s="1"/>
  <c r="H1432" i="16" s="1"/>
  <c r="L1433" i="16"/>
  <c r="K1433" i="16" s="1"/>
  <c r="H1433" i="16" s="1"/>
  <c r="L1434" i="16"/>
  <c r="L1435" i="16"/>
  <c r="L1436" i="16"/>
  <c r="K1436" i="16" s="1"/>
  <c r="H1436" i="16" s="1"/>
  <c r="L1437" i="16"/>
  <c r="K1437" i="16" s="1"/>
  <c r="H1437" i="16" s="1"/>
  <c r="L1438" i="16"/>
  <c r="K1438" i="16" s="1"/>
  <c r="H1438" i="16" s="1"/>
  <c r="L1439" i="16"/>
  <c r="K1439" i="16" s="1"/>
  <c r="H1439" i="16" s="1"/>
  <c r="L1440" i="16"/>
  <c r="K1440" i="16" s="1"/>
  <c r="H1440" i="16" s="1"/>
  <c r="L1441" i="16"/>
  <c r="K1441" i="16" s="1"/>
  <c r="H1441" i="16" s="1"/>
  <c r="L1442" i="16"/>
  <c r="K1442" i="16" s="1"/>
  <c r="H1442" i="16" s="1"/>
  <c r="L1443" i="16"/>
  <c r="L1444" i="16"/>
  <c r="K1444" i="16" s="1"/>
  <c r="H1444" i="16" s="1"/>
  <c r="L1445" i="16"/>
  <c r="K1445" i="16" s="1"/>
  <c r="H1445" i="16" s="1"/>
  <c r="L1446" i="16"/>
  <c r="L1447" i="16"/>
  <c r="L1448" i="16"/>
  <c r="K1448" i="16" s="1"/>
  <c r="H1448" i="16" s="1"/>
  <c r="L1449" i="16"/>
  <c r="K1449" i="16" s="1"/>
  <c r="H1449" i="16" s="1"/>
  <c r="L1450" i="16"/>
  <c r="K1450" i="16" s="1"/>
  <c r="H1450" i="16" s="1"/>
  <c r="L1451" i="16"/>
  <c r="K1451" i="16" s="1"/>
  <c r="H1451" i="16" s="1"/>
  <c r="L1452" i="16"/>
  <c r="K1452" i="16" s="1"/>
  <c r="H1452" i="16" s="1"/>
  <c r="L1453" i="16"/>
  <c r="K1453" i="16" s="1"/>
  <c r="H1453" i="16" s="1"/>
  <c r="L1454" i="16"/>
  <c r="K1454" i="16" s="1"/>
  <c r="L1455" i="16"/>
  <c r="L1456" i="16"/>
  <c r="K1456" i="16" s="1"/>
  <c r="L1457" i="16"/>
  <c r="K1457" i="16" s="1"/>
  <c r="H1457" i="16" s="1"/>
  <c r="L1458" i="16"/>
  <c r="L1459" i="16"/>
  <c r="L1460" i="16"/>
  <c r="K1460" i="16" s="1"/>
  <c r="H1460" i="16" s="1"/>
  <c r="L1461" i="16"/>
  <c r="K1461" i="16" s="1"/>
  <c r="H1461" i="16" s="1"/>
  <c r="L1462" i="16"/>
  <c r="K1462" i="16" s="1"/>
  <c r="H1462" i="16" s="1"/>
  <c r="L1463" i="16"/>
  <c r="K1463" i="16" s="1"/>
  <c r="H1463" i="16" s="1"/>
  <c r="L1464" i="16"/>
  <c r="K1464" i="16" s="1"/>
  <c r="H1464" i="16" s="1"/>
  <c r="L1465" i="16"/>
  <c r="K1465" i="16" s="1"/>
  <c r="H1465" i="16" s="1"/>
  <c r="L1466" i="16"/>
  <c r="K1466" i="16" s="1"/>
  <c r="H1466" i="16" s="1"/>
  <c r="L1467" i="16"/>
  <c r="L1468" i="16"/>
  <c r="K1468" i="16" s="1"/>
  <c r="H1468" i="16" s="1"/>
  <c r="L1469" i="16"/>
  <c r="K1469" i="16" s="1"/>
  <c r="H1469" i="16" s="1"/>
  <c r="L1470" i="16"/>
  <c r="L1471" i="16"/>
  <c r="L1472" i="16"/>
  <c r="K1472" i="16" s="1"/>
  <c r="H1472" i="16" s="1"/>
  <c r="L1473" i="16"/>
  <c r="K1473" i="16" s="1"/>
  <c r="H1473" i="16" s="1"/>
  <c r="L1474" i="16"/>
  <c r="K1474" i="16" s="1"/>
  <c r="H1474" i="16" s="1"/>
  <c r="L1475" i="16"/>
  <c r="K1475" i="16" s="1"/>
  <c r="H1475" i="16" s="1"/>
  <c r="L1476" i="16"/>
  <c r="K1476" i="16" s="1"/>
  <c r="H1476" i="16" s="1"/>
  <c r="L1477" i="16"/>
  <c r="K1477" i="16" s="1"/>
  <c r="H1477" i="16" s="1"/>
  <c r="L1478" i="16"/>
  <c r="K1478" i="16" s="1"/>
  <c r="H1478" i="16" s="1"/>
  <c r="L1479" i="16"/>
  <c r="L1480" i="16"/>
  <c r="K1480" i="16" s="1"/>
  <c r="L1481" i="16"/>
  <c r="K1481" i="16" s="1"/>
  <c r="H1481" i="16" s="1"/>
  <c r="L1482" i="16"/>
  <c r="L1483" i="16"/>
  <c r="L1484" i="16"/>
  <c r="K1484" i="16" s="1"/>
  <c r="H1484" i="16" s="1"/>
  <c r="L1485" i="16"/>
  <c r="K1485" i="16" s="1"/>
  <c r="H1485" i="16" s="1"/>
  <c r="L1486" i="16"/>
  <c r="K1486" i="16" s="1"/>
  <c r="H1486" i="16" s="1"/>
  <c r="L1487" i="16"/>
  <c r="K1487" i="16" s="1"/>
  <c r="H1487" i="16" s="1"/>
  <c r="L1488" i="16"/>
  <c r="K1488" i="16" s="1"/>
  <c r="H1488" i="16" s="1"/>
  <c r="L1489" i="16"/>
  <c r="K1489" i="16" s="1"/>
  <c r="H1489" i="16" s="1"/>
  <c r="L1490" i="16"/>
  <c r="K1490" i="16" s="1"/>
  <c r="H1490" i="16" s="1"/>
  <c r="L1491" i="16"/>
  <c r="L1492" i="16"/>
  <c r="K1492" i="16" s="1"/>
  <c r="H1492" i="16" s="1"/>
  <c r="L1493" i="16"/>
  <c r="K1493" i="16" s="1"/>
  <c r="H1493" i="16" s="1"/>
  <c r="L1494" i="16"/>
  <c r="L1495" i="16"/>
  <c r="L1496" i="16"/>
  <c r="K1496" i="16" s="1"/>
  <c r="H1496" i="16" s="1"/>
  <c r="L1497" i="16"/>
  <c r="K1497" i="16" s="1"/>
  <c r="H1497" i="16" s="1"/>
  <c r="L1498" i="16"/>
  <c r="K1498" i="16" s="1"/>
  <c r="H1498" i="16" s="1"/>
  <c r="L1499" i="16"/>
  <c r="K1499" i="16" s="1"/>
  <c r="H1499" i="16" s="1"/>
  <c r="L1500" i="16"/>
  <c r="K1500" i="16" s="1"/>
  <c r="H1500" i="16" s="1"/>
  <c r="L1501" i="16"/>
  <c r="K1501" i="16" s="1"/>
  <c r="H1501" i="16" s="1"/>
  <c r="L1502" i="16"/>
  <c r="K1502" i="16" s="1"/>
  <c r="H1502" i="16" s="1"/>
  <c r="L1503" i="16"/>
  <c r="L1504" i="16"/>
  <c r="K1504" i="16" s="1"/>
  <c r="H1504" i="16" s="1"/>
  <c r="L1505" i="16"/>
  <c r="K1505" i="16" s="1"/>
  <c r="H1505" i="16" s="1"/>
  <c r="L1506" i="16"/>
  <c r="L1507" i="16"/>
  <c r="L1508" i="16"/>
  <c r="K1508" i="16" s="1"/>
  <c r="H1508" i="16" s="1"/>
  <c r="L1509" i="16"/>
  <c r="K1509" i="16" s="1"/>
  <c r="H1509" i="16" s="1"/>
  <c r="L1510" i="16"/>
  <c r="K1510" i="16" s="1"/>
  <c r="H1510" i="16" s="1"/>
  <c r="L1511" i="16"/>
  <c r="K1511" i="16" s="1"/>
  <c r="H1511" i="16" s="1"/>
  <c r="L1512" i="16"/>
  <c r="K1512" i="16" s="1"/>
  <c r="H1512" i="16" s="1"/>
  <c r="L1513" i="16"/>
  <c r="K1513" i="16" s="1"/>
  <c r="H1513" i="16" s="1"/>
  <c r="L1514" i="16"/>
  <c r="K1514" i="16" s="1"/>
  <c r="H1514" i="16" s="1"/>
  <c r="L1515" i="16"/>
  <c r="L1516" i="16"/>
  <c r="K1516" i="16" s="1"/>
  <c r="H1516" i="16" s="1"/>
  <c r="L1517" i="16"/>
  <c r="K1517" i="16" s="1"/>
  <c r="H1517" i="16" s="1"/>
  <c r="L1518" i="16"/>
  <c r="L1519" i="16"/>
  <c r="L1520" i="16"/>
  <c r="K1520" i="16" s="1"/>
  <c r="H1520" i="16" s="1"/>
  <c r="L1521" i="16"/>
  <c r="K1521" i="16" s="1"/>
  <c r="H1521" i="16" s="1"/>
  <c r="L1522" i="16"/>
  <c r="K1522" i="16" s="1"/>
  <c r="H1522" i="16" s="1"/>
  <c r="L1523" i="16"/>
  <c r="K1523" i="16" s="1"/>
  <c r="H1523" i="16" s="1"/>
  <c r="L1524" i="16"/>
  <c r="K1524" i="16" s="1"/>
  <c r="H1524" i="16" s="1"/>
  <c r="L1525" i="16"/>
  <c r="K1525" i="16" s="1"/>
  <c r="H1525" i="16" s="1"/>
  <c r="L1526" i="16"/>
  <c r="K1526" i="16" s="1"/>
  <c r="H1526" i="16" s="1"/>
  <c r="L1527" i="16"/>
  <c r="L1528" i="16"/>
  <c r="K1528" i="16" s="1"/>
  <c r="H1528" i="16" s="1"/>
  <c r="L1529" i="16"/>
  <c r="K1529" i="16" s="1"/>
  <c r="H1529" i="16" s="1"/>
  <c r="L1530" i="16"/>
  <c r="L1531" i="16"/>
  <c r="L1532" i="16"/>
  <c r="K1532" i="16" s="1"/>
  <c r="H1532" i="16" s="1"/>
  <c r="L1533" i="16"/>
  <c r="K1533" i="16" s="1"/>
  <c r="H1533" i="16" s="1"/>
  <c r="L1534" i="16"/>
  <c r="K1534" i="16" s="1"/>
  <c r="H1534" i="16" s="1"/>
  <c r="L1535" i="16"/>
  <c r="K1535" i="16" s="1"/>
  <c r="H1535" i="16" s="1"/>
  <c r="L1536" i="16"/>
  <c r="K1536" i="16" s="1"/>
  <c r="L1537" i="16"/>
  <c r="K1537" i="16" s="1"/>
  <c r="H1537" i="16" s="1"/>
  <c r="L1538" i="16"/>
  <c r="K1538" i="16" s="1"/>
  <c r="H1538" i="16" s="1"/>
  <c r="L1539" i="16"/>
  <c r="L1540" i="16"/>
  <c r="K1540" i="16" s="1"/>
  <c r="H1540" i="16" s="1"/>
  <c r="L1541" i="16"/>
  <c r="K1541" i="16" s="1"/>
  <c r="H1541" i="16" s="1"/>
  <c r="L1542" i="16"/>
  <c r="L1543" i="16"/>
  <c r="L1544" i="16"/>
  <c r="K1544" i="16" s="1"/>
  <c r="H1544" i="16" s="1"/>
  <c r="L1545" i="16"/>
  <c r="K1545" i="16" s="1"/>
  <c r="H1545" i="16" s="1"/>
  <c r="L1546" i="16"/>
  <c r="K1546" i="16" s="1"/>
  <c r="H1546" i="16" s="1"/>
  <c r="L1547" i="16"/>
  <c r="K1547" i="16" s="1"/>
  <c r="H1547" i="16" s="1"/>
  <c r="L1548" i="16"/>
  <c r="K1548" i="16" s="1"/>
  <c r="H1548" i="16" s="1"/>
  <c r="L1549" i="16"/>
  <c r="K1549" i="16" s="1"/>
  <c r="H1549" i="16" s="1"/>
  <c r="L1550" i="16"/>
  <c r="K1550" i="16" s="1"/>
  <c r="H1550" i="16" s="1"/>
  <c r="L1551" i="16"/>
  <c r="L1552" i="16"/>
  <c r="K1552" i="16" s="1"/>
  <c r="H1552" i="16" s="1"/>
  <c r="L1553" i="16"/>
  <c r="K1553" i="16" s="1"/>
  <c r="H1553" i="16" s="1"/>
  <c r="L1554" i="16"/>
  <c r="L1555" i="16"/>
  <c r="L1556" i="16"/>
  <c r="K1556" i="16" s="1"/>
  <c r="H1556" i="16" s="1"/>
  <c r="L1557" i="16"/>
  <c r="K1557" i="16" s="1"/>
  <c r="H1557" i="16" s="1"/>
  <c r="L1558" i="16"/>
  <c r="K1558" i="16" s="1"/>
  <c r="H1558" i="16" s="1"/>
  <c r="L1559" i="16"/>
  <c r="K1559" i="16" s="1"/>
  <c r="H1559" i="16" s="1"/>
  <c r="L1560" i="16"/>
  <c r="K1560" i="16" s="1"/>
  <c r="H1560" i="16" s="1"/>
  <c r="L1561" i="16"/>
  <c r="K1561" i="16" s="1"/>
  <c r="H1561" i="16" s="1"/>
  <c r="L1562" i="16"/>
  <c r="K1562" i="16" s="1"/>
  <c r="H1562" i="16" s="1"/>
  <c r="L1563" i="16"/>
  <c r="L1564" i="16"/>
  <c r="K1564" i="16" s="1"/>
  <c r="H1564" i="16" s="1"/>
  <c r="L1565" i="16"/>
  <c r="K1565" i="16" s="1"/>
  <c r="H1565" i="16" s="1"/>
  <c r="L1566" i="16"/>
  <c r="L1567" i="16"/>
  <c r="L1568" i="16"/>
  <c r="K1568" i="16" s="1"/>
  <c r="H1568" i="16" s="1"/>
  <c r="L1569" i="16"/>
  <c r="K1569" i="16" s="1"/>
  <c r="H1569" i="16" s="1"/>
  <c r="L1570" i="16"/>
  <c r="K1570" i="16" s="1"/>
  <c r="H1570" i="16" s="1"/>
  <c r="L1571" i="16"/>
  <c r="K1571" i="16" s="1"/>
  <c r="H1571" i="16" s="1"/>
  <c r="L1572" i="16"/>
  <c r="K1572" i="16" s="1"/>
  <c r="H1572" i="16" s="1"/>
  <c r="L1573" i="16"/>
  <c r="K1573" i="16" s="1"/>
  <c r="H1573" i="16" s="1"/>
  <c r="L1574" i="16"/>
  <c r="K1574" i="16" s="1"/>
  <c r="H1574" i="16" s="1"/>
  <c r="L1575" i="16"/>
  <c r="L1576" i="16"/>
  <c r="K1576" i="16" s="1"/>
  <c r="L1577" i="16"/>
  <c r="K1577" i="16" s="1"/>
  <c r="H1577" i="16" s="1"/>
  <c r="L1578" i="16"/>
  <c r="L1579" i="16"/>
  <c r="L1580" i="16"/>
  <c r="K1580" i="16" s="1"/>
  <c r="H1580" i="16" s="1"/>
  <c r="L1581" i="16"/>
  <c r="K1581" i="16" s="1"/>
  <c r="H1581" i="16" s="1"/>
  <c r="L1582" i="16"/>
  <c r="K1582" i="16" s="1"/>
  <c r="H1582" i="16" s="1"/>
  <c r="L1583" i="16"/>
  <c r="K1583" i="16" s="1"/>
  <c r="H1583" i="16" s="1"/>
  <c r="L1584" i="16"/>
  <c r="K1584" i="16" s="1"/>
  <c r="H1584" i="16" s="1"/>
  <c r="L1585" i="16"/>
  <c r="K1585" i="16" s="1"/>
  <c r="H1585" i="16" s="1"/>
  <c r="L1586" i="16"/>
  <c r="K1586" i="16" s="1"/>
  <c r="H1586" i="16" s="1"/>
  <c r="L1587" i="16"/>
  <c r="L1588" i="16"/>
  <c r="K1588" i="16" s="1"/>
  <c r="H1588" i="16" s="1"/>
  <c r="L1589" i="16"/>
  <c r="K1589" i="16" s="1"/>
  <c r="H1589" i="16" s="1"/>
  <c r="L1590" i="16"/>
  <c r="L1591" i="16"/>
  <c r="L1592" i="16"/>
  <c r="K1592" i="16" s="1"/>
  <c r="H1592" i="16" s="1"/>
  <c r="L1593" i="16"/>
  <c r="K1593" i="16" s="1"/>
  <c r="H1593" i="16" s="1"/>
  <c r="L1594" i="16"/>
  <c r="K1594" i="16" s="1"/>
  <c r="H1594" i="16" s="1"/>
  <c r="L1595" i="16"/>
  <c r="K1595" i="16" s="1"/>
  <c r="H1595" i="16" s="1"/>
  <c r="L1596" i="16"/>
  <c r="K1596" i="16" s="1"/>
  <c r="H1596" i="16" s="1"/>
  <c r="L1597" i="16"/>
  <c r="K1597" i="16" s="1"/>
  <c r="H1597" i="16" s="1"/>
  <c r="L1598" i="16"/>
  <c r="K1598" i="16" s="1"/>
  <c r="H1598" i="16" s="1"/>
  <c r="L1599" i="16"/>
  <c r="L1600" i="16"/>
  <c r="K1600" i="16" s="1"/>
  <c r="H1600" i="16" s="1"/>
  <c r="L1601" i="16"/>
  <c r="K1601" i="16" s="1"/>
  <c r="H1601" i="16" s="1"/>
  <c r="L1602" i="16"/>
  <c r="L1603" i="16"/>
  <c r="L1604" i="16"/>
  <c r="K1604" i="16" s="1"/>
  <c r="H1604" i="16" s="1"/>
  <c r="L1605" i="16"/>
  <c r="K1605" i="16" s="1"/>
  <c r="H1605" i="16" s="1"/>
  <c r="L1606" i="16"/>
  <c r="K1606" i="16" s="1"/>
  <c r="H1606" i="16" s="1"/>
  <c r="L1607" i="16"/>
  <c r="K1607" i="16" s="1"/>
  <c r="H1607" i="16" s="1"/>
  <c r="L1608" i="16"/>
  <c r="K1608" i="16" s="1"/>
  <c r="H1608" i="16" s="1"/>
  <c r="L1609" i="16"/>
  <c r="K1609" i="16" s="1"/>
  <c r="H1609" i="16" s="1"/>
  <c r="L1610" i="16"/>
  <c r="K1610" i="16" s="1"/>
  <c r="H1610" i="16" s="1"/>
  <c r="L1611" i="16"/>
  <c r="L1612" i="16"/>
  <c r="K1612" i="16" s="1"/>
  <c r="H1612" i="16" s="1"/>
  <c r="L1613" i="16"/>
  <c r="K1613" i="16" s="1"/>
  <c r="H1613" i="16" s="1"/>
  <c r="L1614" i="16"/>
  <c r="L1615" i="16"/>
  <c r="L1616" i="16"/>
  <c r="K1616" i="16" s="1"/>
  <c r="L1617" i="16"/>
  <c r="K1617" i="16" s="1"/>
  <c r="H1617" i="16" s="1"/>
  <c r="L1618" i="16"/>
  <c r="K1618" i="16" s="1"/>
  <c r="H1618" i="16" s="1"/>
  <c r="L1619" i="16"/>
  <c r="K1619" i="16" s="1"/>
  <c r="H1619" i="16" s="1"/>
  <c r="L1620" i="16"/>
  <c r="K1620" i="16" s="1"/>
  <c r="L1621" i="16"/>
  <c r="K1621" i="16" s="1"/>
  <c r="H1621" i="16" s="1"/>
  <c r="L1622" i="16"/>
  <c r="K1622" i="16" s="1"/>
  <c r="H1622" i="16" s="1"/>
  <c r="L1623" i="16"/>
  <c r="L1624" i="16"/>
  <c r="K1624" i="16" s="1"/>
  <c r="H1624" i="16" s="1"/>
  <c r="L1625" i="16"/>
  <c r="K1625" i="16" s="1"/>
  <c r="H1625" i="16" s="1"/>
  <c r="L1626" i="16"/>
  <c r="L1627" i="16"/>
  <c r="L1628" i="16"/>
  <c r="K1628" i="16" s="1"/>
  <c r="H1628" i="16" s="1"/>
  <c r="L1629" i="16"/>
  <c r="K1629" i="16" s="1"/>
  <c r="H1629" i="16" s="1"/>
  <c r="L1630" i="16"/>
  <c r="K1630" i="16" s="1"/>
  <c r="H1630" i="16" s="1"/>
  <c r="L1631" i="16"/>
  <c r="K1631" i="16" s="1"/>
  <c r="H1631" i="16" s="1"/>
  <c r="L1632" i="16"/>
  <c r="K1632" i="16" s="1"/>
  <c r="H1632" i="16" s="1"/>
  <c r="L1633" i="16"/>
  <c r="K1633" i="16" s="1"/>
  <c r="H1633" i="16" s="1"/>
  <c r="L1634" i="16"/>
  <c r="K1634" i="16" s="1"/>
  <c r="H1634" i="16" s="1"/>
  <c r="L1635" i="16"/>
  <c r="L1636" i="16"/>
  <c r="K1636" i="16" s="1"/>
  <c r="H1636" i="16" s="1"/>
  <c r="L1637" i="16"/>
  <c r="K1637" i="16" s="1"/>
  <c r="L1638" i="16"/>
  <c r="L1639" i="16"/>
  <c r="L1640" i="16"/>
  <c r="K1640" i="16" s="1"/>
  <c r="H1640" i="16" s="1"/>
  <c r="L1641" i="16"/>
  <c r="K1641" i="16" s="1"/>
  <c r="H1641" i="16" s="1"/>
  <c r="L1642" i="16"/>
  <c r="K1642" i="16" s="1"/>
  <c r="H1642" i="16" s="1"/>
  <c r="L1643" i="16"/>
  <c r="K1643" i="16" s="1"/>
  <c r="H1643" i="16" s="1"/>
  <c r="L1644" i="16"/>
  <c r="K1644" i="16" s="1"/>
  <c r="H1644" i="16" s="1"/>
  <c r="L1645" i="16"/>
  <c r="K1645" i="16" s="1"/>
  <c r="H1645" i="16" s="1"/>
  <c r="L1646" i="16"/>
  <c r="K1646" i="16" s="1"/>
  <c r="H1646" i="16" s="1"/>
  <c r="L1647" i="16"/>
  <c r="L1648" i="16"/>
  <c r="K1648" i="16" s="1"/>
  <c r="H1648" i="16" s="1"/>
  <c r="L1649" i="16"/>
  <c r="K1649" i="16" s="1"/>
  <c r="L1650" i="16"/>
  <c r="L1651" i="16"/>
  <c r="L1652" i="16"/>
  <c r="K1652" i="16" s="1"/>
  <c r="H1652" i="16" s="1"/>
  <c r="L1653" i="16"/>
  <c r="K1653" i="16" s="1"/>
  <c r="H1653" i="16" s="1"/>
  <c r="L1654" i="16"/>
  <c r="K1654" i="16" s="1"/>
  <c r="H1654" i="16" s="1"/>
  <c r="L1655" i="16"/>
  <c r="K1655" i="16" s="1"/>
  <c r="H1655" i="16" s="1"/>
  <c r="L1656" i="16"/>
  <c r="K1656" i="16" s="1"/>
  <c r="H1656" i="16" s="1"/>
  <c r="L1657" i="16"/>
  <c r="K1657" i="16" s="1"/>
  <c r="H1657" i="16" s="1"/>
  <c r="L1658" i="16"/>
  <c r="K1658" i="16" s="1"/>
  <c r="H1658" i="16" s="1"/>
  <c r="L1659" i="16"/>
  <c r="L1660" i="16"/>
  <c r="K1660" i="16" s="1"/>
  <c r="H1660" i="16" s="1"/>
  <c r="L1661" i="16"/>
  <c r="K1661" i="16" s="1"/>
  <c r="H1661" i="16" s="1"/>
  <c r="L1662" i="16"/>
  <c r="L1663" i="16"/>
  <c r="L1664" i="16"/>
  <c r="K1664" i="16" s="1"/>
  <c r="H1664" i="16" s="1"/>
  <c r="L1665" i="16"/>
  <c r="K1665" i="16" s="1"/>
  <c r="H1665" i="16" s="1"/>
  <c r="L1666" i="16"/>
  <c r="K1666" i="16" s="1"/>
  <c r="H1666" i="16" s="1"/>
  <c r="L1667" i="16"/>
  <c r="K1667" i="16" s="1"/>
  <c r="H1667" i="16" s="1"/>
  <c r="L1668" i="16"/>
  <c r="K1668" i="16" s="1"/>
  <c r="H1668" i="16" s="1"/>
  <c r="L1669" i="16"/>
  <c r="K1669" i="16" s="1"/>
  <c r="H1669" i="16" s="1"/>
  <c r="L1670" i="16"/>
  <c r="K1670" i="16" s="1"/>
  <c r="H1670" i="16" s="1"/>
  <c r="L1671" i="16"/>
  <c r="L1672" i="16"/>
  <c r="K1672" i="16" s="1"/>
  <c r="L1673" i="16"/>
  <c r="K1673" i="16" s="1"/>
  <c r="H1673" i="16" s="1"/>
  <c r="L1674" i="16"/>
  <c r="L1675" i="16"/>
  <c r="L1676" i="16"/>
  <c r="K1676" i="16" s="1"/>
  <c r="H1676" i="16" s="1"/>
  <c r="L1677" i="16"/>
  <c r="K1677" i="16" s="1"/>
  <c r="H1677" i="16" s="1"/>
  <c r="L1678" i="16"/>
  <c r="K1678" i="16" s="1"/>
  <c r="H1678" i="16" s="1"/>
  <c r="L1679" i="16"/>
  <c r="K1679" i="16" s="1"/>
  <c r="H1679" i="16" s="1"/>
  <c r="L1680" i="16"/>
  <c r="K1680" i="16" s="1"/>
  <c r="H1680" i="16" s="1"/>
  <c r="L1681" i="16"/>
  <c r="K1681" i="16" s="1"/>
  <c r="H1681" i="16" s="1"/>
  <c r="L1682" i="16"/>
  <c r="K1682" i="16" s="1"/>
  <c r="H1682" i="16" s="1"/>
  <c r="L1683" i="16"/>
  <c r="L1684" i="16"/>
  <c r="K1684" i="16" s="1"/>
  <c r="H1684" i="16" s="1"/>
  <c r="L1685" i="16"/>
  <c r="K1685" i="16" s="1"/>
  <c r="H1685" i="16" s="1"/>
  <c r="L1686" i="16"/>
  <c r="L1687" i="16"/>
  <c r="L1688" i="16"/>
  <c r="K1688" i="16" s="1"/>
  <c r="H1688" i="16" s="1"/>
  <c r="L1689" i="16"/>
  <c r="K1689" i="16" s="1"/>
  <c r="H1689" i="16" s="1"/>
  <c r="L1690" i="16"/>
  <c r="K1690" i="16" s="1"/>
  <c r="H1690" i="16" s="1"/>
  <c r="L1691" i="16"/>
  <c r="K1691" i="16" s="1"/>
  <c r="H1691" i="16" s="1"/>
  <c r="L1692" i="16"/>
  <c r="K1692" i="16" s="1"/>
  <c r="H1692" i="16" s="1"/>
  <c r="L1693" i="16"/>
  <c r="K1693" i="16" s="1"/>
  <c r="H1693" i="16" s="1"/>
  <c r="L1694" i="16"/>
  <c r="K1694" i="16" s="1"/>
  <c r="H1694" i="16" s="1"/>
  <c r="L1695" i="16"/>
  <c r="L1696" i="16"/>
  <c r="K1696" i="16" s="1"/>
  <c r="H1696" i="16" s="1"/>
  <c r="L1697" i="16"/>
  <c r="K1697" i="16" s="1"/>
  <c r="H1697" i="16" s="1"/>
  <c r="L1698" i="16"/>
  <c r="L1699" i="16"/>
  <c r="L1700" i="16"/>
  <c r="K1700" i="16" s="1"/>
  <c r="H1700" i="16" s="1"/>
  <c r="L1701" i="16"/>
  <c r="K1701" i="16" s="1"/>
  <c r="H1701" i="16" s="1"/>
  <c r="L1702" i="16"/>
  <c r="K1702" i="16" s="1"/>
  <c r="H1702" i="16" s="1"/>
  <c r="L1703" i="16"/>
  <c r="K1703" i="16" s="1"/>
  <c r="H1703" i="16" s="1"/>
  <c r="L1704" i="16"/>
  <c r="K1704" i="16" s="1"/>
  <c r="H1704" i="16" s="1"/>
  <c r="L1705" i="16"/>
  <c r="K1705" i="16" s="1"/>
  <c r="H1705" i="16" s="1"/>
  <c r="L1706" i="16"/>
  <c r="K1706" i="16" s="1"/>
  <c r="H1706" i="16" s="1"/>
  <c r="L1707" i="16"/>
  <c r="L1708" i="16"/>
  <c r="K1708" i="16" s="1"/>
  <c r="H1708" i="16" s="1"/>
  <c r="L1709" i="16"/>
  <c r="K1709" i="16" s="1"/>
  <c r="H1709" i="16" s="1"/>
  <c r="L1710" i="16"/>
  <c r="L1711" i="16"/>
  <c r="L1712" i="16"/>
  <c r="K1712" i="16" s="1"/>
  <c r="L1713" i="16"/>
  <c r="K1713" i="16" s="1"/>
  <c r="H1713" i="16" s="1"/>
  <c r="L1714" i="16"/>
  <c r="K1714" i="16" s="1"/>
  <c r="H1714" i="16" s="1"/>
  <c r="L1715" i="16"/>
  <c r="K1715" i="16" s="1"/>
  <c r="H1715" i="16" s="1"/>
  <c r="L1716" i="16"/>
  <c r="K1716" i="16" s="1"/>
  <c r="H1716" i="16" s="1"/>
  <c r="L1717" i="16"/>
  <c r="K1717" i="16" s="1"/>
  <c r="H1717" i="16" s="1"/>
  <c r="L1718" i="16"/>
  <c r="K1718" i="16" s="1"/>
  <c r="H1718" i="16" s="1"/>
  <c r="L1719" i="16"/>
  <c r="L1720" i="16"/>
  <c r="K1720" i="16" s="1"/>
  <c r="H1720" i="16" s="1"/>
  <c r="L1721" i="16"/>
  <c r="K1721" i="16" s="1"/>
  <c r="H1721" i="16" s="1"/>
  <c r="L1722" i="16"/>
  <c r="L1723" i="16"/>
  <c r="L1724" i="16"/>
  <c r="K1724" i="16" s="1"/>
  <c r="H1724" i="16" s="1"/>
  <c r="L1725" i="16"/>
  <c r="K1725" i="16" s="1"/>
  <c r="H1725" i="16" s="1"/>
  <c r="L1726" i="16"/>
  <c r="K1726" i="16" s="1"/>
  <c r="H1726" i="16" s="1"/>
  <c r="L1727" i="16"/>
  <c r="K1727" i="16" s="1"/>
  <c r="H1727" i="16" s="1"/>
  <c r="L1728" i="16"/>
  <c r="K1728" i="16" s="1"/>
  <c r="H1728" i="16" s="1"/>
  <c r="L1729" i="16"/>
  <c r="K1729" i="16" s="1"/>
  <c r="L1730" i="16"/>
  <c r="K1730" i="16" s="1"/>
  <c r="H1730" i="16" s="1"/>
  <c r="L1731" i="16"/>
  <c r="L1732" i="16"/>
  <c r="K1732" i="16" s="1"/>
  <c r="H1732" i="16" s="1"/>
  <c r="L1733" i="16"/>
  <c r="K1733" i="16" s="1"/>
  <c r="H1733" i="16" s="1"/>
  <c r="L1734" i="16"/>
  <c r="L1735" i="16"/>
  <c r="L1736" i="16"/>
  <c r="K1736" i="16" s="1"/>
  <c r="H1736" i="16" s="1"/>
  <c r="L1737" i="16"/>
  <c r="K1737" i="16" s="1"/>
  <c r="H1737" i="16" s="1"/>
  <c r="L1738" i="16"/>
  <c r="K1738" i="16" s="1"/>
  <c r="H1738" i="16" s="1"/>
  <c r="L1739" i="16"/>
  <c r="K1739" i="16" s="1"/>
  <c r="H1739" i="16" s="1"/>
  <c r="L1740" i="16"/>
  <c r="K1740" i="16" s="1"/>
  <c r="H1740" i="16" s="1"/>
  <c r="L1741" i="16"/>
  <c r="K1741" i="16" s="1"/>
  <c r="H1741" i="16" s="1"/>
  <c r="L1742" i="16"/>
  <c r="K1742" i="16" s="1"/>
  <c r="H1742" i="16" s="1"/>
  <c r="L1743" i="16"/>
  <c r="L1744" i="16"/>
  <c r="K1744" i="16" s="1"/>
  <c r="H1744" i="16" s="1"/>
  <c r="L1745" i="16"/>
  <c r="K1745" i="16" s="1"/>
  <c r="H1745" i="16" s="1"/>
  <c r="L1746" i="16"/>
  <c r="L1747" i="16"/>
  <c r="L1748" i="16"/>
  <c r="K1748" i="16" s="1"/>
  <c r="H1748" i="16" s="1"/>
  <c r="L1749" i="16"/>
  <c r="K1749" i="16" s="1"/>
  <c r="L1750" i="16"/>
  <c r="K1750" i="16" s="1"/>
  <c r="H1750" i="16" s="1"/>
  <c r="L1751" i="16"/>
  <c r="K1751" i="16" s="1"/>
  <c r="H1751" i="16" s="1"/>
  <c r="L1752" i="16"/>
  <c r="K1752" i="16" s="1"/>
  <c r="H1752" i="16" s="1"/>
  <c r="L1753" i="16"/>
  <c r="K1753" i="16" s="1"/>
  <c r="H1753" i="16" s="1"/>
  <c r="L1754" i="16"/>
  <c r="K1754" i="16" s="1"/>
  <c r="H1754" i="16" s="1"/>
  <c r="L1755" i="16"/>
  <c r="L1756" i="16"/>
  <c r="K1756" i="16" s="1"/>
  <c r="H1756" i="16" s="1"/>
  <c r="L1757" i="16"/>
  <c r="K1757" i="16" s="1"/>
  <c r="H1757" i="16" s="1"/>
  <c r="L1758" i="16"/>
  <c r="L1759" i="16"/>
  <c r="L1760" i="16"/>
  <c r="K1760" i="16" s="1"/>
  <c r="H1760" i="16" s="1"/>
  <c r="L1761" i="16"/>
  <c r="K1761" i="16" s="1"/>
  <c r="H1761" i="16" s="1"/>
  <c r="L1762" i="16"/>
  <c r="K1762" i="16" s="1"/>
  <c r="H1762" i="16" s="1"/>
  <c r="L1763" i="16"/>
  <c r="K1763" i="16" s="1"/>
  <c r="H1763" i="16" s="1"/>
  <c r="L1764" i="16"/>
  <c r="K1764" i="16" s="1"/>
  <c r="H1764" i="16" s="1"/>
  <c r="L1765" i="16"/>
  <c r="K1765" i="16" s="1"/>
  <c r="H1765" i="16" s="1"/>
  <c r="L1766" i="16"/>
  <c r="K1766" i="16" s="1"/>
  <c r="L1767" i="16"/>
  <c r="L1768" i="16"/>
  <c r="K1768" i="16" s="1"/>
  <c r="H1768" i="16" s="1"/>
  <c r="L1769" i="16"/>
  <c r="K1769" i="16" s="1"/>
  <c r="H1769" i="16" s="1"/>
  <c r="L1770" i="16"/>
  <c r="L1771" i="16"/>
  <c r="L1772" i="16"/>
  <c r="K1772" i="16" s="1"/>
  <c r="H1772" i="16" s="1"/>
  <c r="L1773" i="16"/>
  <c r="K1773" i="16" s="1"/>
  <c r="H1773" i="16" s="1"/>
  <c r="L1774" i="16"/>
  <c r="K1774" i="16" s="1"/>
  <c r="H1774" i="16" s="1"/>
  <c r="L1775" i="16"/>
  <c r="K1775" i="16" s="1"/>
  <c r="H1775" i="16" s="1"/>
  <c r="L1776" i="16"/>
  <c r="K1776" i="16" s="1"/>
  <c r="H1776" i="16" s="1"/>
  <c r="L1777" i="16"/>
  <c r="K1777" i="16" s="1"/>
  <c r="H1777" i="16" s="1"/>
  <c r="L1778" i="16"/>
  <c r="K1778" i="16" s="1"/>
  <c r="H1778" i="16" s="1"/>
  <c r="L1779" i="16"/>
  <c r="L1780" i="16"/>
  <c r="K1780" i="16" s="1"/>
  <c r="H1780" i="16" s="1"/>
  <c r="L1781" i="16"/>
  <c r="K1781" i="16" s="1"/>
  <c r="H1781" i="16" s="1"/>
  <c r="L1782" i="16"/>
  <c r="L1783" i="16"/>
  <c r="L1784" i="16"/>
  <c r="K1784" i="16" s="1"/>
  <c r="H1784" i="16" s="1"/>
  <c r="L1785" i="16"/>
  <c r="K1785" i="16" s="1"/>
  <c r="H1785" i="16" s="1"/>
  <c r="L1786" i="16"/>
  <c r="K1786" i="16" s="1"/>
  <c r="H1786" i="16" s="1"/>
  <c r="L1787" i="16"/>
  <c r="K1787" i="16" s="1"/>
  <c r="H1787" i="16" s="1"/>
  <c r="L1788" i="16"/>
  <c r="K1788" i="16" s="1"/>
  <c r="H1788" i="16" s="1"/>
  <c r="L1789" i="16"/>
  <c r="K1789" i="16" s="1"/>
  <c r="H1789" i="16" s="1"/>
  <c r="L1790" i="16"/>
  <c r="K1790" i="16" s="1"/>
  <c r="H1790" i="16" s="1"/>
  <c r="L1791" i="16"/>
  <c r="L1792" i="16"/>
  <c r="K1792" i="16" s="1"/>
  <c r="H1792" i="16" s="1"/>
  <c r="L1793" i="16"/>
  <c r="K1793" i="16" s="1"/>
  <c r="H1793" i="16" s="1"/>
  <c r="L1794" i="16"/>
  <c r="L1795" i="16"/>
  <c r="L1796" i="16"/>
  <c r="K1796" i="16" s="1"/>
  <c r="H1796" i="16" s="1"/>
  <c r="L1797" i="16"/>
  <c r="K1797" i="16" s="1"/>
  <c r="H1797" i="16" s="1"/>
  <c r="L1798" i="16"/>
  <c r="K1798" i="16" s="1"/>
  <c r="H1798" i="16" s="1"/>
  <c r="L1799" i="16"/>
  <c r="K1799" i="16" s="1"/>
  <c r="H1799" i="16" s="1"/>
  <c r="L1800" i="16"/>
  <c r="K1800" i="16" s="1"/>
  <c r="H1800" i="16" s="1"/>
  <c r="L1801" i="16"/>
  <c r="K1801" i="16" s="1"/>
  <c r="H1801" i="16" s="1"/>
  <c r="L1802" i="16"/>
  <c r="K1802" i="16" s="1"/>
  <c r="H1802" i="16" s="1"/>
  <c r="L1803" i="16"/>
  <c r="L1804" i="16"/>
  <c r="K1804" i="16" s="1"/>
  <c r="H1804" i="16" s="1"/>
  <c r="L1805" i="16"/>
  <c r="K1805" i="16" s="1"/>
  <c r="H1805" i="16" s="1"/>
  <c r="L1806" i="16"/>
  <c r="L1807" i="16"/>
  <c r="L1808" i="16"/>
  <c r="K1808" i="16" s="1"/>
  <c r="H1808" i="16" s="1"/>
  <c r="L1809" i="16"/>
  <c r="K1809" i="16" s="1"/>
  <c r="H1809" i="16" s="1"/>
  <c r="L1810" i="16"/>
  <c r="K1810" i="16" s="1"/>
  <c r="H1810" i="16" s="1"/>
  <c r="L1811" i="16"/>
  <c r="K1811" i="16" s="1"/>
  <c r="H1811" i="16" s="1"/>
  <c r="L1812" i="16"/>
  <c r="K1812" i="16" s="1"/>
  <c r="H1812" i="16" s="1"/>
  <c r="L1813" i="16"/>
  <c r="K1813" i="16" s="1"/>
  <c r="H1813" i="16" s="1"/>
  <c r="L1814" i="16"/>
  <c r="K1814" i="16" s="1"/>
  <c r="H1814" i="16" s="1"/>
  <c r="L1815" i="16"/>
  <c r="L1816" i="16"/>
  <c r="K1816" i="16" s="1"/>
  <c r="H1816" i="16" s="1"/>
  <c r="L1817" i="16"/>
  <c r="K1817" i="16" s="1"/>
  <c r="H1817" i="16" s="1"/>
  <c r="L1818" i="16"/>
  <c r="L1819" i="16"/>
  <c r="L1820" i="16"/>
  <c r="K1820" i="16" s="1"/>
  <c r="H1820" i="16" s="1"/>
  <c r="L1821" i="16"/>
  <c r="K1821" i="16" s="1"/>
  <c r="H1821" i="16" s="1"/>
  <c r="L1822" i="16"/>
  <c r="K1822" i="16" s="1"/>
  <c r="H1822" i="16" s="1"/>
  <c r="L1823" i="16"/>
  <c r="K1823" i="16" s="1"/>
  <c r="H1823" i="16" s="1"/>
  <c r="L1824" i="16"/>
  <c r="K1824" i="16" s="1"/>
  <c r="H1824" i="16" s="1"/>
  <c r="L1825" i="16"/>
  <c r="K1825" i="16" s="1"/>
  <c r="H1825" i="16" s="1"/>
  <c r="L1826" i="16"/>
  <c r="K1826" i="16" s="1"/>
  <c r="H1826" i="16" s="1"/>
  <c r="L1827" i="16"/>
  <c r="L1828" i="16"/>
  <c r="K1828" i="16" s="1"/>
  <c r="H1828" i="16" s="1"/>
  <c r="L1829" i="16"/>
  <c r="K1829" i="16" s="1"/>
  <c r="H1829" i="16" s="1"/>
  <c r="L1830" i="16"/>
  <c r="L1831" i="16"/>
  <c r="L1832" i="16"/>
  <c r="K1832" i="16" s="1"/>
  <c r="H1832" i="16" s="1"/>
  <c r="L1833" i="16"/>
  <c r="K1833" i="16" s="1"/>
  <c r="H1833" i="16" s="1"/>
  <c r="L1834" i="16"/>
  <c r="K1834" i="16" s="1"/>
  <c r="H1834" i="16" s="1"/>
  <c r="L1835" i="16"/>
  <c r="K1835" i="16" s="1"/>
  <c r="H1835" i="16" s="1"/>
  <c r="L1836" i="16"/>
  <c r="K1836" i="16" s="1"/>
  <c r="H1836" i="16" s="1"/>
  <c r="L1837" i="16"/>
  <c r="K1837" i="16" s="1"/>
  <c r="H1837" i="16" s="1"/>
  <c r="L1838" i="16"/>
  <c r="K1838" i="16" s="1"/>
  <c r="H1838" i="16" s="1"/>
  <c r="L1839" i="16"/>
  <c r="L1840" i="16"/>
  <c r="K1840" i="16" s="1"/>
  <c r="H1840" i="16" s="1"/>
  <c r="L1841" i="16"/>
  <c r="K1841" i="16" s="1"/>
  <c r="H1841" i="16" s="1"/>
  <c r="L1842" i="16"/>
  <c r="L1843" i="16"/>
  <c r="L1844" i="16"/>
  <c r="K1844" i="16" s="1"/>
  <c r="H1844" i="16" s="1"/>
  <c r="L1845" i="16"/>
  <c r="K1845" i="16" s="1"/>
  <c r="H1845" i="16" s="1"/>
  <c r="L1846" i="16"/>
  <c r="K1846" i="16" s="1"/>
  <c r="H1846" i="16" s="1"/>
  <c r="L1847" i="16"/>
  <c r="K1847" i="16" s="1"/>
  <c r="H1847" i="16" s="1"/>
  <c r="L1848" i="16"/>
  <c r="K1848" i="16" s="1"/>
  <c r="H1848" i="16" s="1"/>
  <c r="L1849" i="16"/>
  <c r="K1849" i="16" s="1"/>
  <c r="H1849" i="16" s="1"/>
  <c r="L1850" i="16"/>
  <c r="K1850" i="16" s="1"/>
  <c r="H1850" i="16" s="1"/>
  <c r="L1851" i="16"/>
  <c r="L1852" i="16"/>
  <c r="K1852" i="16" s="1"/>
  <c r="H1852" i="16" s="1"/>
  <c r="L1853" i="16"/>
  <c r="K1853" i="16" s="1"/>
  <c r="H1853" i="16" s="1"/>
  <c r="L1854" i="16"/>
  <c r="L1855" i="16"/>
  <c r="L1856" i="16"/>
  <c r="K1856" i="16" s="1"/>
  <c r="H1856" i="16" s="1"/>
  <c r="L1857" i="16"/>
  <c r="K1857" i="16" s="1"/>
  <c r="H1857" i="16" s="1"/>
  <c r="L1858" i="16"/>
  <c r="K1858" i="16" s="1"/>
  <c r="H1858" i="16" s="1"/>
  <c r="L1859" i="16"/>
  <c r="K1859" i="16" s="1"/>
  <c r="H1859" i="16" s="1"/>
  <c r="L1860" i="16"/>
  <c r="K1860" i="16" s="1"/>
  <c r="H1860" i="16" s="1"/>
  <c r="L1861" i="16"/>
  <c r="K1861" i="16" s="1"/>
  <c r="H1861" i="16" s="1"/>
  <c r="L1862" i="16"/>
  <c r="K1862" i="16" s="1"/>
  <c r="H1862" i="16" s="1"/>
  <c r="L1863" i="16"/>
  <c r="L1864" i="16"/>
  <c r="K1864" i="16" s="1"/>
  <c r="H1864" i="16" s="1"/>
  <c r="L1865" i="16"/>
  <c r="K1865" i="16" s="1"/>
  <c r="H1865" i="16" s="1"/>
  <c r="L1866" i="16"/>
  <c r="L1867" i="16"/>
  <c r="L1868" i="16"/>
  <c r="K1868" i="16" s="1"/>
  <c r="H1868" i="16" s="1"/>
  <c r="L1869" i="16"/>
  <c r="K1869" i="16" s="1"/>
  <c r="H1869" i="16" s="1"/>
  <c r="L1870" i="16"/>
  <c r="K1870" i="16" s="1"/>
  <c r="H1870" i="16" s="1"/>
  <c r="L1871" i="16"/>
  <c r="K1871" i="16" s="1"/>
  <c r="H1871" i="16" s="1"/>
  <c r="L1872" i="16"/>
  <c r="K1872" i="16" s="1"/>
  <c r="L1873" i="16"/>
  <c r="K1873" i="16" s="1"/>
  <c r="H1873" i="16" s="1"/>
  <c r="L1874" i="16"/>
  <c r="K1874" i="16" s="1"/>
  <c r="H1874" i="16" s="1"/>
  <c r="L1875" i="16"/>
  <c r="L1876" i="16"/>
  <c r="K1876" i="16" s="1"/>
  <c r="H1876" i="16" s="1"/>
  <c r="L1877" i="16"/>
  <c r="K1877" i="16" s="1"/>
  <c r="H1877" i="16" s="1"/>
  <c r="L1878" i="16"/>
  <c r="L1879" i="16"/>
  <c r="L1880" i="16"/>
  <c r="K1880" i="16" s="1"/>
  <c r="H1880" i="16" s="1"/>
  <c r="L1881" i="16"/>
  <c r="K1881" i="16" s="1"/>
  <c r="H1881" i="16" s="1"/>
  <c r="L1882" i="16"/>
  <c r="K1882" i="16" s="1"/>
  <c r="H1882" i="16" s="1"/>
  <c r="L1883" i="16"/>
  <c r="K1883" i="16" s="1"/>
  <c r="H1883" i="16" s="1"/>
  <c r="L1884" i="16"/>
  <c r="K1884" i="16" s="1"/>
  <c r="H1884" i="16" s="1"/>
  <c r="L1885" i="16"/>
  <c r="K1885" i="16" s="1"/>
  <c r="H1885" i="16" s="1"/>
  <c r="L1886" i="16"/>
  <c r="K1886" i="16" s="1"/>
  <c r="H1886" i="16" s="1"/>
  <c r="L1887" i="16"/>
  <c r="L1888" i="16"/>
  <c r="K1888" i="16" s="1"/>
  <c r="H1888" i="16" s="1"/>
  <c r="L1889" i="16"/>
  <c r="K1889" i="16" s="1"/>
  <c r="H1889" i="16" s="1"/>
  <c r="L1890" i="16"/>
  <c r="L1891" i="16"/>
  <c r="L1892" i="16"/>
  <c r="K1892" i="16" s="1"/>
  <c r="L1893" i="16"/>
  <c r="K1893" i="16" s="1"/>
  <c r="H1893" i="16" s="1"/>
  <c r="L1894" i="16"/>
  <c r="K1894" i="16" s="1"/>
  <c r="H1894" i="16" s="1"/>
  <c r="L1895" i="16"/>
  <c r="K1895" i="16" s="1"/>
  <c r="H1895" i="16" s="1"/>
  <c r="L1896" i="16"/>
  <c r="K1896" i="16" s="1"/>
  <c r="L1897" i="16"/>
  <c r="K1897" i="16" s="1"/>
  <c r="H1897" i="16" s="1"/>
  <c r="L1898" i="16"/>
  <c r="K1898" i="16" s="1"/>
  <c r="H1898" i="16" s="1"/>
  <c r="L1899" i="16"/>
  <c r="L1900" i="16"/>
  <c r="K1900" i="16" s="1"/>
  <c r="H1900" i="16" s="1"/>
  <c r="L1901" i="16"/>
  <c r="K1901" i="16" s="1"/>
  <c r="H1901" i="16" s="1"/>
  <c r="L1902" i="16"/>
  <c r="L1903" i="16"/>
  <c r="L1904" i="16"/>
  <c r="K1904" i="16" s="1"/>
  <c r="H1904" i="16" s="1"/>
  <c r="L1905" i="16"/>
  <c r="K1905" i="16" s="1"/>
  <c r="H1905" i="16" s="1"/>
  <c r="L1906" i="16"/>
  <c r="K1906" i="16" s="1"/>
  <c r="H1906" i="16" s="1"/>
  <c r="L1907" i="16"/>
  <c r="K1907" i="16" s="1"/>
  <c r="H1907" i="16" s="1"/>
  <c r="L1908" i="16"/>
  <c r="K1908" i="16" s="1"/>
  <c r="H1908" i="16" s="1"/>
  <c r="L1909" i="16"/>
  <c r="K1909" i="16" s="1"/>
  <c r="H1909" i="16" s="1"/>
  <c r="L1910" i="16"/>
  <c r="K1910" i="16" s="1"/>
  <c r="H1910" i="16" s="1"/>
  <c r="L1911" i="16"/>
  <c r="L1912" i="16"/>
  <c r="K1912" i="16" s="1"/>
  <c r="L1913" i="16"/>
  <c r="K1913" i="16" s="1"/>
  <c r="H1913" i="16" s="1"/>
  <c r="L1914" i="16"/>
  <c r="L1915" i="16"/>
  <c r="L1916" i="16"/>
  <c r="K1916" i="16" s="1"/>
  <c r="H1916" i="16" s="1"/>
  <c r="L1917" i="16"/>
  <c r="K1917" i="16" s="1"/>
  <c r="H1917" i="16" s="1"/>
  <c r="L1918" i="16"/>
  <c r="K1918" i="16" s="1"/>
  <c r="H1918" i="16" s="1"/>
  <c r="L1919" i="16"/>
  <c r="K1919" i="16" s="1"/>
  <c r="H1919" i="16" s="1"/>
  <c r="L1920" i="16"/>
  <c r="K1920" i="16" s="1"/>
  <c r="H1920" i="16" s="1"/>
  <c r="L1921" i="16"/>
  <c r="K1921" i="16" s="1"/>
  <c r="H1921" i="16" s="1"/>
  <c r="L1922" i="16"/>
  <c r="K1922" i="16" s="1"/>
  <c r="H1922" i="16" s="1"/>
  <c r="L1923" i="16"/>
  <c r="L1924" i="16"/>
  <c r="K1924" i="16" s="1"/>
  <c r="H1924" i="16" s="1"/>
  <c r="L1925" i="16"/>
  <c r="K1925" i="16" s="1"/>
  <c r="H1925" i="16" s="1"/>
  <c r="L1926" i="16"/>
  <c r="L1927" i="16"/>
  <c r="L1928" i="16"/>
  <c r="K1928" i="16" s="1"/>
  <c r="H1928" i="16" s="1"/>
  <c r="L1929" i="16"/>
  <c r="K1929" i="16" s="1"/>
  <c r="H1929" i="16" s="1"/>
  <c r="L1930" i="16"/>
  <c r="K1930" i="16" s="1"/>
  <c r="H1930" i="16" s="1"/>
  <c r="L1931" i="16"/>
  <c r="K1931" i="16" s="1"/>
  <c r="H1931" i="16" s="1"/>
  <c r="L1932" i="16"/>
  <c r="K1932" i="16" s="1"/>
  <c r="H1932" i="16" s="1"/>
  <c r="L1933" i="16"/>
  <c r="K1933" i="16" s="1"/>
  <c r="H1933" i="16" s="1"/>
  <c r="L1934" i="16"/>
  <c r="K1934" i="16" s="1"/>
  <c r="H1934" i="16" s="1"/>
  <c r="L1935" i="16"/>
  <c r="L1936" i="16"/>
  <c r="K1936" i="16" s="1"/>
  <c r="H1936" i="16" s="1"/>
  <c r="L1937" i="16"/>
  <c r="K1937" i="16" s="1"/>
  <c r="H1937" i="16" s="1"/>
  <c r="L1938" i="16"/>
  <c r="L1939" i="16"/>
  <c r="L1940" i="16"/>
  <c r="K1940" i="16" s="1"/>
  <c r="H1940" i="16" s="1"/>
  <c r="L1941" i="16"/>
  <c r="K1941" i="16" s="1"/>
  <c r="H1941" i="16" s="1"/>
  <c r="L1942" i="16"/>
  <c r="K1942" i="16" s="1"/>
  <c r="H1942" i="16" s="1"/>
  <c r="L1943" i="16"/>
  <c r="K1943" i="16" s="1"/>
  <c r="H1943" i="16" s="1"/>
  <c r="L1944" i="16"/>
  <c r="K1944" i="16" s="1"/>
  <c r="H1944" i="16" s="1"/>
  <c r="L1945" i="16"/>
  <c r="K1945" i="16" s="1"/>
  <c r="H1945" i="16" s="1"/>
  <c r="L1946" i="16"/>
  <c r="K1946" i="16" s="1"/>
  <c r="H1946" i="16" s="1"/>
  <c r="L1947" i="16"/>
  <c r="L1948" i="16"/>
  <c r="K1948" i="16" s="1"/>
  <c r="H1948" i="16" s="1"/>
  <c r="L1949" i="16"/>
  <c r="K1949" i="16" s="1"/>
  <c r="H1949" i="16" s="1"/>
  <c r="L1950" i="16"/>
  <c r="L1951" i="16"/>
  <c r="L1952" i="16"/>
  <c r="K1952" i="16" s="1"/>
  <c r="H1952" i="16" s="1"/>
  <c r="L1953" i="16"/>
  <c r="K1953" i="16" s="1"/>
  <c r="H1953" i="16" s="1"/>
  <c r="L1954" i="16"/>
  <c r="K1954" i="16" s="1"/>
  <c r="H1954" i="16" s="1"/>
  <c r="L1955" i="16"/>
  <c r="K1955" i="16" s="1"/>
  <c r="H1955" i="16" s="1"/>
  <c r="L1956" i="16"/>
  <c r="K1956" i="16" s="1"/>
  <c r="H1956" i="16" s="1"/>
  <c r="L1957" i="16"/>
  <c r="K1957" i="16" s="1"/>
  <c r="H1957" i="16" s="1"/>
  <c r="L1958" i="16"/>
  <c r="K1958" i="16" s="1"/>
  <c r="H1958" i="16" s="1"/>
  <c r="L1959" i="16"/>
  <c r="L1960" i="16"/>
  <c r="K1960" i="16" s="1"/>
  <c r="H1960" i="16" s="1"/>
  <c r="L1961" i="16"/>
  <c r="K1961" i="16" s="1"/>
  <c r="H1961" i="16" s="1"/>
  <c r="L1962" i="16"/>
  <c r="L1963" i="16"/>
  <c r="L1964" i="16"/>
  <c r="K1964" i="16" s="1"/>
  <c r="H1964" i="16" s="1"/>
  <c r="L1965" i="16"/>
  <c r="K1965" i="16" s="1"/>
  <c r="H1965" i="16" s="1"/>
  <c r="L1966" i="16"/>
  <c r="K1966" i="16" s="1"/>
  <c r="H1966" i="16" s="1"/>
  <c r="L1967" i="16"/>
  <c r="K1967" i="16" s="1"/>
  <c r="H1967" i="16" s="1"/>
  <c r="L1968" i="16"/>
  <c r="K1968" i="16" s="1"/>
  <c r="H1968" i="16" s="1"/>
  <c r="L1969" i="16"/>
  <c r="K1969" i="16" s="1"/>
  <c r="H1969" i="16" s="1"/>
  <c r="L1970" i="16"/>
  <c r="K1970" i="16" s="1"/>
  <c r="H1970" i="16" s="1"/>
  <c r="L1971" i="16"/>
  <c r="L1972" i="16"/>
  <c r="K1972" i="16" s="1"/>
  <c r="H1972" i="16" s="1"/>
  <c r="L1973" i="16"/>
  <c r="K1973" i="16" s="1"/>
  <c r="H1973" i="16" s="1"/>
  <c r="L1974" i="16"/>
  <c r="L1975" i="16"/>
  <c r="L1976" i="16"/>
  <c r="K1976" i="16" s="1"/>
  <c r="H1976" i="16" s="1"/>
  <c r="L1977" i="16"/>
  <c r="K1977" i="16" s="1"/>
  <c r="H1977" i="16" s="1"/>
  <c r="L1978" i="16"/>
  <c r="K1978" i="16" s="1"/>
  <c r="H1978" i="16" s="1"/>
  <c r="L1979" i="16"/>
  <c r="K1979" i="16" s="1"/>
  <c r="H1979" i="16" s="1"/>
  <c r="L1980" i="16"/>
  <c r="K1980" i="16" s="1"/>
  <c r="H1980" i="16" s="1"/>
  <c r="L1981" i="16"/>
  <c r="K1981" i="16" s="1"/>
  <c r="H1981" i="16" s="1"/>
  <c r="L1982" i="16"/>
  <c r="K1982" i="16" s="1"/>
  <c r="H1982" i="16" s="1"/>
  <c r="L1983" i="16"/>
  <c r="L1984" i="16"/>
  <c r="K1984" i="16" s="1"/>
  <c r="H1984" i="16" s="1"/>
  <c r="L1985" i="16"/>
  <c r="K1985" i="16" s="1"/>
  <c r="H1985" i="16" s="1"/>
  <c r="L1986" i="16"/>
  <c r="L1987" i="16"/>
  <c r="L1988" i="16"/>
  <c r="K1988" i="16" s="1"/>
  <c r="H1988" i="16" s="1"/>
  <c r="L1989" i="16"/>
  <c r="K1989" i="16" s="1"/>
  <c r="H1989" i="16" s="1"/>
  <c r="L1990" i="16"/>
  <c r="K1990" i="16" s="1"/>
  <c r="H1990" i="16" s="1"/>
  <c r="L1991" i="16"/>
  <c r="K1991" i="16" s="1"/>
  <c r="H1991" i="16" s="1"/>
  <c r="L1992" i="16"/>
  <c r="K1992" i="16" s="1"/>
  <c r="L1993" i="16"/>
  <c r="K1993" i="16" s="1"/>
  <c r="H1993" i="16" s="1"/>
  <c r="L1994" i="16"/>
  <c r="K1994" i="16" s="1"/>
  <c r="H1994" i="16" s="1"/>
  <c r="L1995" i="16"/>
  <c r="L1996" i="16"/>
  <c r="K1996" i="16" s="1"/>
  <c r="L1997" i="16"/>
  <c r="K1997" i="16" s="1"/>
  <c r="H1997" i="16" s="1"/>
  <c r="L1998" i="16"/>
  <c r="L1999" i="16"/>
  <c r="L2000" i="16"/>
  <c r="K2000" i="16" s="1"/>
  <c r="H2000" i="16" s="1"/>
  <c r="L2001" i="16"/>
  <c r="K2001" i="16" s="1"/>
  <c r="H2001" i="16" s="1"/>
  <c r="L2002" i="16"/>
  <c r="K2002" i="16" s="1"/>
  <c r="H2002" i="16" s="1"/>
  <c r="L2003" i="16"/>
  <c r="K2003" i="16" s="1"/>
  <c r="H2003" i="16" s="1"/>
  <c r="L2004" i="16"/>
  <c r="K2004" i="16" s="1"/>
  <c r="H2004" i="16" s="1"/>
  <c r="L2005" i="16"/>
  <c r="K2005" i="16" s="1"/>
  <c r="H2005" i="16" s="1"/>
  <c r="L2006" i="16"/>
  <c r="K2006" i="16" s="1"/>
  <c r="H2006" i="16" s="1"/>
  <c r="L2007" i="16"/>
  <c r="L2008" i="16"/>
  <c r="K2008" i="16" s="1"/>
  <c r="H2008" i="16" s="1"/>
  <c r="L2009" i="16"/>
  <c r="K2009" i="16" s="1"/>
  <c r="H2009" i="16" s="1"/>
  <c r="L2010" i="16"/>
  <c r="L2011" i="16"/>
  <c r="L2012" i="16"/>
  <c r="K2012" i="16" s="1"/>
  <c r="H2012" i="16" s="1"/>
  <c r="L2013" i="16"/>
  <c r="K2013" i="16" s="1"/>
  <c r="H2013" i="16" s="1"/>
  <c r="L2014" i="16"/>
  <c r="K2014" i="16" s="1"/>
  <c r="H2014" i="16" s="1"/>
  <c r="L2015" i="16"/>
  <c r="K2015" i="16" s="1"/>
  <c r="H2015" i="16" s="1"/>
  <c r="L2016" i="16"/>
  <c r="K2016" i="16" s="1"/>
  <c r="H2016" i="16" s="1"/>
  <c r="L2017" i="16"/>
  <c r="K2017" i="16" s="1"/>
  <c r="H2017" i="16" s="1"/>
  <c r="L2018" i="16"/>
  <c r="K2018" i="16" s="1"/>
  <c r="L2019" i="16"/>
  <c r="L2020" i="16"/>
  <c r="K2020" i="16" s="1"/>
  <c r="H2020" i="16" s="1"/>
  <c r="L2021" i="16"/>
  <c r="K2021" i="16" s="1"/>
  <c r="H2021" i="16" s="1"/>
  <c r="L2022" i="16"/>
  <c r="L2023" i="16"/>
  <c r="L2024" i="16"/>
  <c r="K2024" i="16" s="1"/>
  <c r="H2024" i="16" s="1"/>
  <c r="L2025" i="16"/>
  <c r="K2025" i="16" s="1"/>
  <c r="H2025" i="16" s="1"/>
  <c r="L2026" i="16"/>
  <c r="K2026" i="16" s="1"/>
  <c r="H2026" i="16" s="1"/>
  <c r="L2027" i="16"/>
  <c r="K2027" i="16" s="1"/>
  <c r="H2027" i="16" s="1"/>
  <c r="L2028" i="16"/>
  <c r="K2028" i="16" s="1"/>
  <c r="H2028" i="16" s="1"/>
  <c r="L2029" i="16"/>
  <c r="K2029" i="16" s="1"/>
  <c r="H2029" i="16" s="1"/>
  <c r="L2030" i="16"/>
  <c r="K2030" i="16" s="1"/>
  <c r="H2030" i="16" s="1"/>
  <c r="L2031" i="16"/>
  <c r="L2032" i="16"/>
  <c r="K2032" i="16" s="1"/>
  <c r="H2032" i="16" s="1"/>
  <c r="L2033" i="16"/>
  <c r="K2033" i="16" s="1"/>
  <c r="H2033" i="16" s="1"/>
  <c r="L2034" i="16"/>
  <c r="L2035" i="16"/>
  <c r="L2036" i="16"/>
  <c r="K2036" i="16" s="1"/>
  <c r="H2036" i="16" s="1"/>
  <c r="L2037" i="16"/>
  <c r="K2037" i="16" s="1"/>
  <c r="H2037" i="16" s="1"/>
  <c r="L2038" i="16"/>
  <c r="K2038" i="16" s="1"/>
  <c r="H2038" i="16" s="1"/>
  <c r="L2039" i="16"/>
  <c r="K2039" i="16" s="1"/>
  <c r="H2039" i="16" s="1"/>
  <c r="L2040" i="16"/>
  <c r="K2040" i="16" s="1"/>
  <c r="H2040" i="16" s="1"/>
  <c r="L2041" i="16"/>
  <c r="K2041" i="16" s="1"/>
  <c r="H2041" i="16" s="1"/>
  <c r="L2042" i="16"/>
  <c r="L2043" i="16"/>
  <c r="L2044" i="16"/>
  <c r="K2044" i="16" s="1"/>
  <c r="H2044" i="16" s="1"/>
  <c r="L2045" i="16"/>
  <c r="K2045" i="16" s="1"/>
  <c r="L2046" i="16"/>
  <c r="L2047" i="16"/>
  <c r="L2048" i="16"/>
  <c r="K2048" i="16" s="1"/>
  <c r="H2048" i="16" s="1"/>
  <c r="L2049" i="16"/>
  <c r="K2049" i="16" s="1"/>
  <c r="H2049" i="16" s="1"/>
  <c r="L2050" i="16"/>
  <c r="K2050" i="16" s="1"/>
  <c r="H2050" i="16" s="1"/>
  <c r="L2051" i="16"/>
  <c r="K2051" i="16" s="1"/>
  <c r="H2051" i="16" s="1"/>
  <c r="L2052" i="16"/>
  <c r="K2052" i="16" s="1"/>
  <c r="L2053" i="16"/>
  <c r="K2053" i="16" s="1"/>
  <c r="H2053" i="16" s="1"/>
  <c r="L2054" i="16"/>
  <c r="L2055" i="16"/>
  <c r="L2056" i="16"/>
  <c r="K2056" i="16" s="1"/>
  <c r="H2056" i="16" s="1"/>
  <c r="L2057" i="16"/>
  <c r="K2057" i="16" s="1"/>
  <c r="H2057" i="16" s="1"/>
  <c r="L2058" i="16"/>
  <c r="L2059" i="16"/>
  <c r="L2060" i="16"/>
  <c r="K2060" i="16" s="1"/>
  <c r="H2060" i="16" s="1"/>
  <c r="L2061" i="16"/>
  <c r="K2061" i="16" s="1"/>
  <c r="H2061" i="16" s="1"/>
  <c r="L2062" i="16"/>
  <c r="K2062" i="16" s="1"/>
  <c r="H2062" i="16" s="1"/>
  <c r="L2063" i="16"/>
  <c r="K2063" i="16" s="1"/>
  <c r="H2063" i="16" s="1"/>
  <c r="L2064" i="16"/>
  <c r="K2064" i="16" s="1"/>
  <c r="H2064" i="16" s="1"/>
  <c r="L2065" i="16"/>
  <c r="K2065" i="16" s="1"/>
  <c r="H2065" i="16" s="1"/>
  <c r="L2066" i="16"/>
  <c r="L2067" i="16"/>
  <c r="L2068" i="16"/>
  <c r="K2068" i="16" s="1"/>
  <c r="H2068" i="16" s="1"/>
  <c r="L2069" i="16"/>
  <c r="K2069" i="16" s="1"/>
  <c r="H2069" i="16" s="1"/>
  <c r="L2070" i="16"/>
  <c r="L2071" i="16"/>
  <c r="L2072" i="16"/>
  <c r="K2072" i="16" s="1"/>
  <c r="H2072" i="16" s="1"/>
  <c r="L2073" i="16"/>
  <c r="K2073" i="16" s="1"/>
  <c r="H2073" i="16" s="1"/>
  <c r="L2074" i="16"/>
  <c r="K2074" i="16" s="1"/>
  <c r="H2074" i="16" s="1"/>
  <c r="L2075" i="16"/>
  <c r="K2075" i="16" s="1"/>
  <c r="H2075" i="16" s="1"/>
  <c r="L2076" i="16"/>
  <c r="K2076" i="16" s="1"/>
  <c r="H2076" i="16" s="1"/>
  <c r="L2077" i="16"/>
  <c r="K2077" i="16" s="1"/>
  <c r="H2077" i="16" s="1"/>
  <c r="L2078" i="16"/>
  <c r="L2079" i="16"/>
  <c r="L2080" i="16"/>
  <c r="K2080" i="16" s="1"/>
  <c r="H2080" i="16" s="1"/>
  <c r="L2081" i="16"/>
  <c r="K2081" i="16" s="1"/>
  <c r="H2081" i="16" s="1"/>
  <c r="L2082" i="16"/>
  <c r="L2083" i="16"/>
  <c r="L2084" i="16"/>
  <c r="K2084" i="16" s="1"/>
  <c r="H2084" i="16" s="1"/>
  <c r="L2085" i="16"/>
  <c r="K2085" i="16" s="1"/>
  <c r="H2085" i="16" s="1"/>
  <c r="L2086" i="16"/>
  <c r="K2086" i="16" s="1"/>
  <c r="H2086" i="16" s="1"/>
  <c r="L2087" i="16"/>
  <c r="K2087" i="16" s="1"/>
  <c r="H2087" i="16" s="1"/>
  <c r="L2088" i="16"/>
  <c r="K2088" i="16" s="1"/>
  <c r="H2088" i="16" s="1"/>
  <c r="L2089" i="16"/>
  <c r="K2089" i="16" s="1"/>
  <c r="H2089" i="16" s="1"/>
  <c r="L2090" i="16"/>
  <c r="L2091" i="16"/>
  <c r="L2092" i="16"/>
  <c r="K2092" i="16" s="1"/>
  <c r="H2092" i="16" s="1"/>
  <c r="L2093" i="16"/>
  <c r="K2093" i="16" s="1"/>
  <c r="H2093" i="16" s="1"/>
  <c r="L2094" i="16"/>
  <c r="L2095" i="16"/>
  <c r="L2096" i="16"/>
  <c r="K2096" i="16" s="1"/>
  <c r="H2096" i="16" s="1"/>
  <c r="L2097" i="16"/>
  <c r="K2097" i="16" s="1"/>
  <c r="H2097" i="16" s="1"/>
  <c r="L2098" i="16"/>
  <c r="K2098" i="16" s="1"/>
  <c r="H2098" i="16" s="1"/>
  <c r="L2099" i="16"/>
  <c r="K2099" i="16" s="1"/>
  <c r="H2099" i="16" s="1"/>
  <c r="L2100" i="16"/>
  <c r="K2100" i="16" s="1"/>
  <c r="H2100" i="16" s="1"/>
  <c r="L2101" i="16"/>
  <c r="K2101" i="16" s="1"/>
  <c r="H2101" i="16" s="1"/>
  <c r="L2102" i="16"/>
  <c r="L2103" i="16"/>
  <c r="L2104" i="16"/>
  <c r="K2104" i="16" s="1"/>
  <c r="H2104" i="16" s="1"/>
  <c r="L2105" i="16"/>
  <c r="K2105" i="16" s="1"/>
  <c r="H2105" i="16" s="1"/>
  <c r="L2106" i="16"/>
  <c r="L2107" i="16"/>
  <c r="L2108" i="16"/>
  <c r="K2108" i="16" s="1"/>
  <c r="H2108" i="16" s="1"/>
  <c r="L2109" i="16"/>
  <c r="K2109" i="16" s="1"/>
  <c r="H2109" i="16" s="1"/>
  <c r="L2110" i="16"/>
  <c r="K2110" i="16" s="1"/>
  <c r="H2110" i="16" s="1"/>
  <c r="L2111" i="16"/>
  <c r="K2111" i="16" s="1"/>
  <c r="H2111" i="16" s="1"/>
  <c r="L2112" i="16"/>
  <c r="K2112" i="16" s="1"/>
  <c r="H2112" i="16" s="1"/>
  <c r="L2113" i="16"/>
  <c r="K2113" i="16" s="1"/>
  <c r="H2113" i="16" s="1"/>
  <c r="L2114" i="16"/>
  <c r="L2115" i="16"/>
  <c r="L2116" i="16"/>
  <c r="K2116" i="16" s="1"/>
  <c r="H2116" i="16" s="1"/>
  <c r="L2117" i="16"/>
  <c r="K2117" i="16" s="1"/>
  <c r="H2117" i="16" s="1"/>
  <c r="L2118" i="16"/>
  <c r="L2119" i="16"/>
  <c r="L2120" i="16"/>
  <c r="K2120" i="16" s="1"/>
  <c r="H2120" i="16" s="1"/>
  <c r="L2121" i="16"/>
  <c r="K2121" i="16" s="1"/>
  <c r="H2121" i="16" s="1"/>
  <c r="L2122" i="16"/>
  <c r="K2122" i="16" s="1"/>
  <c r="H2122" i="16" s="1"/>
  <c r="L2123" i="16"/>
  <c r="K2123" i="16" s="1"/>
  <c r="H2123" i="16" s="1"/>
  <c r="L2124" i="16"/>
  <c r="K2124" i="16" s="1"/>
  <c r="H2124" i="16" s="1"/>
  <c r="L2125" i="16"/>
  <c r="K2125" i="16" s="1"/>
  <c r="H2125" i="16" s="1"/>
  <c r="L2126" i="16"/>
  <c r="L2127" i="16"/>
  <c r="L2128" i="16"/>
  <c r="K2128" i="16" s="1"/>
  <c r="H2128" i="16" s="1"/>
  <c r="L2129" i="16"/>
  <c r="K2129" i="16" s="1"/>
  <c r="H2129" i="16" s="1"/>
  <c r="L2130" i="16"/>
  <c r="L2131" i="16"/>
  <c r="L2132" i="16"/>
  <c r="K2132" i="16" s="1"/>
  <c r="H2132" i="16" s="1"/>
  <c r="L2133" i="16"/>
  <c r="K2133" i="16" s="1"/>
  <c r="H2133" i="16" s="1"/>
  <c r="L2134" i="16"/>
  <c r="K2134" i="16" s="1"/>
  <c r="H2134" i="16" s="1"/>
  <c r="L2135" i="16"/>
  <c r="K2135" i="16" s="1"/>
  <c r="H2135" i="16" s="1"/>
  <c r="L2136" i="16"/>
  <c r="K2136" i="16" s="1"/>
  <c r="H2136" i="16" s="1"/>
  <c r="L2137" i="16"/>
  <c r="K2137" i="16" s="1"/>
  <c r="H2137" i="16" s="1"/>
  <c r="L2138" i="16"/>
  <c r="L2139" i="16"/>
  <c r="L2140" i="16"/>
  <c r="K2140" i="16" s="1"/>
  <c r="H2140" i="16" s="1"/>
  <c r="L2141" i="16"/>
  <c r="K2141" i="16" s="1"/>
  <c r="H2141" i="16" s="1"/>
  <c r="L2142" i="16"/>
  <c r="L2143" i="16"/>
  <c r="L2144" i="16"/>
  <c r="K2144" i="16" s="1"/>
  <c r="H2144" i="16" s="1"/>
  <c r="L2145" i="16"/>
  <c r="K2145" i="16" s="1"/>
  <c r="H2145" i="16" s="1"/>
  <c r="L2146" i="16"/>
  <c r="K2146" i="16" s="1"/>
  <c r="H2146" i="16" s="1"/>
  <c r="L2147" i="16"/>
  <c r="K2147" i="16" s="1"/>
  <c r="H2147" i="16" s="1"/>
  <c r="L2148" i="16"/>
  <c r="K2148" i="16" s="1"/>
  <c r="H2148" i="16" s="1"/>
  <c r="L2149" i="16"/>
  <c r="K2149" i="16" s="1"/>
  <c r="H2149" i="16" s="1"/>
  <c r="L2150" i="16"/>
  <c r="L2151" i="16"/>
  <c r="L2152" i="16"/>
  <c r="K2152" i="16" s="1"/>
  <c r="L2153" i="16"/>
  <c r="K2153" i="16" s="1"/>
  <c r="H2153" i="16" s="1"/>
  <c r="L2154" i="16"/>
  <c r="L2155" i="16"/>
  <c r="L2156" i="16"/>
  <c r="K2156" i="16" s="1"/>
  <c r="H2156" i="16" s="1"/>
  <c r="L2157" i="16"/>
  <c r="K2157" i="16" s="1"/>
  <c r="H2157" i="16" s="1"/>
  <c r="L2158" i="16"/>
  <c r="K2158" i="16" s="1"/>
  <c r="H2158" i="16" s="1"/>
  <c r="L2159" i="16"/>
  <c r="K2159" i="16" s="1"/>
  <c r="H2159" i="16" s="1"/>
  <c r="L2160" i="16"/>
  <c r="K2160" i="16" s="1"/>
  <c r="H2160" i="16" s="1"/>
  <c r="L2161" i="16"/>
  <c r="K2161" i="16" s="1"/>
  <c r="H2161" i="16" s="1"/>
  <c r="L2162" i="16"/>
  <c r="L2163" i="16"/>
  <c r="L2164" i="16"/>
  <c r="K2164" i="16" s="1"/>
  <c r="H2164" i="16" s="1"/>
  <c r="L2165" i="16"/>
  <c r="K2165" i="16" s="1"/>
  <c r="H2165" i="16" s="1"/>
  <c r="L2166" i="16"/>
  <c r="L2167" i="16"/>
  <c r="L2168" i="16"/>
  <c r="K2168" i="16" s="1"/>
  <c r="H2168" i="16" s="1"/>
  <c r="L2169" i="16"/>
  <c r="K2169" i="16" s="1"/>
  <c r="H2169" i="16" s="1"/>
  <c r="L2170" i="16"/>
  <c r="K2170" i="16" s="1"/>
  <c r="H2170" i="16" s="1"/>
  <c r="L2171" i="16"/>
  <c r="K2171" i="16" s="1"/>
  <c r="H2171" i="16" s="1"/>
  <c r="L2172" i="16"/>
  <c r="K2172" i="16" s="1"/>
  <c r="H2172" i="16" s="1"/>
  <c r="L2173" i="16"/>
  <c r="K2173" i="16" s="1"/>
  <c r="H2173" i="16" s="1"/>
  <c r="L2174" i="16"/>
  <c r="L2175" i="16"/>
  <c r="L2176" i="16"/>
  <c r="K2176" i="16" s="1"/>
  <c r="H2176" i="16" s="1"/>
  <c r="L2177" i="16"/>
  <c r="K2177" i="16" s="1"/>
  <c r="H2177" i="16" s="1"/>
  <c r="L2178" i="16"/>
  <c r="L2179" i="16"/>
  <c r="L2180" i="16"/>
  <c r="K2180" i="16" s="1"/>
  <c r="H2180" i="16" s="1"/>
  <c r="L2181" i="16"/>
  <c r="K2181" i="16" s="1"/>
  <c r="H2181" i="16" s="1"/>
  <c r="L2182" i="16"/>
  <c r="K2182" i="16" s="1"/>
  <c r="H2182" i="16" s="1"/>
  <c r="L2183" i="16"/>
  <c r="K2183" i="16" s="1"/>
  <c r="H2183" i="16" s="1"/>
  <c r="L2184" i="16"/>
  <c r="K2184" i="16" s="1"/>
  <c r="H2184" i="16" s="1"/>
  <c r="L2185" i="16"/>
  <c r="K2185" i="16" s="1"/>
  <c r="L2186" i="16"/>
  <c r="L2187" i="16"/>
  <c r="L2188" i="16"/>
  <c r="K2188" i="16" s="1"/>
  <c r="H2188" i="16" s="1"/>
  <c r="L2189" i="16"/>
  <c r="K2189" i="16" s="1"/>
  <c r="H2189" i="16" s="1"/>
  <c r="L2190" i="16"/>
  <c r="L2191" i="16"/>
  <c r="L2192" i="16"/>
  <c r="K2192" i="16" s="1"/>
  <c r="H2192" i="16" s="1"/>
  <c r="L2193" i="16"/>
  <c r="K2193" i="16" s="1"/>
  <c r="L2194" i="16"/>
  <c r="K2194" i="16" s="1"/>
  <c r="H2194" i="16" s="1"/>
  <c r="L2195" i="16"/>
  <c r="K2195" i="16" s="1"/>
  <c r="H2195" i="16" s="1"/>
  <c r="L2196" i="16"/>
  <c r="K2196" i="16" s="1"/>
  <c r="H2196" i="16" s="1"/>
  <c r="L2197" i="16"/>
  <c r="K2197" i="16" s="1"/>
  <c r="H2197" i="16" s="1"/>
  <c r="L2198" i="16"/>
  <c r="L2199" i="16"/>
  <c r="L2200" i="16"/>
  <c r="K2200" i="16" s="1"/>
  <c r="H2200" i="16" s="1"/>
  <c r="L2201" i="16"/>
  <c r="K2201" i="16" s="1"/>
  <c r="L2202" i="16"/>
  <c r="L2203" i="16"/>
  <c r="L2204" i="16"/>
  <c r="K2204" i="16" s="1"/>
  <c r="H2204" i="16" s="1"/>
  <c r="L2205" i="16"/>
  <c r="K2205" i="16" s="1"/>
  <c r="H2205" i="16" s="1"/>
  <c r="L2206" i="16"/>
  <c r="K2206" i="16" s="1"/>
  <c r="H2206" i="16" s="1"/>
  <c r="L2207" i="16"/>
  <c r="K2207" i="16" s="1"/>
  <c r="H2207" i="16" s="1"/>
  <c r="L2208" i="16"/>
  <c r="K2208" i="16" s="1"/>
  <c r="H2208" i="16" s="1"/>
  <c r="L2209" i="16"/>
  <c r="K2209" i="16" s="1"/>
  <c r="H2209" i="16" s="1"/>
  <c r="L2210" i="16"/>
  <c r="L2211" i="16"/>
  <c r="L2212" i="16"/>
  <c r="K2212" i="16" s="1"/>
  <c r="H2212" i="16" s="1"/>
  <c r="L2213" i="16"/>
  <c r="K2213" i="16" s="1"/>
  <c r="H2213" i="16" s="1"/>
  <c r="L2214" i="16"/>
  <c r="L2215" i="16"/>
  <c r="L2216" i="16"/>
  <c r="K2216" i="16" s="1"/>
  <c r="H2216" i="16" s="1"/>
  <c r="L2217" i="16"/>
  <c r="K2217" i="16" s="1"/>
  <c r="L2218" i="16"/>
  <c r="K2218" i="16" s="1"/>
  <c r="H2218" i="16" s="1"/>
  <c r="L2219" i="16"/>
  <c r="K2219" i="16" s="1"/>
  <c r="H2219" i="16" s="1"/>
  <c r="L2220" i="16"/>
  <c r="K2220" i="16" s="1"/>
  <c r="H2220" i="16" s="1"/>
  <c r="L2221" i="16"/>
  <c r="K2221" i="16" s="1"/>
  <c r="H2221" i="16" s="1"/>
  <c r="L2222" i="16"/>
  <c r="L2223" i="16"/>
  <c r="L2224" i="16"/>
  <c r="K2224" i="16" s="1"/>
  <c r="L2225" i="16"/>
  <c r="K2225" i="16" s="1"/>
  <c r="H2225" i="16" s="1"/>
  <c r="L2226" i="16"/>
  <c r="L2227" i="16"/>
  <c r="L2228" i="16"/>
  <c r="K2228" i="16" s="1"/>
  <c r="H2228" i="16" s="1"/>
  <c r="L2229" i="16"/>
  <c r="K2229" i="16" s="1"/>
  <c r="H2229" i="16" s="1"/>
  <c r="L2230" i="16"/>
  <c r="K2230" i="16" s="1"/>
  <c r="H2230" i="16" s="1"/>
  <c r="L2231" i="16"/>
  <c r="K2231" i="16" s="1"/>
  <c r="H2231" i="16" s="1"/>
  <c r="L2232" i="16"/>
  <c r="K2232" i="16" s="1"/>
  <c r="H2232" i="16" s="1"/>
  <c r="L2233" i="16"/>
  <c r="K2233" i="16" s="1"/>
  <c r="H2233" i="16" s="1"/>
  <c r="L2234" i="16"/>
  <c r="L2235" i="16"/>
  <c r="L2236" i="16"/>
  <c r="K2236" i="16" s="1"/>
  <c r="L2237" i="16"/>
  <c r="K2237" i="16" s="1"/>
  <c r="H2237" i="16" s="1"/>
  <c r="L2238" i="16"/>
  <c r="L2239" i="16"/>
  <c r="L2240" i="16"/>
  <c r="K2240" i="16" s="1"/>
  <c r="H2240" i="16" s="1"/>
  <c r="L2241" i="16"/>
  <c r="K2241" i="16" s="1"/>
  <c r="H2241" i="16" s="1"/>
  <c r="L2242" i="16"/>
  <c r="K2242" i="16" s="1"/>
  <c r="H2242" i="16" s="1"/>
  <c r="L2243" i="16"/>
  <c r="K2243" i="16" s="1"/>
  <c r="H2243" i="16" s="1"/>
  <c r="L2244" i="16"/>
  <c r="K2244" i="16" s="1"/>
  <c r="H2244" i="16" s="1"/>
  <c r="L2245" i="16"/>
  <c r="K2245" i="16" s="1"/>
  <c r="H2245" i="16" s="1"/>
  <c r="L2246" i="16"/>
  <c r="L2247" i="16"/>
  <c r="L2248" i="16"/>
  <c r="K2248" i="16" s="1"/>
  <c r="H2248" i="16" s="1"/>
  <c r="L2249" i="16"/>
  <c r="K2249" i="16" s="1"/>
  <c r="H2249" i="16" s="1"/>
  <c r="L2250" i="16"/>
  <c r="L2251" i="16"/>
  <c r="L2252" i="16"/>
  <c r="K2252" i="16" s="1"/>
  <c r="H2252" i="16" s="1"/>
  <c r="L2253" i="16"/>
  <c r="K2253" i="16" s="1"/>
  <c r="H2253" i="16" s="1"/>
  <c r="L2254" i="16"/>
  <c r="K2254" i="16" s="1"/>
  <c r="H2254" i="16" s="1"/>
  <c r="L2255" i="16"/>
  <c r="K2255" i="16" s="1"/>
  <c r="H2255" i="16" s="1"/>
  <c r="L2256" i="16"/>
  <c r="K2256" i="16" s="1"/>
  <c r="H2256" i="16" s="1"/>
  <c r="L2257" i="16"/>
  <c r="K2257" i="16" s="1"/>
  <c r="H2257" i="16" s="1"/>
  <c r="L2258" i="16"/>
  <c r="L2259" i="16"/>
  <c r="L2260" i="16"/>
  <c r="K2260" i="16" s="1"/>
  <c r="H2260" i="16" s="1"/>
  <c r="L2261" i="16"/>
  <c r="K2261" i="16" s="1"/>
  <c r="H2261" i="16" s="1"/>
  <c r="L2262" i="16"/>
  <c r="L2263" i="16"/>
  <c r="L2264" i="16"/>
  <c r="K2264" i="16" s="1"/>
  <c r="H2264" i="16" s="1"/>
  <c r="L2265" i="16"/>
  <c r="K2265" i="16" s="1"/>
  <c r="H2265" i="16" s="1"/>
  <c r="L2266" i="16"/>
  <c r="K2266" i="16" s="1"/>
  <c r="H2266" i="16" s="1"/>
  <c r="L2267" i="16"/>
  <c r="K2267" i="16" s="1"/>
  <c r="H2267" i="16" s="1"/>
  <c r="L2268" i="16"/>
  <c r="K2268" i="16" s="1"/>
  <c r="H2268" i="16" s="1"/>
  <c r="L2269" i="16"/>
  <c r="K2269" i="16" s="1"/>
  <c r="H2269" i="16" s="1"/>
  <c r="L2270" i="16"/>
  <c r="L2271" i="16"/>
  <c r="L2272" i="16"/>
  <c r="K2272" i="16" s="1"/>
  <c r="H2272" i="16" s="1"/>
  <c r="L2273" i="16"/>
  <c r="K2273" i="16" s="1"/>
  <c r="H2273" i="16" s="1"/>
  <c r="L2274" i="16"/>
  <c r="L2275" i="16"/>
  <c r="L2276" i="16"/>
  <c r="K2276" i="16" s="1"/>
  <c r="H2276" i="16" s="1"/>
  <c r="L2277" i="16"/>
  <c r="K2277" i="16" s="1"/>
  <c r="H2277" i="16" s="1"/>
  <c r="L2278" i="16"/>
  <c r="K2278" i="16" s="1"/>
  <c r="H2278" i="16" s="1"/>
  <c r="L2279" i="16"/>
  <c r="K2279" i="16" s="1"/>
  <c r="H2279" i="16" s="1"/>
  <c r="L2280" i="16"/>
  <c r="K2280" i="16" s="1"/>
  <c r="H2280" i="16" s="1"/>
  <c r="L2281" i="16"/>
  <c r="K2281" i="16" s="1"/>
  <c r="H2281" i="16" s="1"/>
  <c r="L2282" i="16"/>
  <c r="L2283" i="16"/>
  <c r="L2284" i="16"/>
  <c r="K2284" i="16" s="1"/>
  <c r="H2284" i="16" s="1"/>
  <c r="L2285" i="16"/>
  <c r="K2285" i="16" s="1"/>
  <c r="H2285" i="16" s="1"/>
  <c r="L2286" i="16"/>
  <c r="L2287" i="16"/>
  <c r="L2288" i="16"/>
  <c r="K2288" i="16" s="1"/>
  <c r="H2288" i="16" s="1"/>
  <c r="L2289" i="16"/>
  <c r="K2289" i="16" s="1"/>
  <c r="H2289" i="16" s="1"/>
  <c r="L2290" i="16"/>
  <c r="K2290" i="16" s="1"/>
  <c r="H2290" i="16" s="1"/>
  <c r="L2291" i="16"/>
  <c r="K2291" i="16" s="1"/>
  <c r="H2291" i="16" s="1"/>
  <c r="L2292" i="16"/>
  <c r="K2292" i="16" s="1"/>
  <c r="H2292" i="16" s="1"/>
  <c r="L2293" i="16"/>
  <c r="K2293" i="16" s="1"/>
  <c r="H2293" i="16" s="1"/>
  <c r="L2294" i="16"/>
  <c r="L2295" i="16"/>
  <c r="L2296" i="16"/>
  <c r="K2296" i="16" s="1"/>
  <c r="H2296" i="16" s="1"/>
  <c r="L2297" i="16"/>
  <c r="K2297" i="16" s="1"/>
  <c r="H2297" i="16" s="1"/>
  <c r="L2298" i="16"/>
  <c r="L2299" i="16"/>
  <c r="L2300" i="16"/>
  <c r="K2300" i="16" s="1"/>
  <c r="H2300" i="16" s="1"/>
  <c r="L2301" i="16"/>
  <c r="K2301" i="16" s="1"/>
  <c r="H2301" i="16" s="1"/>
  <c r="L2302" i="16"/>
  <c r="K2302" i="16" s="1"/>
  <c r="H2302" i="16" s="1"/>
  <c r="L2303" i="16"/>
  <c r="K2303" i="16" s="1"/>
  <c r="H2303" i="16" s="1"/>
  <c r="L2304" i="16"/>
  <c r="K2304" i="16" s="1"/>
  <c r="H2304" i="16" s="1"/>
  <c r="L2305" i="16"/>
  <c r="K2305" i="16" s="1"/>
  <c r="H2305" i="16" s="1"/>
  <c r="L2306" i="16"/>
  <c r="L2307" i="16"/>
  <c r="L2308" i="16"/>
  <c r="K2308" i="16" s="1"/>
  <c r="H2308" i="16" s="1"/>
  <c r="L2309" i="16"/>
  <c r="K2309" i="16" s="1"/>
  <c r="H2309" i="16" s="1"/>
  <c r="L2310" i="16"/>
  <c r="L2311" i="16"/>
  <c r="L2312" i="16"/>
  <c r="K2312" i="16" s="1"/>
  <c r="H2312" i="16" s="1"/>
  <c r="L2313" i="16"/>
  <c r="K2313" i="16" s="1"/>
  <c r="H2313" i="16" s="1"/>
  <c r="L2314" i="16"/>
  <c r="K2314" i="16" s="1"/>
  <c r="H2314" i="16" s="1"/>
  <c r="L2315" i="16"/>
  <c r="K2315" i="16" s="1"/>
  <c r="H2315" i="16" s="1"/>
  <c r="L2316" i="16"/>
  <c r="K2316" i="16" s="1"/>
  <c r="H2316" i="16" s="1"/>
  <c r="L2317" i="16"/>
  <c r="K2317" i="16" s="1"/>
  <c r="H2317" i="16" s="1"/>
  <c r="L2318" i="16"/>
  <c r="L2319" i="16"/>
  <c r="L2320" i="16"/>
  <c r="K2320" i="16" s="1"/>
  <c r="H2320" i="16" s="1"/>
  <c r="L2321" i="16"/>
  <c r="K2321" i="16" s="1"/>
  <c r="H2321" i="16" s="1"/>
  <c r="L2322" i="16"/>
  <c r="L2323" i="16"/>
  <c r="L2324" i="16"/>
  <c r="K2324" i="16" s="1"/>
  <c r="H2324" i="16" s="1"/>
  <c r="L2325" i="16"/>
  <c r="K2325" i="16" s="1"/>
  <c r="H2325" i="16" s="1"/>
  <c r="L2326" i="16"/>
  <c r="K2326" i="16" s="1"/>
  <c r="H2326" i="16" s="1"/>
  <c r="L2327" i="16"/>
  <c r="K2327" i="16" s="1"/>
  <c r="H2327" i="16" s="1"/>
  <c r="L2328" i="16"/>
  <c r="K2328" i="16" s="1"/>
  <c r="H2328" i="16" s="1"/>
  <c r="L2329" i="16"/>
  <c r="K2329" i="16" s="1"/>
  <c r="H2329" i="16" s="1"/>
  <c r="L2330" i="16"/>
  <c r="L2331" i="16"/>
  <c r="L2332" i="16"/>
  <c r="K2332" i="16" s="1"/>
  <c r="H2332" i="16" s="1"/>
  <c r="L2333" i="16"/>
  <c r="K2333" i="16" s="1"/>
  <c r="H2333" i="16" s="1"/>
  <c r="L2334" i="16"/>
  <c r="L2335" i="16"/>
  <c r="L2336" i="16"/>
  <c r="K2336" i="16" s="1"/>
  <c r="H2336" i="16" s="1"/>
  <c r="L2337" i="16"/>
  <c r="K2337" i="16" s="1"/>
  <c r="H2337" i="16" s="1"/>
  <c r="L2338" i="16"/>
  <c r="K2338" i="16" s="1"/>
  <c r="H2338" i="16" s="1"/>
  <c r="L2339" i="16"/>
  <c r="K2339" i="16" s="1"/>
  <c r="H2339" i="16" s="1"/>
  <c r="L2340" i="16"/>
  <c r="K2340" i="16" s="1"/>
  <c r="L2341" i="16"/>
  <c r="K2341" i="16" s="1"/>
  <c r="H2341" i="16" s="1"/>
  <c r="L2342" i="16"/>
  <c r="L2343" i="16"/>
  <c r="L2344" i="16"/>
  <c r="K2344" i="16" s="1"/>
  <c r="H2344" i="16" s="1"/>
  <c r="L2345" i="16"/>
  <c r="K2345" i="16" s="1"/>
  <c r="H2345" i="16" s="1"/>
  <c r="L2346" i="16"/>
  <c r="L2347" i="16"/>
  <c r="L2348" i="16"/>
  <c r="K2348" i="16" s="1"/>
  <c r="H2348" i="16" s="1"/>
  <c r="L2349" i="16"/>
  <c r="K2349" i="16" s="1"/>
  <c r="H2349" i="16" s="1"/>
  <c r="L2350" i="16"/>
  <c r="K2350" i="16" s="1"/>
  <c r="H2350" i="16" s="1"/>
  <c r="L2351" i="16"/>
  <c r="K2351" i="16" s="1"/>
  <c r="H2351" i="16" s="1"/>
  <c r="L2352" i="16"/>
  <c r="K2352" i="16" s="1"/>
  <c r="H2352" i="16" s="1"/>
  <c r="L2353" i="16"/>
  <c r="K2353" i="16" s="1"/>
  <c r="L2354" i="16"/>
  <c r="L2355" i="16"/>
  <c r="L2356" i="16"/>
  <c r="K2356" i="16" s="1"/>
  <c r="H2356" i="16" s="1"/>
  <c r="L2357" i="16"/>
  <c r="K2357" i="16" s="1"/>
  <c r="H2357" i="16" s="1"/>
  <c r="L2358" i="16"/>
  <c r="L2359" i="16"/>
  <c r="L2360" i="16"/>
  <c r="K2360" i="16" s="1"/>
  <c r="H2360" i="16" s="1"/>
  <c r="L2361" i="16"/>
  <c r="K2361" i="16" s="1"/>
  <c r="H2361" i="16" s="1"/>
  <c r="L2362" i="16"/>
  <c r="K2362" i="16" s="1"/>
  <c r="H2362" i="16" s="1"/>
  <c r="L2363" i="16"/>
  <c r="K2363" i="16" s="1"/>
  <c r="H2363" i="16" s="1"/>
  <c r="L2364" i="16"/>
  <c r="K2364" i="16" s="1"/>
  <c r="H2364" i="16" s="1"/>
  <c r="L2365" i="16"/>
  <c r="K2365" i="16" s="1"/>
  <c r="H2365" i="16" s="1"/>
  <c r="L2366" i="16"/>
  <c r="L2367" i="16"/>
  <c r="L2368" i="16"/>
  <c r="K2368" i="16" s="1"/>
  <c r="H2368" i="16" s="1"/>
  <c r="L2369" i="16"/>
  <c r="K2369" i="16" s="1"/>
  <c r="H2369" i="16" s="1"/>
  <c r="L2370" i="16"/>
  <c r="L2371" i="16"/>
  <c r="L2372" i="16"/>
  <c r="K2372" i="16" s="1"/>
  <c r="H2372" i="16" s="1"/>
  <c r="L2373" i="16"/>
  <c r="K2373" i="16" s="1"/>
  <c r="H2373" i="16" s="1"/>
  <c r="L2374" i="16"/>
  <c r="K2374" i="16" s="1"/>
  <c r="H2374" i="16" s="1"/>
  <c r="L2375" i="16"/>
  <c r="K2375" i="16" s="1"/>
  <c r="H2375" i="16" s="1"/>
  <c r="L2376" i="16"/>
  <c r="K2376" i="16" s="1"/>
  <c r="H2376" i="16" s="1"/>
  <c r="L2377" i="16"/>
  <c r="K2377" i="16" s="1"/>
  <c r="H2377" i="16" s="1"/>
  <c r="L2378" i="16"/>
  <c r="L2379" i="16"/>
  <c r="L2380" i="16"/>
  <c r="K2380" i="16" s="1"/>
  <c r="H2380" i="16" s="1"/>
  <c r="L2381" i="16"/>
  <c r="K2381" i="16" s="1"/>
  <c r="H2381" i="16" s="1"/>
  <c r="L2382" i="16"/>
  <c r="L2383" i="16"/>
  <c r="L2384" i="16"/>
  <c r="K2384" i="16" s="1"/>
  <c r="H2384" i="16" s="1"/>
  <c r="L2385" i="16"/>
  <c r="K2385" i="16" s="1"/>
  <c r="H2385" i="16" s="1"/>
  <c r="L2386" i="16"/>
  <c r="K2386" i="16" s="1"/>
  <c r="H2386" i="16" s="1"/>
  <c r="L2387" i="16"/>
  <c r="K2387" i="16" s="1"/>
  <c r="H2387" i="16" s="1"/>
  <c r="L2388" i="16"/>
  <c r="K2388" i="16" s="1"/>
  <c r="H2388" i="16" s="1"/>
  <c r="L2389" i="16"/>
  <c r="K2389" i="16" s="1"/>
  <c r="H2389" i="16" s="1"/>
  <c r="L2390" i="16"/>
  <c r="L2391" i="16"/>
  <c r="L2392" i="16"/>
  <c r="K2392" i="16" s="1"/>
  <c r="H2392" i="16" s="1"/>
  <c r="L2393" i="16"/>
  <c r="K2393" i="16" s="1"/>
  <c r="H2393" i="16" s="1"/>
  <c r="L2394" i="16"/>
  <c r="L2395" i="16"/>
  <c r="L2396" i="16"/>
  <c r="K2396" i="16" s="1"/>
  <c r="H2396" i="16" s="1"/>
  <c r="L2397" i="16"/>
  <c r="K2397" i="16" s="1"/>
  <c r="H2397" i="16" s="1"/>
  <c r="L2398" i="16"/>
  <c r="K2398" i="16" s="1"/>
  <c r="H2398" i="16" s="1"/>
  <c r="L2399" i="16"/>
  <c r="K2399" i="16" s="1"/>
  <c r="H2399" i="16" s="1"/>
  <c r="L2400" i="16"/>
  <c r="K2400" i="16" s="1"/>
  <c r="H2400" i="16" s="1"/>
  <c r="L2401" i="16"/>
  <c r="K2401" i="16" s="1"/>
  <c r="H2401" i="16" s="1"/>
  <c r="L2402" i="16"/>
  <c r="L2403" i="16"/>
  <c r="L2404" i="16"/>
  <c r="K2404" i="16" s="1"/>
  <c r="H2404" i="16" s="1"/>
  <c r="L2405" i="16"/>
  <c r="K2405" i="16" s="1"/>
  <c r="H2405" i="16" s="1"/>
  <c r="L2406" i="16"/>
  <c r="L2407" i="16"/>
  <c r="L2408" i="16"/>
  <c r="K2408" i="16" s="1"/>
  <c r="H2408" i="16" s="1"/>
  <c r="L2409" i="16"/>
  <c r="K2409" i="16" s="1"/>
  <c r="H2409" i="16" s="1"/>
  <c r="L2410" i="16"/>
  <c r="K2410" i="16" s="1"/>
  <c r="H2410" i="16" s="1"/>
  <c r="L2411" i="16"/>
  <c r="K2411" i="16" s="1"/>
  <c r="H2411" i="16" s="1"/>
  <c r="L2412" i="16"/>
  <c r="K2412" i="16" s="1"/>
  <c r="H2412" i="16" s="1"/>
  <c r="L2413" i="16"/>
  <c r="K2413" i="16" s="1"/>
  <c r="H2413" i="16" s="1"/>
  <c r="L2414" i="16"/>
  <c r="L2415" i="16"/>
  <c r="L2416" i="16"/>
  <c r="K2416" i="16" s="1"/>
  <c r="H2416" i="16" s="1"/>
  <c r="L2417" i="16"/>
  <c r="K2417" i="16" s="1"/>
  <c r="H2417" i="16" s="1"/>
  <c r="L2418" i="16"/>
  <c r="L2419" i="16"/>
  <c r="L2420" i="16"/>
  <c r="K2420" i="16" s="1"/>
  <c r="H2420" i="16" s="1"/>
  <c r="L2421" i="16"/>
  <c r="K2421" i="16" s="1"/>
  <c r="H2421" i="16" s="1"/>
  <c r="L2422" i="16"/>
  <c r="K2422" i="16" s="1"/>
  <c r="H2422" i="16" s="1"/>
  <c r="L2423" i="16"/>
  <c r="K2423" i="16" s="1"/>
  <c r="H2423" i="16" s="1"/>
  <c r="L2424" i="16"/>
  <c r="K2424" i="16" s="1"/>
  <c r="H2424" i="16" s="1"/>
  <c r="L2425" i="16"/>
  <c r="K2425" i="16" s="1"/>
  <c r="H2425" i="16" s="1"/>
  <c r="L2426" i="16"/>
  <c r="L2427" i="16"/>
  <c r="L2428" i="16"/>
  <c r="K2428" i="16" s="1"/>
  <c r="H2428" i="16" s="1"/>
  <c r="L2429" i="16"/>
  <c r="K2429" i="16" s="1"/>
  <c r="H2429" i="16" s="1"/>
  <c r="L2430" i="16"/>
  <c r="L2431" i="16"/>
  <c r="L2432" i="16"/>
  <c r="K2432" i="16" s="1"/>
  <c r="H2432" i="16" s="1"/>
  <c r="L2433" i="16"/>
  <c r="K2433" i="16" s="1"/>
  <c r="H2433" i="16" s="1"/>
  <c r="L2434" i="16"/>
  <c r="K2434" i="16" s="1"/>
  <c r="H2434" i="16" s="1"/>
  <c r="L2435" i="16"/>
  <c r="K2435" i="16" s="1"/>
  <c r="H2435" i="16" s="1"/>
  <c r="L2436" i="16"/>
  <c r="K2436" i="16" s="1"/>
  <c r="H2436" i="16" s="1"/>
  <c r="L2437" i="16"/>
  <c r="K2437" i="16" s="1"/>
  <c r="H2437" i="16" s="1"/>
  <c r="L2438" i="16"/>
  <c r="L2439" i="16"/>
  <c r="L2440" i="16"/>
  <c r="K2440" i="16" s="1"/>
  <c r="H2440" i="16" s="1"/>
  <c r="L2441" i="16"/>
  <c r="K2441" i="16" s="1"/>
  <c r="H2441" i="16" s="1"/>
  <c r="L2442" i="16"/>
  <c r="L2443" i="16"/>
  <c r="L2444" i="16"/>
  <c r="K2444" i="16" s="1"/>
  <c r="H2444" i="16" s="1"/>
  <c r="L2445" i="16"/>
  <c r="K2445" i="16" s="1"/>
  <c r="H2445" i="16" s="1"/>
  <c r="L2446" i="16"/>
  <c r="K2446" i="16" s="1"/>
  <c r="H2446" i="16" s="1"/>
  <c r="L2447" i="16"/>
  <c r="K2447" i="16" s="1"/>
  <c r="H2447" i="16" s="1"/>
  <c r="L2448" i="16"/>
  <c r="K2448" i="16" s="1"/>
  <c r="H2448" i="16" s="1"/>
  <c r="L2449" i="16"/>
  <c r="K2449" i="16" s="1"/>
  <c r="H2449" i="16" s="1"/>
  <c r="L2450" i="16"/>
  <c r="L2451" i="16"/>
  <c r="L2452" i="16"/>
  <c r="K2452" i="16" s="1"/>
  <c r="H2452" i="16" s="1"/>
  <c r="L2453" i="16"/>
  <c r="K2453" i="16" s="1"/>
  <c r="H2453" i="16" s="1"/>
  <c r="L2454" i="16"/>
  <c r="L2455" i="16"/>
  <c r="L2456" i="16"/>
  <c r="K2456" i="16" s="1"/>
  <c r="H2456" i="16" s="1"/>
  <c r="L2457" i="16"/>
  <c r="K2457" i="16" s="1"/>
  <c r="H2457" i="16" s="1"/>
  <c r="L2458" i="16"/>
  <c r="K2458" i="16" s="1"/>
  <c r="H2458" i="16" s="1"/>
  <c r="L2459" i="16"/>
  <c r="K2459" i="16" s="1"/>
  <c r="H2459" i="16" s="1"/>
  <c r="L2460" i="16"/>
  <c r="K2460" i="16" s="1"/>
  <c r="H2460" i="16" s="1"/>
  <c r="L2461" i="16"/>
  <c r="K2461" i="16" s="1"/>
  <c r="H2461" i="16" s="1"/>
  <c r="L2462" i="16"/>
  <c r="L2463" i="16"/>
  <c r="L2464" i="16"/>
  <c r="K2464" i="16" s="1"/>
  <c r="H2464" i="16" s="1"/>
  <c r="L2465" i="16"/>
  <c r="K2465" i="16" s="1"/>
  <c r="H2465" i="16" s="1"/>
  <c r="L2466" i="16"/>
  <c r="L2467" i="16"/>
  <c r="L2468" i="16"/>
  <c r="K2468" i="16" s="1"/>
  <c r="L2469" i="16"/>
  <c r="K2469" i="16" s="1"/>
  <c r="H2469" i="16" s="1"/>
  <c r="L2470" i="16"/>
  <c r="K2470" i="16" s="1"/>
  <c r="H2470" i="16" s="1"/>
  <c r="L2471" i="16"/>
  <c r="K2471" i="16" s="1"/>
  <c r="H2471" i="16" s="1"/>
  <c r="L2472" i="16"/>
  <c r="K2472" i="16" s="1"/>
  <c r="H2472" i="16" s="1"/>
  <c r="L2473" i="16"/>
  <c r="K2473" i="16" s="1"/>
  <c r="H2473" i="16" s="1"/>
  <c r="L2474" i="16"/>
  <c r="L2475" i="16"/>
  <c r="L2476" i="16"/>
  <c r="K2476" i="16" s="1"/>
  <c r="H2476" i="16" s="1"/>
  <c r="L2477" i="16"/>
  <c r="K2477" i="16" s="1"/>
  <c r="H2477" i="16" s="1"/>
  <c r="L2478" i="16"/>
  <c r="L2479" i="16"/>
  <c r="L2480" i="16"/>
  <c r="K2480" i="16" s="1"/>
  <c r="H2480" i="16" s="1"/>
  <c r="L2481" i="16"/>
  <c r="K2481" i="16" s="1"/>
  <c r="H2481" i="16" s="1"/>
  <c r="L2482" i="16"/>
  <c r="K2482" i="16" s="1"/>
  <c r="H2482" i="16" s="1"/>
  <c r="L2483" i="16"/>
  <c r="K2483" i="16" s="1"/>
  <c r="H2483" i="16" s="1"/>
  <c r="L2484" i="16"/>
  <c r="K2484" i="16" s="1"/>
  <c r="L2485" i="16"/>
  <c r="K2485" i="16" s="1"/>
  <c r="H2485" i="16" s="1"/>
  <c r="L2486" i="16"/>
  <c r="L2487" i="16"/>
  <c r="L2488" i="16"/>
  <c r="K2488" i="16" s="1"/>
  <c r="H2488" i="16" s="1"/>
  <c r="L2489" i="16"/>
  <c r="K2489" i="16" s="1"/>
  <c r="L2490" i="16"/>
  <c r="L2491" i="16"/>
  <c r="L2492" i="16"/>
  <c r="K2492" i="16" s="1"/>
  <c r="H2492" i="16" s="1"/>
  <c r="L2493" i="16"/>
  <c r="K2493" i="16" s="1"/>
  <c r="H2493" i="16" s="1"/>
  <c r="L2494" i="16"/>
  <c r="K2494" i="16" s="1"/>
  <c r="H2494" i="16" s="1"/>
  <c r="L2495" i="16"/>
  <c r="K2495" i="16" s="1"/>
  <c r="H2495" i="16" s="1"/>
  <c r="L2496" i="16"/>
  <c r="K2496" i="16" s="1"/>
  <c r="L2497" i="16"/>
  <c r="K2497" i="16" s="1"/>
  <c r="H2497" i="16" s="1"/>
  <c r="L2498" i="16"/>
  <c r="L2499" i="16"/>
  <c r="L2500" i="16"/>
  <c r="K2500" i="16" s="1"/>
  <c r="H2500" i="16" s="1"/>
  <c r="L2501" i="16"/>
  <c r="K2501" i="16" s="1"/>
  <c r="H2501" i="16" s="1"/>
  <c r="L2502" i="16"/>
  <c r="L2503" i="16"/>
  <c r="L2504" i="16"/>
  <c r="K2504" i="16" s="1"/>
  <c r="H2504" i="16" s="1"/>
  <c r="L2505" i="16"/>
  <c r="K2505" i="16" s="1"/>
  <c r="H2505" i="16" s="1"/>
  <c r="L2506" i="16"/>
  <c r="K2506" i="16" s="1"/>
  <c r="H2506" i="16" s="1"/>
  <c r="L2507" i="16"/>
  <c r="K2507" i="16" s="1"/>
  <c r="H2507" i="16" s="1"/>
  <c r="L2508" i="16"/>
  <c r="K2508" i="16" s="1"/>
  <c r="H2508" i="16" s="1"/>
  <c r="L2509" i="16"/>
  <c r="K2509" i="16" s="1"/>
  <c r="H2509" i="16" s="1"/>
  <c r="L2510" i="16"/>
  <c r="L2511" i="16"/>
  <c r="L2512" i="16"/>
  <c r="K2512" i="16" s="1"/>
  <c r="H2512" i="16" s="1"/>
  <c r="L2513" i="16"/>
  <c r="K2513" i="16" s="1"/>
  <c r="H2513" i="16" s="1"/>
  <c r="L2514" i="16"/>
  <c r="L2515" i="16"/>
  <c r="L2516" i="16"/>
  <c r="K2516" i="16" s="1"/>
  <c r="H2516" i="16" s="1"/>
  <c r="L2517" i="16"/>
  <c r="K2517" i="16" s="1"/>
  <c r="H2517" i="16" s="1"/>
  <c r="L2518" i="16"/>
  <c r="K2518" i="16" s="1"/>
  <c r="H2518" i="16" s="1"/>
  <c r="L2519" i="16"/>
  <c r="K2519" i="16" s="1"/>
  <c r="H2519" i="16" s="1"/>
  <c r="L2520" i="16"/>
  <c r="K2520" i="16" s="1"/>
  <c r="H2520" i="16" s="1"/>
  <c r="L2521" i="16"/>
  <c r="K2521" i="16" s="1"/>
  <c r="H2521" i="16" s="1"/>
  <c r="L2522" i="16"/>
  <c r="L2523" i="16"/>
  <c r="L2524" i="16"/>
  <c r="K2524" i="16" s="1"/>
  <c r="H2524" i="16" s="1"/>
  <c r="L2525" i="16"/>
  <c r="K2525" i="16" s="1"/>
  <c r="H2525" i="16" s="1"/>
  <c r="L2526" i="16"/>
  <c r="L2527" i="16"/>
  <c r="L2528" i="16"/>
  <c r="K2528" i="16" s="1"/>
  <c r="H2528" i="16" s="1"/>
  <c r="L2529" i="16"/>
  <c r="K2529" i="16" s="1"/>
  <c r="H2529" i="16" s="1"/>
  <c r="L2530" i="16"/>
  <c r="K2530" i="16" s="1"/>
  <c r="H2530" i="16" s="1"/>
  <c r="L2531" i="16"/>
  <c r="K2531" i="16" s="1"/>
  <c r="H2531" i="16" s="1"/>
  <c r="L2532" i="16"/>
  <c r="K2532" i="16" s="1"/>
  <c r="H2532" i="16" s="1"/>
  <c r="L2533" i="16"/>
  <c r="K2533" i="16" s="1"/>
  <c r="H2533" i="16" s="1"/>
  <c r="L2534" i="16"/>
  <c r="L2535" i="16"/>
  <c r="L2536" i="16"/>
  <c r="K2536" i="16" s="1"/>
  <c r="H2536" i="16" s="1"/>
  <c r="L2537" i="16"/>
  <c r="K2537" i="16" s="1"/>
  <c r="H2537" i="16" s="1"/>
  <c r="L2538" i="16"/>
  <c r="L2539" i="16"/>
  <c r="L2540" i="16"/>
  <c r="K2540" i="16" s="1"/>
  <c r="H2540" i="16" s="1"/>
  <c r="L2541" i="16"/>
  <c r="K2541" i="16" s="1"/>
  <c r="H2541" i="16" s="1"/>
  <c r="L2542" i="16"/>
  <c r="K2542" i="16" s="1"/>
  <c r="H2542" i="16" s="1"/>
  <c r="L2543" i="16"/>
  <c r="K2543" i="16" s="1"/>
  <c r="H2543" i="16" s="1"/>
  <c r="L2544" i="16"/>
  <c r="K2544" i="16" s="1"/>
  <c r="H2544" i="16" s="1"/>
  <c r="L2545" i="16"/>
  <c r="K2545" i="16" s="1"/>
  <c r="L2546" i="16"/>
  <c r="L2547" i="16"/>
  <c r="L2548" i="16"/>
  <c r="K2548" i="16" s="1"/>
  <c r="H2548" i="16" s="1"/>
  <c r="L2549" i="16"/>
  <c r="K2549" i="16" s="1"/>
  <c r="H2549" i="16" s="1"/>
  <c r="L2550" i="16"/>
  <c r="L2551" i="16"/>
  <c r="L2552" i="16"/>
  <c r="K2552" i="16" s="1"/>
  <c r="H2552" i="16" s="1"/>
  <c r="L2553" i="16"/>
  <c r="K2553" i="16" s="1"/>
  <c r="H2553" i="16" s="1"/>
  <c r="L2554" i="16"/>
  <c r="K2554" i="16" s="1"/>
  <c r="H2554" i="16" s="1"/>
  <c r="L2555" i="16"/>
  <c r="K2555" i="16" s="1"/>
  <c r="H2555" i="16" s="1"/>
  <c r="L2556" i="16"/>
  <c r="K2556" i="16" s="1"/>
  <c r="H2556" i="16" s="1"/>
  <c r="L2557" i="16"/>
  <c r="K2557" i="16" s="1"/>
  <c r="H2557" i="16" s="1"/>
  <c r="L2558" i="16"/>
  <c r="L2559" i="16"/>
  <c r="L2560" i="16"/>
  <c r="L2561" i="16"/>
  <c r="K2561" i="16" s="1"/>
  <c r="H2561" i="16" s="1"/>
  <c r="L2562" i="16"/>
  <c r="L2563" i="16"/>
  <c r="L2564" i="16"/>
  <c r="K2564" i="16" s="1"/>
  <c r="H2564" i="16" s="1"/>
  <c r="L2565" i="16"/>
  <c r="K2565" i="16" s="1"/>
  <c r="H2565" i="16" s="1"/>
  <c r="L2566" i="16"/>
  <c r="K2566" i="16" s="1"/>
  <c r="H2566" i="16" s="1"/>
  <c r="L2567" i="16"/>
  <c r="K2567" i="16" s="1"/>
  <c r="H2567" i="16" s="1"/>
  <c r="L2568" i="16"/>
  <c r="K2568" i="16" s="1"/>
  <c r="H2568" i="16" s="1"/>
  <c r="L2569" i="16"/>
  <c r="K2569" i="16" s="1"/>
  <c r="H2569" i="16" s="1"/>
  <c r="L2570" i="16"/>
  <c r="L2571" i="16"/>
  <c r="L2572" i="16"/>
  <c r="K2572" i="16" s="1"/>
  <c r="H2572" i="16" s="1"/>
  <c r="L2573" i="16"/>
  <c r="K2573" i="16" s="1"/>
  <c r="H2573" i="16" s="1"/>
  <c r="L2574" i="16"/>
  <c r="L2575" i="16"/>
  <c r="L2576" i="16"/>
  <c r="K2576" i="16" s="1"/>
  <c r="H2576" i="16" s="1"/>
  <c r="L2577" i="16"/>
  <c r="K2577" i="16" s="1"/>
  <c r="H2577" i="16" s="1"/>
  <c r="L2578" i="16"/>
  <c r="K2578" i="16" s="1"/>
  <c r="H2578" i="16" s="1"/>
  <c r="L2579" i="16"/>
  <c r="K2579" i="16" s="1"/>
  <c r="H2579" i="16" s="1"/>
  <c r="L2580" i="16"/>
  <c r="K2580" i="16" s="1"/>
  <c r="H2580" i="16" s="1"/>
  <c r="L2581" i="16"/>
  <c r="K2581" i="16" s="1"/>
  <c r="H2581" i="16" s="1"/>
  <c r="L2582" i="16"/>
  <c r="L2583" i="16"/>
  <c r="L2584" i="16"/>
  <c r="K2584" i="16" s="1"/>
  <c r="H2584" i="16" s="1"/>
  <c r="L2585" i="16"/>
  <c r="K2585" i="16" s="1"/>
  <c r="H2585" i="16" s="1"/>
  <c r="L2586" i="16"/>
  <c r="L2587" i="16"/>
  <c r="L2588" i="16"/>
  <c r="K2588" i="16" s="1"/>
  <c r="H2588" i="16" s="1"/>
  <c r="L2589" i="16"/>
  <c r="K2589" i="16" s="1"/>
  <c r="H2589" i="16" s="1"/>
  <c r="L2590" i="16"/>
  <c r="K2590" i="16" s="1"/>
  <c r="H2590" i="16" s="1"/>
  <c r="L2591" i="16"/>
  <c r="K2591" i="16" s="1"/>
  <c r="H2591" i="16" s="1"/>
  <c r="L2592" i="16"/>
  <c r="K2592" i="16" s="1"/>
  <c r="H2592" i="16" s="1"/>
  <c r="L2593" i="16"/>
  <c r="K2593" i="16" s="1"/>
  <c r="H2593" i="16" s="1"/>
  <c r="L2594" i="16"/>
  <c r="L2595" i="16"/>
  <c r="L2596" i="16"/>
  <c r="K2596" i="16" s="1"/>
  <c r="H2596" i="16" s="1"/>
  <c r="L2597" i="16"/>
  <c r="K2597" i="16" s="1"/>
  <c r="H2597" i="16" s="1"/>
  <c r="L2598" i="16"/>
  <c r="L2599" i="16"/>
  <c r="L2600" i="16"/>
  <c r="K2600" i="16" s="1"/>
  <c r="H2600" i="16" s="1"/>
  <c r="L2601" i="16"/>
  <c r="K2601" i="16" s="1"/>
  <c r="H2601" i="16" s="1"/>
  <c r="L2602" i="16"/>
  <c r="K2602" i="16" s="1"/>
  <c r="H2602" i="16" s="1"/>
  <c r="L2603" i="16"/>
  <c r="K2603" i="16" s="1"/>
  <c r="H2603" i="16" s="1"/>
  <c r="L2604" i="16"/>
  <c r="K2604" i="16" s="1"/>
  <c r="H2604" i="16" s="1"/>
  <c r="L2605" i="16"/>
  <c r="K2605" i="16" s="1"/>
  <c r="H2605" i="16" s="1"/>
  <c r="L2606" i="16"/>
  <c r="L2607" i="16"/>
  <c r="L2608" i="16"/>
  <c r="K2608" i="16" s="1"/>
  <c r="H2608" i="16" s="1"/>
  <c r="L2609" i="16"/>
  <c r="K2609" i="16" s="1"/>
  <c r="H2609" i="16" s="1"/>
  <c r="L2610" i="16"/>
  <c r="L2611" i="16"/>
  <c r="L2612" i="16"/>
  <c r="K2612" i="16" s="1"/>
  <c r="H2612" i="16" s="1"/>
  <c r="L2613" i="16"/>
  <c r="K2613" i="16" s="1"/>
  <c r="H2613" i="16" s="1"/>
  <c r="L2614" i="16"/>
  <c r="K2614" i="16" s="1"/>
  <c r="H2614" i="16" s="1"/>
  <c r="L2615" i="16"/>
  <c r="K2615" i="16" s="1"/>
  <c r="H2615" i="16" s="1"/>
  <c r="L2616" i="16"/>
  <c r="K2616" i="16" s="1"/>
  <c r="H2616" i="16" s="1"/>
  <c r="L2617" i="16"/>
  <c r="K2617" i="16" s="1"/>
  <c r="L2618" i="16"/>
  <c r="L2619" i="16"/>
  <c r="L2620" i="16"/>
  <c r="K2620" i="16" s="1"/>
  <c r="H2620" i="16" s="1"/>
  <c r="L2621" i="16"/>
  <c r="K2621" i="16" s="1"/>
  <c r="H2621" i="16" s="1"/>
  <c r="L2622" i="16"/>
  <c r="L2623" i="16"/>
  <c r="L2624" i="16"/>
  <c r="K2624" i="16" s="1"/>
  <c r="H2624" i="16" s="1"/>
  <c r="L2625" i="16"/>
  <c r="K2625" i="16" s="1"/>
  <c r="H2625" i="16" s="1"/>
  <c r="L2626" i="16"/>
  <c r="K2626" i="16" s="1"/>
  <c r="H2626" i="16" s="1"/>
  <c r="L2627" i="16"/>
  <c r="K2627" i="16" s="1"/>
  <c r="H2627" i="16" s="1"/>
  <c r="L2628" i="16"/>
  <c r="K2628" i="16" s="1"/>
  <c r="H2628" i="16" s="1"/>
  <c r="L2629" i="16"/>
  <c r="K2629" i="16" s="1"/>
  <c r="H2629" i="16" s="1"/>
  <c r="L2630" i="16"/>
  <c r="L2631" i="16"/>
  <c r="L2632" i="16"/>
  <c r="K2632" i="16" s="1"/>
  <c r="H2632" i="16" s="1"/>
  <c r="L2633" i="16"/>
  <c r="K2633" i="16" s="1"/>
  <c r="H2633" i="16" s="1"/>
  <c r="L2634" i="16"/>
  <c r="L2635" i="16"/>
  <c r="L2636" i="16"/>
  <c r="K2636" i="16" s="1"/>
  <c r="H2636" i="16" s="1"/>
  <c r="L2637" i="16"/>
  <c r="K2637" i="16" s="1"/>
  <c r="H2637" i="16" s="1"/>
  <c r="L2638" i="16"/>
  <c r="K2638" i="16" s="1"/>
  <c r="H2638" i="16" s="1"/>
  <c r="L2639" i="16"/>
  <c r="K2639" i="16" s="1"/>
  <c r="H2639" i="16" s="1"/>
  <c r="L2640" i="16"/>
  <c r="K2640" i="16" s="1"/>
  <c r="H2640" i="16" s="1"/>
  <c r="L2641" i="16"/>
  <c r="K2641" i="16" s="1"/>
  <c r="H2641" i="16" s="1"/>
  <c r="L2642" i="16"/>
  <c r="L2643" i="16"/>
  <c r="L2644" i="16"/>
  <c r="K2644" i="16" s="1"/>
  <c r="H2644" i="16" s="1"/>
  <c r="L2645" i="16"/>
  <c r="K2645" i="16" s="1"/>
  <c r="H2645" i="16" s="1"/>
  <c r="L2646" i="16"/>
  <c r="L2647" i="16"/>
  <c r="L2648" i="16"/>
  <c r="K2648" i="16" s="1"/>
  <c r="H2648" i="16" s="1"/>
  <c r="L2649" i="16"/>
  <c r="K2649" i="16" s="1"/>
  <c r="H2649" i="16" s="1"/>
  <c r="L2650" i="16"/>
  <c r="K2650" i="16" s="1"/>
  <c r="H2650" i="16" s="1"/>
  <c r="L2651" i="16"/>
  <c r="K2651" i="16" s="1"/>
  <c r="H2651" i="16" s="1"/>
  <c r="L2652" i="16"/>
  <c r="K2652" i="16" s="1"/>
  <c r="H2652" i="16" s="1"/>
  <c r="L2653" i="16"/>
  <c r="K2653" i="16" s="1"/>
  <c r="H2653" i="16" s="1"/>
  <c r="L2654" i="16"/>
  <c r="L2655" i="16"/>
  <c r="L2656" i="16"/>
  <c r="K2656" i="16" s="1"/>
  <c r="H2656" i="16" s="1"/>
  <c r="L2657" i="16"/>
  <c r="K2657" i="16" s="1"/>
  <c r="H2657" i="16" s="1"/>
  <c r="L2658" i="16"/>
  <c r="L2659" i="16"/>
  <c r="L2660" i="16"/>
  <c r="K2660" i="16" s="1"/>
  <c r="H2660" i="16" s="1"/>
  <c r="L2661" i="16"/>
  <c r="K2661" i="16" s="1"/>
  <c r="H2661" i="16" s="1"/>
  <c r="L2662" i="16"/>
  <c r="K2662" i="16" s="1"/>
  <c r="H2662" i="16" s="1"/>
  <c r="L2663" i="16"/>
  <c r="K2663" i="16" s="1"/>
  <c r="H2663" i="16" s="1"/>
  <c r="L2664" i="16"/>
  <c r="K2664" i="16" s="1"/>
  <c r="H2664" i="16" s="1"/>
  <c r="L2665" i="16"/>
  <c r="K2665" i="16" s="1"/>
  <c r="H2665" i="16" s="1"/>
  <c r="L2666" i="16"/>
  <c r="L2667" i="16"/>
  <c r="L2668" i="16"/>
  <c r="K2668" i="16" s="1"/>
  <c r="H2668" i="16" s="1"/>
  <c r="L2669" i="16"/>
  <c r="K2669" i="16" s="1"/>
  <c r="H2669" i="16" s="1"/>
  <c r="L2670" i="16"/>
  <c r="L2671" i="16"/>
  <c r="L2672" i="16"/>
  <c r="K2672" i="16" s="1"/>
  <c r="H2672" i="16" s="1"/>
  <c r="L2673" i="16"/>
  <c r="K2673" i="16" s="1"/>
  <c r="H2673" i="16" s="1"/>
  <c r="L2674" i="16"/>
  <c r="K2674" i="16" s="1"/>
  <c r="H2674" i="16" s="1"/>
  <c r="L2675" i="16"/>
  <c r="K2675" i="16" s="1"/>
  <c r="H2675" i="16" s="1"/>
  <c r="L2676" i="16"/>
  <c r="K2676" i="16" s="1"/>
  <c r="H2676" i="16" s="1"/>
  <c r="L2677" i="16"/>
  <c r="K2677" i="16" s="1"/>
  <c r="H2677" i="16" s="1"/>
  <c r="L2678" i="16"/>
  <c r="L2679" i="16"/>
  <c r="L2680" i="16"/>
  <c r="K2680" i="16" s="1"/>
  <c r="H2680" i="16" s="1"/>
  <c r="L2681" i="16"/>
  <c r="K2681" i="16" s="1"/>
  <c r="H2681" i="16" s="1"/>
  <c r="L2682" i="16"/>
  <c r="L2683" i="16"/>
  <c r="L2684" i="16"/>
  <c r="K2684" i="16" s="1"/>
  <c r="H2684" i="16" s="1"/>
  <c r="L2685" i="16"/>
  <c r="K2685" i="16" s="1"/>
  <c r="H2685" i="16" s="1"/>
  <c r="L2686" i="16"/>
  <c r="K2686" i="16" s="1"/>
  <c r="H2686" i="16" s="1"/>
  <c r="L2687" i="16"/>
  <c r="K2687" i="16" s="1"/>
  <c r="H2687" i="16" s="1"/>
  <c r="L2688" i="16"/>
  <c r="K2688" i="16" s="1"/>
  <c r="H2688" i="16" s="1"/>
  <c r="L2689" i="16"/>
  <c r="K2689" i="16" s="1"/>
  <c r="H2689" i="16" s="1"/>
  <c r="L2690" i="16"/>
  <c r="L2691" i="16"/>
  <c r="L2692" i="16"/>
  <c r="K2692" i="16" s="1"/>
  <c r="H2692" i="16" s="1"/>
  <c r="L2693" i="16"/>
  <c r="K2693" i="16" s="1"/>
  <c r="H2693" i="16" s="1"/>
  <c r="L2694" i="16"/>
  <c r="L2695" i="16"/>
  <c r="L2696" i="16"/>
  <c r="K2696" i="16" s="1"/>
  <c r="H2696" i="16" s="1"/>
  <c r="L2697" i="16"/>
  <c r="K2697" i="16" s="1"/>
  <c r="H2697" i="16" s="1"/>
  <c r="L2698" i="16"/>
  <c r="K2698" i="16" s="1"/>
  <c r="H2698" i="16" s="1"/>
  <c r="L2699" i="16"/>
  <c r="K2699" i="16" s="1"/>
  <c r="H2699" i="16" s="1"/>
  <c r="L2700" i="16"/>
  <c r="K2700" i="16" s="1"/>
  <c r="H2700" i="16" s="1"/>
  <c r="L2701" i="16"/>
  <c r="K2701" i="16" s="1"/>
  <c r="H2701" i="16" s="1"/>
  <c r="L2702" i="16"/>
  <c r="L2703" i="16"/>
  <c r="L2704" i="16"/>
  <c r="K2704" i="16" s="1"/>
  <c r="H2704" i="16" s="1"/>
  <c r="L2705" i="16"/>
  <c r="K2705" i="16" s="1"/>
  <c r="H2705" i="16" s="1"/>
  <c r="L2706" i="16"/>
  <c r="L2707" i="16"/>
  <c r="L2708" i="16"/>
  <c r="K2708" i="16" s="1"/>
  <c r="H2708" i="16" s="1"/>
  <c r="L2709" i="16"/>
  <c r="K2709" i="16" s="1"/>
  <c r="H2709" i="16" s="1"/>
  <c r="L2710" i="16"/>
  <c r="K2710" i="16" s="1"/>
  <c r="H2710" i="16" s="1"/>
  <c r="L2711" i="16"/>
  <c r="K2711" i="16" s="1"/>
  <c r="H2711" i="16" s="1"/>
  <c r="L2712" i="16"/>
  <c r="K2712" i="16" s="1"/>
  <c r="H2712" i="16" s="1"/>
  <c r="L2713" i="16"/>
  <c r="K2713" i="16" s="1"/>
  <c r="H2713" i="16" s="1"/>
  <c r="L2714" i="16"/>
  <c r="L2715" i="16"/>
  <c r="L2716" i="16"/>
  <c r="K2716" i="16" s="1"/>
  <c r="L2717" i="16"/>
  <c r="K2717" i="16" s="1"/>
  <c r="H2717" i="16" s="1"/>
  <c r="L2718" i="16"/>
  <c r="L2719" i="16"/>
  <c r="L2720" i="16"/>
  <c r="K2720" i="16" s="1"/>
  <c r="H2720" i="16" s="1"/>
  <c r="L2721" i="16"/>
  <c r="K2721" i="16" s="1"/>
  <c r="H2721" i="16" s="1"/>
  <c r="L2722" i="16"/>
  <c r="K2722" i="16" s="1"/>
  <c r="H2722" i="16" s="1"/>
  <c r="L2723" i="16"/>
  <c r="K2723" i="16" s="1"/>
  <c r="H2723" i="16" s="1"/>
  <c r="L2724" i="16"/>
  <c r="K2724" i="16" s="1"/>
  <c r="H2724" i="16" s="1"/>
  <c r="L2725" i="16"/>
  <c r="K2725" i="16" s="1"/>
  <c r="H2725" i="16" s="1"/>
  <c r="L2726" i="16"/>
  <c r="L2727" i="16"/>
  <c r="L2728" i="16"/>
  <c r="K2728" i="16" s="1"/>
  <c r="H2728" i="16" s="1"/>
  <c r="L2729" i="16"/>
  <c r="K2729" i="16" s="1"/>
  <c r="H2729" i="16" s="1"/>
  <c r="L2730" i="16"/>
  <c r="L2731" i="16"/>
  <c r="L2732" i="16"/>
  <c r="K2732" i="16" s="1"/>
  <c r="H2732" i="16" s="1"/>
  <c r="L2733" i="16"/>
  <c r="K2733" i="16" s="1"/>
  <c r="H2733" i="16" s="1"/>
  <c r="L2734" i="16"/>
  <c r="K2734" i="16" s="1"/>
  <c r="H2734" i="16" s="1"/>
  <c r="L2735" i="16"/>
  <c r="K2735" i="16" s="1"/>
  <c r="H2735" i="16" s="1"/>
  <c r="L2736" i="16"/>
  <c r="K2736" i="16" s="1"/>
  <c r="H2736" i="16" s="1"/>
  <c r="L2737" i="16"/>
  <c r="K2737" i="16" s="1"/>
  <c r="H2737" i="16" s="1"/>
  <c r="L2738" i="16"/>
  <c r="L2739" i="16"/>
  <c r="L2740" i="16"/>
  <c r="K2740" i="16" s="1"/>
  <c r="H2740" i="16" s="1"/>
  <c r="L2741" i="16"/>
  <c r="K2741" i="16" s="1"/>
  <c r="H2741" i="16" s="1"/>
  <c r="L2742" i="16"/>
  <c r="L2743" i="16"/>
  <c r="L2744" i="16"/>
  <c r="K2744" i="16" s="1"/>
  <c r="H2744" i="16" s="1"/>
  <c r="L2745" i="16"/>
  <c r="K2745" i="16" s="1"/>
  <c r="H2745" i="16" s="1"/>
  <c r="L2746" i="16"/>
  <c r="K2746" i="16" s="1"/>
  <c r="H2746" i="16" s="1"/>
  <c r="L2747" i="16"/>
  <c r="K2747" i="16" s="1"/>
  <c r="H2747" i="16" s="1"/>
  <c r="L2748" i="16"/>
  <c r="K2748" i="16" s="1"/>
  <c r="H2748" i="16" s="1"/>
  <c r="L2749" i="16"/>
  <c r="K2749" i="16" s="1"/>
  <c r="H2749" i="16" s="1"/>
  <c r="L2750" i="16"/>
  <c r="L2751" i="16"/>
  <c r="L2752" i="16"/>
  <c r="K2752" i="16" s="1"/>
  <c r="H2752" i="16" s="1"/>
  <c r="L2753" i="16"/>
  <c r="K2753" i="16" s="1"/>
  <c r="H2753" i="16" s="1"/>
  <c r="L2754" i="16"/>
  <c r="L2755" i="16"/>
  <c r="L2756" i="16"/>
  <c r="K2756" i="16" s="1"/>
  <c r="H2756" i="16" s="1"/>
  <c r="L2757" i="16"/>
  <c r="K2757" i="16" s="1"/>
  <c r="H2757" i="16" s="1"/>
  <c r="L2758" i="16"/>
  <c r="K2758" i="16" s="1"/>
  <c r="H2758" i="16" s="1"/>
  <c r="L2759" i="16"/>
  <c r="K2759" i="16" s="1"/>
  <c r="H2759" i="16" s="1"/>
  <c r="L2760" i="16"/>
  <c r="K2760" i="16" s="1"/>
  <c r="L2761" i="16"/>
  <c r="K2761" i="16" s="1"/>
  <c r="H2761" i="16" s="1"/>
  <c r="L2762" i="16"/>
  <c r="L2763" i="16"/>
  <c r="L2764" i="16"/>
  <c r="K2764" i="16" s="1"/>
  <c r="H2764" i="16" s="1"/>
  <c r="L2765" i="16"/>
  <c r="K2765" i="16" s="1"/>
  <c r="H2765" i="16" s="1"/>
  <c r="L2766" i="16"/>
  <c r="L2767" i="16"/>
  <c r="L2768" i="16"/>
  <c r="K2768" i="16" s="1"/>
  <c r="H2768" i="16" s="1"/>
  <c r="L2769" i="16"/>
  <c r="K2769" i="16" s="1"/>
  <c r="H2769" i="16" s="1"/>
  <c r="L2770" i="16"/>
  <c r="K2770" i="16" s="1"/>
  <c r="H2770" i="16" s="1"/>
  <c r="L2771" i="16"/>
  <c r="K2771" i="16" s="1"/>
  <c r="H2771" i="16" s="1"/>
  <c r="L2772" i="16"/>
  <c r="K2772" i="16" s="1"/>
  <c r="H2772" i="16" s="1"/>
  <c r="L2773" i="16"/>
  <c r="K2773" i="16" s="1"/>
  <c r="H2773" i="16" s="1"/>
  <c r="L2774" i="16"/>
  <c r="L2775" i="16"/>
  <c r="L2776" i="16"/>
  <c r="K2776" i="16" s="1"/>
  <c r="H2776" i="16" s="1"/>
  <c r="L2777" i="16"/>
  <c r="K2777" i="16" s="1"/>
  <c r="H2777" i="16" s="1"/>
  <c r="L2778" i="16"/>
  <c r="L2779" i="16"/>
  <c r="L2780" i="16"/>
  <c r="K2780" i="16" s="1"/>
  <c r="L2781" i="16"/>
  <c r="K2781" i="16" s="1"/>
  <c r="H2781" i="16" s="1"/>
  <c r="L2782" i="16"/>
  <c r="K2782" i="16" s="1"/>
  <c r="H2782" i="16" s="1"/>
  <c r="L2783" i="16"/>
  <c r="K2783" i="16" s="1"/>
  <c r="H2783" i="16" s="1"/>
  <c r="L2784" i="16"/>
  <c r="K2784" i="16" s="1"/>
  <c r="H2784" i="16" s="1"/>
  <c r="L2785" i="16"/>
  <c r="K2785" i="16" s="1"/>
  <c r="H2785" i="16" s="1"/>
  <c r="L2786" i="16"/>
  <c r="L2787" i="16"/>
  <c r="L2788" i="16"/>
  <c r="K2788" i="16" s="1"/>
  <c r="H2788" i="16" s="1"/>
  <c r="L2789" i="16"/>
  <c r="K2789" i="16" s="1"/>
  <c r="H2789" i="16" s="1"/>
  <c r="L2790" i="16"/>
  <c r="L2791" i="16"/>
  <c r="L2792" i="16"/>
  <c r="K2792" i="16" s="1"/>
  <c r="H2792" i="16" s="1"/>
  <c r="L2793" i="16"/>
  <c r="K2793" i="16" s="1"/>
  <c r="H2793" i="16" s="1"/>
  <c r="L2794" i="16"/>
  <c r="K2794" i="16" s="1"/>
  <c r="H2794" i="16" s="1"/>
  <c r="L2795" i="16"/>
  <c r="K2795" i="16" s="1"/>
  <c r="H2795" i="16" s="1"/>
  <c r="L2796" i="16"/>
  <c r="K2796" i="16" s="1"/>
  <c r="H2796" i="16" s="1"/>
  <c r="L2797" i="16"/>
  <c r="K2797" i="16" s="1"/>
  <c r="H2797" i="16" s="1"/>
  <c r="L2798" i="16"/>
  <c r="L2799" i="16"/>
  <c r="L2800" i="16"/>
  <c r="K2800" i="16" s="1"/>
  <c r="H2800" i="16" s="1"/>
  <c r="L2801" i="16"/>
  <c r="K2801" i="16" s="1"/>
  <c r="H2801" i="16" s="1"/>
  <c r="L2802" i="16"/>
  <c r="L2803" i="16"/>
  <c r="L2804" i="16"/>
  <c r="K2804" i="16" s="1"/>
  <c r="H2804" i="16" s="1"/>
  <c r="L2805" i="16"/>
  <c r="K2805" i="16" s="1"/>
  <c r="H2805" i="16" s="1"/>
  <c r="L2806" i="16"/>
  <c r="K2806" i="16" s="1"/>
  <c r="H2806" i="16" s="1"/>
  <c r="L2807" i="16"/>
  <c r="K2807" i="16" s="1"/>
  <c r="H2807" i="16" s="1"/>
  <c r="L2808" i="16"/>
  <c r="K2808" i="16" s="1"/>
  <c r="H2808" i="16" s="1"/>
  <c r="L2809" i="16"/>
  <c r="K2809" i="16" s="1"/>
  <c r="H2809" i="16" s="1"/>
  <c r="L2810" i="16"/>
  <c r="L2811" i="16"/>
  <c r="L2812" i="16"/>
  <c r="K2812" i="16" s="1"/>
  <c r="H2812" i="16" s="1"/>
  <c r="L2813" i="16"/>
  <c r="K2813" i="16" s="1"/>
  <c r="H2813" i="16" s="1"/>
  <c r="L2814" i="16"/>
  <c r="L2815" i="16"/>
  <c r="L2816" i="16"/>
  <c r="K2816" i="16" s="1"/>
  <c r="H2816" i="16" s="1"/>
  <c r="L2817" i="16"/>
  <c r="K2817" i="16" s="1"/>
  <c r="H2817" i="16" s="1"/>
  <c r="L2818" i="16"/>
  <c r="K2818" i="16" s="1"/>
  <c r="H2818" i="16" s="1"/>
  <c r="L2819" i="16"/>
  <c r="K2819" i="16" s="1"/>
  <c r="H2819" i="16" s="1"/>
  <c r="L2820" i="16"/>
  <c r="K2820" i="16" s="1"/>
  <c r="H2820" i="16" s="1"/>
  <c r="L2821" i="16"/>
  <c r="K2821" i="16" s="1"/>
  <c r="H2821" i="16" s="1"/>
  <c r="L2822" i="16"/>
  <c r="L2823" i="16"/>
  <c r="L2824" i="16"/>
  <c r="K2824" i="16" s="1"/>
  <c r="H2824" i="16" s="1"/>
  <c r="L2825" i="16"/>
  <c r="K2825" i="16" s="1"/>
  <c r="H2825" i="16" s="1"/>
  <c r="L2826" i="16"/>
  <c r="L2827" i="16"/>
  <c r="L2828" i="16"/>
  <c r="K2828" i="16" s="1"/>
  <c r="H2828" i="16" s="1"/>
  <c r="L2829" i="16"/>
  <c r="K2829" i="16" s="1"/>
  <c r="H2829" i="16" s="1"/>
  <c r="L2830" i="16"/>
  <c r="K2830" i="16" s="1"/>
  <c r="H2830" i="16" s="1"/>
  <c r="L2831" i="16"/>
  <c r="K2831" i="16" s="1"/>
  <c r="H2831" i="16" s="1"/>
  <c r="L2832" i="16"/>
  <c r="K2832" i="16" s="1"/>
  <c r="H2832" i="16" s="1"/>
  <c r="L2833" i="16"/>
  <c r="K2833" i="16" s="1"/>
  <c r="H2833" i="16" s="1"/>
  <c r="L2834" i="16"/>
  <c r="L2835" i="16"/>
  <c r="L2836" i="16"/>
  <c r="K2836" i="16" s="1"/>
  <c r="H2836" i="16" s="1"/>
  <c r="L2837" i="16"/>
  <c r="K2837" i="16" s="1"/>
  <c r="H2837" i="16" s="1"/>
  <c r="L2838" i="16"/>
  <c r="L2839" i="16"/>
  <c r="L2840" i="16"/>
  <c r="K2840" i="16" s="1"/>
  <c r="H2840" i="16" s="1"/>
  <c r="L2841" i="16"/>
  <c r="K2841" i="16" s="1"/>
  <c r="H2841" i="16" s="1"/>
  <c r="L2842" i="16"/>
  <c r="K2842" i="16" s="1"/>
  <c r="H2842" i="16" s="1"/>
  <c r="L2843" i="16"/>
  <c r="K2843" i="16" s="1"/>
  <c r="H2843" i="16" s="1"/>
  <c r="L2844" i="16"/>
  <c r="K2844" i="16" s="1"/>
  <c r="H2844" i="16" s="1"/>
  <c r="L2845" i="16"/>
  <c r="K2845" i="16" s="1"/>
  <c r="H2845" i="16" s="1"/>
  <c r="L2846" i="16"/>
  <c r="L2847" i="16"/>
  <c r="L2848" i="16"/>
  <c r="K2848" i="16" s="1"/>
  <c r="H2848" i="16" s="1"/>
  <c r="L2849" i="16"/>
  <c r="K2849" i="16" s="1"/>
  <c r="H2849" i="16" s="1"/>
  <c r="L2850" i="16"/>
  <c r="L2851" i="16"/>
  <c r="L2852" i="16"/>
  <c r="K2852" i="16" s="1"/>
  <c r="H2852" i="16" s="1"/>
  <c r="L2853" i="16"/>
  <c r="K2853" i="16" s="1"/>
  <c r="H2853" i="16" s="1"/>
  <c r="L2854" i="16"/>
  <c r="K2854" i="16" s="1"/>
  <c r="H2854" i="16" s="1"/>
  <c r="L2855" i="16"/>
  <c r="K2855" i="16" s="1"/>
  <c r="H2855" i="16" s="1"/>
  <c r="L2856" i="16"/>
  <c r="K2856" i="16" s="1"/>
  <c r="H2856" i="16" s="1"/>
  <c r="L2857" i="16"/>
  <c r="K2857" i="16" s="1"/>
  <c r="H2857" i="16" s="1"/>
  <c r="L2858" i="16"/>
  <c r="L2859" i="16"/>
  <c r="L2860" i="16"/>
  <c r="K2860" i="16" s="1"/>
  <c r="H2860" i="16" s="1"/>
  <c r="L2861" i="16"/>
  <c r="K2861" i="16" s="1"/>
  <c r="H2861" i="16" s="1"/>
  <c r="L2862" i="16"/>
  <c r="L2863" i="16"/>
  <c r="L2864" i="16"/>
  <c r="K2864" i="16" s="1"/>
  <c r="H2864" i="16" s="1"/>
  <c r="L2865" i="16"/>
  <c r="K2865" i="16" s="1"/>
  <c r="H2865" i="16" s="1"/>
  <c r="L2866" i="16"/>
  <c r="K2866" i="16" s="1"/>
  <c r="H2866" i="16" s="1"/>
  <c r="L2867" i="16"/>
  <c r="K2867" i="16" s="1"/>
  <c r="H2867" i="16" s="1"/>
  <c r="L2868" i="16"/>
  <c r="K2868" i="16" s="1"/>
  <c r="H2868" i="16" s="1"/>
  <c r="L2869" i="16"/>
  <c r="K2869" i="16" s="1"/>
  <c r="H2869" i="16" s="1"/>
  <c r="L2870" i="16"/>
  <c r="L2871" i="16"/>
  <c r="L2872" i="16"/>
  <c r="K2872" i="16" s="1"/>
  <c r="H2872" i="16" s="1"/>
  <c r="L2873" i="16"/>
  <c r="K2873" i="16" s="1"/>
  <c r="H2873" i="16" s="1"/>
  <c r="L2874" i="16"/>
  <c r="L2875" i="16"/>
  <c r="L2876" i="16"/>
  <c r="K2876" i="16" s="1"/>
  <c r="L2877" i="16"/>
  <c r="K2877" i="16" s="1"/>
  <c r="H2877" i="16" s="1"/>
  <c r="L2878" i="16"/>
  <c r="K2878" i="16" s="1"/>
  <c r="H2878" i="16" s="1"/>
  <c r="L2879" i="16"/>
  <c r="K2879" i="16" s="1"/>
  <c r="H2879" i="16" s="1"/>
  <c r="L2880" i="16"/>
  <c r="K2880" i="16" s="1"/>
  <c r="H2880" i="16" s="1"/>
  <c r="L2881" i="16"/>
  <c r="K2881" i="16" s="1"/>
  <c r="H2881" i="16" s="1"/>
  <c r="L2882" i="16"/>
  <c r="L2883" i="16"/>
  <c r="L2884" i="16"/>
  <c r="K2884" i="16" s="1"/>
  <c r="H2884" i="16" s="1"/>
  <c r="L2885" i="16"/>
  <c r="K2885" i="16" s="1"/>
  <c r="H2885" i="16" s="1"/>
  <c r="L2886" i="16"/>
  <c r="L2887" i="16"/>
  <c r="L2888" i="16"/>
  <c r="K2888" i="16" s="1"/>
  <c r="H2888" i="16" s="1"/>
  <c r="L2889" i="16"/>
  <c r="K2889" i="16" s="1"/>
  <c r="H2889" i="16" s="1"/>
  <c r="L2890" i="16"/>
  <c r="K2890" i="16" s="1"/>
  <c r="H2890" i="16" s="1"/>
  <c r="L2891" i="16"/>
  <c r="K2891" i="16" s="1"/>
  <c r="H2891" i="16" s="1"/>
  <c r="L2892" i="16"/>
  <c r="K2892" i="16" s="1"/>
  <c r="H2892" i="16" s="1"/>
  <c r="L2893" i="16"/>
  <c r="K2893" i="16" s="1"/>
  <c r="H2893" i="16" s="1"/>
  <c r="L2894" i="16"/>
  <c r="L2895" i="16"/>
  <c r="L2896" i="16"/>
  <c r="K2896" i="16" s="1"/>
  <c r="H2896" i="16" s="1"/>
  <c r="L2897" i="16"/>
  <c r="K2897" i="16" s="1"/>
  <c r="H2897" i="16" s="1"/>
  <c r="L2898" i="16"/>
  <c r="L2899" i="16"/>
  <c r="L2900" i="16"/>
  <c r="K2900" i="16" s="1"/>
  <c r="H2900" i="16" s="1"/>
  <c r="L2901" i="16"/>
  <c r="K2901" i="16" s="1"/>
  <c r="H2901" i="16" s="1"/>
  <c r="L2902" i="16"/>
  <c r="K2902" i="16" s="1"/>
  <c r="H2902" i="16" s="1"/>
  <c r="L2903" i="16"/>
  <c r="K2903" i="16" s="1"/>
  <c r="H2903" i="16" s="1"/>
  <c r="L2904" i="16"/>
  <c r="K2904" i="16" s="1"/>
  <c r="H2904" i="16" s="1"/>
  <c r="L2905" i="16"/>
  <c r="K2905" i="16" s="1"/>
  <c r="H2905" i="16" s="1"/>
  <c r="L2906" i="16"/>
  <c r="L2907" i="16"/>
  <c r="L2908" i="16"/>
  <c r="K2908" i="16" s="1"/>
  <c r="H2908" i="16" s="1"/>
  <c r="L2909" i="16"/>
  <c r="K2909" i="16" s="1"/>
  <c r="H2909" i="16" s="1"/>
  <c r="L2910" i="16"/>
  <c r="L2911" i="16"/>
  <c r="L2912" i="16"/>
  <c r="K2912" i="16" s="1"/>
  <c r="H2912" i="16" s="1"/>
  <c r="L2913" i="16"/>
  <c r="K2913" i="16" s="1"/>
  <c r="H2913" i="16" s="1"/>
  <c r="L2914" i="16"/>
  <c r="K2914" i="16" s="1"/>
  <c r="H2914" i="16" s="1"/>
  <c r="L2915" i="16"/>
  <c r="K2915" i="16" s="1"/>
  <c r="H2915" i="16" s="1"/>
  <c r="L2916" i="16"/>
  <c r="K2916" i="16" s="1"/>
  <c r="H2916" i="16" s="1"/>
  <c r="L2917" i="16"/>
  <c r="K2917" i="16" s="1"/>
  <c r="H2917" i="16" s="1"/>
  <c r="L2918" i="16"/>
  <c r="L2919" i="16"/>
  <c r="L2920" i="16"/>
  <c r="K2920" i="16" s="1"/>
  <c r="H2920" i="16" s="1"/>
  <c r="L2921" i="16"/>
  <c r="K2921" i="16" s="1"/>
  <c r="H2921" i="16" s="1"/>
  <c r="L2922" i="16"/>
  <c r="L2923" i="16"/>
  <c r="L2924" i="16"/>
  <c r="K2924" i="16" s="1"/>
  <c r="H2924" i="16" s="1"/>
  <c r="L2925" i="16"/>
  <c r="K2925" i="16" s="1"/>
  <c r="H2925" i="16" s="1"/>
  <c r="L2926" i="16"/>
  <c r="K2926" i="16" s="1"/>
  <c r="H2926" i="16" s="1"/>
  <c r="L2927" i="16"/>
  <c r="K2927" i="16" s="1"/>
  <c r="H2927" i="16" s="1"/>
  <c r="L2928" i="16"/>
  <c r="K2928" i="16" s="1"/>
  <c r="H2928" i="16" s="1"/>
  <c r="L2929" i="16"/>
  <c r="K2929" i="16" s="1"/>
  <c r="H2929" i="16" s="1"/>
  <c r="L2930" i="16"/>
  <c r="L2931" i="16"/>
  <c r="L2932" i="16"/>
  <c r="K2932" i="16" s="1"/>
  <c r="H2932" i="16" s="1"/>
  <c r="L2933" i="16"/>
  <c r="K2933" i="16" s="1"/>
  <c r="H2933" i="16" s="1"/>
  <c r="L2934" i="16"/>
  <c r="L2935" i="16"/>
  <c r="L2936" i="16"/>
  <c r="K2936" i="16" s="1"/>
  <c r="H2936" i="16" s="1"/>
  <c r="L2937" i="16"/>
  <c r="K2937" i="16" s="1"/>
  <c r="H2937" i="16" s="1"/>
  <c r="L2938" i="16"/>
  <c r="K2938" i="16" s="1"/>
  <c r="H2938" i="16" s="1"/>
  <c r="L2939" i="16"/>
  <c r="K2939" i="16" s="1"/>
  <c r="H2939" i="16" s="1"/>
  <c r="L2940" i="16"/>
  <c r="K2940" i="16" s="1"/>
  <c r="H2940" i="16" s="1"/>
  <c r="L2941" i="16"/>
  <c r="K2941" i="16" s="1"/>
  <c r="H2941" i="16" s="1"/>
  <c r="L2942" i="16"/>
  <c r="L2943" i="16"/>
  <c r="L2944" i="16"/>
  <c r="K2944" i="16" s="1"/>
  <c r="H2944" i="16" s="1"/>
  <c r="L2945" i="16"/>
  <c r="K2945" i="16" s="1"/>
  <c r="H2945" i="16" s="1"/>
  <c r="L2946" i="16"/>
  <c r="L2947" i="16"/>
  <c r="L2948" i="16"/>
  <c r="K2948" i="16" s="1"/>
  <c r="H2948" i="16" s="1"/>
  <c r="L2949" i="16"/>
  <c r="K2949" i="16" s="1"/>
  <c r="H2949" i="16" s="1"/>
  <c r="L2950" i="16"/>
  <c r="K2950" i="16" s="1"/>
  <c r="H2950" i="16" s="1"/>
  <c r="L2951" i="16"/>
  <c r="K2951" i="16" s="1"/>
  <c r="H2951" i="16" s="1"/>
  <c r="L2952" i="16"/>
  <c r="K2952" i="16" s="1"/>
  <c r="H2952" i="16" s="1"/>
  <c r="L2953" i="16"/>
  <c r="K2953" i="16" s="1"/>
  <c r="H2953" i="16" s="1"/>
  <c r="L2954" i="16"/>
  <c r="L2955" i="16"/>
  <c r="L2956" i="16"/>
  <c r="K2956" i="16" s="1"/>
  <c r="H2956" i="16" s="1"/>
  <c r="L2957" i="16"/>
  <c r="K2957" i="16" s="1"/>
  <c r="H2957" i="16" s="1"/>
  <c r="L2958" i="16"/>
  <c r="L2959" i="16"/>
  <c r="L2960" i="16"/>
  <c r="K2960" i="16" s="1"/>
  <c r="H2960" i="16" s="1"/>
  <c r="L2961" i="16"/>
  <c r="K2961" i="16" s="1"/>
  <c r="H2961" i="16" s="1"/>
  <c r="L2962" i="16"/>
  <c r="K2962" i="16" s="1"/>
  <c r="H2962" i="16" s="1"/>
  <c r="L2963" i="16"/>
  <c r="K2963" i="16" s="1"/>
  <c r="H2963" i="16" s="1"/>
  <c r="L2964" i="16"/>
  <c r="K2964" i="16" s="1"/>
  <c r="H2964" i="16" s="1"/>
  <c r="L2965" i="16"/>
  <c r="K2965" i="16" s="1"/>
  <c r="H2965" i="16" s="1"/>
  <c r="L2966" i="16"/>
  <c r="L2967" i="16"/>
  <c r="L2968" i="16"/>
  <c r="K2968" i="16" s="1"/>
  <c r="H2968" i="16" s="1"/>
  <c r="L2969" i="16"/>
  <c r="K2969" i="16" s="1"/>
  <c r="H2969" i="16" s="1"/>
  <c r="L2970" i="16"/>
  <c r="L2971" i="16"/>
  <c r="L2972" i="16"/>
  <c r="K2972" i="16" s="1"/>
  <c r="H2972" i="16" s="1"/>
  <c r="L2973" i="16"/>
  <c r="K2973" i="16" s="1"/>
  <c r="H2973" i="16" s="1"/>
  <c r="L2974" i="16"/>
  <c r="K2974" i="16" s="1"/>
  <c r="H2974" i="16" s="1"/>
  <c r="L2975" i="16"/>
  <c r="K2975" i="16" s="1"/>
  <c r="H2975" i="16" s="1"/>
  <c r="L2976" i="16"/>
  <c r="K2976" i="16" s="1"/>
  <c r="H2976" i="16" s="1"/>
  <c r="L2977" i="16"/>
  <c r="K2977" i="16" s="1"/>
  <c r="H2977" i="16" s="1"/>
  <c r="L2978" i="16"/>
  <c r="L2979" i="16"/>
  <c r="L2980" i="16"/>
  <c r="K2980" i="16" s="1"/>
  <c r="L2981" i="16"/>
  <c r="K2981" i="16" s="1"/>
  <c r="H2981" i="16" s="1"/>
  <c r="L2982" i="16"/>
  <c r="L2983" i="16"/>
  <c r="L2984" i="16"/>
  <c r="K2984" i="16" s="1"/>
  <c r="H2984" i="16" s="1"/>
  <c r="L2985" i="16"/>
  <c r="K2985" i="16" s="1"/>
  <c r="H2985" i="16" s="1"/>
  <c r="L2986" i="16"/>
  <c r="K2986" i="16" s="1"/>
  <c r="H2986" i="16" s="1"/>
  <c r="L2987" i="16"/>
  <c r="K2987" i="16" s="1"/>
  <c r="H2987" i="16" s="1"/>
  <c r="L2988" i="16"/>
  <c r="K2988" i="16" s="1"/>
  <c r="H2988" i="16" s="1"/>
  <c r="L2989" i="16"/>
  <c r="K2989" i="16" s="1"/>
  <c r="H2989" i="16" s="1"/>
  <c r="L2990" i="16"/>
  <c r="L2991" i="16"/>
  <c r="L2992" i="16"/>
  <c r="K2992" i="16" s="1"/>
  <c r="H2992" i="16" s="1"/>
  <c r="L2993" i="16"/>
  <c r="K2993" i="16" s="1"/>
  <c r="H2993" i="16" s="1"/>
  <c r="L2994" i="16"/>
  <c r="L2995" i="16"/>
  <c r="L2996" i="16"/>
  <c r="K2996" i="16" s="1"/>
  <c r="H2996" i="16" s="1"/>
  <c r="L2997" i="16"/>
  <c r="K2997" i="16" s="1"/>
  <c r="H2997" i="16" s="1"/>
  <c r="L2998" i="16"/>
  <c r="K2998" i="16" s="1"/>
  <c r="H2998" i="16" s="1"/>
  <c r="L2999" i="16"/>
  <c r="K2999" i="16" s="1"/>
  <c r="H2999" i="16" s="1"/>
  <c r="L3000" i="16"/>
  <c r="K3000" i="16" s="1"/>
  <c r="H3000" i="16" s="1"/>
  <c r="L3001" i="16"/>
  <c r="K3001" i="16" s="1"/>
  <c r="H3001" i="16" s="1"/>
  <c r="L3002" i="16"/>
  <c r="L3003" i="16"/>
  <c r="L3004" i="16"/>
  <c r="K3004" i="16" s="1"/>
  <c r="H3004" i="16" s="1"/>
  <c r="L3005" i="16"/>
  <c r="K3005" i="16" s="1"/>
  <c r="H3005" i="16" s="1"/>
  <c r="L3006" i="16"/>
  <c r="L3007" i="16"/>
  <c r="L3008" i="16"/>
  <c r="K3008" i="16" s="1"/>
  <c r="H3008" i="16" s="1"/>
  <c r="L3009" i="16"/>
  <c r="K3009" i="16" s="1"/>
  <c r="H3009" i="16" s="1"/>
  <c r="L3010" i="16"/>
  <c r="K3010" i="16" s="1"/>
  <c r="H3010" i="16" s="1"/>
  <c r="L3011" i="16"/>
  <c r="K3011" i="16" s="1"/>
  <c r="H3011" i="16" s="1"/>
  <c r="L3012" i="16"/>
  <c r="K3012" i="16" s="1"/>
  <c r="H3012" i="16" s="1"/>
  <c r="L3013" i="16"/>
  <c r="K3013" i="16" s="1"/>
  <c r="H3013" i="16" s="1"/>
  <c r="L3014" i="16"/>
  <c r="L3015" i="16"/>
  <c r="L3016" i="16"/>
  <c r="K3016" i="16" s="1"/>
  <c r="H3016" i="16" s="1"/>
  <c r="L3017" i="16"/>
  <c r="K3017" i="16" s="1"/>
  <c r="H3017" i="16" s="1"/>
  <c r="L3018" i="16"/>
  <c r="L3019" i="16"/>
  <c r="L3020" i="16"/>
  <c r="K3020" i="16" s="1"/>
  <c r="H3020" i="16" s="1"/>
  <c r="L3021" i="16"/>
  <c r="K3021" i="16" s="1"/>
  <c r="H3021" i="16" s="1"/>
  <c r="L3022" i="16"/>
  <c r="K3022" i="16" s="1"/>
  <c r="H3022" i="16" s="1"/>
  <c r="L3023" i="16"/>
  <c r="K3023" i="16" s="1"/>
  <c r="H3023" i="16" s="1"/>
  <c r="L3024" i="16"/>
  <c r="K3024" i="16" s="1"/>
  <c r="H3024" i="16" s="1"/>
  <c r="L3025" i="16"/>
  <c r="K3025" i="16" s="1"/>
  <c r="H3025" i="16" s="1"/>
  <c r="L3026" i="16"/>
  <c r="L3027" i="16"/>
  <c r="L3028" i="16"/>
  <c r="K3028" i="16" s="1"/>
  <c r="H3028" i="16" s="1"/>
  <c r="L3029" i="16"/>
  <c r="K3029" i="16" s="1"/>
  <c r="H3029" i="16" s="1"/>
  <c r="L3030" i="16"/>
  <c r="L3031" i="16"/>
  <c r="L3032" i="16"/>
  <c r="K3032" i="16" s="1"/>
  <c r="H3032" i="16" s="1"/>
  <c r="L3033" i="16"/>
  <c r="K3033" i="16" s="1"/>
  <c r="H3033" i="16" s="1"/>
  <c r="L3034" i="16"/>
  <c r="K3034" i="16" s="1"/>
  <c r="H3034" i="16" s="1"/>
  <c r="L3035" i="16"/>
  <c r="K3035" i="16" s="1"/>
  <c r="H3035" i="16" s="1"/>
  <c r="L3036" i="16"/>
  <c r="K3036" i="16" s="1"/>
  <c r="H3036" i="16" s="1"/>
  <c r="L3037" i="16"/>
  <c r="K3037" i="16" s="1"/>
  <c r="H3037" i="16" s="1"/>
  <c r="L3038" i="16"/>
  <c r="L3039" i="16"/>
  <c r="L3040" i="16"/>
  <c r="K3040" i="16" s="1"/>
  <c r="H3040" i="16" s="1"/>
  <c r="L3041" i="16"/>
  <c r="K3041" i="16" s="1"/>
  <c r="H3041" i="16" s="1"/>
  <c r="L3042" i="16"/>
  <c r="L3043" i="16"/>
  <c r="L3044" i="16"/>
  <c r="K3044" i="16" s="1"/>
  <c r="H3044" i="16" s="1"/>
  <c r="L3045" i="16"/>
  <c r="K3045" i="16" s="1"/>
  <c r="H3045" i="16" s="1"/>
  <c r="L3046" i="16"/>
  <c r="K3046" i="16" s="1"/>
  <c r="H3046" i="16" s="1"/>
  <c r="L3047" i="16"/>
  <c r="K3047" i="16" s="1"/>
  <c r="H3047" i="16" s="1"/>
  <c r="L3048" i="16"/>
  <c r="K3048" i="16" s="1"/>
  <c r="H3048" i="16" s="1"/>
  <c r="L3049" i="16"/>
  <c r="K3049" i="16" s="1"/>
  <c r="H3049" i="16" s="1"/>
  <c r="L3050" i="16"/>
  <c r="L3051" i="16"/>
  <c r="L3052" i="16"/>
  <c r="K3052" i="16" s="1"/>
  <c r="H3052" i="16" s="1"/>
  <c r="L3053" i="16"/>
  <c r="K3053" i="16" s="1"/>
  <c r="H3053" i="16" s="1"/>
  <c r="L3054" i="16"/>
  <c r="L3055" i="16"/>
  <c r="L3056" i="16"/>
  <c r="K3056" i="16" s="1"/>
  <c r="H3056" i="16" s="1"/>
  <c r="L3057" i="16"/>
  <c r="K3057" i="16" s="1"/>
  <c r="H3057" i="16" s="1"/>
  <c r="L3058" i="16"/>
  <c r="K3058" i="16" s="1"/>
  <c r="H3058" i="16" s="1"/>
  <c r="L3059" i="16"/>
  <c r="K3059" i="16" s="1"/>
  <c r="H3059" i="16" s="1"/>
  <c r="L3060" i="16"/>
  <c r="K3060" i="16" s="1"/>
  <c r="H3060" i="16" s="1"/>
  <c r="L3061" i="16"/>
  <c r="K3061" i="16" s="1"/>
  <c r="H3061" i="16" s="1"/>
  <c r="L3062" i="16"/>
  <c r="L3063" i="16"/>
  <c r="L3064" i="16"/>
  <c r="K3064" i="16" s="1"/>
  <c r="H3064" i="16" s="1"/>
  <c r="L3065" i="16"/>
  <c r="K3065" i="16" s="1"/>
  <c r="H3065" i="16" s="1"/>
  <c r="L3066" i="16"/>
  <c r="L3067" i="16"/>
  <c r="L3068" i="16"/>
  <c r="K3068" i="16" s="1"/>
  <c r="H3068" i="16" s="1"/>
  <c r="L3069" i="16"/>
  <c r="K3069" i="16" s="1"/>
  <c r="H3069" i="16" s="1"/>
  <c r="L3070" i="16"/>
  <c r="K3070" i="16" s="1"/>
  <c r="H3070" i="16" s="1"/>
  <c r="L3071" i="16"/>
  <c r="K3071" i="16" s="1"/>
  <c r="H3071" i="16" s="1"/>
  <c r="L3072" i="16"/>
  <c r="K3072" i="16" s="1"/>
  <c r="H3072" i="16" s="1"/>
  <c r="L3073" i="16"/>
  <c r="K3073" i="16" s="1"/>
  <c r="H3073" i="16" s="1"/>
  <c r="L3074" i="16"/>
  <c r="L3075" i="16"/>
  <c r="L3076" i="16"/>
  <c r="K3076" i="16" s="1"/>
  <c r="H3076" i="16" s="1"/>
  <c r="L3077" i="16"/>
  <c r="K3077" i="16" s="1"/>
  <c r="H3077" i="16" s="1"/>
  <c r="L3078" i="16"/>
  <c r="L3079" i="16"/>
  <c r="L3080" i="16"/>
  <c r="K3080" i="16" s="1"/>
  <c r="H3080" i="16" s="1"/>
  <c r="L3081" i="16"/>
  <c r="K3081" i="16" s="1"/>
  <c r="H3081" i="16" s="1"/>
  <c r="L3082" i="16"/>
  <c r="K3082" i="16" s="1"/>
  <c r="H3082" i="16" s="1"/>
  <c r="L3083" i="16"/>
  <c r="K3083" i="16" s="1"/>
  <c r="H3083" i="16" s="1"/>
  <c r="L3084" i="16"/>
  <c r="K3084" i="16" s="1"/>
  <c r="H3084" i="16" s="1"/>
  <c r="L3085" i="16"/>
  <c r="K3085" i="16" s="1"/>
  <c r="H3085" i="16" s="1"/>
  <c r="L3086" i="16"/>
  <c r="L3087" i="16"/>
  <c r="L3088" i="16"/>
  <c r="K3088" i="16" s="1"/>
  <c r="H3088" i="16" s="1"/>
  <c r="L3089" i="16"/>
  <c r="K3089" i="16" s="1"/>
  <c r="H3089" i="16" s="1"/>
  <c r="L3090" i="16"/>
  <c r="L3091" i="16"/>
  <c r="L3092" i="16"/>
  <c r="K3092" i="16" s="1"/>
  <c r="H3092" i="16" s="1"/>
  <c r="L3093" i="16"/>
  <c r="K3093" i="16" s="1"/>
  <c r="H3093" i="16" s="1"/>
  <c r="L3094" i="16"/>
  <c r="K3094" i="16" s="1"/>
  <c r="H3094" i="16" s="1"/>
  <c r="L3095" i="16"/>
  <c r="K3095" i="16" s="1"/>
  <c r="H3095" i="16" s="1"/>
  <c r="L3096" i="16"/>
  <c r="K3096" i="16" s="1"/>
  <c r="H3096" i="16" s="1"/>
  <c r="L3097" i="16"/>
  <c r="K3097" i="16" s="1"/>
  <c r="H3097" i="16" s="1"/>
  <c r="L3098" i="16"/>
  <c r="L3099" i="16"/>
  <c r="L3100" i="16"/>
  <c r="K3100" i="16" s="1"/>
  <c r="H3100" i="16" s="1"/>
  <c r="L3101" i="16"/>
  <c r="K3101" i="16" s="1"/>
  <c r="H3101" i="16" s="1"/>
  <c r="L3102" i="16"/>
  <c r="L3103" i="16"/>
  <c r="L3104" i="16"/>
  <c r="K3104" i="16" s="1"/>
  <c r="H3104" i="16" s="1"/>
  <c r="L3105" i="16"/>
  <c r="K3105" i="16" s="1"/>
  <c r="H3105" i="16" s="1"/>
  <c r="L3106" i="16"/>
  <c r="K3106" i="16" s="1"/>
  <c r="H3106" i="16" s="1"/>
  <c r="L3107" i="16"/>
  <c r="K3107" i="16" s="1"/>
  <c r="H3107" i="16" s="1"/>
  <c r="L3108" i="16"/>
  <c r="K3108" i="16" s="1"/>
  <c r="H3108" i="16" s="1"/>
  <c r="L3109" i="16"/>
  <c r="K3109" i="16" s="1"/>
  <c r="H3109" i="16" s="1"/>
  <c r="L3110" i="16"/>
  <c r="L3111" i="16"/>
  <c r="L3112" i="16"/>
  <c r="K3112" i="16" s="1"/>
  <c r="H3112" i="16" s="1"/>
  <c r="L3113" i="16"/>
  <c r="K3113" i="16" s="1"/>
  <c r="H3113" i="16" s="1"/>
  <c r="L3114" i="16"/>
  <c r="L3115" i="16"/>
  <c r="L3116" i="16"/>
  <c r="K3116" i="16" s="1"/>
  <c r="H3116" i="16" s="1"/>
  <c r="L3117" i="16"/>
  <c r="K3117" i="16" s="1"/>
  <c r="H3117" i="16" s="1"/>
  <c r="L3118" i="16"/>
  <c r="K3118" i="16" s="1"/>
  <c r="H3118" i="16" s="1"/>
  <c r="L3119" i="16"/>
  <c r="K3119" i="16" s="1"/>
  <c r="H3119" i="16" s="1"/>
  <c r="L3120" i="16"/>
  <c r="K3120" i="16" s="1"/>
  <c r="H3120" i="16" s="1"/>
  <c r="L3121" i="16"/>
  <c r="K3121" i="16" s="1"/>
  <c r="H3121" i="16" s="1"/>
  <c r="L3122" i="16"/>
  <c r="L3123" i="16"/>
  <c r="L3124" i="16"/>
  <c r="K3124" i="16" s="1"/>
  <c r="H3124" i="16" s="1"/>
  <c r="L3125" i="16"/>
  <c r="K3125" i="16" s="1"/>
  <c r="H3125" i="16" s="1"/>
  <c r="L3126" i="16"/>
  <c r="L3127" i="16"/>
  <c r="L3128" i="16"/>
  <c r="K3128" i="16" s="1"/>
  <c r="H3128" i="16" s="1"/>
  <c r="L3129" i="16"/>
  <c r="K3129" i="16" s="1"/>
  <c r="H3129" i="16" s="1"/>
  <c r="L3130" i="16"/>
  <c r="K3130" i="16" s="1"/>
  <c r="H3130" i="16" s="1"/>
  <c r="L3131" i="16"/>
  <c r="K3131" i="16" s="1"/>
  <c r="H3131" i="16" s="1"/>
  <c r="L3132" i="16"/>
  <c r="K3132" i="16" s="1"/>
  <c r="H3132" i="16" s="1"/>
  <c r="L3133" i="16"/>
  <c r="K3133" i="16" s="1"/>
  <c r="H3133" i="16" s="1"/>
  <c r="L3134" i="16"/>
  <c r="L3135" i="16"/>
  <c r="L3136" i="16"/>
  <c r="K3136" i="16" s="1"/>
  <c r="H3136" i="16" s="1"/>
  <c r="L3137" i="16"/>
  <c r="K3137" i="16" s="1"/>
  <c r="H3137" i="16" s="1"/>
  <c r="L3138" i="16"/>
  <c r="L3139" i="16"/>
  <c r="L3140" i="16"/>
  <c r="K3140" i="16" s="1"/>
  <c r="H3140" i="16" s="1"/>
  <c r="L3141" i="16"/>
  <c r="K3141" i="16" s="1"/>
  <c r="H3141" i="16" s="1"/>
  <c r="L3142" i="16"/>
  <c r="K3142" i="16" s="1"/>
  <c r="H3142" i="16" s="1"/>
  <c r="L3143" i="16"/>
  <c r="K3143" i="16" s="1"/>
  <c r="H3143" i="16" s="1"/>
  <c r="L3144" i="16"/>
  <c r="K3144" i="16" s="1"/>
  <c r="H3144" i="16" s="1"/>
  <c r="L3145" i="16"/>
  <c r="K3145" i="16" s="1"/>
  <c r="H3145" i="16" s="1"/>
  <c r="L3146" i="16"/>
  <c r="L3147" i="16"/>
  <c r="L3148" i="16"/>
  <c r="K3148" i="16" s="1"/>
  <c r="H3148" i="16" s="1"/>
  <c r="L3149" i="16"/>
  <c r="K3149" i="16" s="1"/>
  <c r="H3149" i="16" s="1"/>
  <c r="L3150" i="16"/>
  <c r="L3151" i="16"/>
  <c r="L3152" i="16"/>
  <c r="K3152" i="16" s="1"/>
  <c r="H3152" i="16" s="1"/>
  <c r="L3153" i="16"/>
  <c r="K3153" i="16" s="1"/>
  <c r="H3153" i="16" s="1"/>
  <c r="L3154" i="16"/>
  <c r="K3154" i="16" s="1"/>
  <c r="H3154" i="16" s="1"/>
  <c r="L3155" i="16"/>
  <c r="K3155" i="16" s="1"/>
  <c r="H3155" i="16" s="1"/>
  <c r="L3156" i="16"/>
  <c r="K3156" i="16" s="1"/>
  <c r="H3156" i="16" s="1"/>
  <c r="L3157" i="16"/>
  <c r="K3157" i="16" s="1"/>
  <c r="H3157" i="16" s="1"/>
  <c r="L3158" i="16"/>
  <c r="L3159" i="16"/>
  <c r="L3160" i="16"/>
  <c r="K3160" i="16" s="1"/>
  <c r="H3160" i="16" s="1"/>
  <c r="L3161" i="16"/>
  <c r="K3161" i="16" s="1"/>
  <c r="H3161" i="16" s="1"/>
  <c r="L3162" i="16"/>
  <c r="L3163" i="16"/>
  <c r="L3164" i="16"/>
  <c r="K3164" i="16" s="1"/>
  <c r="H3164" i="16" s="1"/>
  <c r="L3165" i="16"/>
  <c r="K3165" i="16" s="1"/>
  <c r="H3165" i="16" s="1"/>
  <c r="L3166" i="16"/>
  <c r="K3166" i="16" s="1"/>
  <c r="H3166" i="16" s="1"/>
  <c r="L3167" i="16"/>
  <c r="K3167" i="16" s="1"/>
  <c r="H3167" i="16" s="1"/>
  <c r="L3168" i="16"/>
  <c r="K3168" i="16" s="1"/>
  <c r="H3168" i="16" s="1"/>
  <c r="L3169" i="16"/>
  <c r="K3169" i="16" s="1"/>
  <c r="H3169" i="16" s="1"/>
  <c r="L3170" i="16"/>
  <c r="L3171" i="16"/>
  <c r="L3172" i="16"/>
  <c r="K3172" i="16" s="1"/>
  <c r="H3172" i="16" s="1"/>
  <c r="L3173" i="16"/>
  <c r="K3173" i="16" s="1"/>
  <c r="H3173" i="16" s="1"/>
  <c r="L3174" i="16"/>
  <c r="L3175" i="16"/>
  <c r="L3176" i="16"/>
  <c r="K3176" i="16" s="1"/>
  <c r="H3176" i="16" s="1"/>
  <c r="L3177" i="16"/>
  <c r="K3177" i="16" s="1"/>
  <c r="H3177" i="16" s="1"/>
  <c r="L3178" i="16"/>
  <c r="K3178" i="16" s="1"/>
  <c r="H3178" i="16" s="1"/>
  <c r="L3179" i="16"/>
  <c r="K3179" i="16" s="1"/>
  <c r="H3179" i="16" s="1"/>
  <c r="L3180" i="16"/>
  <c r="K3180" i="16" s="1"/>
  <c r="H3180" i="16" s="1"/>
  <c r="L3181" i="16"/>
  <c r="K3181" i="16" s="1"/>
  <c r="H3181" i="16" s="1"/>
  <c r="L3182" i="16"/>
  <c r="L3183" i="16"/>
  <c r="L3184" i="16"/>
  <c r="K3184" i="16" s="1"/>
  <c r="H3184" i="16" s="1"/>
  <c r="L3185" i="16"/>
  <c r="K3185" i="16" s="1"/>
  <c r="H3185" i="16" s="1"/>
  <c r="L3186" i="16"/>
  <c r="L3187" i="16"/>
  <c r="L3188" i="16"/>
  <c r="K3188" i="16" s="1"/>
  <c r="H3188" i="16" s="1"/>
  <c r="L3189" i="16"/>
  <c r="K3189" i="16" s="1"/>
  <c r="H3189" i="16" s="1"/>
  <c r="L3190" i="16"/>
  <c r="K3190" i="16" s="1"/>
  <c r="H3190" i="16" s="1"/>
  <c r="L3191" i="16"/>
  <c r="K3191" i="16" s="1"/>
  <c r="H3191" i="16" s="1"/>
  <c r="L3192" i="16"/>
  <c r="K3192" i="16" s="1"/>
  <c r="H3192" i="16" s="1"/>
  <c r="L3193" i="16"/>
  <c r="K3193" i="16" s="1"/>
  <c r="H3193" i="16" s="1"/>
  <c r="L3194" i="16"/>
  <c r="L3195" i="16"/>
  <c r="L3196" i="16"/>
  <c r="K3196" i="16" s="1"/>
  <c r="H3196" i="16" s="1"/>
  <c r="L3197" i="16"/>
  <c r="K3197" i="16" s="1"/>
  <c r="H3197" i="16" s="1"/>
  <c r="L3198" i="16"/>
  <c r="L3199" i="16"/>
  <c r="L3200" i="16"/>
  <c r="K3200" i="16" s="1"/>
  <c r="H3200" i="16" s="1"/>
  <c r="L3201" i="16"/>
  <c r="K3201" i="16" s="1"/>
  <c r="H3201" i="16" s="1"/>
  <c r="L3202" i="16"/>
  <c r="K3202" i="16" s="1"/>
  <c r="H3202" i="16" s="1"/>
  <c r="L3203" i="16"/>
  <c r="K3203" i="16" s="1"/>
  <c r="H3203" i="16" s="1"/>
  <c r="L3204" i="16"/>
  <c r="K3204" i="16" s="1"/>
  <c r="H3204" i="16" s="1"/>
  <c r="L3205" i="16"/>
  <c r="K3205" i="16" s="1"/>
  <c r="H3205" i="16" s="1"/>
  <c r="L3206" i="16"/>
  <c r="L3207" i="16"/>
  <c r="L3208" i="16"/>
  <c r="K3208" i="16" s="1"/>
  <c r="H3208" i="16" s="1"/>
  <c r="L3209" i="16"/>
  <c r="K3209" i="16" s="1"/>
  <c r="H3209" i="16" s="1"/>
  <c r="L3210" i="16"/>
  <c r="L3211" i="16"/>
  <c r="L3212" i="16"/>
  <c r="K3212" i="16" s="1"/>
  <c r="L3213" i="16"/>
  <c r="K3213" i="16" s="1"/>
  <c r="H3213" i="16" s="1"/>
  <c r="L3214" i="16"/>
  <c r="K3214" i="16" s="1"/>
  <c r="H3214" i="16" s="1"/>
  <c r="L3215" i="16"/>
  <c r="K3215" i="16" s="1"/>
  <c r="H3215" i="16" s="1"/>
  <c r="L3216" i="16"/>
  <c r="K3216" i="16" s="1"/>
  <c r="H3216" i="16" s="1"/>
  <c r="L3217" i="16"/>
  <c r="K3217" i="16" s="1"/>
  <c r="H3217" i="16" s="1"/>
  <c r="L3218" i="16"/>
  <c r="L3219" i="16"/>
  <c r="L3220" i="16"/>
  <c r="K3220" i="16" s="1"/>
  <c r="H3220" i="16" s="1"/>
  <c r="L3221" i="16"/>
  <c r="K3221" i="16" s="1"/>
  <c r="H3221" i="16" s="1"/>
  <c r="L3222" i="16"/>
  <c r="L3223" i="16"/>
  <c r="L3224" i="16"/>
  <c r="K3224" i="16" s="1"/>
  <c r="H3224" i="16" s="1"/>
  <c r="L3225" i="16"/>
  <c r="K3225" i="16" s="1"/>
  <c r="H3225" i="16" s="1"/>
  <c r="L3226" i="16"/>
  <c r="K3226" i="16" s="1"/>
  <c r="H3226" i="16" s="1"/>
  <c r="L3227" i="16"/>
  <c r="K3227" i="16" s="1"/>
  <c r="H3227" i="16" s="1"/>
  <c r="L3228" i="16"/>
  <c r="K3228" i="16" s="1"/>
  <c r="H3228" i="16" s="1"/>
  <c r="L3229" i="16"/>
  <c r="K3229" i="16" s="1"/>
  <c r="H3229" i="16" s="1"/>
  <c r="L3230" i="16"/>
  <c r="L3231" i="16"/>
  <c r="L3232" i="16"/>
  <c r="K3232" i="16" s="1"/>
  <c r="H3232" i="16" s="1"/>
  <c r="L3233" i="16"/>
  <c r="K3233" i="16" s="1"/>
  <c r="H3233" i="16" s="1"/>
  <c r="L3234" i="16"/>
  <c r="L3235" i="16"/>
  <c r="L3236" i="16"/>
  <c r="K3236" i="16" s="1"/>
  <c r="H3236" i="16" s="1"/>
  <c r="L3237" i="16"/>
  <c r="K3237" i="16" s="1"/>
  <c r="H3237" i="16" s="1"/>
  <c r="L3238" i="16"/>
  <c r="K3238" i="16" s="1"/>
  <c r="H3238" i="16" s="1"/>
  <c r="L3239" i="16"/>
  <c r="K3239" i="16" s="1"/>
  <c r="H3239" i="16" s="1"/>
  <c r="L3240" i="16"/>
  <c r="K3240" i="16" s="1"/>
  <c r="H3240" i="16" s="1"/>
  <c r="L3241" i="16"/>
  <c r="K3241" i="16" s="1"/>
  <c r="H3241" i="16" s="1"/>
  <c r="L3242" i="16"/>
  <c r="L3243" i="16"/>
  <c r="L3244" i="16"/>
  <c r="K3244" i="16" s="1"/>
  <c r="H3244" i="16" s="1"/>
  <c r="L3245" i="16"/>
  <c r="K3245" i="16" s="1"/>
  <c r="H3245" i="16" s="1"/>
  <c r="L3246" i="16"/>
  <c r="L3247" i="16"/>
  <c r="L3248" i="16"/>
  <c r="K3248" i="16" s="1"/>
  <c r="H3248" i="16" s="1"/>
  <c r="L3249" i="16"/>
  <c r="K3249" i="16" s="1"/>
  <c r="H3249" i="16" s="1"/>
  <c r="L3250" i="16"/>
  <c r="K3250" i="16" s="1"/>
  <c r="H3250" i="16" s="1"/>
  <c r="L3251" i="16"/>
  <c r="K3251" i="16" s="1"/>
  <c r="H3251" i="16" s="1"/>
  <c r="L3252" i="16"/>
  <c r="K3252" i="16" s="1"/>
  <c r="H3252" i="16" s="1"/>
  <c r="L3253" i="16"/>
  <c r="K3253" i="16" s="1"/>
  <c r="H3253" i="16" s="1"/>
  <c r="L3254" i="16"/>
  <c r="L3255" i="16"/>
  <c r="L3256" i="16"/>
  <c r="K3256" i="16" s="1"/>
  <c r="H3256" i="16" s="1"/>
  <c r="L3257" i="16"/>
  <c r="K3257" i="16" s="1"/>
  <c r="H3257" i="16" s="1"/>
  <c r="L3258" i="16"/>
  <c r="L3259" i="16"/>
  <c r="L3260" i="16"/>
  <c r="K3260" i="16" s="1"/>
  <c r="H3260" i="16" s="1"/>
  <c r="L3261" i="16"/>
  <c r="K3261" i="16" s="1"/>
  <c r="H3261" i="16" s="1"/>
  <c r="L3262" i="16"/>
  <c r="K3262" i="16" s="1"/>
  <c r="H3262" i="16" s="1"/>
  <c r="L3263" i="16"/>
  <c r="K3263" i="16" s="1"/>
  <c r="H3263" i="16" s="1"/>
  <c r="L3264" i="16"/>
  <c r="K3264" i="16" s="1"/>
  <c r="H3264" i="16" s="1"/>
  <c r="L3265" i="16"/>
  <c r="K3265" i="16" s="1"/>
  <c r="H3265" i="16" s="1"/>
  <c r="L3266" i="16"/>
  <c r="L3267" i="16"/>
  <c r="L3268" i="16"/>
  <c r="K3268" i="16" s="1"/>
  <c r="H3268" i="16" s="1"/>
  <c r="L3269" i="16"/>
  <c r="K3269" i="16" s="1"/>
  <c r="H3269" i="16" s="1"/>
  <c r="L3270" i="16"/>
  <c r="L3271" i="16"/>
  <c r="L3272" i="16"/>
  <c r="K3272" i="16" s="1"/>
  <c r="H3272" i="16" s="1"/>
  <c r="L3273" i="16"/>
  <c r="K3273" i="16" s="1"/>
  <c r="H3273" i="16" s="1"/>
  <c r="L3274" i="16"/>
  <c r="K3274" i="16" s="1"/>
  <c r="H3274" i="16" s="1"/>
  <c r="L3275" i="16"/>
  <c r="K3275" i="16" s="1"/>
  <c r="H3275" i="16" s="1"/>
  <c r="L3276" i="16"/>
  <c r="K3276" i="16" s="1"/>
  <c r="H3276" i="16" s="1"/>
  <c r="L3277" i="16"/>
  <c r="K3277" i="16" s="1"/>
  <c r="H3277" i="16" s="1"/>
  <c r="L3278" i="16"/>
  <c r="L3279" i="16"/>
  <c r="L3280" i="16"/>
  <c r="K3280" i="16" s="1"/>
  <c r="H3280" i="16" s="1"/>
  <c r="L3281" i="16"/>
  <c r="K3281" i="16" s="1"/>
  <c r="H3281" i="16" s="1"/>
  <c r="L3282" i="16"/>
  <c r="L3283" i="16"/>
  <c r="L3284" i="16"/>
  <c r="K3284" i="16" s="1"/>
  <c r="H3284" i="16" s="1"/>
  <c r="L3285" i="16"/>
  <c r="K3285" i="16" s="1"/>
  <c r="H3285" i="16" s="1"/>
  <c r="L3286" i="16"/>
  <c r="K3286" i="16" s="1"/>
  <c r="H3286" i="16" s="1"/>
  <c r="L3287" i="16"/>
  <c r="K3287" i="16" s="1"/>
  <c r="H3287" i="16" s="1"/>
  <c r="L3288" i="16"/>
  <c r="K3288" i="16" s="1"/>
  <c r="H3288" i="16" s="1"/>
  <c r="L3289" i="16"/>
  <c r="K3289" i="16" s="1"/>
  <c r="H3289" i="16" s="1"/>
  <c r="L3290" i="16"/>
  <c r="L3291" i="16"/>
  <c r="L3292" i="16"/>
  <c r="K3292" i="16" s="1"/>
  <c r="H3292" i="16" s="1"/>
  <c r="L3293" i="16"/>
  <c r="K3293" i="16" s="1"/>
  <c r="H3293" i="16" s="1"/>
  <c r="L3294" i="16"/>
  <c r="L3295" i="16"/>
  <c r="L3296" i="16"/>
  <c r="K3296" i="16" s="1"/>
  <c r="L3297" i="16"/>
  <c r="K3297" i="16" s="1"/>
  <c r="H3297" i="16" s="1"/>
  <c r="L3298" i="16"/>
  <c r="K3298" i="16" s="1"/>
  <c r="H3298" i="16" s="1"/>
  <c r="L3299" i="16"/>
  <c r="K3299" i="16" s="1"/>
  <c r="H3299" i="16" s="1"/>
  <c r="L3300" i="16"/>
  <c r="K3300" i="16" s="1"/>
  <c r="H3300" i="16" s="1"/>
  <c r="L3301" i="16"/>
  <c r="K3301" i="16" s="1"/>
  <c r="H3301" i="16" s="1"/>
  <c r="L3302" i="16"/>
  <c r="L3303" i="16"/>
  <c r="L3304" i="16"/>
  <c r="K3304" i="16" s="1"/>
  <c r="H3304" i="16" s="1"/>
  <c r="L3305" i="16"/>
  <c r="K3305" i="16" s="1"/>
  <c r="H3305" i="16" s="1"/>
  <c r="L3306" i="16"/>
  <c r="L3307" i="16"/>
  <c r="L3308" i="16"/>
  <c r="K3308" i="16" s="1"/>
  <c r="H3308" i="16" s="1"/>
  <c r="L3309" i="16"/>
  <c r="K3309" i="16" s="1"/>
  <c r="H3309" i="16" s="1"/>
  <c r="L3310" i="16"/>
  <c r="K3310" i="16" s="1"/>
  <c r="H3310" i="16" s="1"/>
  <c r="L3311" i="16"/>
  <c r="K3311" i="16" s="1"/>
  <c r="H3311" i="16" s="1"/>
  <c r="L3312" i="16"/>
  <c r="K3312" i="16" s="1"/>
  <c r="H3312" i="16" s="1"/>
  <c r="L3313" i="16"/>
  <c r="K3313" i="16" s="1"/>
  <c r="H3313" i="16" s="1"/>
  <c r="L3314" i="16"/>
  <c r="L3315" i="16"/>
  <c r="L3316" i="16"/>
  <c r="K3316" i="16" s="1"/>
  <c r="H3316" i="16" s="1"/>
  <c r="L3317" i="16"/>
  <c r="K3317" i="16" s="1"/>
  <c r="H3317" i="16" s="1"/>
  <c r="L3318" i="16"/>
  <c r="L3319" i="16"/>
  <c r="L3320" i="16"/>
  <c r="K3320" i="16" s="1"/>
  <c r="H3320" i="16" s="1"/>
  <c r="L3321" i="16"/>
  <c r="K3321" i="16" s="1"/>
  <c r="H3321" i="16" s="1"/>
  <c r="L3322" i="16"/>
  <c r="K3322" i="16" s="1"/>
  <c r="H3322" i="16" s="1"/>
  <c r="L3323" i="16"/>
  <c r="K3323" i="16" s="1"/>
  <c r="H3323" i="16" s="1"/>
  <c r="L3324" i="16"/>
  <c r="K3324" i="16" s="1"/>
  <c r="H3324" i="16" s="1"/>
  <c r="L3325" i="16"/>
  <c r="K3325" i="16" s="1"/>
  <c r="H3325" i="16" s="1"/>
  <c r="L3326" i="16"/>
  <c r="L3327" i="16"/>
  <c r="L3328" i="16"/>
  <c r="K3328" i="16" s="1"/>
  <c r="H3328" i="16" s="1"/>
  <c r="L3329" i="16"/>
  <c r="K3329" i="16" s="1"/>
  <c r="L3330" i="16"/>
  <c r="L3331" i="16"/>
  <c r="L3332" i="16"/>
  <c r="K3332" i="16" s="1"/>
  <c r="H3332" i="16" s="1"/>
  <c r="L3333" i="16"/>
  <c r="K3333" i="16" s="1"/>
  <c r="H3333" i="16" s="1"/>
  <c r="L3334" i="16"/>
  <c r="K3334" i="16" s="1"/>
  <c r="H3334" i="16" s="1"/>
  <c r="L3335" i="16"/>
  <c r="K3335" i="16" s="1"/>
  <c r="H3335" i="16" s="1"/>
  <c r="L3336" i="16"/>
  <c r="K3336" i="16" s="1"/>
  <c r="H3336" i="16" s="1"/>
  <c r="L3337" i="16"/>
  <c r="K3337" i="16" s="1"/>
  <c r="H3337" i="16" s="1"/>
  <c r="L3338" i="16"/>
  <c r="L3339" i="16"/>
  <c r="L3340" i="16"/>
  <c r="K3340" i="16" s="1"/>
  <c r="L3341" i="16"/>
  <c r="K3341" i="16" s="1"/>
  <c r="H3341" i="16" s="1"/>
  <c r="L3342" i="16"/>
  <c r="L3343" i="16"/>
  <c r="L3344" i="16"/>
  <c r="K3344" i="16" s="1"/>
  <c r="H3344" i="16" s="1"/>
  <c r="L3345" i="16"/>
  <c r="K3345" i="16" s="1"/>
  <c r="H3345" i="16" s="1"/>
  <c r="L3346" i="16"/>
  <c r="K3346" i="16" s="1"/>
  <c r="H3346" i="16" s="1"/>
  <c r="L3347" i="16"/>
  <c r="K3347" i="16" s="1"/>
  <c r="H3347" i="16" s="1"/>
  <c r="L3348" i="16"/>
  <c r="K3348" i="16" s="1"/>
  <c r="H3348" i="16" s="1"/>
  <c r="L3349" i="16"/>
  <c r="K3349" i="16" s="1"/>
  <c r="H3349" i="16" s="1"/>
  <c r="L3350" i="16"/>
  <c r="L3351" i="16"/>
  <c r="L3352" i="16"/>
  <c r="K3352" i="16" s="1"/>
  <c r="H3352" i="16" s="1"/>
  <c r="L3353" i="16"/>
  <c r="K3353" i="16" s="1"/>
  <c r="H3353" i="16" s="1"/>
  <c r="L3354" i="16"/>
  <c r="L3355" i="16"/>
  <c r="L3356" i="16"/>
  <c r="K3356" i="16" s="1"/>
  <c r="H3356" i="16" s="1"/>
  <c r="L3357" i="16"/>
  <c r="K3357" i="16" s="1"/>
  <c r="H3357" i="16" s="1"/>
  <c r="L3358" i="16"/>
  <c r="K3358" i="16" s="1"/>
  <c r="H3358" i="16" s="1"/>
  <c r="L3359" i="16"/>
  <c r="K3359" i="16" s="1"/>
  <c r="H3359" i="16" s="1"/>
  <c r="L3360" i="16"/>
  <c r="K3360" i="16" s="1"/>
  <c r="H3360" i="16" s="1"/>
  <c r="L3361" i="16"/>
  <c r="K3361" i="16" s="1"/>
  <c r="H3361" i="16" s="1"/>
  <c r="L3362" i="16"/>
  <c r="L3363" i="16"/>
  <c r="L3364" i="16"/>
  <c r="K3364" i="16" s="1"/>
  <c r="H3364" i="16" s="1"/>
  <c r="L3365" i="16"/>
  <c r="K3365" i="16" s="1"/>
  <c r="H3365" i="16" s="1"/>
  <c r="L3366" i="16"/>
  <c r="L3367" i="16"/>
  <c r="L3368" i="16"/>
  <c r="K3368" i="16" s="1"/>
  <c r="H3368" i="16" s="1"/>
  <c r="L3369" i="16"/>
  <c r="K3369" i="16" s="1"/>
  <c r="H3369" i="16" s="1"/>
  <c r="L3370" i="16"/>
  <c r="K3370" i="16" s="1"/>
  <c r="H3370" i="16" s="1"/>
  <c r="L3371" i="16"/>
  <c r="K3371" i="16" s="1"/>
  <c r="H3371" i="16" s="1"/>
  <c r="L3372" i="16"/>
  <c r="K3372" i="16" s="1"/>
  <c r="H3372" i="16" s="1"/>
  <c r="L3373" i="16"/>
  <c r="K3373" i="16" s="1"/>
  <c r="H3373" i="16" s="1"/>
  <c r="L3374" i="16"/>
  <c r="L3375" i="16"/>
  <c r="L3376" i="16"/>
  <c r="K3376" i="16" s="1"/>
  <c r="H3376" i="16" s="1"/>
  <c r="L3377" i="16"/>
  <c r="K3377" i="16" s="1"/>
  <c r="H3377" i="16" s="1"/>
  <c r="L3378" i="16"/>
  <c r="L3379" i="16"/>
  <c r="L3380" i="16"/>
  <c r="K3380" i="16" s="1"/>
  <c r="H3380" i="16" s="1"/>
  <c r="L3381" i="16"/>
  <c r="K3381" i="16" s="1"/>
  <c r="H3381" i="16" s="1"/>
  <c r="L3382" i="16"/>
  <c r="K3382" i="16" s="1"/>
  <c r="H3382" i="16" s="1"/>
  <c r="L3383" i="16"/>
  <c r="K3383" i="16" s="1"/>
  <c r="H3383" i="16" s="1"/>
  <c r="L3384" i="16"/>
  <c r="K3384" i="16" s="1"/>
  <c r="H3384" i="16" s="1"/>
  <c r="L3385" i="16"/>
  <c r="K3385" i="16" s="1"/>
  <c r="H3385" i="16" s="1"/>
  <c r="L3386" i="16"/>
  <c r="L3387" i="16"/>
  <c r="L3388" i="16"/>
  <c r="K3388" i="16" s="1"/>
  <c r="H3388" i="16" s="1"/>
  <c r="L3389" i="16"/>
  <c r="K3389" i="16" s="1"/>
  <c r="H3389" i="16" s="1"/>
  <c r="L3390" i="16"/>
  <c r="L3391" i="16"/>
  <c r="L3392" i="16"/>
  <c r="K3392" i="16" s="1"/>
  <c r="H3392" i="16" s="1"/>
  <c r="L3393" i="16"/>
  <c r="K3393" i="16" s="1"/>
  <c r="H3393" i="16" s="1"/>
  <c r="L3394" i="16"/>
  <c r="K3394" i="16" s="1"/>
  <c r="H3394" i="16" s="1"/>
  <c r="L3395" i="16"/>
  <c r="K3395" i="16" s="1"/>
  <c r="H3395" i="16" s="1"/>
  <c r="L3396" i="16"/>
  <c r="K3396" i="16" s="1"/>
  <c r="H3396" i="16" s="1"/>
  <c r="L3397" i="16"/>
  <c r="K3397" i="16" s="1"/>
  <c r="H3397" i="16" s="1"/>
  <c r="L3398" i="16"/>
  <c r="L3399" i="16"/>
  <c r="L3400" i="16"/>
  <c r="K3400" i="16" s="1"/>
  <c r="H3400" i="16" s="1"/>
  <c r="L3401" i="16"/>
  <c r="K3401" i="16" s="1"/>
  <c r="H3401" i="16" s="1"/>
  <c r="L3402" i="16"/>
  <c r="L3403" i="16"/>
  <c r="L3404" i="16"/>
  <c r="K3404" i="16" s="1"/>
  <c r="H3404" i="16" s="1"/>
  <c r="L3405" i="16"/>
  <c r="K3405" i="16" s="1"/>
  <c r="H3405" i="16" s="1"/>
  <c r="L3406" i="16"/>
  <c r="K3406" i="16" s="1"/>
  <c r="H3406" i="16" s="1"/>
  <c r="L3407" i="16"/>
  <c r="K3407" i="16" s="1"/>
  <c r="H3407" i="16" s="1"/>
  <c r="L3408" i="16"/>
  <c r="K3408" i="16" s="1"/>
  <c r="H3408" i="16" s="1"/>
  <c r="L3409" i="16"/>
  <c r="K3409" i="16" s="1"/>
  <c r="H3409" i="16" s="1"/>
  <c r="L3410" i="16"/>
  <c r="L3411" i="16"/>
  <c r="L3412" i="16"/>
  <c r="K3412" i="16" s="1"/>
  <c r="L3413" i="16"/>
  <c r="K3413" i="16" s="1"/>
  <c r="H3413" i="16" s="1"/>
  <c r="L3414" i="16"/>
  <c r="L3415" i="16"/>
  <c r="L3416" i="16"/>
  <c r="K3416" i="16" s="1"/>
  <c r="H3416" i="16" s="1"/>
  <c r="L3417" i="16"/>
  <c r="K3417" i="16" s="1"/>
  <c r="H3417" i="16" s="1"/>
  <c r="L3418" i="16"/>
  <c r="K3418" i="16" s="1"/>
  <c r="H3418" i="16" s="1"/>
  <c r="L3419" i="16"/>
  <c r="K3419" i="16" s="1"/>
  <c r="H3419" i="16" s="1"/>
  <c r="L3420" i="16"/>
  <c r="K3420" i="16" s="1"/>
  <c r="H3420" i="16" s="1"/>
  <c r="L3421" i="16"/>
  <c r="K3421" i="16" s="1"/>
  <c r="H3421" i="16" s="1"/>
  <c r="L3422" i="16"/>
  <c r="L3423" i="16"/>
  <c r="L3424" i="16"/>
  <c r="K3424" i="16" s="1"/>
  <c r="H3424" i="16" s="1"/>
  <c r="L3425" i="16"/>
  <c r="K3425" i="16" s="1"/>
  <c r="H3425" i="16" s="1"/>
  <c r="L3426" i="16"/>
  <c r="L3427" i="16"/>
  <c r="L3428" i="16"/>
  <c r="K3428" i="16" s="1"/>
  <c r="H3428" i="16" s="1"/>
  <c r="L3429" i="16"/>
  <c r="K3429" i="16" s="1"/>
  <c r="H3429" i="16" s="1"/>
  <c r="L3430" i="16"/>
  <c r="K3430" i="16" s="1"/>
  <c r="H3430" i="16" s="1"/>
  <c r="L3431" i="16"/>
  <c r="K3431" i="16" s="1"/>
  <c r="H3431" i="16" s="1"/>
  <c r="L3432" i="16"/>
  <c r="K3432" i="16" s="1"/>
  <c r="H3432" i="16" s="1"/>
  <c r="L3433" i="16"/>
  <c r="K3433" i="16" s="1"/>
  <c r="H3433" i="16" s="1"/>
  <c r="L3434" i="16"/>
  <c r="L3435" i="16"/>
  <c r="L3436" i="16"/>
  <c r="K3436" i="16" s="1"/>
  <c r="H3436" i="16" s="1"/>
  <c r="L3437" i="16"/>
  <c r="K3437" i="16" s="1"/>
  <c r="H3437" i="16" s="1"/>
  <c r="L3438" i="16"/>
  <c r="L3439" i="16"/>
  <c r="L3440" i="16"/>
  <c r="K3440" i="16" s="1"/>
  <c r="H3440" i="16" s="1"/>
  <c r="L3441" i="16"/>
  <c r="K3441" i="16" s="1"/>
  <c r="H3441" i="16" s="1"/>
  <c r="L3442" i="16"/>
  <c r="K3442" i="16" s="1"/>
  <c r="H3442" i="16" s="1"/>
  <c r="L3443" i="16"/>
  <c r="K3443" i="16" s="1"/>
  <c r="H3443" i="16" s="1"/>
  <c r="L3444" i="16"/>
  <c r="K3444" i="16" s="1"/>
  <c r="H3444" i="16" s="1"/>
  <c r="L3445" i="16"/>
  <c r="K3445" i="16" s="1"/>
  <c r="H3445" i="16" s="1"/>
  <c r="L3446" i="16"/>
  <c r="L3447" i="16"/>
  <c r="L3448" i="16"/>
  <c r="K3448" i="16" s="1"/>
  <c r="H3448" i="16" s="1"/>
  <c r="L3449" i="16"/>
  <c r="K3449" i="16" s="1"/>
  <c r="H3449" i="16" s="1"/>
  <c r="L3450" i="16"/>
  <c r="L3451" i="16"/>
  <c r="L3452" i="16"/>
  <c r="K3452" i="16" s="1"/>
  <c r="H3452" i="16" s="1"/>
  <c r="L3453" i="16"/>
  <c r="K3453" i="16" s="1"/>
  <c r="H3453" i="16" s="1"/>
  <c r="L3454" i="16"/>
  <c r="K3454" i="16" s="1"/>
  <c r="H3454" i="16" s="1"/>
  <c r="L3455" i="16"/>
  <c r="K3455" i="16" s="1"/>
  <c r="H3455" i="16" s="1"/>
  <c r="L3456" i="16"/>
  <c r="K3456" i="16" s="1"/>
  <c r="H3456" i="16" s="1"/>
  <c r="L3457" i="16"/>
  <c r="K3457" i="16" s="1"/>
  <c r="H3457" i="16" s="1"/>
  <c r="L3458" i="16"/>
  <c r="L3459" i="16"/>
  <c r="L3460" i="16"/>
  <c r="K3460" i="16" s="1"/>
  <c r="H3460" i="16" s="1"/>
  <c r="L3461" i="16"/>
  <c r="K3461" i="16" s="1"/>
  <c r="H3461" i="16" s="1"/>
  <c r="L3462" i="16"/>
  <c r="L3463" i="16"/>
  <c r="L3464" i="16"/>
  <c r="K3464" i="16" s="1"/>
  <c r="H3464" i="16" s="1"/>
  <c r="L3465" i="16"/>
  <c r="K3465" i="16" s="1"/>
  <c r="H3465" i="16" s="1"/>
  <c r="L3466" i="16"/>
  <c r="K3466" i="16" s="1"/>
  <c r="H3466" i="16" s="1"/>
  <c r="L3467" i="16"/>
  <c r="K3467" i="16" s="1"/>
  <c r="H3467" i="16" s="1"/>
  <c r="L3468" i="16"/>
  <c r="K3468" i="16" s="1"/>
  <c r="H3468" i="16" s="1"/>
  <c r="L3469" i="16"/>
  <c r="K3469" i="16" s="1"/>
  <c r="H3469" i="16" s="1"/>
  <c r="L3470" i="16"/>
  <c r="L3471" i="16"/>
  <c r="L3472" i="16"/>
  <c r="K3472" i="16" s="1"/>
  <c r="H3472" i="16" s="1"/>
  <c r="L3473" i="16"/>
  <c r="K3473" i="16" s="1"/>
  <c r="H3473" i="16" s="1"/>
  <c r="L3474" i="16"/>
  <c r="L3475" i="16"/>
  <c r="L3476" i="16"/>
  <c r="K3476" i="16" s="1"/>
  <c r="H3476" i="16" s="1"/>
  <c r="L3477" i="16"/>
  <c r="K3477" i="16" s="1"/>
  <c r="H3477" i="16" s="1"/>
  <c r="L3478" i="16"/>
  <c r="K3478" i="16" s="1"/>
  <c r="H3478" i="16" s="1"/>
  <c r="L3479" i="16"/>
  <c r="K3479" i="16" s="1"/>
  <c r="H3479" i="16" s="1"/>
  <c r="L3480" i="16"/>
  <c r="K3480" i="16" s="1"/>
  <c r="H3480" i="16" s="1"/>
  <c r="L3481" i="16"/>
  <c r="K3481" i="16" s="1"/>
  <c r="H3481" i="16" s="1"/>
  <c r="L3482" i="16"/>
  <c r="L3483" i="16"/>
  <c r="L3484" i="16"/>
  <c r="K3484" i="16" s="1"/>
  <c r="H3484" i="16" s="1"/>
  <c r="L3485" i="16"/>
  <c r="K3485" i="16" s="1"/>
  <c r="H3485" i="16" s="1"/>
  <c r="L3486" i="16"/>
  <c r="L3487" i="16"/>
  <c r="L3488" i="16"/>
  <c r="K3488" i="16" s="1"/>
  <c r="H3488" i="16" s="1"/>
  <c r="L3489" i="16"/>
  <c r="K3489" i="16" s="1"/>
  <c r="H3489" i="16" s="1"/>
  <c r="L3490" i="16"/>
  <c r="K3490" i="16" s="1"/>
  <c r="H3490" i="16" s="1"/>
  <c r="L3491" i="16"/>
  <c r="K3491" i="16" s="1"/>
  <c r="H3491" i="16" s="1"/>
  <c r="L3492" i="16"/>
  <c r="K3492" i="16" s="1"/>
  <c r="H3492" i="16" s="1"/>
  <c r="L3493" i="16"/>
  <c r="K3493" i="16" s="1"/>
  <c r="H3493" i="16" s="1"/>
  <c r="L3494" i="16"/>
  <c r="L3495" i="16"/>
  <c r="L3496" i="16"/>
  <c r="K3496" i="16" s="1"/>
  <c r="H3496" i="16" s="1"/>
  <c r="L3497" i="16"/>
  <c r="K3497" i="16" s="1"/>
  <c r="H3497" i="16" s="1"/>
  <c r="L3498" i="16"/>
  <c r="L3499" i="16"/>
  <c r="L3500" i="16"/>
  <c r="K3500" i="16" s="1"/>
  <c r="H3500" i="16" s="1"/>
  <c r="L3501" i="16"/>
  <c r="K3501" i="16" s="1"/>
  <c r="H3501" i="16" s="1"/>
  <c r="L3502" i="16"/>
  <c r="K3502" i="16" s="1"/>
  <c r="H3502" i="16" s="1"/>
  <c r="L3503" i="16"/>
  <c r="K3503" i="16" s="1"/>
  <c r="H3503" i="16" s="1"/>
  <c r="L3504" i="16"/>
  <c r="K3504" i="16" s="1"/>
  <c r="H3504" i="16" s="1"/>
  <c r="L3505" i="16"/>
  <c r="K3505" i="16" s="1"/>
  <c r="H3505" i="16" s="1"/>
  <c r="L3506" i="16"/>
  <c r="L3507" i="16"/>
  <c r="L3508" i="16"/>
  <c r="K3508" i="16" s="1"/>
  <c r="H3508" i="16" s="1"/>
  <c r="L3509" i="16"/>
  <c r="K3509" i="16" s="1"/>
  <c r="H3509" i="16" s="1"/>
  <c r="L3510" i="16"/>
  <c r="L3511" i="16"/>
  <c r="L3512" i="16"/>
  <c r="K3512" i="16" s="1"/>
  <c r="H3512" i="16" s="1"/>
  <c r="L3513" i="16"/>
  <c r="K3513" i="16" s="1"/>
  <c r="H3513" i="16" s="1"/>
  <c r="L3514" i="16"/>
  <c r="K3514" i="16" s="1"/>
  <c r="H3514" i="16" s="1"/>
  <c r="L3515" i="16"/>
  <c r="K3515" i="16" s="1"/>
  <c r="H3515" i="16" s="1"/>
  <c r="L3516" i="16"/>
  <c r="K3516" i="16" s="1"/>
  <c r="H3516" i="16" s="1"/>
  <c r="L3517" i="16"/>
  <c r="K3517" i="16" s="1"/>
  <c r="H3517" i="16" s="1"/>
  <c r="L3518" i="16"/>
  <c r="L3519" i="16"/>
  <c r="L3520" i="16"/>
  <c r="K3520" i="16" s="1"/>
  <c r="H3520" i="16" s="1"/>
  <c r="L3521" i="16"/>
  <c r="K3521" i="16" s="1"/>
  <c r="H3521" i="16" s="1"/>
  <c r="L3522" i="16"/>
  <c r="L3523" i="16"/>
  <c r="L3524" i="16"/>
  <c r="K3524" i="16" s="1"/>
  <c r="H3524" i="16" s="1"/>
  <c r="L3525" i="16"/>
  <c r="K3525" i="16" s="1"/>
  <c r="H3525" i="16" s="1"/>
  <c r="L3526" i="16"/>
  <c r="K3526" i="16" s="1"/>
  <c r="H3526" i="16" s="1"/>
  <c r="L3527" i="16"/>
  <c r="K3527" i="16" s="1"/>
  <c r="H3527" i="16" s="1"/>
  <c r="L3528" i="16"/>
  <c r="K3528" i="16" s="1"/>
  <c r="H3528" i="16" s="1"/>
  <c r="L3529" i="16"/>
  <c r="K3529" i="16" s="1"/>
  <c r="H3529" i="16" s="1"/>
  <c r="L3530" i="16"/>
  <c r="L3531" i="16"/>
  <c r="L3532" i="16"/>
  <c r="K3532" i="16" s="1"/>
  <c r="H3532" i="16" s="1"/>
  <c r="L3533" i="16"/>
  <c r="K3533" i="16" s="1"/>
  <c r="H3533" i="16" s="1"/>
  <c r="L3534" i="16"/>
  <c r="L3535" i="16"/>
  <c r="L3536" i="16"/>
  <c r="K3536" i="16" s="1"/>
  <c r="H3536" i="16" s="1"/>
  <c r="L3537" i="16"/>
  <c r="K3537" i="16" s="1"/>
  <c r="H3537" i="16" s="1"/>
  <c r="L3538" i="16"/>
  <c r="K3538" i="16" s="1"/>
  <c r="H3538" i="16" s="1"/>
  <c r="L3539" i="16"/>
  <c r="K3539" i="16" s="1"/>
  <c r="H3539" i="16" s="1"/>
  <c r="L3540" i="16"/>
  <c r="K3540" i="16" s="1"/>
  <c r="H3540" i="16" s="1"/>
  <c r="L3541" i="16"/>
  <c r="K3541" i="16" s="1"/>
  <c r="H3541" i="16" s="1"/>
  <c r="L3542" i="16"/>
  <c r="L3543" i="16"/>
  <c r="L3544" i="16"/>
  <c r="K3544" i="16" s="1"/>
  <c r="H3544" i="16" s="1"/>
  <c r="L3545" i="16"/>
  <c r="K3545" i="16" s="1"/>
  <c r="H3545" i="16" s="1"/>
  <c r="L3546" i="16"/>
  <c r="L3547" i="16"/>
  <c r="L3548" i="16"/>
  <c r="K3548" i="16" s="1"/>
  <c r="H3548" i="16" s="1"/>
  <c r="L3549" i="16"/>
  <c r="K3549" i="16" s="1"/>
  <c r="H3549" i="16" s="1"/>
  <c r="L3550" i="16"/>
  <c r="K3550" i="16" s="1"/>
  <c r="H3550" i="16" s="1"/>
  <c r="L3551" i="16"/>
  <c r="K3551" i="16" s="1"/>
  <c r="H3551" i="16" s="1"/>
  <c r="L3552" i="16"/>
  <c r="K3552" i="16" s="1"/>
  <c r="H3552" i="16" s="1"/>
  <c r="L3553" i="16"/>
  <c r="K3553" i="16" s="1"/>
  <c r="H3553" i="16" s="1"/>
  <c r="L3554" i="16"/>
  <c r="L3555" i="16"/>
  <c r="L3556" i="16"/>
  <c r="K3556" i="16" s="1"/>
  <c r="H3556" i="16" s="1"/>
  <c r="L3557" i="16"/>
  <c r="K3557" i="16" s="1"/>
  <c r="H3557" i="16" s="1"/>
  <c r="L3558" i="16"/>
  <c r="L3559" i="16"/>
  <c r="L3560" i="16"/>
  <c r="K3560" i="16" s="1"/>
  <c r="H3560" i="16" s="1"/>
  <c r="L3561" i="16"/>
  <c r="K3561" i="16" s="1"/>
  <c r="H3561" i="16" s="1"/>
  <c r="L3562" i="16"/>
  <c r="K3562" i="16" s="1"/>
  <c r="H3562" i="16" s="1"/>
  <c r="L3563" i="16"/>
  <c r="K3563" i="16" s="1"/>
  <c r="H3563" i="16" s="1"/>
  <c r="L3564" i="16"/>
  <c r="K3564" i="16" s="1"/>
  <c r="H3564" i="16" s="1"/>
  <c r="L3565" i="16"/>
  <c r="K3565" i="16" s="1"/>
  <c r="H3565" i="16" s="1"/>
  <c r="L3566" i="16"/>
  <c r="L3567" i="16"/>
  <c r="L3568" i="16"/>
  <c r="K3568" i="16" s="1"/>
  <c r="H3568" i="16" s="1"/>
  <c r="L3569" i="16"/>
  <c r="K3569" i="16" s="1"/>
  <c r="H3569" i="16" s="1"/>
  <c r="L3570" i="16"/>
  <c r="L3571" i="16"/>
  <c r="L3572" i="16"/>
  <c r="K3572" i="16" s="1"/>
  <c r="H3572" i="16" s="1"/>
  <c r="L3573" i="16"/>
  <c r="K3573" i="16" s="1"/>
  <c r="H3573" i="16" s="1"/>
  <c r="L3574" i="16"/>
  <c r="K3574" i="16" s="1"/>
  <c r="H3574" i="16" s="1"/>
  <c r="L3575" i="16"/>
  <c r="K3575" i="16" s="1"/>
  <c r="H3575" i="16" s="1"/>
  <c r="L3576" i="16"/>
  <c r="K3576" i="16" s="1"/>
  <c r="H3576" i="16" s="1"/>
  <c r="L3577" i="16"/>
  <c r="K3577" i="16" s="1"/>
  <c r="H3577" i="16" s="1"/>
  <c r="L3578" i="16"/>
  <c r="L3579" i="16"/>
  <c r="L3580" i="16"/>
  <c r="K3580" i="16" s="1"/>
  <c r="H3580" i="16" s="1"/>
  <c r="L3581" i="16"/>
  <c r="K3581" i="16" s="1"/>
  <c r="H3581" i="16" s="1"/>
  <c r="L3582" i="16"/>
  <c r="L3583" i="16"/>
  <c r="L3584" i="16"/>
  <c r="K3584" i="16" s="1"/>
  <c r="H3584" i="16" s="1"/>
  <c r="L3585" i="16"/>
  <c r="K3585" i="16" s="1"/>
  <c r="H3585" i="16" s="1"/>
  <c r="L3586" i="16"/>
  <c r="K3586" i="16" s="1"/>
  <c r="H3586" i="16" s="1"/>
  <c r="L3587" i="16"/>
  <c r="K3587" i="16" s="1"/>
  <c r="H3587" i="16" s="1"/>
  <c r="L3588" i="16"/>
  <c r="K3588" i="16" s="1"/>
  <c r="H3588" i="16" s="1"/>
  <c r="L3589" i="16"/>
  <c r="K3589" i="16" s="1"/>
  <c r="H3589" i="16" s="1"/>
  <c r="L3590" i="16"/>
  <c r="L3591" i="16"/>
  <c r="L3592" i="16"/>
  <c r="K3592" i="16" s="1"/>
  <c r="H3592" i="16" s="1"/>
  <c r="L3593" i="16"/>
  <c r="K3593" i="16" s="1"/>
  <c r="H3593" i="16" s="1"/>
  <c r="L3594" i="16"/>
  <c r="L3595" i="16"/>
  <c r="L3596" i="16"/>
  <c r="K3596" i="16" s="1"/>
  <c r="H3596" i="16" s="1"/>
  <c r="L3597" i="16"/>
  <c r="K3597" i="16" s="1"/>
  <c r="H3597" i="16" s="1"/>
  <c r="L3598" i="16"/>
  <c r="K3598" i="16" s="1"/>
  <c r="H3598" i="16" s="1"/>
  <c r="L3599" i="16"/>
  <c r="K3599" i="16" s="1"/>
  <c r="H3599" i="16" s="1"/>
  <c r="L3600" i="16"/>
  <c r="K3600" i="16" s="1"/>
  <c r="H3600" i="16" s="1"/>
  <c r="L3601" i="16"/>
  <c r="K3601" i="16" s="1"/>
  <c r="H3601" i="16" s="1"/>
  <c r="L3602" i="16"/>
  <c r="L3603" i="16"/>
  <c r="L3604" i="16"/>
  <c r="K3604" i="16" s="1"/>
  <c r="H3604" i="16" s="1"/>
  <c r="L3605" i="16"/>
  <c r="K3605" i="16" s="1"/>
  <c r="H3605" i="16" s="1"/>
  <c r="L3606" i="16"/>
  <c r="L3607" i="16"/>
  <c r="L3608" i="16"/>
  <c r="K3608" i="16" s="1"/>
  <c r="H3608" i="16" s="1"/>
  <c r="L3609" i="16"/>
  <c r="K3609" i="16" s="1"/>
  <c r="H3609" i="16" s="1"/>
  <c r="L3610" i="16"/>
  <c r="K3610" i="16" s="1"/>
  <c r="H3610" i="16" s="1"/>
  <c r="L3611" i="16"/>
  <c r="K3611" i="16" s="1"/>
  <c r="H3611" i="16" s="1"/>
  <c r="L3612" i="16"/>
  <c r="K3612" i="16" s="1"/>
  <c r="H3612" i="16" s="1"/>
  <c r="L3613" i="16"/>
  <c r="K3613" i="16" s="1"/>
  <c r="H3613" i="16" s="1"/>
  <c r="L3614" i="16"/>
  <c r="L3615" i="16"/>
  <c r="L3616" i="16"/>
  <c r="K3616" i="16" s="1"/>
  <c r="H3616" i="16" s="1"/>
  <c r="L3617" i="16"/>
  <c r="K3617" i="16" s="1"/>
  <c r="H3617" i="16" s="1"/>
  <c r="L3618" i="16"/>
  <c r="L3619" i="16"/>
  <c r="L3620" i="16"/>
  <c r="K3620" i="16" s="1"/>
  <c r="H3620" i="16" s="1"/>
  <c r="L3621" i="16"/>
  <c r="K3621" i="16" s="1"/>
  <c r="H3621" i="16" s="1"/>
  <c r="L3622" i="16"/>
  <c r="K3622" i="16" s="1"/>
  <c r="H3622" i="16" s="1"/>
  <c r="L3623" i="16"/>
  <c r="K3623" i="16" s="1"/>
  <c r="H3623" i="16" s="1"/>
  <c r="L3624" i="16"/>
  <c r="K3624" i="16" s="1"/>
  <c r="H3624" i="16" s="1"/>
  <c r="L3625" i="16"/>
  <c r="K3625" i="16" s="1"/>
  <c r="H3625" i="16" s="1"/>
  <c r="L3626" i="16"/>
  <c r="L3627" i="16"/>
  <c r="L3628" i="16"/>
  <c r="K3628" i="16" s="1"/>
  <c r="H3628" i="16" s="1"/>
  <c r="L3629" i="16"/>
  <c r="K3629" i="16" s="1"/>
  <c r="H3629" i="16" s="1"/>
  <c r="L3630" i="16"/>
  <c r="L3631" i="16"/>
  <c r="L3632" i="16"/>
  <c r="K3632" i="16" s="1"/>
  <c r="H3632" i="16" s="1"/>
  <c r="L3633" i="16"/>
  <c r="K3633" i="16" s="1"/>
  <c r="H3633" i="16" s="1"/>
  <c r="L3634" i="16"/>
  <c r="K3634" i="16" s="1"/>
  <c r="H3634" i="16" s="1"/>
  <c r="L3635" i="16"/>
  <c r="K3635" i="16" s="1"/>
  <c r="H3635" i="16" s="1"/>
  <c r="L3636" i="16"/>
  <c r="K3636" i="16" s="1"/>
  <c r="H3636" i="16" s="1"/>
  <c r="L3637" i="16"/>
  <c r="K3637" i="16" s="1"/>
  <c r="H3637" i="16" s="1"/>
  <c r="L3638" i="16"/>
  <c r="L3639" i="16"/>
  <c r="L3640" i="16"/>
  <c r="K3640" i="16" s="1"/>
  <c r="H3640" i="16" s="1"/>
  <c r="L3641" i="16"/>
  <c r="K3641" i="16" s="1"/>
  <c r="H3641" i="16" s="1"/>
  <c r="L3642" i="16"/>
  <c r="L3643" i="16"/>
  <c r="L3644" i="16"/>
  <c r="K3644" i="16" s="1"/>
  <c r="H3644" i="16" s="1"/>
  <c r="L3645" i="16"/>
  <c r="K3645" i="16" s="1"/>
  <c r="H3645" i="16" s="1"/>
  <c r="L3646" i="16"/>
  <c r="K3646" i="16" s="1"/>
  <c r="H3646" i="16" s="1"/>
  <c r="L3647" i="16"/>
  <c r="K3647" i="16" s="1"/>
  <c r="H3647" i="16" s="1"/>
  <c r="L3648" i="16"/>
  <c r="K3648" i="16" s="1"/>
  <c r="H3648" i="16" s="1"/>
  <c r="L3649" i="16"/>
  <c r="K3649" i="16" s="1"/>
  <c r="H3649" i="16" s="1"/>
  <c r="L3650" i="16"/>
  <c r="L3651" i="16"/>
  <c r="L3652" i="16"/>
  <c r="K3652" i="16" s="1"/>
  <c r="H3652" i="16" s="1"/>
  <c r="L3653" i="16"/>
  <c r="K3653" i="16" s="1"/>
  <c r="H3653" i="16" s="1"/>
  <c r="L3654" i="16"/>
  <c r="L3655" i="16"/>
  <c r="L3656" i="16"/>
  <c r="K3656" i="16" s="1"/>
  <c r="H3656" i="16" s="1"/>
  <c r="L3657" i="16"/>
  <c r="K3657" i="16" s="1"/>
  <c r="H3657" i="16" s="1"/>
  <c r="L3658" i="16"/>
  <c r="K3658" i="16" s="1"/>
  <c r="H3658" i="16" s="1"/>
  <c r="L3659" i="16"/>
  <c r="K3659" i="16" s="1"/>
  <c r="H3659" i="16" s="1"/>
  <c r="L3660" i="16"/>
  <c r="K3660" i="16" s="1"/>
  <c r="H3660" i="16" s="1"/>
  <c r="L3661" i="16"/>
  <c r="K3661" i="16" s="1"/>
  <c r="H3661" i="16" s="1"/>
  <c r="L3662" i="16"/>
  <c r="L3663" i="16"/>
  <c r="L3664" i="16"/>
  <c r="K3664" i="16" s="1"/>
  <c r="H3664" i="16" s="1"/>
  <c r="L3665" i="16"/>
  <c r="K3665" i="16" s="1"/>
  <c r="H3665" i="16" s="1"/>
  <c r="L3666" i="16"/>
  <c r="L3667" i="16"/>
  <c r="L3668" i="16"/>
  <c r="K3668" i="16" s="1"/>
  <c r="H3668" i="16" s="1"/>
  <c r="L3669" i="16"/>
  <c r="K3669" i="16" s="1"/>
  <c r="H3669" i="16" s="1"/>
  <c r="L3670" i="16"/>
  <c r="K3670" i="16" s="1"/>
  <c r="H3670" i="16" s="1"/>
  <c r="L3671" i="16"/>
  <c r="K3671" i="16" s="1"/>
  <c r="H3671" i="16" s="1"/>
  <c r="L3672" i="16"/>
  <c r="K3672" i="16" s="1"/>
  <c r="H3672" i="16" s="1"/>
  <c r="L3673" i="16"/>
  <c r="K3673" i="16" s="1"/>
  <c r="H3673" i="16" s="1"/>
  <c r="L3674" i="16"/>
  <c r="L3675" i="16"/>
  <c r="L3676" i="16"/>
  <c r="K3676" i="16" s="1"/>
  <c r="H3676" i="16" s="1"/>
  <c r="L3677" i="16"/>
  <c r="K3677" i="16" s="1"/>
  <c r="H3677" i="16" s="1"/>
  <c r="L3678" i="16"/>
  <c r="L3679" i="16"/>
  <c r="L3680" i="16"/>
  <c r="K3680" i="16" s="1"/>
  <c r="H3680" i="16" s="1"/>
  <c r="L3681" i="16"/>
  <c r="K3681" i="16" s="1"/>
  <c r="H3681" i="16" s="1"/>
  <c r="L3682" i="16"/>
  <c r="K3682" i="16" s="1"/>
  <c r="H3682" i="16" s="1"/>
  <c r="L3683" i="16"/>
  <c r="K3683" i="16" s="1"/>
  <c r="H3683" i="16" s="1"/>
  <c r="L3684" i="16"/>
  <c r="K3684" i="16" s="1"/>
  <c r="H3684" i="16" s="1"/>
  <c r="L3685" i="16"/>
  <c r="K3685" i="16" s="1"/>
  <c r="H3685" i="16" s="1"/>
  <c r="L3686" i="16"/>
  <c r="L3687" i="16"/>
  <c r="L3688" i="16"/>
  <c r="K3688" i="16" s="1"/>
  <c r="H3688" i="16" s="1"/>
  <c r="L3689" i="16"/>
  <c r="K3689" i="16" s="1"/>
  <c r="H3689" i="16" s="1"/>
  <c r="L3690" i="16"/>
  <c r="L3691" i="16"/>
  <c r="L3692" i="16"/>
  <c r="K3692" i="16" s="1"/>
  <c r="H3692" i="16" s="1"/>
  <c r="L3693" i="16"/>
  <c r="K3693" i="16" s="1"/>
  <c r="H3693" i="16" s="1"/>
  <c r="L3694" i="16"/>
  <c r="K3694" i="16" s="1"/>
  <c r="H3694" i="16" s="1"/>
  <c r="L3695" i="16"/>
  <c r="K3695" i="16" s="1"/>
  <c r="H3695" i="16" s="1"/>
  <c r="L3696" i="16"/>
  <c r="K3696" i="16" s="1"/>
  <c r="H3696" i="16" s="1"/>
  <c r="L3697" i="16"/>
  <c r="K3697" i="16" s="1"/>
  <c r="H3697" i="16" s="1"/>
  <c r="L3698" i="16"/>
  <c r="L3699" i="16"/>
  <c r="L3700" i="16"/>
  <c r="K3700" i="16" s="1"/>
  <c r="H3700" i="16" s="1"/>
  <c r="L3701" i="16"/>
  <c r="K3701" i="16" s="1"/>
  <c r="H3701" i="16" s="1"/>
  <c r="L3702" i="16"/>
  <c r="L3703" i="16"/>
  <c r="L3704" i="16"/>
  <c r="K3704" i="16" s="1"/>
  <c r="H3704" i="16" s="1"/>
  <c r="L3705" i="16"/>
  <c r="K3705" i="16" s="1"/>
  <c r="H3705" i="16" s="1"/>
  <c r="L3706" i="16"/>
  <c r="K3706" i="16" s="1"/>
  <c r="H3706" i="16" s="1"/>
  <c r="L3707" i="16"/>
  <c r="K3707" i="16" s="1"/>
  <c r="H3707" i="16" s="1"/>
  <c r="L3708" i="16"/>
  <c r="K3708" i="16" s="1"/>
  <c r="H3708" i="16" s="1"/>
  <c r="L3709" i="16"/>
  <c r="K3709" i="16" s="1"/>
  <c r="H3709" i="16" s="1"/>
  <c r="L3710" i="16"/>
  <c r="L3711" i="16"/>
  <c r="L3712" i="16"/>
  <c r="K3712" i="16" s="1"/>
  <c r="H3712" i="16" s="1"/>
  <c r="L3713" i="16"/>
  <c r="K3713" i="16" s="1"/>
  <c r="H3713" i="16" s="1"/>
  <c r="L3714" i="16"/>
  <c r="L3715" i="16"/>
  <c r="L3716" i="16"/>
  <c r="K3716" i="16" s="1"/>
  <c r="H3716" i="16" s="1"/>
  <c r="L3717" i="16"/>
  <c r="K3717" i="16" s="1"/>
  <c r="H3717" i="16" s="1"/>
  <c r="L3718" i="16"/>
  <c r="K3718" i="16" s="1"/>
  <c r="H3718" i="16" s="1"/>
  <c r="L3719" i="16"/>
  <c r="K3719" i="16" s="1"/>
  <c r="H3719" i="16" s="1"/>
  <c r="L3720" i="16"/>
  <c r="K3720" i="16" s="1"/>
  <c r="H3720" i="16" s="1"/>
  <c r="L3721" i="16"/>
  <c r="K3721" i="16" s="1"/>
  <c r="H3721" i="16" s="1"/>
  <c r="L3722" i="16"/>
  <c r="L3723" i="16"/>
  <c r="L3724" i="16"/>
  <c r="K3724" i="16" s="1"/>
  <c r="H3724" i="16" s="1"/>
  <c r="L3725" i="16"/>
  <c r="K3725" i="16" s="1"/>
  <c r="H3725" i="16" s="1"/>
  <c r="L3726" i="16"/>
  <c r="L3727" i="16"/>
  <c r="L3728" i="16"/>
  <c r="K3728" i="16" s="1"/>
  <c r="H3728" i="16" s="1"/>
  <c r="L3729" i="16"/>
  <c r="K3729" i="16" s="1"/>
  <c r="H3729" i="16" s="1"/>
  <c r="L3730" i="16"/>
  <c r="K3730" i="16" s="1"/>
  <c r="H3730" i="16" s="1"/>
  <c r="L3731" i="16"/>
  <c r="K3731" i="16" s="1"/>
  <c r="H3731" i="16" s="1"/>
  <c r="L3732" i="16"/>
  <c r="K3732" i="16" s="1"/>
  <c r="H3732" i="16" s="1"/>
  <c r="L3733" i="16"/>
  <c r="K3733" i="16" s="1"/>
  <c r="H3733" i="16" s="1"/>
  <c r="L3734" i="16"/>
  <c r="L3735" i="16"/>
  <c r="L3736" i="16"/>
  <c r="K3736" i="16" s="1"/>
  <c r="H3736" i="16" s="1"/>
  <c r="L3737" i="16"/>
  <c r="K3737" i="16" s="1"/>
  <c r="H3737" i="16" s="1"/>
  <c r="L3738" i="16"/>
  <c r="L3739" i="16"/>
  <c r="L3740" i="16"/>
  <c r="K3740" i="16" s="1"/>
  <c r="H3740" i="16" s="1"/>
  <c r="L3741" i="16"/>
  <c r="K3741" i="16" s="1"/>
  <c r="H3741" i="16" s="1"/>
  <c r="L3742" i="16"/>
  <c r="K3742" i="16" s="1"/>
  <c r="H3742" i="16" s="1"/>
  <c r="L3743" i="16"/>
  <c r="K3743" i="16" s="1"/>
  <c r="H3743" i="16" s="1"/>
  <c r="L3744" i="16"/>
  <c r="K3744" i="16" s="1"/>
  <c r="H3744" i="16" s="1"/>
  <c r="L3745" i="16"/>
  <c r="K3745" i="16" s="1"/>
  <c r="H3745" i="16" s="1"/>
  <c r="L3746" i="16"/>
  <c r="L3747" i="16"/>
  <c r="L3748" i="16"/>
  <c r="K3748" i="16" s="1"/>
  <c r="H3748" i="16" s="1"/>
  <c r="L3749" i="16"/>
  <c r="K3749" i="16" s="1"/>
  <c r="H3749" i="16" s="1"/>
  <c r="L3750" i="16"/>
  <c r="L3751" i="16"/>
  <c r="L3752" i="16"/>
  <c r="K3752" i="16" s="1"/>
  <c r="H3752" i="16" s="1"/>
  <c r="L3753" i="16"/>
  <c r="K3753" i="16" s="1"/>
  <c r="H3753" i="16" s="1"/>
  <c r="L3754" i="16"/>
  <c r="K3754" i="16" s="1"/>
  <c r="H3754" i="16" s="1"/>
  <c r="L3755" i="16"/>
  <c r="K3755" i="16" s="1"/>
  <c r="H3755" i="16" s="1"/>
  <c r="L3756" i="16"/>
  <c r="K3756" i="16" s="1"/>
  <c r="H3756" i="16" s="1"/>
  <c r="L3757" i="16"/>
  <c r="K3757" i="16" s="1"/>
  <c r="H3757" i="16" s="1"/>
  <c r="L3758" i="16"/>
  <c r="L3759" i="16"/>
  <c r="L3760" i="16"/>
  <c r="K3760" i="16" s="1"/>
  <c r="L3761" i="16"/>
  <c r="K3761" i="16" s="1"/>
  <c r="H3761" i="16" s="1"/>
  <c r="L3762" i="16"/>
  <c r="L3763" i="16"/>
  <c r="L3764" i="16"/>
  <c r="K3764" i="16" s="1"/>
  <c r="L3765" i="16"/>
  <c r="K3765" i="16" s="1"/>
  <c r="H3765" i="16" s="1"/>
  <c r="L3766" i="16"/>
  <c r="K3766" i="16" s="1"/>
  <c r="H3766" i="16" s="1"/>
  <c r="L3767" i="16"/>
  <c r="K3767" i="16" s="1"/>
  <c r="H3767" i="16" s="1"/>
  <c r="L3768" i="16"/>
  <c r="K3768" i="16" s="1"/>
  <c r="H3768" i="16" s="1"/>
  <c r="L3769" i="16"/>
  <c r="K3769" i="16" s="1"/>
  <c r="H3769" i="16" s="1"/>
  <c r="L3770" i="16"/>
  <c r="L3771" i="16"/>
  <c r="L3772" i="16"/>
  <c r="K3772" i="16" s="1"/>
  <c r="H3772" i="16" s="1"/>
  <c r="L3773" i="16"/>
  <c r="K3773" i="16" s="1"/>
  <c r="H3773" i="16" s="1"/>
  <c r="L3774" i="16"/>
  <c r="L3775" i="16"/>
  <c r="L3776" i="16"/>
  <c r="K3776" i="16" s="1"/>
  <c r="H3776" i="16" s="1"/>
  <c r="L3777" i="16"/>
  <c r="K3777" i="16" s="1"/>
  <c r="H3777" i="16" s="1"/>
  <c r="L3778" i="16"/>
  <c r="K3778" i="16" s="1"/>
  <c r="H3778" i="16" s="1"/>
  <c r="L3779" i="16"/>
  <c r="K3779" i="16" s="1"/>
  <c r="H3779" i="16" s="1"/>
  <c r="L3780" i="16"/>
  <c r="K3780" i="16" s="1"/>
  <c r="H3780" i="16" s="1"/>
  <c r="L3781" i="16"/>
  <c r="K3781" i="16" s="1"/>
  <c r="H3781" i="16" s="1"/>
  <c r="L3782" i="16"/>
  <c r="L3783" i="16"/>
  <c r="L3784" i="16"/>
  <c r="K3784" i="16" s="1"/>
  <c r="H3784" i="16" s="1"/>
  <c r="L3785" i="16"/>
  <c r="K3785" i="16" s="1"/>
  <c r="H3785" i="16" s="1"/>
  <c r="L3786" i="16"/>
  <c r="L3787" i="16"/>
  <c r="L3788" i="16"/>
  <c r="K3788" i="16" s="1"/>
  <c r="H3788" i="16" s="1"/>
  <c r="L3789" i="16"/>
  <c r="K3789" i="16" s="1"/>
  <c r="H3789" i="16" s="1"/>
  <c r="L3790" i="16"/>
  <c r="K3790" i="16" s="1"/>
  <c r="H3790" i="16" s="1"/>
  <c r="L3791" i="16"/>
  <c r="K3791" i="16" s="1"/>
  <c r="H3791" i="16" s="1"/>
  <c r="L3792" i="16"/>
  <c r="K3792" i="16" s="1"/>
  <c r="H3792" i="16" s="1"/>
  <c r="L3793" i="16"/>
  <c r="K3793" i="16" s="1"/>
  <c r="H3793" i="16" s="1"/>
  <c r="L3794" i="16"/>
  <c r="L3795" i="16"/>
  <c r="L3796" i="16"/>
  <c r="K3796" i="16" s="1"/>
  <c r="H3796" i="16" s="1"/>
  <c r="L3797" i="16"/>
  <c r="K3797" i="16" s="1"/>
  <c r="H3797" i="16" s="1"/>
  <c r="L3798" i="16"/>
  <c r="L3799" i="16"/>
  <c r="L3800" i="16"/>
  <c r="K3800" i="16" s="1"/>
  <c r="H3800" i="16" s="1"/>
  <c r="L3801" i="16"/>
  <c r="K3801" i="16" s="1"/>
  <c r="H3801" i="16" s="1"/>
  <c r="L3802" i="16"/>
  <c r="K3802" i="16" s="1"/>
  <c r="H3802" i="16" s="1"/>
  <c r="L3803" i="16"/>
  <c r="K3803" i="16" s="1"/>
  <c r="H3803" i="16" s="1"/>
  <c r="L3804" i="16"/>
  <c r="K3804" i="16" s="1"/>
  <c r="H3804" i="16" s="1"/>
  <c r="L3805" i="16"/>
  <c r="K3805" i="16" s="1"/>
  <c r="H3805" i="16" s="1"/>
  <c r="L3806" i="16"/>
  <c r="L3807" i="16"/>
  <c r="L3808" i="16"/>
  <c r="K3808" i="16" s="1"/>
  <c r="H3808" i="16" s="1"/>
  <c r="L3809" i="16"/>
  <c r="K3809" i="16" s="1"/>
  <c r="H3809" i="16" s="1"/>
  <c r="L3810" i="16"/>
  <c r="L3811" i="16"/>
  <c r="L3812" i="16"/>
  <c r="K3812" i="16" s="1"/>
  <c r="H3812" i="16" s="1"/>
  <c r="L3813" i="16"/>
  <c r="K3813" i="16" s="1"/>
  <c r="H3813" i="16" s="1"/>
  <c r="L3814" i="16"/>
  <c r="K3814" i="16" s="1"/>
  <c r="H3814" i="16" s="1"/>
  <c r="L3815" i="16"/>
  <c r="K3815" i="16" s="1"/>
  <c r="H3815" i="16" s="1"/>
  <c r="L3816" i="16"/>
  <c r="K3816" i="16" s="1"/>
  <c r="H3816" i="16" s="1"/>
  <c r="L3817" i="16"/>
  <c r="K3817" i="16" s="1"/>
  <c r="H3817" i="16" s="1"/>
  <c r="L3818" i="16"/>
  <c r="L3819" i="16"/>
  <c r="L3820" i="16"/>
  <c r="K3820" i="16" s="1"/>
  <c r="H3820" i="16" s="1"/>
  <c r="L3821" i="16"/>
  <c r="K3821" i="16" s="1"/>
  <c r="H3821" i="16" s="1"/>
  <c r="L3822" i="16"/>
  <c r="L3823" i="16"/>
  <c r="L3824" i="16"/>
  <c r="K3824" i="16" s="1"/>
  <c r="H3824" i="16" s="1"/>
  <c r="L3825" i="16"/>
  <c r="K3825" i="16" s="1"/>
  <c r="H3825" i="16" s="1"/>
  <c r="L3826" i="16"/>
  <c r="K3826" i="16" s="1"/>
  <c r="H3826" i="16" s="1"/>
  <c r="L3827" i="16"/>
  <c r="K3827" i="16" s="1"/>
  <c r="H3827" i="16" s="1"/>
  <c r="L3828" i="16"/>
  <c r="K3828" i="16" s="1"/>
  <c r="H3828" i="16" s="1"/>
  <c r="L3829" i="16"/>
  <c r="K3829" i="16" s="1"/>
  <c r="H3829" i="16" s="1"/>
  <c r="L3830" i="16"/>
  <c r="L3831" i="16"/>
  <c r="L3832" i="16"/>
  <c r="K3832" i="16" s="1"/>
  <c r="H3832" i="16" s="1"/>
  <c r="L3833" i="16"/>
  <c r="K3833" i="16" s="1"/>
  <c r="H3833" i="16" s="1"/>
  <c r="L3834" i="16"/>
  <c r="L3835" i="16"/>
  <c r="L3836" i="16"/>
  <c r="K3836" i="16" s="1"/>
  <c r="H3836" i="16" s="1"/>
  <c r="L3837" i="16"/>
  <c r="K3837" i="16" s="1"/>
  <c r="H3837" i="16" s="1"/>
  <c r="L3838" i="16"/>
  <c r="K3838" i="16" s="1"/>
  <c r="H3838" i="16" s="1"/>
  <c r="L3839" i="16"/>
  <c r="K3839" i="16" s="1"/>
  <c r="H3839" i="16" s="1"/>
  <c r="L3840" i="16"/>
  <c r="K3840" i="16" s="1"/>
  <c r="H3840" i="16" s="1"/>
  <c r="L3841" i="16"/>
  <c r="K3841" i="16" s="1"/>
  <c r="H3841" i="16" s="1"/>
  <c r="L3842" i="16"/>
  <c r="L3843" i="16"/>
  <c r="K3844" i="16"/>
  <c r="H3844" i="16" s="1"/>
  <c r="F3845" i="16"/>
  <c r="L3845" i="16"/>
  <c r="G3845" i="16"/>
  <c r="D3845" i="16"/>
  <c r="M3845" i="16"/>
  <c r="H49" i="16"/>
  <c r="H38" i="16"/>
  <c r="H57" i="16"/>
  <c r="H52" i="16"/>
  <c r="H46" i="16"/>
  <c r="H53" i="16"/>
  <c r="H50" i="16"/>
  <c r="H45" i="16"/>
  <c r="H60" i="16"/>
  <c r="H61" i="16"/>
  <c r="H62" i="16"/>
  <c r="H64" i="16"/>
  <c r="H65" i="16"/>
  <c r="H68" i="16"/>
  <c r="H69" i="16"/>
  <c r="H72" i="16"/>
  <c r="H73" i="16"/>
  <c r="H74" i="16"/>
  <c r="H77" i="16"/>
  <c r="H76" i="16"/>
  <c r="H80" i="16"/>
  <c r="H81" i="16"/>
  <c r="H84" i="16"/>
  <c r="H85" i="16"/>
  <c r="H86" i="16"/>
  <c r="H89" i="16"/>
  <c r="H88" i="16"/>
  <c r="H92" i="16"/>
  <c r="H97" i="16"/>
  <c r="H96" i="16"/>
  <c r="H98" i="16"/>
  <c r="H100" i="16"/>
  <c r="H101" i="16"/>
  <c r="H104" i="16"/>
  <c r="H105" i="16"/>
  <c r="H108" i="16"/>
  <c r="H109" i="16"/>
  <c r="H110" i="16"/>
  <c r="H113" i="16"/>
  <c r="H112" i="16"/>
  <c r="H120" i="16"/>
  <c r="H121" i="16"/>
  <c r="H122" i="16"/>
  <c r="H124" i="16"/>
  <c r="H125" i="16"/>
  <c r="H129" i="16"/>
  <c r="H132" i="16"/>
  <c r="H133" i="16"/>
  <c r="H134" i="16"/>
  <c r="H137" i="16"/>
  <c r="H136" i="16"/>
  <c r="H140" i="16"/>
  <c r="H141" i="16"/>
  <c r="H145" i="16"/>
  <c r="H144" i="16"/>
  <c r="H146" i="16"/>
  <c r="H148" i="16"/>
  <c r="H149" i="16"/>
  <c r="H154" i="16"/>
  <c r="H153" i="16"/>
  <c r="H156" i="16"/>
  <c r="H157" i="16"/>
  <c r="H158" i="16"/>
  <c r="H160" i="16"/>
  <c r="H168" i="16"/>
  <c r="H169" i="16"/>
  <c r="H172" i="16"/>
  <c r="H173" i="16"/>
  <c r="H176" i="16"/>
  <c r="H180" i="16"/>
  <c r="H182" i="16"/>
  <c r="H181" i="16"/>
  <c r="H184" i="16"/>
  <c r="H192" i="16"/>
  <c r="H193" i="16"/>
  <c r="H196" i="16"/>
  <c r="H197" i="16"/>
  <c r="H200" i="16"/>
  <c r="H204" i="16"/>
  <c r="H205" i="16"/>
  <c r="H209" i="16"/>
  <c r="H213" i="16"/>
  <c r="H217" i="16"/>
  <c r="H216" i="16"/>
  <c r="H218" i="16"/>
  <c r="H221" i="16"/>
  <c r="H224" i="16"/>
  <c r="H228" i="16"/>
  <c r="H240" i="16"/>
  <c r="H241" i="16"/>
  <c r="H244" i="16"/>
  <c r="H245" i="16"/>
  <c r="H248" i="16"/>
  <c r="H252" i="16"/>
  <c r="H256" i="16"/>
  <c r="H260" i="16"/>
  <c r="H265" i="16"/>
  <c r="H269" i="16"/>
  <c r="H276" i="16"/>
  <c r="H277" i="16"/>
  <c r="H280" i="16"/>
  <c r="H284" i="16"/>
  <c r="H288" i="16"/>
  <c r="H292" i="16"/>
  <c r="H293" i="16"/>
  <c r="H301" i="16"/>
  <c r="H304" i="16"/>
  <c r="H305" i="16"/>
  <c r="H308" i="16"/>
  <c r="H312" i="16"/>
  <c r="H313" i="16"/>
  <c r="H320" i="16"/>
  <c r="H324" i="16"/>
  <c r="H329" i="16"/>
  <c r="H332" i="16"/>
  <c r="H337" i="16"/>
  <c r="H338" i="16"/>
  <c r="H344" i="16"/>
  <c r="H348" i="16"/>
  <c r="H349" i="16"/>
  <c r="H357" i="16"/>
  <c r="H360" i="16"/>
  <c r="H365" i="16"/>
  <c r="H368" i="16"/>
  <c r="H369" i="16"/>
  <c r="H373" i="16"/>
  <c r="H374" i="16"/>
  <c r="H380" i="16"/>
  <c r="H381" i="16"/>
  <c r="H388" i="16"/>
  <c r="H396" i="16"/>
  <c r="H397" i="16"/>
  <c r="H404" i="16"/>
  <c r="H408" i="16"/>
  <c r="H412" i="16"/>
  <c r="H413" i="16"/>
  <c r="H421" i="16"/>
  <c r="H432" i="16"/>
  <c r="H433" i="16"/>
  <c r="H436" i="16"/>
  <c r="H440" i="16"/>
  <c r="H445" i="16"/>
  <c r="H449" i="16"/>
  <c r="H452" i="16"/>
  <c r="H460" i="16"/>
  <c r="H468" i="16"/>
  <c r="H469" i="16"/>
  <c r="H470" i="16"/>
  <c r="H472" i="16"/>
  <c r="H477" i="16"/>
  <c r="H478" i="16"/>
  <c r="H484" i="16"/>
  <c r="H488" i="16"/>
  <c r="H497" i="16"/>
  <c r="H496" i="16"/>
  <c r="H500" i="16"/>
  <c r="H504" i="16"/>
  <c r="H508" i="16"/>
  <c r="H517" i="16"/>
  <c r="H520" i="16"/>
  <c r="H529" i="16"/>
  <c r="H541" i="16"/>
  <c r="H544" i="16"/>
  <c r="H548" i="16"/>
  <c r="H552" i="16"/>
  <c r="H557" i="16"/>
  <c r="H560" i="16"/>
  <c r="H561" i="16"/>
  <c r="H564" i="16"/>
  <c r="H576" i="16"/>
  <c r="H585" i="16"/>
  <c r="H584" i="16"/>
  <c r="H588" i="16"/>
  <c r="H597" i="16"/>
  <c r="H601" i="16"/>
  <c r="H605" i="16"/>
  <c r="H616" i="16"/>
  <c r="H620" i="16"/>
  <c r="H621" i="16"/>
  <c r="H625" i="16"/>
  <c r="H629" i="16"/>
  <c r="H632" i="16"/>
  <c r="H640" i="16"/>
  <c r="H644" i="16"/>
  <c r="H653" i="16"/>
  <c r="H660" i="16"/>
  <c r="H665" i="16"/>
  <c r="H676" i="16"/>
  <c r="H677" i="16"/>
  <c r="H685" i="16"/>
  <c r="H697" i="16"/>
  <c r="H704" i="16"/>
  <c r="H712" i="16"/>
  <c r="H713" i="16"/>
  <c r="H716" i="16"/>
  <c r="H721" i="16"/>
  <c r="H725" i="16"/>
  <c r="H728" i="16"/>
  <c r="H736" i="16"/>
  <c r="H744" i="16"/>
  <c r="H745" i="16"/>
  <c r="H748" i="16"/>
  <c r="H756" i="16"/>
  <c r="H757" i="16"/>
  <c r="H765" i="16"/>
  <c r="H768" i="16"/>
  <c r="H780" i="16"/>
  <c r="H789" i="16"/>
  <c r="H790" i="16"/>
  <c r="H792" i="16"/>
  <c r="H797" i="16"/>
  <c r="H796" i="16"/>
  <c r="H812" i="16"/>
  <c r="H816" i="16"/>
  <c r="H828" i="16"/>
  <c r="H832" i="16"/>
  <c r="H836" i="16"/>
  <c r="H838" i="16"/>
  <c r="H849" i="16"/>
  <c r="H865" i="16"/>
  <c r="H869" i="16"/>
  <c r="H876" i="16"/>
  <c r="H885" i="16"/>
  <c r="H888" i="16"/>
  <c r="H889" i="16"/>
  <c r="H892" i="16"/>
  <c r="H901" i="16"/>
  <c r="H925" i="16"/>
  <c r="H926" i="16"/>
  <c r="H937" i="16"/>
  <c r="H940" i="16"/>
  <c r="H941" i="16"/>
  <c r="H948" i="16"/>
  <c r="H965" i="16"/>
  <c r="H977" i="16"/>
  <c r="H980" i="16"/>
  <c r="H985" i="16"/>
  <c r="H986" i="16"/>
  <c r="H988" i="16"/>
  <c r="H1000" i="16"/>
  <c r="H1017" i="16"/>
  <c r="H1024" i="16"/>
  <c r="H1025" i="16"/>
  <c r="H1032" i="16"/>
  <c r="H1037" i="16"/>
  <c r="H1045" i="16"/>
  <c r="H1044" i="16"/>
  <c r="H1061" i="16"/>
  <c r="H1064" i="16"/>
  <c r="H1080" i="16"/>
  <c r="H1092" i="16"/>
  <c r="H1096" i="16"/>
  <c r="H1105" i="16"/>
  <c r="H1120" i="16"/>
  <c r="H1133" i="16"/>
  <c r="H1142" i="16"/>
  <c r="H1165" i="16"/>
  <c r="H1177" i="16"/>
  <c r="H1178" i="16"/>
  <c r="H1232" i="16"/>
  <c r="H1260" i="16"/>
  <c r="H1261" i="16"/>
  <c r="H1268" i="16"/>
  <c r="H1284" i="16"/>
  <c r="H1289" i="16"/>
  <c r="H1288" i="16"/>
  <c r="H1296" i="16"/>
  <c r="H1372" i="16"/>
  <c r="H1373" i="16"/>
  <c r="H1424" i="16"/>
  <c r="H1425" i="16"/>
  <c r="H1429" i="16"/>
  <c r="H1454" i="16"/>
  <c r="H1456" i="16"/>
  <c r="H1480" i="16"/>
  <c r="H1536" i="16"/>
  <c r="H1576" i="16"/>
  <c r="H1616" i="16"/>
  <c r="H1620" i="16"/>
  <c r="H1637" i="16"/>
  <c r="H1649" i="16"/>
  <c r="H1672" i="16"/>
  <c r="H1712" i="16"/>
  <c r="H1729" i="16"/>
  <c r="H1749" i="16"/>
  <c r="H1766" i="16"/>
  <c r="H1872" i="16"/>
  <c r="H1892" i="16"/>
  <c r="H1896" i="16"/>
  <c r="H1912" i="16"/>
  <c r="H1992" i="16"/>
  <c r="H1996" i="16"/>
  <c r="H2018" i="16"/>
  <c r="H2045" i="16"/>
  <c r="H2052" i="16"/>
  <c r="H2152" i="16"/>
  <c r="H2185" i="16"/>
  <c r="H2193" i="16"/>
  <c r="H2201" i="16"/>
  <c r="H2217" i="16"/>
  <c r="H2224" i="16"/>
  <c r="H2236" i="16"/>
  <c r="H2340" i="16"/>
  <c r="H2353" i="16"/>
  <c r="H2468" i="16"/>
  <c r="H2484" i="16"/>
  <c r="H2489" i="16"/>
  <c r="H2496" i="16"/>
  <c r="H2545" i="16"/>
  <c r="H2617" i="16"/>
  <c r="H2716" i="16"/>
  <c r="H2760" i="16"/>
  <c r="H2780" i="16"/>
  <c r="H2876" i="16"/>
  <c r="H2980" i="16"/>
  <c r="H3212" i="16"/>
  <c r="H3296" i="16"/>
  <c r="H3329" i="16"/>
  <c r="H3340" i="16"/>
  <c r="H3412" i="16"/>
  <c r="H3760" i="16"/>
  <c r="H3764" i="16"/>
  <c r="M4" i="6"/>
  <c r="M11" i="6"/>
  <c r="M12" i="6"/>
  <c r="M8" i="6"/>
  <c r="O3" i="8"/>
  <c r="AJ32" i="8"/>
  <c r="AJ31" i="8"/>
  <c r="AJ30" i="8"/>
  <c r="AJ29" i="8"/>
  <c r="AJ28" i="8"/>
  <c r="AJ27" i="8"/>
  <c r="Z27" i="8"/>
  <c r="AJ26" i="8"/>
  <c r="AJ25" i="8"/>
  <c r="AJ24" i="8"/>
  <c r="AJ23" i="8"/>
  <c r="AJ22" i="8"/>
  <c r="AJ21" i="8"/>
  <c r="AJ20" i="8"/>
  <c r="AJ19" i="8"/>
  <c r="AJ18" i="8"/>
  <c r="AJ17" i="8"/>
  <c r="AJ16" i="8"/>
  <c r="AJ15" i="8"/>
  <c r="AJ14" i="8"/>
  <c r="AJ13" i="8"/>
  <c r="AJ12" i="8"/>
  <c r="AJ11" i="8"/>
  <c r="AB11" i="8"/>
  <c r="AJ10" i="8"/>
  <c r="AB10" i="8"/>
  <c r="K10" i="8"/>
  <c r="AJ9" i="8"/>
  <c r="AB9" i="8"/>
  <c r="K9" i="8"/>
  <c r="I9" i="8"/>
  <c r="AO11" i="8" s="1"/>
  <c r="AJ8" i="8"/>
  <c r="AB8" i="8"/>
  <c r="K8" i="8"/>
  <c r="I8" i="8"/>
  <c r="I12" i="8" s="1"/>
  <c r="AO14" i="8" s="1"/>
  <c r="AO7" i="8"/>
  <c r="AJ7" i="8"/>
  <c r="AB7" i="8"/>
  <c r="K7" i="8"/>
  <c r="I7" i="8"/>
  <c r="AO9" i="8" s="1"/>
  <c r="AO6" i="8"/>
  <c r="AJ6" i="8"/>
  <c r="AB6" i="8"/>
  <c r="K6" i="8"/>
  <c r="I6" i="8"/>
  <c r="I10" i="8" s="1"/>
  <c r="I14" i="8" s="1"/>
  <c r="AO16" i="8" s="1"/>
  <c r="AO5" i="8"/>
  <c r="AN5" i="8"/>
  <c r="AN6" i="8" s="1"/>
  <c r="AN7" i="8" s="1"/>
  <c r="AN8" i="8" s="1"/>
  <c r="AN9" i="8" s="1"/>
  <c r="AN10" i="8" s="1"/>
  <c r="AN11" i="8" s="1"/>
  <c r="AN12" i="8" s="1"/>
  <c r="AN13" i="8" s="1"/>
  <c r="AN14" i="8" s="1"/>
  <c r="AN15" i="8" s="1"/>
  <c r="AN16" i="8" s="1"/>
  <c r="AN17" i="8" s="1"/>
  <c r="AN18" i="8" s="1"/>
  <c r="AN19" i="8" s="1"/>
  <c r="AJ5" i="8"/>
  <c r="AC5" i="8"/>
  <c r="AC6" i="8" s="1"/>
  <c r="AC7" i="8" s="1"/>
  <c r="AC8" i="8" s="1"/>
  <c r="AC9" i="8" s="1"/>
  <c r="AC10" i="8" s="1"/>
  <c r="AC11" i="8" s="1"/>
  <c r="AB5" i="8"/>
  <c r="T5" i="8"/>
  <c r="T6" i="8" s="1"/>
  <c r="T7" i="8" s="1"/>
  <c r="T8" i="8" s="1"/>
  <c r="T9" i="8" s="1"/>
  <c r="T10" i="8" s="1"/>
  <c r="T11" i="8" s="1"/>
  <c r="T12" i="8" s="1"/>
  <c r="T13" i="8" s="1"/>
  <c r="T14" i="8" s="1"/>
  <c r="K5" i="8"/>
  <c r="G5" i="8"/>
  <c r="G6" i="8" s="1"/>
  <c r="AO4" i="8"/>
  <c r="AK4" i="8"/>
  <c r="AK5" i="8" s="1"/>
  <c r="AK6" i="8" s="1"/>
  <c r="AK7" i="8" s="1"/>
  <c r="AK8" i="8" s="1"/>
  <c r="AK9" i="8" s="1"/>
  <c r="AK10" i="8" s="1"/>
  <c r="AK11" i="8" s="1"/>
  <c r="AK12" i="8" s="1"/>
  <c r="AK13" i="8" s="1"/>
  <c r="AK14" i="8" s="1"/>
  <c r="AK15" i="8" s="1"/>
  <c r="AK16" i="8" s="1"/>
  <c r="AK17" i="8" s="1"/>
  <c r="AK18" i="8" s="1"/>
  <c r="AK19" i="8" s="1"/>
  <c r="AK20" i="8" s="1"/>
  <c r="AK21" i="8" s="1"/>
  <c r="AK22" i="8" s="1"/>
  <c r="AK23" i="8" s="1"/>
  <c r="AK24" i="8" s="1"/>
  <c r="AK25" i="8" s="1"/>
  <c r="AK26" i="8" s="1"/>
  <c r="AK27" i="8" s="1"/>
  <c r="AK28" i="8" s="1"/>
  <c r="AK29" i="8" s="1"/>
  <c r="AK30" i="8" s="1"/>
  <c r="AK31" i="8" s="1"/>
  <c r="AK32" i="8" s="1"/>
  <c r="AJ4" i="8"/>
  <c r="AB4" i="8"/>
  <c r="O4" i="8"/>
  <c r="K4" i="8"/>
  <c r="H4" i="8"/>
  <c r="H5" i="8" s="1"/>
  <c r="H6" i="8" s="1"/>
  <c r="H7" i="8" s="1"/>
  <c r="H8" i="8" s="1"/>
  <c r="H9" i="8" s="1"/>
  <c r="H10" i="8" s="1"/>
  <c r="H11" i="8" s="1"/>
  <c r="H12" i="8" s="1"/>
  <c r="H13" i="8" s="1"/>
  <c r="H14" i="8" s="1"/>
  <c r="H15" i="8" s="1"/>
  <c r="H16" i="8" s="1"/>
  <c r="H17" i="8" s="1"/>
  <c r="H18" i="8" s="1"/>
  <c r="H19" i="8" s="1"/>
  <c r="H20" i="8" s="1"/>
  <c r="H21" i="8" s="1"/>
  <c r="H22" i="8" s="1"/>
  <c r="H23" i="8" s="1"/>
  <c r="H24" i="8" s="1"/>
  <c r="H25" i="8" s="1"/>
  <c r="H26" i="8" s="1"/>
  <c r="H27" i="8" s="1"/>
  <c r="H28" i="8" s="1"/>
  <c r="H29" i="8" s="1"/>
  <c r="H30" i="8" s="1"/>
  <c r="H31" i="8" s="1"/>
  <c r="H32" i="8" s="1"/>
  <c r="H33" i="8" s="1"/>
  <c r="H34" i="8" s="1"/>
  <c r="H35" i="8" s="1"/>
  <c r="AJ3" i="8"/>
  <c r="AB3" i="8"/>
  <c r="AA3" i="8"/>
  <c r="AA4" i="8" s="1"/>
  <c r="Y3" i="8"/>
  <c r="R3" i="8"/>
  <c r="R4" i="8" s="1"/>
  <c r="R5" i="8" s="1"/>
  <c r="P3" i="8"/>
  <c r="P4" i="8" s="1"/>
  <c r="P5" i="8" s="1"/>
  <c r="P6" i="8" s="1"/>
  <c r="N3" i="8"/>
  <c r="N4" i="8" s="1"/>
  <c r="N5" i="8" s="1"/>
  <c r="L3" i="8"/>
  <c r="L4" i="8" s="1"/>
  <c r="L5" i="8" s="1"/>
  <c r="L6" i="8" s="1"/>
  <c r="L7" i="8" s="1"/>
  <c r="L8" i="8" s="1"/>
  <c r="L9" i="8" s="1"/>
  <c r="L10" i="8" s="1"/>
  <c r="K3" i="8"/>
  <c r="E18" i="13" s="1"/>
  <c r="H18" i="13" s="1"/>
  <c r="J3" i="8"/>
  <c r="J4" i="8" s="1"/>
  <c r="J5" i="8" s="1"/>
  <c r="J6" i="8" s="1"/>
  <c r="J7" i="8" s="1"/>
  <c r="J8" i="8" s="1"/>
  <c r="J9" i="8" s="1"/>
  <c r="J10" i="8" s="1"/>
  <c r="J11" i="8" s="1"/>
  <c r="J12" i="8" s="1"/>
  <c r="J13" i="8" s="1"/>
  <c r="J14" i="8" s="1"/>
  <c r="J15" i="8" s="1"/>
  <c r="J16" i="8" s="1"/>
  <c r="J17" i="8" s="1"/>
  <c r="F3" i="8"/>
  <c r="F4" i="8" s="1"/>
  <c r="F5" i="8" s="1"/>
  <c r="F6" i="8" s="1"/>
  <c r="F7" i="8" s="1"/>
  <c r="F8" i="8" s="1"/>
  <c r="F9" i="8" s="1"/>
  <c r="F10" i="8" s="1"/>
  <c r="F11" i="8" s="1"/>
  <c r="F12" i="8" s="1"/>
  <c r="F13" i="8" s="1"/>
  <c r="F14" i="8" s="1"/>
  <c r="F15" i="8" s="1"/>
  <c r="F16" i="8" s="1"/>
  <c r="F17" i="8" s="1"/>
  <c r="F18" i="8" s="1"/>
  <c r="F19" i="8" s="1"/>
  <c r="F20" i="8" s="1"/>
  <c r="F21" i="8" s="1"/>
  <c r="F22" i="8" s="1"/>
  <c r="F23" i="8" s="1"/>
  <c r="F24" i="8" s="1"/>
  <c r="F25" i="8" s="1"/>
  <c r="F26" i="8" s="1"/>
  <c r="F27" i="8" s="1"/>
  <c r="F28" i="8" s="1"/>
  <c r="F29" i="8" s="1"/>
  <c r="F30" i="8" s="1"/>
  <c r="F31" i="8" s="1"/>
  <c r="F32" i="8" s="1"/>
  <c r="F33" i="8" s="1"/>
  <c r="AL2" i="8"/>
  <c r="AM20" i="7"/>
  <c r="AM19" i="7"/>
  <c r="AM18" i="7"/>
  <c r="AM17" i="7"/>
  <c r="AM16" i="7"/>
  <c r="AM15" i="7"/>
  <c r="AM14" i="7"/>
  <c r="AM13" i="7"/>
  <c r="D13" i="7"/>
  <c r="E13" i="7" s="1"/>
  <c r="F13" i="7" s="1"/>
  <c r="G13" i="7" s="1"/>
  <c r="H13" i="7" s="1"/>
  <c r="I13" i="7" s="1"/>
  <c r="J13" i="7" s="1"/>
  <c r="K13" i="7" s="1"/>
  <c r="L13" i="7" s="1"/>
  <c r="M13" i="7" s="1"/>
  <c r="N13" i="7" s="1"/>
  <c r="O13" i="7" s="1"/>
  <c r="P13" i="7" s="1"/>
  <c r="Q13" i="7" s="1"/>
  <c r="R13" i="7" s="1"/>
  <c r="AM12" i="7"/>
  <c r="AM11" i="7"/>
  <c r="AM10" i="7"/>
  <c r="AM9" i="7"/>
  <c r="AM8" i="7"/>
  <c r="AM7" i="7"/>
  <c r="AM6" i="7"/>
  <c r="AJ6" i="7"/>
  <c r="AQ5" i="7"/>
  <c r="AM5" i="7"/>
  <c r="AL5" i="7"/>
  <c r="AK5" i="7"/>
  <c r="AQ4" i="7"/>
  <c r="E3" i="9" s="1"/>
  <c r="AQ3" i="7"/>
  <c r="B57" i="6"/>
  <c r="B56" i="6"/>
  <c r="B55" i="6"/>
  <c r="B54" i="6"/>
  <c r="J49" i="6"/>
  <c r="B49" i="6"/>
  <c r="B45" i="6"/>
  <c r="B44" i="6"/>
  <c r="B43" i="6"/>
  <c r="B42" i="6"/>
  <c r="J37" i="6"/>
  <c r="B37" i="6"/>
  <c r="B33" i="6"/>
  <c r="B32" i="6"/>
  <c r="B31" i="6"/>
  <c r="B30" i="6"/>
  <c r="H25" i="6"/>
  <c r="G25" i="6"/>
  <c r="B25" i="6"/>
  <c r="B21" i="6"/>
  <c r="B20" i="6"/>
  <c r="B19" i="6"/>
  <c r="B18" i="6"/>
  <c r="C14" i="6"/>
  <c r="D12" i="6"/>
  <c r="J10" i="6"/>
  <c r="H5" i="6"/>
  <c r="G5" i="6"/>
  <c r="K3842" i="16" l="1"/>
  <c r="H3842" i="16" s="1"/>
  <c r="K3830" i="16"/>
  <c r="H3830" i="16" s="1"/>
  <c r="K3818" i="16"/>
  <c r="H3818" i="16" s="1"/>
  <c r="K3806" i="16"/>
  <c r="H3806" i="16" s="1"/>
  <c r="K3794" i="16"/>
  <c r="H3794" i="16" s="1"/>
  <c r="K3782" i="16"/>
  <c r="H3782" i="16" s="1"/>
  <c r="K3770" i="16"/>
  <c r="H3770" i="16" s="1"/>
  <c r="K3758" i="16"/>
  <c r="H3758" i="16" s="1"/>
  <c r="K3746" i="16"/>
  <c r="H3746" i="16" s="1"/>
  <c r="K3734" i="16"/>
  <c r="H3734" i="16" s="1"/>
  <c r="K3722" i="16"/>
  <c r="H3722" i="16" s="1"/>
  <c r="K3710" i="16"/>
  <c r="H3710" i="16" s="1"/>
  <c r="K3698" i="16"/>
  <c r="H3698" i="16" s="1"/>
  <c r="K3686" i="16"/>
  <c r="H3686" i="16" s="1"/>
  <c r="K3674" i="16"/>
  <c r="H3674" i="16" s="1"/>
  <c r="K3662" i="16"/>
  <c r="H3662" i="16" s="1"/>
  <c r="K3650" i="16"/>
  <c r="H3650" i="16" s="1"/>
  <c r="K3638" i="16"/>
  <c r="H3638" i="16" s="1"/>
  <c r="K3626" i="16"/>
  <c r="H3626" i="16" s="1"/>
  <c r="K3614" i="16"/>
  <c r="H3614" i="16" s="1"/>
  <c r="K3602" i="16"/>
  <c r="H3602" i="16" s="1"/>
  <c r="K3590" i="16"/>
  <c r="H3590" i="16" s="1"/>
  <c r="K3578" i="16"/>
  <c r="H3578" i="16" s="1"/>
  <c r="K3566" i="16"/>
  <c r="H3566" i="16" s="1"/>
  <c r="K3554" i="16"/>
  <c r="H3554" i="16" s="1"/>
  <c r="K3542" i="16"/>
  <c r="H3542" i="16" s="1"/>
  <c r="K3530" i="16"/>
  <c r="H3530" i="16" s="1"/>
  <c r="K3518" i="16"/>
  <c r="H3518" i="16" s="1"/>
  <c r="K3506" i="16"/>
  <c r="H3506" i="16" s="1"/>
  <c r="K3494" i="16"/>
  <c r="H3494" i="16" s="1"/>
  <c r="K3482" i="16"/>
  <c r="H3482" i="16" s="1"/>
  <c r="K3470" i="16"/>
  <c r="H3470" i="16" s="1"/>
  <c r="K3458" i="16"/>
  <c r="H3458" i="16" s="1"/>
  <c r="K3446" i="16"/>
  <c r="H3446" i="16" s="1"/>
  <c r="K3434" i="16"/>
  <c r="H3434" i="16" s="1"/>
  <c r="K3422" i="16"/>
  <c r="H3422" i="16" s="1"/>
  <c r="K3410" i="16"/>
  <c r="H3410" i="16" s="1"/>
  <c r="K3398" i="16"/>
  <c r="H3398" i="16" s="1"/>
  <c r="K3386" i="16"/>
  <c r="H3386" i="16" s="1"/>
  <c r="K3374" i="16"/>
  <c r="H3374" i="16" s="1"/>
  <c r="K3362" i="16"/>
  <c r="H3362" i="16" s="1"/>
  <c r="K3350" i="16"/>
  <c r="H3350" i="16" s="1"/>
  <c r="K3338" i="16"/>
  <c r="H3338" i="16" s="1"/>
  <c r="K3326" i="16"/>
  <c r="H3326" i="16" s="1"/>
  <c r="K3314" i="16"/>
  <c r="H3314" i="16" s="1"/>
  <c r="K3302" i="16"/>
  <c r="H3302" i="16" s="1"/>
  <c r="K3290" i="16"/>
  <c r="H3290" i="16" s="1"/>
  <c r="K3278" i="16"/>
  <c r="H3278" i="16" s="1"/>
  <c r="K3266" i="16"/>
  <c r="H3266" i="16" s="1"/>
  <c r="K3254" i="16"/>
  <c r="H3254" i="16" s="1"/>
  <c r="K3242" i="16"/>
  <c r="H3242" i="16" s="1"/>
  <c r="K3230" i="16"/>
  <c r="H3230" i="16" s="1"/>
  <c r="K3218" i="16"/>
  <c r="H3218" i="16" s="1"/>
  <c r="K3206" i="16"/>
  <c r="H3206" i="16" s="1"/>
  <c r="K3194" i="16"/>
  <c r="H3194" i="16" s="1"/>
  <c r="K3182" i="16"/>
  <c r="H3182" i="16" s="1"/>
  <c r="K3170" i="16"/>
  <c r="H3170" i="16" s="1"/>
  <c r="K3158" i="16"/>
  <c r="H3158" i="16" s="1"/>
  <c r="K3146" i="16"/>
  <c r="H3146" i="16" s="1"/>
  <c r="K3134" i="16"/>
  <c r="H3134" i="16" s="1"/>
  <c r="K3122" i="16"/>
  <c r="H3122" i="16" s="1"/>
  <c r="K3110" i="16"/>
  <c r="H3110" i="16" s="1"/>
  <c r="K3098" i="16"/>
  <c r="H3098" i="16" s="1"/>
  <c r="K3086" i="16"/>
  <c r="H3086" i="16" s="1"/>
  <c r="K3074" i="16"/>
  <c r="H3074" i="16" s="1"/>
  <c r="K3062" i="16"/>
  <c r="H3062" i="16" s="1"/>
  <c r="K2560" i="16"/>
  <c r="H2560" i="16" s="1"/>
  <c r="K3050" i="16"/>
  <c r="H3050" i="16" s="1"/>
  <c r="K3038" i="16"/>
  <c r="H3038" i="16" s="1"/>
  <c r="K3026" i="16"/>
  <c r="H3026" i="16" s="1"/>
  <c r="K3014" i="16"/>
  <c r="H3014" i="16" s="1"/>
  <c r="K3002" i="16"/>
  <c r="H3002" i="16" s="1"/>
  <c r="K2990" i="16"/>
  <c r="H2990" i="16" s="1"/>
  <c r="K2978" i="16"/>
  <c r="H2978" i="16" s="1"/>
  <c r="K2966" i="16"/>
  <c r="H2966" i="16" s="1"/>
  <c r="K2954" i="16"/>
  <c r="H2954" i="16" s="1"/>
  <c r="K2942" i="16"/>
  <c r="H2942" i="16" s="1"/>
  <c r="K2930" i="16"/>
  <c r="H2930" i="16" s="1"/>
  <c r="K2918" i="16"/>
  <c r="H2918" i="16" s="1"/>
  <c r="K2906" i="16"/>
  <c r="H2906" i="16" s="1"/>
  <c r="K2894" i="16"/>
  <c r="H2894" i="16" s="1"/>
  <c r="K2882" i="16"/>
  <c r="H2882" i="16" s="1"/>
  <c r="K2870" i="16"/>
  <c r="H2870" i="16" s="1"/>
  <c r="K2858" i="16"/>
  <c r="H2858" i="16" s="1"/>
  <c r="K2846" i="16"/>
  <c r="H2846" i="16" s="1"/>
  <c r="K2834" i="16"/>
  <c r="H2834" i="16" s="1"/>
  <c r="K2822" i="16"/>
  <c r="H2822" i="16" s="1"/>
  <c r="K2810" i="16"/>
  <c r="H2810" i="16" s="1"/>
  <c r="K2798" i="16"/>
  <c r="H2798" i="16" s="1"/>
  <c r="K2786" i="16"/>
  <c r="H2786" i="16" s="1"/>
  <c r="K2774" i="16"/>
  <c r="H2774" i="16" s="1"/>
  <c r="K2762" i="16"/>
  <c r="H2762" i="16" s="1"/>
  <c r="K2750" i="16"/>
  <c r="H2750" i="16" s="1"/>
  <c r="K2738" i="16"/>
  <c r="H2738" i="16" s="1"/>
  <c r="K2726" i="16"/>
  <c r="H2726" i="16" s="1"/>
  <c r="K2714" i="16"/>
  <c r="H2714" i="16" s="1"/>
  <c r="K2702" i="16"/>
  <c r="H2702" i="16" s="1"/>
  <c r="K2690" i="16"/>
  <c r="H2690" i="16" s="1"/>
  <c r="K2678" i="16"/>
  <c r="H2678" i="16" s="1"/>
  <c r="K2666" i="16"/>
  <c r="H2666" i="16" s="1"/>
  <c r="K2654" i="16"/>
  <c r="H2654" i="16" s="1"/>
  <c r="K2642" i="16"/>
  <c r="H2642" i="16" s="1"/>
  <c r="K2630" i="16"/>
  <c r="H2630" i="16" s="1"/>
  <c r="K2618" i="16"/>
  <c r="H2618" i="16" s="1"/>
  <c r="K2606" i="16"/>
  <c r="H2606" i="16" s="1"/>
  <c r="K2594" i="16"/>
  <c r="H2594" i="16" s="1"/>
  <c r="K2582" i="16"/>
  <c r="H2582" i="16" s="1"/>
  <c r="K2570" i="16"/>
  <c r="H2570" i="16" s="1"/>
  <c r="K2558" i="16"/>
  <c r="H2558" i="16" s="1"/>
  <c r="K2546" i="16"/>
  <c r="H2546" i="16" s="1"/>
  <c r="K2534" i="16"/>
  <c r="H2534" i="16" s="1"/>
  <c r="K2522" i="16"/>
  <c r="H2522" i="16" s="1"/>
  <c r="K2510" i="16"/>
  <c r="H2510" i="16" s="1"/>
  <c r="K2498" i="16"/>
  <c r="H2498" i="16" s="1"/>
  <c r="K2486" i="16"/>
  <c r="H2486" i="16" s="1"/>
  <c r="K2474" i="16"/>
  <c r="H2474" i="16" s="1"/>
  <c r="K2462" i="16"/>
  <c r="H2462" i="16" s="1"/>
  <c r="K2450" i="16"/>
  <c r="H2450" i="16" s="1"/>
  <c r="K2438" i="16"/>
  <c r="H2438" i="16" s="1"/>
  <c r="K2426" i="16"/>
  <c r="H2426" i="16" s="1"/>
  <c r="K2414" i="16"/>
  <c r="H2414" i="16" s="1"/>
  <c r="K2402" i="16"/>
  <c r="H2402" i="16" s="1"/>
  <c r="K2390" i="16"/>
  <c r="H2390" i="16" s="1"/>
  <c r="K2378" i="16"/>
  <c r="H2378" i="16" s="1"/>
  <c r="K2366" i="16"/>
  <c r="H2366" i="16" s="1"/>
  <c r="K2354" i="16"/>
  <c r="H2354" i="16" s="1"/>
  <c r="K2342" i="16"/>
  <c r="H2342" i="16" s="1"/>
  <c r="K2330" i="16"/>
  <c r="H2330" i="16" s="1"/>
  <c r="K2318" i="16"/>
  <c r="H2318" i="16" s="1"/>
  <c r="K2306" i="16"/>
  <c r="H2306" i="16" s="1"/>
  <c r="K2294" i="16"/>
  <c r="H2294" i="16" s="1"/>
  <c r="K2282" i="16"/>
  <c r="H2282" i="16" s="1"/>
  <c r="K2270" i="16"/>
  <c r="H2270" i="16" s="1"/>
  <c r="K2258" i="16"/>
  <c r="H2258" i="16" s="1"/>
  <c r="K2246" i="16"/>
  <c r="H2246" i="16" s="1"/>
  <c r="K2234" i="16"/>
  <c r="H2234" i="16" s="1"/>
  <c r="K2222" i="16"/>
  <c r="H2222" i="16" s="1"/>
  <c r="K2210" i="16"/>
  <c r="H2210" i="16" s="1"/>
  <c r="K2198" i="16"/>
  <c r="H2198" i="16" s="1"/>
  <c r="K2186" i="16"/>
  <c r="H2186" i="16" s="1"/>
  <c r="K2174" i="16"/>
  <c r="H2174" i="16" s="1"/>
  <c r="K2162" i="16"/>
  <c r="H2162" i="16" s="1"/>
  <c r="K2150" i="16"/>
  <c r="H2150" i="16" s="1"/>
  <c r="K2138" i="16"/>
  <c r="H2138" i="16" s="1"/>
  <c r="K2126" i="16"/>
  <c r="H2126" i="16" s="1"/>
  <c r="K2114" i="16"/>
  <c r="H2114" i="16" s="1"/>
  <c r="K2102" i="16"/>
  <c r="H2102" i="16" s="1"/>
  <c r="K2090" i="16"/>
  <c r="H2090" i="16" s="1"/>
  <c r="K2078" i="16"/>
  <c r="H2078" i="16" s="1"/>
  <c r="K2066" i="16"/>
  <c r="H2066" i="16" s="1"/>
  <c r="K2054" i="16"/>
  <c r="H2054" i="16" s="1"/>
  <c r="K2042" i="16"/>
  <c r="H2042" i="16" s="1"/>
  <c r="K3834" i="16"/>
  <c r="H3834" i="16" s="1"/>
  <c r="K3822" i="16"/>
  <c r="H3822" i="16" s="1"/>
  <c r="K3810" i="16"/>
  <c r="H3810" i="16" s="1"/>
  <c r="K3798" i="16"/>
  <c r="H3798" i="16" s="1"/>
  <c r="K3786" i="16"/>
  <c r="H3786" i="16" s="1"/>
  <c r="K3774" i="16"/>
  <c r="H3774" i="16" s="1"/>
  <c r="K3762" i="16"/>
  <c r="H3762" i="16" s="1"/>
  <c r="K3750" i="16"/>
  <c r="H3750" i="16" s="1"/>
  <c r="K3738" i="16"/>
  <c r="H3738" i="16" s="1"/>
  <c r="K3726" i="16"/>
  <c r="H3726" i="16" s="1"/>
  <c r="K3714" i="16"/>
  <c r="H3714" i="16" s="1"/>
  <c r="K3702" i="16"/>
  <c r="H3702" i="16" s="1"/>
  <c r="K3690" i="16"/>
  <c r="H3690" i="16" s="1"/>
  <c r="K3678" i="16"/>
  <c r="H3678" i="16" s="1"/>
  <c r="K3666" i="16"/>
  <c r="H3666" i="16" s="1"/>
  <c r="K3654" i="16"/>
  <c r="H3654" i="16" s="1"/>
  <c r="K3642" i="16"/>
  <c r="H3642" i="16" s="1"/>
  <c r="K3630" i="16"/>
  <c r="H3630" i="16" s="1"/>
  <c r="K3618" i="16"/>
  <c r="H3618" i="16" s="1"/>
  <c r="K3606" i="16"/>
  <c r="H3606" i="16" s="1"/>
  <c r="K3594" i="16"/>
  <c r="H3594" i="16" s="1"/>
  <c r="K3582" i="16"/>
  <c r="H3582" i="16" s="1"/>
  <c r="K3570" i="16"/>
  <c r="H3570" i="16" s="1"/>
  <c r="K3558" i="16"/>
  <c r="H3558" i="16" s="1"/>
  <c r="K3546" i="16"/>
  <c r="H3546" i="16" s="1"/>
  <c r="K3534" i="16"/>
  <c r="H3534" i="16" s="1"/>
  <c r="K3522" i="16"/>
  <c r="H3522" i="16" s="1"/>
  <c r="K3510" i="16"/>
  <c r="H3510" i="16" s="1"/>
  <c r="K3498" i="16"/>
  <c r="H3498" i="16" s="1"/>
  <c r="K3486" i="16"/>
  <c r="H3486" i="16" s="1"/>
  <c r="K3474" i="16"/>
  <c r="H3474" i="16" s="1"/>
  <c r="K3462" i="16"/>
  <c r="H3462" i="16" s="1"/>
  <c r="K3450" i="16"/>
  <c r="H3450" i="16" s="1"/>
  <c r="K3438" i="16"/>
  <c r="H3438" i="16" s="1"/>
  <c r="K3426" i="16"/>
  <c r="H3426" i="16" s="1"/>
  <c r="K3414" i="16"/>
  <c r="H3414" i="16" s="1"/>
  <c r="K3402" i="16"/>
  <c r="H3402" i="16" s="1"/>
  <c r="K3390" i="16"/>
  <c r="H3390" i="16" s="1"/>
  <c r="K3378" i="16"/>
  <c r="H3378" i="16" s="1"/>
  <c r="K3366" i="16"/>
  <c r="H3366" i="16" s="1"/>
  <c r="K3354" i="16"/>
  <c r="H3354" i="16" s="1"/>
  <c r="K3342" i="16"/>
  <c r="H3342" i="16" s="1"/>
  <c r="K3330" i="16"/>
  <c r="H3330" i="16" s="1"/>
  <c r="K3318" i="16"/>
  <c r="H3318" i="16" s="1"/>
  <c r="K3306" i="16"/>
  <c r="H3306" i="16" s="1"/>
  <c r="K3294" i="16"/>
  <c r="H3294" i="16" s="1"/>
  <c r="K3282" i="16"/>
  <c r="H3282" i="16" s="1"/>
  <c r="K3270" i="16"/>
  <c r="H3270" i="16" s="1"/>
  <c r="K3258" i="16"/>
  <c r="H3258" i="16" s="1"/>
  <c r="K3246" i="16"/>
  <c r="H3246" i="16" s="1"/>
  <c r="K3234" i="16"/>
  <c r="H3234" i="16" s="1"/>
  <c r="K3222" i="16"/>
  <c r="H3222" i="16" s="1"/>
  <c r="K3210" i="16"/>
  <c r="H3210" i="16" s="1"/>
  <c r="K3198" i="16"/>
  <c r="H3198" i="16" s="1"/>
  <c r="K3186" i="16"/>
  <c r="H3186" i="16" s="1"/>
  <c r="K3174" i="16"/>
  <c r="H3174" i="16" s="1"/>
  <c r="K3162" i="16"/>
  <c r="H3162" i="16" s="1"/>
  <c r="K3150" i="16"/>
  <c r="H3150" i="16" s="1"/>
  <c r="K3138" i="16"/>
  <c r="H3138" i="16" s="1"/>
  <c r="K3126" i="16"/>
  <c r="H3126" i="16" s="1"/>
  <c r="K3114" i="16"/>
  <c r="H3114" i="16" s="1"/>
  <c r="K3102" i="16"/>
  <c r="H3102" i="16" s="1"/>
  <c r="K3090" i="16"/>
  <c r="H3090" i="16" s="1"/>
  <c r="K3078" i="16"/>
  <c r="H3078" i="16" s="1"/>
  <c r="K3066" i="16"/>
  <c r="H3066" i="16" s="1"/>
  <c r="K3054" i="16"/>
  <c r="H3054" i="16" s="1"/>
  <c r="K3042" i="16"/>
  <c r="H3042" i="16" s="1"/>
  <c r="K3030" i="16"/>
  <c r="H3030" i="16" s="1"/>
  <c r="K3018" i="16"/>
  <c r="H3018" i="16" s="1"/>
  <c r="K3006" i="16"/>
  <c r="H3006" i="16" s="1"/>
  <c r="K2994" i="16"/>
  <c r="H2994" i="16" s="1"/>
  <c r="K2982" i="16"/>
  <c r="H2982" i="16" s="1"/>
  <c r="K2970" i="16"/>
  <c r="H2970" i="16" s="1"/>
  <c r="K2958" i="16"/>
  <c r="H2958" i="16" s="1"/>
  <c r="K2946" i="16"/>
  <c r="H2946" i="16" s="1"/>
  <c r="K2934" i="16"/>
  <c r="H2934" i="16" s="1"/>
  <c r="K2922" i="16"/>
  <c r="H2922" i="16" s="1"/>
  <c r="K2910" i="16"/>
  <c r="H2910" i="16" s="1"/>
  <c r="K2898" i="16"/>
  <c r="H2898" i="16" s="1"/>
  <c r="K2886" i="16"/>
  <c r="H2886" i="16" s="1"/>
  <c r="K2874" i="16"/>
  <c r="H2874" i="16" s="1"/>
  <c r="K2862" i="16"/>
  <c r="H2862" i="16" s="1"/>
  <c r="K2850" i="16"/>
  <c r="H2850" i="16" s="1"/>
  <c r="K2838" i="16"/>
  <c r="H2838" i="16" s="1"/>
  <c r="K2826" i="16"/>
  <c r="H2826" i="16" s="1"/>
  <c r="K2814" i="16"/>
  <c r="H2814" i="16" s="1"/>
  <c r="K2802" i="16"/>
  <c r="H2802" i="16" s="1"/>
  <c r="K2790" i="16"/>
  <c r="H2790" i="16" s="1"/>
  <c r="K2778" i="16"/>
  <c r="H2778" i="16" s="1"/>
  <c r="K2766" i="16"/>
  <c r="H2766" i="16" s="1"/>
  <c r="K2754" i="16"/>
  <c r="H2754" i="16" s="1"/>
  <c r="K2742" i="16"/>
  <c r="H2742" i="16" s="1"/>
  <c r="K2730" i="16"/>
  <c r="H2730" i="16" s="1"/>
  <c r="K2718" i="16"/>
  <c r="H2718" i="16" s="1"/>
  <c r="K2706" i="16"/>
  <c r="H2706" i="16" s="1"/>
  <c r="K2694" i="16"/>
  <c r="H2694" i="16" s="1"/>
  <c r="K2682" i="16"/>
  <c r="H2682" i="16" s="1"/>
  <c r="K2670" i="16"/>
  <c r="H2670" i="16" s="1"/>
  <c r="K2658" i="16"/>
  <c r="H2658" i="16" s="1"/>
  <c r="K2646" i="16"/>
  <c r="H2646" i="16" s="1"/>
  <c r="K2634" i="16"/>
  <c r="H2634" i="16" s="1"/>
  <c r="K2622" i="16"/>
  <c r="H2622" i="16" s="1"/>
  <c r="K2610" i="16"/>
  <c r="H2610" i="16" s="1"/>
  <c r="K2598" i="16"/>
  <c r="H2598" i="16" s="1"/>
  <c r="K2586" i="16"/>
  <c r="H2586" i="16" s="1"/>
  <c r="K2574" i="16"/>
  <c r="H2574" i="16" s="1"/>
  <c r="K2562" i="16"/>
  <c r="H2562" i="16" s="1"/>
  <c r="K2550" i="16"/>
  <c r="H2550" i="16" s="1"/>
  <c r="K2538" i="16"/>
  <c r="H2538" i="16" s="1"/>
  <c r="K2526" i="16"/>
  <c r="H2526" i="16" s="1"/>
  <c r="K2514" i="16"/>
  <c r="H2514" i="16" s="1"/>
  <c r="K2502" i="16"/>
  <c r="H2502" i="16" s="1"/>
  <c r="K2490" i="16"/>
  <c r="H2490" i="16" s="1"/>
  <c r="K2478" i="16"/>
  <c r="H2478" i="16" s="1"/>
  <c r="K2466" i="16"/>
  <c r="H2466" i="16" s="1"/>
  <c r="K2454" i="16"/>
  <c r="H2454" i="16" s="1"/>
  <c r="K2442" i="16"/>
  <c r="H2442" i="16" s="1"/>
  <c r="K2430" i="16"/>
  <c r="H2430" i="16" s="1"/>
  <c r="K2418" i="16"/>
  <c r="H2418" i="16" s="1"/>
  <c r="K2406" i="16"/>
  <c r="H2406" i="16" s="1"/>
  <c r="K2394" i="16"/>
  <c r="H2394" i="16" s="1"/>
  <c r="K2382" i="16"/>
  <c r="H2382" i="16" s="1"/>
  <c r="K2370" i="16"/>
  <c r="H2370" i="16" s="1"/>
  <c r="K2358" i="16"/>
  <c r="H2358" i="16" s="1"/>
  <c r="K2346" i="16"/>
  <c r="H2346" i="16" s="1"/>
  <c r="K2334" i="16"/>
  <c r="H2334" i="16" s="1"/>
  <c r="K2322" i="16"/>
  <c r="H2322" i="16" s="1"/>
  <c r="K2310" i="16"/>
  <c r="H2310" i="16" s="1"/>
  <c r="K2298" i="16"/>
  <c r="H2298" i="16" s="1"/>
  <c r="K2286" i="16"/>
  <c r="H2286" i="16" s="1"/>
  <c r="K2274" i="16"/>
  <c r="H2274" i="16" s="1"/>
  <c r="K2262" i="16"/>
  <c r="H2262" i="16" s="1"/>
  <c r="K2250" i="16"/>
  <c r="H2250" i="16" s="1"/>
  <c r="K2238" i="16"/>
  <c r="H2238" i="16" s="1"/>
  <c r="K2226" i="16"/>
  <c r="H2226" i="16" s="1"/>
  <c r="K2214" i="16"/>
  <c r="H2214" i="16" s="1"/>
  <c r="K2202" i="16"/>
  <c r="H2202" i="16" s="1"/>
  <c r="K2190" i="16"/>
  <c r="H2190" i="16" s="1"/>
  <c r="K2178" i="16"/>
  <c r="H2178" i="16" s="1"/>
  <c r="K2166" i="16"/>
  <c r="H2166" i="16" s="1"/>
  <c r="K2154" i="16"/>
  <c r="H2154" i="16" s="1"/>
  <c r="K2142" i="16"/>
  <c r="H2142" i="16" s="1"/>
  <c r="K2130" i="16"/>
  <c r="H2130" i="16" s="1"/>
  <c r="K2118" i="16"/>
  <c r="H2118" i="16" s="1"/>
  <c r="K2106" i="16"/>
  <c r="H2106" i="16" s="1"/>
  <c r="K2094" i="16"/>
  <c r="H2094" i="16" s="1"/>
  <c r="K2082" i="16"/>
  <c r="H2082" i="16" s="1"/>
  <c r="K2070" i="16"/>
  <c r="H2070" i="16" s="1"/>
  <c r="K2058" i="16"/>
  <c r="H2058" i="16" s="1"/>
  <c r="K2046" i="16"/>
  <c r="H2046" i="16" s="1"/>
  <c r="K2034" i="16"/>
  <c r="H2034" i="16" s="1"/>
  <c r="K2022" i="16"/>
  <c r="H2022" i="16" s="1"/>
  <c r="K2010" i="16"/>
  <c r="H2010" i="16" s="1"/>
  <c r="K1998" i="16"/>
  <c r="H1998" i="16" s="1"/>
  <c r="K1986" i="16"/>
  <c r="H1986" i="16" s="1"/>
  <c r="K1974" i="16"/>
  <c r="H1974" i="16" s="1"/>
  <c r="K1962" i="16"/>
  <c r="H1962" i="16" s="1"/>
  <c r="K1950" i="16"/>
  <c r="H1950" i="16" s="1"/>
  <c r="K1938" i="16"/>
  <c r="H1938" i="16" s="1"/>
  <c r="K1926" i="16"/>
  <c r="H1926" i="16" s="1"/>
  <c r="K1914" i="16"/>
  <c r="H1914" i="16" s="1"/>
  <c r="K1902" i="16"/>
  <c r="H1902" i="16" s="1"/>
  <c r="K1890" i="16"/>
  <c r="H1890" i="16" s="1"/>
  <c r="K1878" i="16"/>
  <c r="H1878" i="16" s="1"/>
  <c r="K1866" i="16"/>
  <c r="H1866" i="16" s="1"/>
  <c r="K1854" i="16"/>
  <c r="H1854" i="16" s="1"/>
  <c r="K1842" i="16"/>
  <c r="H1842" i="16" s="1"/>
  <c r="K1830" i="16"/>
  <c r="H1830" i="16" s="1"/>
  <c r="K1818" i="16"/>
  <c r="H1818" i="16" s="1"/>
  <c r="K1806" i="16"/>
  <c r="H1806" i="16" s="1"/>
  <c r="K1794" i="16"/>
  <c r="H1794" i="16" s="1"/>
  <c r="K1782" i="16"/>
  <c r="H1782" i="16" s="1"/>
  <c r="K1770" i="16"/>
  <c r="H1770" i="16" s="1"/>
  <c r="K1758" i="16"/>
  <c r="H1758" i="16" s="1"/>
  <c r="K1746" i="16"/>
  <c r="H1746" i="16" s="1"/>
  <c r="K1734" i="16"/>
  <c r="H1734" i="16" s="1"/>
  <c r="K1722" i="16"/>
  <c r="H1722" i="16" s="1"/>
  <c r="K1710" i="16"/>
  <c r="H1710" i="16" s="1"/>
  <c r="K1698" i="16"/>
  <c r="H1698" i="16" s="1"/>
  <c r="K1686" i="16"/>
  <c r="H1686" i="16" s="1"/>
  <c r="K1674" i="16"/>
  <c r="H1674" i="16" s="1"/>
  <c r="K1662" i="16"/>
  <c r="H1662" i="16" s="1"/>
  <c r="K1650" i="16"/>
  <c r="H1650" i="16" s="1"/>
  <c r="K1638" i="16"/>
  <c r="H1638" i="16" s="1"/>
  <c r="K1626" i="16"/>
  <c r="H1626" i="16" s="1"/>
  <c r="K1614" i="16"/>
  <c r="H1614" i="16" s="1"/>
  <c r="K1602" i="16"/>
  <c r="H1602" i="16" s="1"/>
  <c r="K1590" i="16"/>
  <c r="H1590" i="16" s="1"/>
  <c r="K1578" i="16"/>
  <c r="H1578" i="16" s="1"/>
  <c r="K1566" i="16"/>
  <c r="H1566" i="16" s="1"/>
  <c r="K1554" i="16"/>
  <c r="H1554" i="16" s="1"/>
  <c r="K1542" i="16"/>
  <c r="H1542" i="16" s="1"/>
  <c r="K1530" i="16"/>
  <c r="H1530" i="16" s="1"/>
  <c r="K1518" i="16"/>
  <c r="H1518" i="16" s="1"/>
  <c r="K1506" i="16"/>
  <c r="H1506" i="16" s="1"/>
  <c r="K1494" i="16"/>
  <c r="H1494" i="16" s="1"/>
  <c r="K1482" i="16"/>
  <c r="H1482" i="16" s="1"/>
  <c r="K1470" i="16"/>
  <c r="H1470" i="16" s="1"/>
  <c r="K1458" i="16"/>
  <c r="H1458" i="16" s="1"/>
  <c r="K1446" i="16"/>
  <c r="H1446" i="16" s="1"/>
  <c r="K1434" i="16"/>
  <c r="H1434" i="16" s="1"/>
  <c r="K1422" i="16"/>
  <c r="H1422" i="16" s="1"/>
  <c r="K1410" i="16"/>
  <c r="H1410" i="16" s="1"/>
  <c r="K1398" i="16"/>
  <c r="H1398" i="16" s="1"/>
  <c r="K1386" i="16"/>
  <c r="H1386" i="16" s="1"/>
  <c r="K1374" i="16"/>
  <c r="H1374" i="16" s="1"/>
  <c r="K1362" i="16"/>
  <c r="H1362" i="16" s="1"/>
  <c r="K1350" i="16"/>
  <c r="H1350" i="16" s="1"/>
  <c r="K1338" i="16"/>
  <c r="H1338" i="16" s="1"/>
  <c r="K1326" i="16"/>
  <c r="H1326" i="16" s="1"/>
  <c r="K1314" i="16"/>
  <c r="H1314" i="16" s="1"/>
  <c r="K1302" i="16"/>
  <c r="H1302" i="16" s="1"/>
  <c r="K1290" i="16"/>
  <c r="H1290" i="16" s="1"/>
  <c r="K1278" i="16"/>
  <c r="H1278" i="16" s="1"/>
  <c r="K1266" i="16"/>
  <c r="H1266" i="16" s="1"/>
  <c r="K1254" i="16"/>
  <c r="H1254" i="16" s="1"/>
  <c r="K1242" i="16"/>
  <c r="H1242" i="16" s="1"/>
  <c r="K1230" i="16"/>
  <c r="H1230" i="16" s="1"/>
  <c r="K1218" i="16"/>
  <c r="H1218" i="16" s="1"/>
  <c r="K1206" i="16"/>
  <c r="H1206" i="16" s="1"/>
  <c r="K1194" i="16"/>
  <c r="H1194" i="16" s="1"/>
  <c r="K1182" i="16"/>
  <c r="H1182" i="16" s="1"/>
  <c r="K1170" i="16"/>
  <c r="H1170" i="16" s="1"/>
  <c r="K1158" i="16"/>
  <c r="H1158" i="16" s="1"/>
  <c r="K1146" i="16"/>
  <c r="H1146" i="16" s="1"/>
  <c r="K1134" i="16"/>
  <c r="H1134" i="16" s="1"/>
  <c r="K1122" i="16"/>
  <c r="H1122" i="16" s="1"/>
  <c r="K1110" i="16"/>
  <c r="H1110" i="16" s="1"/>
  <c r="K1098" i="16"/>
  <c r="H1098" i="16" s="1"/>
  <c r="K1086" i="16"/>
  <c r="H1086" i="16" s="1"/>
  <c r="K1074" i="16"/>
  <c r="H1074" i="16" s="1"/>
  <c r="K1062" i="16"/>
  <c r="H1062" i="16" s="1"/>
  <c r="K1050" i="16"/>
  <c r="H1050" i="16" s="1"/>
  <c r="K1038" i="16"/>
  <c r="H1038" i="16" s="1"/>
  <c r="K1026" i="16"/>
  <c r="H1026" i="16" s="1"/>
  <c r="K1014" i="16"/>
  <c r="H1014" i="16" s="1"/>
  <c r="K1002" i="16"/>
  <c r="H1002" i="16" s="1"/>
  <c r="K990" i="16"/>
  <c r="H990" i="16" s="1"/>
  <c r="K978" i="16"/>
  <c r="H978" i="16" s="1"/>
  <c r="K966" i="16"/>
  <c r="H966" i="16" s="1"/>
  <c r="K954" i="16"/>
  <c r="H954" i="16" s="1"/>
  <c r="K942" i="16"/>
  <c r="H942" i="16" s="1"/>
  <c r="K930" i="16"/>
  <c r="H930" i="16" s="1"/>
  <c r="K918" i="16"/>
  <c r="H918" i="16" s="1"/>
  <c r="K906" i="16"/>
  <c r="H906" i="16" s="1"/>
  <c r="K894" i="16"/>
  <c r="H894" i="16" s="1"/>
  <c r="K882" i="16"/>
  <c r="H882" i="16" s="1"/>
  <c r="K870" i="16"/>
  <c r="H870" i="16" s="1"/>
  <c r="K858" i="16"/>
  <c r="H858" i="16" s="1"/>
  <c r="K846" i="16"/>
  <c r="H846" i="16" s="1"/>
  <c r="K834" i="16"/>
  <c r="H834" i="16" s="1"/>
  <c r="K822" i="16"/>
  <c r="H822" i="16" s="1"/>
  <c r="K810" i="16"/>
  <c r="H810" i="16" s="1"/>
  <c r="K798" i="16"/>
  <c r="H798" i="16" s="1"/>
  <c r="K786" i="16"/>
  <c r="H786" i="16" s="1"/>
  <c r="K774" i="16"/>
  <c r="H774" i="16" s="1"/>
  <c r="K762" i="16"/>
  <c r="H762" i="16" s="1"/>
  <c r="K750" i="16"/>
  <c r="H750" i="16" s="1"/>
  <c r="K738" i="16"/>
  <c r="H738" i="16" s="1"/>
  <c r="K726" i="16"/>
  <c r="H726" i="16" s="1"/>
  <c r="K714" i="16"/>
  <c r="H714" i="16" s="1"/>
  <c r="K702" i="16"/>
  <c r="H702" i="16" s="1"/>
  <c r="K690" i="16"/>
  <c r="H690" i="16" s="1"/>
  <c r="K678" i="16"/>
  <c r="H678" i="16" s="1"/>
  <c r="K666" i="16"/>
  <c r="H666" i="16" s="1"/>
  <c r="K654" i="16"/>
  <c r="H654" i="16" s="1"/>
  <c r="K642" i="16"/>
  <c r="H642" i="16" s="1"/>
  <c r="K630" i="16"/>
  <c r="H630" i="16" s="1"/>
  <c r="K618" i="16"/>
  <c r="H618" i="16" s="1"/>
  <c r="K606" i="16"/>
  <c r="H606" i="16" s="1"/>
  <c r="K594" i="16"/>
  <c r="H594" i="16" s="1"/>
  <c r="K582" i="16"/>
  <c r="H582" i="16" s="1"/>
  <c r="K570" i="16"/>
  <c r="H570" i="16" s="1"/>
  <c r="K558" i="16"/>
  <c r="H558" i="16" s="1"/>
  <c r="K546" i="16"/>
  <c r="H546" i="16" s="1"/>
  <c r="K534" i="16"/>
  <c r="H534" i="16" s="1"/>
  <c r="K522" i="16"/>
  <c r="H522" i="16" s="1"/>
  <c r="K510" i="16"/>
  <c r="H510" i="16" s="1"/>
  <c r="K498" i="16"/>
  <c r="H498" i="16" s="1"/>
  <c r="K486" i="16"/>
  <c r="H486" i="16" s="1"/>
  <c r="K474" i="16"/>
  <c r="H474" i="16" s="1"/>
  <c r="K462" i="16"/>
  <c r="H462" i="16" s="1"/>
  <c r="K450" i="16"/>
  <c r="H450" i="16" s="1"/>
  <c r="K438" i="16"/>
  <c r="H438" i="16" s="1"/>
  <c r="K426" i="16"/>
  <c r="H426" i="16" s="1"/>
  <c r="K414" i="16"/>
  <c r="H414" i="16" s="1"/>
  <c r="K402" i="16"/>
  <c r="H402" i="16" s="1"/>
  <c r="K390" i="16"/>
  <c r="H390" i="16" s="1"/>
  <c r="K378" i="16"/>
  <c r="H378" i="16" s="1"/>
  <c r="K366" i="16"/>
  <c r="H366" i="16" s="1"/>
  <c r="K354" i="16"/>
  <c r="H354" i="16" s="1"/>
  <c r="K342" i="16"/>
  <c r="H342" i="16" s="1"/>
  <c r="K330" i="16"/>
  <c r="H330" i="16" s="1"/>
  <c r="K318" i="16"/>
  <c r="H318" i="16" s="1"/>
  <c r="K306" i="16"/>
  <c r="H306" i="16" s="1"/>
  <c r="K294" i="16"/>
  <c r="H294" i="16" s="1"/>
  <c r="K282" i="16"/>
  <c r="H282" i="16" s="1"/>
  <c r="K270" i="16"/>
  <c r="H270" i="16" s="1"/>
  <c r="K258" i="16"/>
  <c r="H258" i="16" s="1"/>
  <c r="K246" i="16"/>
  <c r="H246" i="16" s="1"/>
  <c r="K234" i="16"/>
  <c r="H234" i="16" s="1"/>
  <c r="K222" i="16"/>
  <c r="H222" i="16" s="1"/>
  <c r="K210" i="16"/>
  <c r="H210" i="16" s="1"/>
  <c r="K198" i="16"/>
  <c r="H198" i="16" s="1"/>
  <c r="K186" i="16"/>
  <c r="H186" i="16" s="1"/>
  <c r="K174" i="16"/>
  <c r="H174" i="16" s="1"/>
  <c r="K162" i="16"/>
  <c r="H162" i="16" s="1"/>
  <c r="K150" i="16"/>
  <c r="H150" i="16" s="1"/>
  <c r="K138" i="16"/>
  <c r="H138" i="16" s="1"/>
  <c r="K126" i="16"/>
  <c r="H126" i="16" s="1"/>
  <c r="K114" i="16"/>
  <c r="H114" i="16" s="1"/>
  <c r="K102" i="16"/>
  <c r="H102" i="16" s="1"/>
  <c r="K90" i="16"/>
  <c r="H90" i="16" s="1"/>
  <c r="K78" i="16"/>
  <c r="H78" i="16" s="1"/>
  <c r="K66" i="16"/>
  <c r="H66" i="16" s="1"/>
  <c r="K54" i="16"/>
  <c r="H54" i="16" s="1"/>
  <c r="K3843" i="16"/>
  <c r="H3843" i="16" s="1"/>
  <c r="K3831" i="16"/>
  <c r="H3831" i="16" s="1"/>
  <c r="K3819" i="16"/>
  <c r="H3819" i="16" s="1"/>
  <c r="K3807" i="16"/>
  <c r="H3807" i="16" s="1"/>
  <c r="K3795" i="16"/>
  <c r="H3795" i="16" s="1"/>
  <c r="K3783" i="16"/>
  <c r="H3783" i="16" s="1"/>
  <c r="K3771" i="16"/>
  <c r="H3771" i="16" s="1"/>
  <c r="K3759" i="16"/>
  <c r="H3759" i="16" s="1"/>
  <c r="K3747" i="16"/>
  <c r="H3747" i="16" s="1"/>
  <c r="K3735" i="16"/>
  <c r="H3735" i="16" s="1"/>
  <c r="K3723" i="16"/>
  <c r="H3723" i="16" s="1"/>
  <c r="K3711" i="16"/>
  <c r="H3711" i="16" s="1"/>
  <c r="K3699" i="16"/>
  <c r="H3699" i="16" s="1"/>
  <c r="K3687" i="16"/>
  <c r="H3687" i="16" s="1"/>
  <c r="K3675" i="16"/>
  <c r="H3675" i="16" s="1"/>
  <c r="K3663" i="16"/>
  <c r="H3663" i="16" s="1"/>
  <c r="K3651" i="16"/>
  <c r="H3651" i="16" s="1"/>
  <c r="K3639" i="16"/>
  <c r="H3639" i="16" s="1"/>
  <c r="K3627" i="16"/>
  <c r="H3627" i="16" s="1"/>
  <c r="K3615" i="16"/>
  <c r="H3615" i="16" s="1"/>
  <c r="K3603" i="16"/>
  <c r="H3603" i="16" s="1"/>
  <c r="K3591" i="16"/>
  <c r="H3591" i="16" s="1"/>
  <c r="K3579" i="16"/>
  <c r="H3579" i="16" s="1"/>
  <c r="K3567" i="16"/>
  <c r="H3567" i="16" s="1"/>
  <c r="K3555" i="16"/>
  <c r="H3555" i="16" s="1"/>
  <c r="K3543" i="16"/>
  <c r="H3543" i="16" s="1"/>
  <c r="K3531" i="16"/>
  <c r="H3531" i="16" s="1"/>
  <c r="K3519" i="16"/>
  <c r="H3519" i="16" s="1"/>
  <c r="K3507" i="16"/>
  <c r="H3507" i="16" s="1"/>
  <c r="K3495" i="16"/>
  <c r="H3495" i="16" s="1"/>
  <c r="K3483" i="16"/>
  <c r="H3483" i="16" s="1"/>
  <c r="K3471" i="16"/>
  <c r="H3471" i="16" s="1"/>
  <c r="K3459" i="16"/>
  <c r="H3459" i="16" s="1"/>
  <c r="K3447" i="16"/>
  <c r="H3447" i="16" s="1"/>
  <c r="K3435" i="16"/>
  <c r="H3435" i="16" s="1"/>
  <c r="K3423" i="16"/>
  <c r="H3423" i="16" s="1"/>
  <c r="K3411" i="16"/>
  <c r="H3411" i="16" s="1"/>
  <c r="K3399" i="16"/>
  <c r="H3399" i="16" s="1"/>
  <c r="K3387" i="16"/>
  <c r="H3387" i="16" s="1"/>
  <c r="K3375" i="16"/>
  <c r="H3375" i="16" s="1"/>
  <c r="K3363" i="16"/>
  <c r="H3363" i="16" s="1"/>
  <c r="K3351" i="16"/>
  <c r="H3351" i="16" s="1"/>
  <c r="K3339" i="16"/>
  <c r="H3339" i="16" s="1"/>
  <c r="K3327" i="16"/>
  <c r="H3327" i="16" s="1"/>
  <c r="K3315" i="16"/>
  <c r="H3315" i="16" s="1"/>
  <c r="K3303" i="16"/>
  <c r="H3303" i="16" s="1"/>
  <c r="K3291" i="16"/>
  <c r="H3291" i="16" s="1"/>
  <c r="K3279" i="16"/>
  <c r="H3279" i="16" s="1"/>
  <c r="K3267" i="16"/>
  <c r="H3267" i="16" s="1"/>
  <c r="K3255" i="16"/>
  <c r="H3255" i="16" s="1"/>
  <c r="K3243" i="16"/>
  <c r="H3243" i="16" s="1"/>
  <c r="K3231" i="16"/>
  <c r="H3231" i="16" s="1"/>
  <c r="K3219" i="16"/>
  <c r="H3219" i="16" s="1"/>
  <c r="K3207" i="16"/>
  <c r="H3207" i="16" s="1"/>
  <c r="K3195" i="16"/>
  <c r="H3195" i="16" s="1"/>
  <c r="K3183" i="16"/>
  <c r="H3183" i="16" s="1"/>
  <c r="K3171" i="16"/>
  <c r="H3171" i="16" s="1"/>
  <c r="K3159" i="16"/>
  <c r="H3159" i="16" s="1"/>
  <c r="K3147" i="16"/>
  <c r="H3147" i="16" s="1"/>
  <c r="K3135" i="16"/>
  <c r="H3135" i="16" s="1"/>
  <c r="K3123" i="16"/>
  <c r="H3123" i="16" s="1"/>
  <c r="K3111" i="16"/>
  <c r="H3111" i="16" s="1"/>
  <c r="K3099" i="16"/>
  <c r="H3099" i="16" s="1"/>
  <c r="K3087" i="16"/>
  <c r="H3087" i="16" s="1"/>
  <c r="K3075" i="16"/>
  <c r="H3075" i="16" s="1"/>
  <c r="K3063" i="16"/>
  <c r="H3063" i="16" s="1"/>
  <c r="K3051" i="16"/>
  <c r="H3051" i="16" s="1"/>
  <c r="K3039" i="16"/>
  <c r="H3039" i="16" s="1"/>
  <c r="K3027" i="16"/>
  <c r="H3027" i="16" s="1"/>
  <c r="K3015" i="16"/>
  <c r="H3015" i="16" s="1"/>
  <c r="K3003" i="16"/>
  <c r="H3003" i="16" s="1"/>
  <c r="K2991" i="16"/>
  <c r="H2991" i="16" s="1"/>
  <c r="K2979" i="16"/>
  <c r="H2979" i="16" s="1"/>
  <c r="K2967" i="16"/>
  <c r="H2967" i="16" s="1"/>
  <c r="K2955" i="16"/>
  <c r="H2955" i="16" s="1"/>
  <c r="K2943" i="16"/>
  <c r="H2943" i="16" s="1"/>
  <c r="K2931" i="16"/>
  <c r="H2931" i="16" s="1"/>
  <c r="K2919" i="16"/>
  <c r="H2919" i="16" s="1"/>
  <c r="K2907" i="16"/>
  <c r="H2907" i="16" s="1"/>
  <c r="K2895" i="16"/>
  <c r="H2895" i="16" s="1"/>
  <c r="K2883" i="16"/>
  <c r="H2883" i="16" s="1"/>
  <c r="K2871" i="16"/>
  <c r="H2871" i="16" s="1"/>
  <c r="K2859" i="16"/>
  <c r="H2859" i="16" s="1"/>
  <c r="K2847" i="16"/>
  <c r="H2847" i="16" s="1"/>
  <c r="K2835" i="16"/>
  <c r="H2835" i="16" s="1"/>
  <c r="K2823" i="16"/>
  <c r="H2823" i="16" s="1"/>
  <c r="K2811" i="16"/>
  <c r="H2811" i="16" s="1"/>
  <c r="K2799" i="16"/>
  <c r="H2799" i="16" s="1"/>
  <c r="K2787" i="16"/>
  <c r="H2787" i="16" s="1"/>
  <c r="K2775" i="16"/>
  <c r="H2775" i="16" s="1"/>
  <c r="K2763" i="16"/>
  <c r="H2763" i="16" s="1"/>
  <c r="K2751" i="16"/>
  <c r="H2751" i="16" s="1"/>
  <c r="K2739" i="16"/>
  <c r="H2739" i="16" s="1"/>
  <c r="K2727" i="16"/>
  <c r="H2727" i="16" s="1"/>
  <c r="K2715" i="16"/>
  <c r="H2715" i="16" s="1"/>
  <c r="K2703" i="16"/>
  <c r="H2703" i="16" s="1"/>
  <c r="K2691" i="16"/>
  <c r="H2691" i="16" s="1"/>
  <c r="K2679" i="16"/>
  <c r="H2679" i="16" s="1"/>
  <c r="K2667" i="16"/>
  <c r="H2667" i="16" s="1"/>
  <c r="K2655" i="16"/>
  <c r="H2655" i="16" s="1"/>
  <c r="K2643" i="16"/>
  <c r="H2643" i="16" s="1"/>
  <c r="K2631" i="16"/>
  <c r="H2631" i="16" s="1"/>
  <c r="K2619" i="16"/>
  <c r="H2619" i="16" s="1"/>
  <c r="K2607" i="16"/>
  <c r="H2607" i="16" s="1"/>
  <c r="K2595" i="16"/>
  <c r="H2595" i="16" s="1"/>
  <c r="K2583" i="16"/>
  <c r="H2583" i="16" s="1"/>
  <c r="K2571" i="16"/>
  <c r="H2571" i="16" s="1"/>
  <c r="K2559" i="16"/>
  <c r="H2559" i="16" s="1"/>
  <c r="K2547" i="16"/>
  <c r="H2547" i="16" s="1"/>
  <c r="K2535" i="16"/>
  <c r="H2535" i="16" s="1"/>
  <c r="K2523" i="16"/>
  <c r="H2523" i="16" s="1"/>
  <c r="K2511" i="16"/>
  <c r="H2511" i="16" s="1"/>
  <c r="K2499" i="16"/>
  <c r="H2499" i="16" s="1"/>
  <c r="K2487" i="16"/>
  <c r="H2487" i="16" s="1"/>
  <c r="K2475" i="16"/>
  <c r="H2475" i="16" s="1"/>
  <c r="K2463" i="16"/>
  <c r="H2463" i="16" s="1"/>
  <c r="K2451" i="16"/>
  <c r="H2451" i="16" s="1"/>
  <c r="K2439" i="16"/>
  <c r="H2439" i="16" s="1"/>
  <c r="K2427" i="16"/>
  <c r="H2427" i="16" s="1"/>
  <c r="K2415" i="16"/>
  <c r="H2415" i="16" s="1"/>
  <c r="K2403" i="16"/>
  <c r="H2403" i="16" s="1"/>
  <c r="K2391" i="16"/>
  <c r="H2391" i="16" s="1"/>
  <c r="K2379" i="16"/>
  <c r="H2379" i="16" s="1"/>
  <c r="K2367" i="16"/>
  <c r="H2367" i="16" s="1"/>
  <c r="K2355" i="16"/>
  <c r="H2355" i="16" s="1"/>
  <c r="K2343" i="16"/>
  <c r="H2343" i="16" s="1"/>
  <c r="K2331" i="16"/>
  <c r="H2331" i="16" s="1"/>
  <c r="K2319" i="16"/>
  <c r="H2319" i="16" s="1"/>
  <c r="K2307" i="16"/>
  <c r="H2307" i="16" s="1"/>
  <c r="K2295" i="16"/>
  <c r="H2295" i="16" s="1"/>
  <c r="K2283" i="16"/>
  <c r="H2283" i="16" s="1"/>
  <c r="K2271" i="16"/>
  <c r="H2271" i="16" s="1"/>
  <c r="K2259" i="16"/>
  <c r="H2259" i="16" s="1"/>
  <c r="K2247" i="16"/>
  <c r="H2247" i="16" s="1"/>
  <c r="K2235" i="16"/>
  <c r="H2235" i="16" s="1"/>
  <c r="K2223" i="16"/>
  <c r="H2223" i="16" s="1"/>
  <c r="K2211" i="16"/>
  <c r="H2211" i="16" s="1"/>
  <c r="K2199" i="16"/>
  <c r="H2199" i="16" s="1"/>
  <c r="K2187" i="16"/>
  <c r="H2187" i="16" s="1"/>
  <c r="K2175" i="16"/>
  <c r="H2175" i="16" s="1"/>
  <c r="K2163" i="16"/>
  <c r="H2163" i="16" s="1"/>
  <c r="K2151" i="16"/>
  <c r="H2151" i="16" s="1"/>
  <c r="K2139" i="16"/>
  <c r="H2139" i="16" s="1"/>
  <c r="K2127" i="16"/>
  <c r="H2127" i="16" s="1"/>
  <c r="K2115" i="16"/>
  <c r="H2115" i="16" s="1"/>
  <c r="K2103" i="16"/>
  <c r="H2103" i="16" s="1"/>
  <c r="K2091" i="16"/>
  <c r="H2091" i="16" s="1"/>
  <c r="K2079" i="16"/>
  <c r="H2079" i="16" s="1"/>
  <c r="K2067" i="16"/>
  <c r="H2067" i="16" s="1"/>
  <c r="K2055" i="16"/>
  <c r="H2055" i="16" s="1"/>
  <c r="K2043" i="16"/>
  <c r="H2043" i="16" s="1"/>
  <c r="K2031" i="16"/>
  <c r="H2031" i="16" s="1"/>
  <c r="K2019" i="16"/>
  <c r="H2019" i="16" s="1"/>
  <c r="K2007" i="16"/>
  <c r="H2007" i="16" s="1"/>
  <c r="K1995" i="16"/>
  <c r="H1995" i="16" s="1"/>
  <c r="K1983" i="16"/>
  <c r="H1983" i="16" s="1"/>
  <c r="K1971" i="16"/>
  <c r="H1971" i="16" s="1"/>
  <c r="K1959" i="16"/>
  <c r="H1959" i="16" s="1"/>
  <c r="K1947" i="16"/>
  <c r="H1947" i="16" s="1"/>
  <c r="K1935" i="16"/>
  <c r="H1935" i="16" s="1"/>
  <c r="K1923" i="16"/>
  <c r="H1923" i="16" s="1"/>
  <c r="K1911" i="16"/>
  <c r="H1911" i="16" s="1"/>
  <c r="K1899" i="16"/>
  <c r="H1899" i="16" s="1"/>
  <c r="K1887" i="16"/>
  <c r="H1887" i="16" s="1"/>
  <c r="K1875" i="16"/>
  <c r="H1875" i="16" s="1"/>
  <c r="K1863" i="16"/>
  <c r="H1863" i="16" s="1"/>
  <c r="K1851" i="16"/>
  <c r="H1851" i="16" s="1"/>
  <c r="K1839" i="16"/>
  <c r="H1839" i="16" s="1"/>
  <c r="K1827" i="16"/>
  <c r="H1827" i="16" s="1"/>
  <c r="K1815" i="16"/>
  <c r="H1815" i="16" s="1"/>
  <c r="K1803" i="16"/>
  <c r="H1803" i="16" s="1"/>
  <c r="K1791" i="16"/>
  <c r="H1791" i="16" s="1"/>
  <c r="K1779" i="16"/>
  <c r="H1779" i="16" s="1"/>
  <c r="K1767" i="16"/>
  <c r="H1767" i="16" s="1"/>
  <c r="K1755" i="16"/>
  <c r="H1755" i="16" s="1"/>
  <c r="K1743" i="16"/>
  <c r="H1743" i="16" s="1"/>
  <c r="K1731" i="16"/>
  <c r="H1731" i="16" s="1"/>
  <c r="K1719" i="16"/>
  <c r="H1719" i="16" s="1"/>
  <c r="K1707" i="16"/>
  <c r="H1707" i="16" s="1"/>
  <c r="K1695" i="16"/>
  <c r="H1695" i="16" s="1"/>
  <c r="K1683" i="16"/>
  <c r="H1683" i="16" s="1"/>
  <c r="K1671" i="16"/>
  <c r="H1671" i="16" s="1"/>
  <c r="K1659" i="16"/>
  <c r="H1659" i="16" s="1"/>
  <c r="K1647" i="16"/>
  <c r="H1647" i="16" s="1"/>
  <c r="K1635" i="16"/>
  <c r="H1635" i="16" s="1"/>
  <c r="K1623" i="16"/>
  <c r="H1623" i="16" s="1"/>
  <c r="K1611" i="16"/>
  <c r="H1611" i="16" s="1"/>
  <c r="K1599" i="16"/>
  <c r="H1599" i="16" s="1"/>
  <c r="K1587" i="16"/>
  <c r="H1587" i="16" s="1"/>
  <c r="K1575" i="16"/>
  <c r="H1575" i="16" s="1"/>
  <c r="K1563" i="16"/>
  <c r="H1563" i="16" s="1"/>
  <c r="K1551" i="16"/>
  <c r="H1551" i="16" s="1"/>
  <c r="K1539" i="16"/>
  <c r="H1539" i="16" s="1"/>
  <c r="K1527" i="16"/>
  <c r="H1527" i="16" s="1"/>
  <c r="K1515" i="16"/>
  <c r="H1515" i="16" s="1"/>
  <c r="K1503" i="16"/>
  <c r="H1503" i="16" s="1"/>
  <c r="K1491" i="16"/>
  <c r="H1491" i="16" s="1"/>
  <c r="K1479" i="16"/>
  <c r="H1479" i="16" s="1"/>
  <c r="K1467" i="16"/>
  <c r="H1467" i="16" s="1"/>
  <c r="K1455" i="16"/>
  <c r="H1455" i="16" s="1"/>
  <c r="K1443" i="16"/>
  <c r="H1443" i="16" s="1"/>
  <c r="K1431" i="16"/>
  <c r="H1431" i="16" s="1"/>
  <c r="K1419" i="16"/>
  <c r="H1419" i="16" s="1"/>
  <c r="K1407" i="16"/>
  <c r="H1407" i="16" s="1"/>
  <c r="K1395" i="16"/>
  <c r="H1395" i="16" s="1"/>
  <c r="K1383" i="16"/>
  <c r="H1383" i="16" s="1"/>
  <c r="K1371" i="16"/>
  <c r="H1371" i="16" s="1"/>
  <c r="K1359" i="16"/>
  <c r="H1359" i="16" s="1"/>
  <c r="K1347" i="16"/>
  <c r="H1347" i="16" s="1"/>
  <c r="K1335" i="16"/>
  <c r="H1335" i="16" s="1"/>
  <c r="K1323" i="16"/>
  <c r="H1323" i="16" s="1"/>
  <c r="K1311" i="16"/>
  <c r="H1311" i="16" s="1"/>
  <c r="K1299" i="16"/>
  <c r="H1299" i="16" s="1"/>
  <c r="K1287" i="16"/>
  <c r="H1287" i="16" s="1"/>
  <c r="K1275" i="16"/>
  <c r="H1275" i="16" s="1"/>
  <c r="K1263" i="16"/>
  <c r="H1263" i="16" s="1"/>
  <c r="K1251" i="16"/>
  <c r="H1251" i="16" s="1"/>
  <c r="K1239" i="16"/>
  <c r="H1239" i="16" s="1"/>
  <c r="K1227" i="16"/>
  <c r="H1227" i="16" s="1"/>
  <c r="K1215" i="16"/>
  <c r="H1215" i="16" s="1"/>
  <c r="K1203" i="16"/>
  <c r="H1203" i="16" s="1"/>
  <c r="K1191" i="16"/>
  <c r="H1191" i="16" s="1"/>
  <c r="K1179" i="16"/>
  <c r="H1179" i="16" s="1"/>
  <c r="K1167" i="16"/>
  <c r="H1167" i="16" s="1"/>
  <c r="K1155" i="16"/>
  <c r="H1155" i="16" s="1"/>
  <c r="K1143" i="16"/>
  <c r="H1143" i="16" s="1"/>
  <c r="K1131" i="16"/>
  <c r="H1131" i="16" s="1"/>
  <c r="K1119" i="16"/>
  <c r="H1119" i="16" s="1"/>
  <c r="K1107" i="16"/>
  <c r="H1107" i="16" s="1"/>
  <c r="K1095" i="16"/>
  <c r="H1095" i="16" s="1"/>
  <c r="K1083" i="16"/>
  <c r="H1083" i="16" s="1"/>
  <c r="K1071" i="16"/>
  <c r="H1071" i="16" s="1"/>
  <c r="K1059" i="16"/>
  <c r="H1059" i="16" s="1"/>
  <c r="K1047" i="16"/>
  <c r="H1047" i="16" s="1"/>
  <c r="K1035" i="16"/>
  <c r="H1035" i="16" s="1"/>
  <c r="K1023" i="16"/>
  <c r="H1023" i="16" s="1"/>
  <c r="K1011" i="16"/>
  <c r="H1011" i="16" s="1"/>
  <c r="K999" i="16"/>
  <c r="H999" i="16" s="1"/>
  <c r="K987" i="16"/>
  <c r="H987" i="16" s="1"/>
  <c r="K975" i="16"/>
  <c r="H975" i="16" s="1"/>
  <c r="K963" i="16"/>
  <c r="H963" i="16" s="1"/>
  <c r="K951" i="16"/>
  <c r="H951" i="16" s="1"/>
  <c r="K939" i="16"/>
  <c r="H939" i="16" s="1"/>
  <c r="K927" i="16"/>
  <c r="H927" i="16" s="1"/>
  <c r="K915" i="16"/>
  <c r="H915" i="16" s="1"/>
  <c r="K903" i="16"/>
  <c r="H903" i="16" s="1"/>
  <c r="K891" i="16"/>
  <c r="H891" i="16" s="1"/>
  <c r="K879" i="16"/>
  <c r="H879" i="16" s="1"/>
  <c r="K867" i="16"/>
  <c r="H867" i="16" s="1"/>
  <c r="K855" i="16"/>
  <c r="H855" i="16" s="1"/>
  <c r="K843" i="16"/>
  <c r="H843" i="16" s="1"/>
  <c r="K831" i="16"/>
  <c r="H831" i="16" s="1"/>
  <c r="K819" i="16"/>
  <c r="H819" i="16" s="1"/>
  <c r="K807" i="16"/>
  <c r="H807" i="16" s="1"/>
  <c r="K795" i="16"/>
  <c r="H795" i="16" s="1"/>
  <c r="K783" i="16"/>
  <c r="H783" i="16" s="1"/>
  <c r="K771" i="16"/>
  <c r="H771" i="16" s="1"/>
  <c r="K759" i="16"/>
  <c r="H759" i="16" s="1"/>
  <c r="K747" i="16"/>
  <c r="H747" i="16" s="1"/>
  <c r="K735" i="16"/>
  <c r="H735" i="16" s="1"/>
  <c r="K723" i="16"/>
  <c r="H723" i="16" s="1"/>
  <c r="K711" i="16"/>
  <c r="H711" i="16" s="1"/>
  <c r="K699" i="16"/>
  <c r="H699" i="16" s="1"/>
  <c r="K687" i="16"/>
  <c r="H687" i="16" s="1"/>
  <c r="K675" i="16"/>
  <c r="H675" i="16" s="1"/>
  <c r="K663" i="16"/>
  <c r="H663" i="16" s="1"/>
  <c r="K651" i="16"/>
  <c r="H651" i="16" s="1"/>
  <c r="K639" i="16"/>
  <c r="H639" i="16" s="1"/>
  <c r="K627" i="16"/>
  <c r="H627" i="16" s="1"/>
  <c r="K615" i="16"/>
  <c r="H615" i="16" s="1"/>
  <c r="K603" i="16"/>
  <c r="H603" i="16" s="1"/>
  <c r="K591" i="16"/>
  <c r="H591" i="16" s="1"/>
  <c r="K579" i="16"/>
  <c r="H579" i="16" s="1"/>
  <c r="K567" i="16"/>
  <c r="H567" i="16" s="1"/>
  <c r="K555" i="16"/>
  <c r="H555" i="16" s="1"/>
  <c r="K543" i="16"/>
  <c r="H543" i="16" s="1"/>
  <c r="K531" i="16"/>
  <c r="H531" i="16" s="1"/>
  <c r="K519" i="16"/>
  <c r="H519" i="16" s="1"/>
  <c r="K507" i="16"/>
  <c r="H507" i="16" s="1"/>
  <c r="K495" i="16"/>
  <c r="H495" i="16" s="1"/>
  <c r="K483" i="16"/>
  <c r="H483" i="16" s="1"/>
  <c r="K471" i="16"/>
  <c r="H471" i="16" s="1"/>
  <c r="K459" i="16"/>
  <c r="H459" i="16" s="1"/>
  <c r="K447" i="16"/>
  <c r="H447" i="16" s="1"/>
  <c r="K435" i="16"/>
  <c r="H435" i="16" s="1"/>
  <c r="K423" i="16"/>
  <c r="H423" i="16" s="1"/>
  <c r="K411" i="16"/>
  <c r="H411" i="16" s="1"/>
  <c r="K399" i="16"/>
  <c r="H399" i="16" s="1"/>
  <c r="K387" i="16"/>
  <c r="H387" i="16" s="1"/>
  <c r="K375" i="16"/>
  <c r="H375" i="16" s="1"/>
  <c r="K363" i="16"/>
  <c r="H363" i="16" s="1"/>
  <c r="K351" i="16"/>
  <c r="H351" i="16" s="1"/>
  <c r="K339" i="16"/>
  <c r="H339" i="16" s="1"/>
  <c r="K327" i="16"/>
  <c r="H327" i="16" s="1"/>
  <c r="K315" i="16"/>
  <c r="H315" i="16" s="1"/>
  <c r="K303" i="16"/>
  <c r="H303" i="16" s="1"/>
  <c r="K291" i="16"/>
  <c r="H291" i="16" s="1"/>
  <c r="K279" i="16"/>
  <c r="H279" i="16" s="1"/>
  <c r="K267" i="16"/>
  <c r="H267" i="16" s="1"/>
  <c r="K255" i="16"/>
  <c r="H255" i="16" s="1"/>
  <c r="K243" i="16"/>
  <c r="H243" i="16" s="1"/>
  <c r="K231" i="16"/>
  <c r="H231" i="16" s="1"/>
  <c r="K219" i="16"/>
  <c r="H219" i="16" s="1"/>
  <c r="K207" i="16"/>
  <c r="H207" i="16" s="1"/>
  <c r="K195" i="16"/>
  <c r="H195" i="16" s="1"/>
  <c r="K183" i="16"/>
  <c r="H183" i="16" s="1"/>
  <c r="K171" i="16"/>
  <c r="H171" i="16" s="1"/>
  <c r="K159" i="16"/>
  <c r="H159" i="16" s="1"/>
  <c r="K147" i="16"/>
  <c r="H147" i="16" s="1"/>
  <c r="K135" i="16"/>
  <c r="H135" i="16" s="1"/>
  <c r="K123" i="16"/>
  <c r="H123" i="16" s="1"/>
  <c r="K111" i="16"/>
  <c r="H111" i="16" s="1"/>
  <c r="K99" i="16"/>
  <c r="H99" i="16" s="1"/>
  <c r="K87" i="16"/>
  <c r="H87" i="16" s="1"/>
  <c r="K75" i="16"/>
  <c r="H75" i="16" s="1"/>
  <c r="K63" i="16"/>
  <c r="H63" i="16" s="1"/>
  <c r="K51" i="16"/>
  <c r="H51" i="16" s="1"/>
  <c r="K271" i="16"/>
  <c r="H271" i="16" s="1"/>
  <c r="K259" i="16"/>
  <c r="H259" i="16" s="1"/>
  <c r="K247" i="16"/>
  <c r="H247" i="16" s="1"/>
  <c r="K235" i="16"/>
  <c r="H235" i="16" s="1"/>
  <c r="K223" i="16"/>
  <c r="H223" i="16" s="1"/>
  <c r="K211" i="16"/>
  <c r="H211" i="16" s="1"/>
  <c r="K199" i="16"/>
  <c r="H199" i="16" s="1"/>
  <c r="K187" i="16"/>
  <c r="H187" i="16" s="1"/>
  <c r="K175" i="16"/>
  <c r="H175" i="16" s="1"/>
  <c r="K163" i="16"/>
  <c r="H163" i="16" s="1"/>
  <c r="K151" i="16"/>
  <c r="H151" i="16" s="1"/>
  <c r="K139" i="16"/>
  <c r="H139" i="16" s="1"/>
  <c r="K127" i="16"/>
  <c r="H127" i="16" s="1"/>
  <c r="K115" i="16"/>
  <c r="H115" i="16" s="1"/>
  <c r="K103" i="16"/>
  <c r="H103" i="16" s="1"/>
  <c r="K91" i="16"/>
  <c r="H91" i="16" s="1"/>
  <c r="K79" i="16"/>
  <c r="H79" i="16" s="1"/>
  <c r="K67" i="16"/>
  <c r="H67" i="16" s="1"/>
  <c r="K55" i="16"/>
  <c r="H55" i="16" s="1"/>
  <c r="AL6" i="7"/>
  <c r="K3835" i="16"/>
  <c r="H3835" i="16" s="1"/>
  <c r="K3823" i="16"/>
  <c r="H3823" i="16" s="1"/>
  <c r="K3811" i="16"/>
  <c r="H3811" i="16" s="1"/>
  <c r="K3799" i="16"/>
  <c r="H3799" i="16" s="1"/>
  <c r="K3787" i="16"/>
  <c r="H3787" i="16" s="1"/>
  <c r="K3775" i="16"/>
  <c r="H3775" i="16" s="1"/>
  <c r="K3763" i="16"/>
  <c r="H3763" i="16" s="1"/>
  <c r="K3751" i="16"/>
  <c r="H3751" i="16" s="1"/>
  <c r="K3739" i="16"/>
  <c r="H3739" i="16" s="1"/>
  <c r="K3727" i="16"/>
  <c r="H3727" i="16" s="1"/>
  <c r="K3715" i="16"/>
  <c r="H3715" i="16" s="1"/>
  <c r="K3703" i="16"/>
  <c r="H3703" i="16" s="1"/>
  <c r="K3691" i="16"/>
  <c r="H3691" i="16" s="1"/>
  <c r="K3679" i="16"/>
  <c r="H3679" i="16" s="1"/>
  <c r="K3667" i="16"/>
  <c r="H3667" i="16" s="1"/>
  <c r="K3655" i="16"/>
  <c r="H3655" i="16" s="1"/>
  <c r="K3643" i="16"/>
  <c r="H3643" i="16" s="1"/>
  <c r="K3631" i="16"/>
  <c r="H3631" i="16" s="1"/>
  <c r="K3619" i="16"/>
  <c r="H3619" i="16" s="1"/>
  <c r="K3607" i="16"/>
  <c r="H3607" i="16" s="1"/>
  <c r="K3595" i="16"/>
  <c r="H3595" i="16" s="1"/>
  <c r="K3583" i="16"/>
  <c r="H3583" i="16" s="1"/>
  <c r="K3571" i="16"/>
  <c r="H3571" i="16" s="1"/>
  <c r="K3559" i="16"/>
  <c r="H3559" i="16" s="1"/>
  <c r="K3547" i="16"/>
  <c r="H3547" i="16" s="1"/>
  <c r="K3535" i="16"/>
  <c r="H3535" i="16" s="1"/>
  <c r="K3523" i="16"/>
  <c r="H3523" i="16" s="1"/>
  <c r="K3511" i="16"/>
  <c r="H3511" i="16" s="1"/>
  <c r="K3499" i="16"/>
  <c r="H3499" i="16" s="1"/>
  <c r="K3487" i="16"/>
  <c r="H3487" i="16" s="1"/>
  <c r="K3475" i="16"/>
  <c r="H3475" i="16" s="1"/>
  <c r="K3463" i="16"/>
  <c r="H3463" i="16" s="1"/>
  <c r="K3451" i="16"/>
  <c r="H3451" i="16" s="1"/>
  <c r="K3439" i="16"/>
  <c r="H3439" i="16" s="1"/>
  <c r="K3427" i="16"/>
  <c r="H3427" i="16" s="1"/>
  <c r="K3415" i="16"/>
  <c r="H3415" i="16" s="1"/>
  <c r="K3403" i="16"/>
  <c r="H3403" i="16" s="1"/>
  <c r="K3391" i="16"/>
  <c r="H3391" i="16" s="1"/>
  <c r="K3379" i="16"/>
  <c r="H3379" i="16" s="1"/>
  <c r="K3367" i="16"/>
  <c r="H3367" i="16" s="1"/>
  <c r="K3355" i="16"/>
  <c r="H3355" i="16" s="1"/>
  <c r="K3343" i="16"/>
  <c r="H3343" i="16" s="1"/>
  <c r="K3331" i="16"/>
  <c r="H3331" i="16" s="1"/>
  <c r="K3319" i="16"/>
  <c r="H3319" i="16" s="1"/>
  <c r="K3307" i="16"/>
  <c r="H3307" i="16" s="1"/>
  <c r="K3295" i="16"/>
  <c r="H3295" i="16" s="1"/>
  <c r="K3283" i="16"/>
  <c r="H3283" i="16" s="1"/>
  <c r="K3271" i="16"/>
  <c r="H3271" i="16" s="1"/>
  <c r="K3259" i="16"/>
  <c r="H3259" i="16" s="1"/>
  <c r="K3247" i="16"/>
  <c r="H3247" i="16" s="1"/>
  <c r="K3235" i="16"/>
  <c r="H3235" i="16" s="1"/>
  <c r="K3223" i="16"/>
  <c r="H3223" i="16" s="1"/>
  <c r="K3211" i="16"/>
  <c r="H3211" i="16" s="1"/>
  <c r="K3199" i="16"/>
  <c r="H3199" i="16" s="1"/>
  <c r="K3187" i="16"/>
  <c r="H3187" i="16" s="1"/>
  <c r="K3175" i="16"/>
  <c r="H3175" i="16" s="1"/>
  <c r="K3163" i="16"/>
  <c r="H3163" i="16" s="1"/>
  <c r="K3151" i="16"/>
  <c r="H3151" i="16" s="1"/>
  <c r="K3139" i="16"/>
  <c r="H3139" i="16" s="1"/>
  <c r="K3127" i="16"/>
  <c r="H3127" i="16" s="1"/>
  <c r="K3115" i="16"/>
  <c r="H3115" i="16" s="1"/>
  <c r="K3103" i="16"/>
  <c r="H3103" i="16" s="1"/>
  <c r="K3091" i="16"/>
  <c r="H3091" i="16" s="1"/>
  <c r="K3079" i="16"/>
  <c r="H3079" i="16" s="1"/>
  <c r="K3067" i="16"/>
  <c r="H3067" i="16" s="1"/>
  <c r="K3055" i="16"/>
  <c r="H3055" i="16" s="1"/>
  <c r="K3043" i="16"/>
  <c r="H3043" i="16" s="1"/>
  <c r="K3031" i="16"/>
  <c r="H3031" i="16" s="1"/>
  <c r="K3019" i="16"/>
  <c r="H3019" i="16" s="1"/>
  <c r="K3007" i="16"/>
  <c r="H3007" i="16" s="1"/>
  <c r="K2995" i="16"/>
  <c r="H2995" i="16" s="1"/>
  <c r="K2983" i="16"/>
  <c r="H2983" i="16" s="1"/>
  <c r="K2971" i="16"/>
  <c r="H2971" i="16" s="1"/>
  <c r="K2959" i="16"/>
  <c r="H2959" i="16" s="1"/>
  <c r="K2947" i="16"/>
  <c r="H2947" i="16" s="1"/>
  <c r="K2935" i="16"/>
  <c r="H2935" i="16" s="1"/>
  <c r="K2923" i="16"/>
  <c r="H2923" i="16" s="1"/>
  <c r="K2911" i="16"/>
  <c r="H2911" i="16" s="1"/>
  <c r="K2899" i="16"/>
  <c r="H2899" i="16" s="1"/>
  <c r="K2887" i="16"/>
  <c r="H2887" i="16" s="1"/>
  <c r="K2875" i="16"/>
  <c r="H2875" i="16" s="1"/>
  <c r="K2863" i="16"/>
  <c r="H2863" i="16" s="1"/>
  <c r="K2851" i="16"/>
  <c r="H2851" i="16" s="1"/>
  <c r="K2839" i="16"/>
  <c r="H2839" i="16" s="1"/>
  <c r="K2827" i="16"/>
  <c r="H2827" i="16" s="1"/>
  <c r="K2815" i="16"/>
  <c r="H2815" i="16" s="1"/>
  <c r="K2803" i="16"/>
  <c r="H2803" i="16" s="1"/>
  <c r="K2791" i="16"/>
  <c r="H2791" i="16" s="1"/>
  <c r="K2779" i="16"/>
  <c r="H2779" i="16" s="1"/>
  <c r="K2767" i="16"/>
  <c r="H2767" i="16" s="1"/>
  <c r="K2755" i="16"/>
  <c r="H2755" i="16" s="1"/>
  <c r="K2743" i="16"/>
  <c r="H2743" i="16" s="1"/>
  <c r="K2731" i="16"/>
  <c r="H2731" i="16" s="1"/>
  <c r="K2719" i="16"/>
  <c r="H2719" i="16" s="1"/>
  <c r="K2707" i="16"/>
  <c r="H2707" i="16" s="1"/>
  <c r="K2695" i="16"/>
  <c r="H2695" i="16" s="1"/>
  <c r="K2683" i="16"/>
  <c r="H2683" i="16" s="1"/>
  <c r="K2671" i="16"/>
  <c r="H2671" i="16" s="1"/>
  <c r="K2659" i="16"/>
  <c r="H2659" i="16" s="1"/>
  <c r="K2647" i="16"/>
  <c r="H2647" i="16" s="1"/>
  <c r="K2635" i="16"/>
  <c r="H2635" i="16" s="1"/>
  <c r="K2623" i="16"/>
  <c r="H2623" i="16" s="1"/>
  <c r="K2611" i="16"/>
  <c r="H2611" i="16" s="1"/>
  <c r="K2599" i="16"/>
  <c r="H2599" i="16" s="1"/>
  <c r="K2587" i="16"/>
  <c r="H2587" i="16" s="1"/>
  <c r="K2575" i="16"/>
  <c r="H2575" i="16" s="1"/>
  <c r="K2563" i="16"/>
  <c r="H2563" i="16" s="1"/>
  <c r="K2551" i="16"/>
  <c r="H2551" i="16" s="1"/>
  <c r="K2539" i="16"/>
  <c r="H2539" i="16" s="1"/>
  <c r="K2527" i="16"/>
  <c r="H2527" i="16" s="1"/>
  <c r="K2515" i="16"/>
  <c r="H2515" i="16" s="1"/>
  <c r="K2503" i="16"/>
  <c r="H2503" i="16" s="1"/>
  <c r="K2491" i="16"/>
  <c r="H2491" i="16" s="1"/>
  <c r="K2479" i="16"/>
  <c r="H2479" i="16" s="1"/>
  <c r="K2467" i="16"/>
  <c r="H2467" i="16" s="1"/>
  <c r="K2455" i="16"/>
  <c r="H2455" i="16" s="1"/>
  <c r="K2443" i="16"/>
  <c r="H2443" i="16" s="1"/>
  <c r="K2431" i="16"/>
  <c r="H2431" i="16" s="1"/>
  <c r="K2419" i="16"/>
  <c r="H2419" i="16" s="1"/>
  <c r="K2407" i="16"/>
  <c r="H2407" i="16" s="1"/>
  <c r="K2395" i="16"/>
  <c r="H2395" i="16" s="1"/>
  <c r="K2383" i="16"/>
  <c r="H2383" i="16" s="1"/>
  <c r="K2371" i="16"/>
  <c r="H2371" i="16" s="1"/>
  <c r="K2359" i="16"/>
  <c r="H2359" i="16" s="1"/>
  <c r="K2347" i="16"/>
  <c r="H2347" i="16" s="1"/>
  <c r="K2335" i="16"/>
  <c r="H2335" i="16" s="1"/>
  <c r="K2323" i="16"/>
  <c r="H2323" i="16" s="1"/>
  <c r="K2311" i="16"/>
  <c r="H2311" i="16" s="1"/>
  <c r="K2299" i="16"/>
  <c r="H2299" i="16" s="1"/>
  <c r="K2287" i="16"/>
  <c r="H2287" i="16" s="1"/>
  <c r="K2275" i="16"/>
  <c r="H2275" i="16" s="1"/>
  <c r="K2263" i="16"/>
  <c r="H2263" i="16" s="1"/>
  <c r="K2251" i="16"/>
  <c r="H2251" i="16" s="1"/>
  <c r="K2239" i="16"/>
  <c r="H2239" i="16" s="1"/>
  <c r="K2227" i="16"/>
  <c r="H2227" i="16" s="1"/>
  <c r="K2215" i="16"/>
  <c r="H2215" i="16" s="1"/>
  <c r="K2203" i="16"/>
  <c r="H2203" i="16" s="1"/>
  <c r="K2191" i="16"/>
  <c r="H2191" i="16" s="1"/>
  <c r="K2179" i="16"/>
  <c r="H2179" i="16" s="1"/>
  <c r="K2167" i="16"/>
  <c r="H2167" i="16" s="1"/>
  <c r="K2155" i="16"/>
  <c r="H2155" i="16" s="1"/>
  <c r="K2143" i="16"/>
  <c r="H2143" i="16" s="1"/>
  <c r="K2131" i="16"/>
  <c r="H2131" i="16" s="1"/>
  <c r="K2119" i="16"/>
  <c r="H2119" i="16" s="1"/>
  <c r="K2107" i="16"/>
  <c r="H2107" i="16" s="1"/>
  <c r="K2095" i="16"/>
  <c r="H2095" i="16" s="1"/>
  <c r="K2083" i="16"/>
  <c r="H2083" i="16" s="1"/>
  <c r="K2071" i="16"/>
  <c r="H2071" i="16" s="1"/>
  <c r="K2059" i="16"/>
  <c r="H2059" i="16" s="1"/>
  <c r="K2047" i="16"/>
  <c r="H2047" i="16" s="1"/>
  <c r="K2035" i="16"/>
  <c r="H2035" i="16" s="1"/>
  <c r="K2023" i="16"/>
  <c r="H2023" i="16" s="1"/>
  <c r="K2011" i="16"/>
  <c r="H2011" i="16" s="1"/>
  <c r="K1999" i="16"/>
  <c r="H1999" i="16" s="1"/>
  <c r="K1987" i="16"/>
  <c r="H1987" i="16" s="1"/>
  <c r="K1975" i="16"/>
  <c r="H1975" i="16" s="1"/>
  <c r="K1963" i="16"/>
  <c r="H1963" i="16" s="1"/>
  <c r="K1951" i="16"/>
  <c r="H1951" i="16" s="1"/>
  <c r="K1939" i="16"/>
  <c r="H1939" i="16" s="1"/>
  <c r="K1927" i="16"/>
  <c r="H1927" i="16" s="1"/>
  <c r="K1915" i="16"/>
  <c r="H1915" i="16" s="1"/>
  <c r="K1903" i="16"/>
  <c r="H1903" i="16" s="1"/>
  <c r="K1891" i="16"/>
  <c r="H1891" i="16" s="1"/>
  <c r="K1879" i="16"/>
  <c r="H1879" i="16" s="1"/>
  <c r="K1867" i="16"/>
  <c r="H1867" i="16" s="1"/>
  <c r="K1855" i="16"/>
  <c r="H1855" i="16" s="1"/>
  <c r="K1843" i="16"/>
  <c r="H1843" i="16" s="1"/>
  <c r="K1831" i="16"/>
  <c r="H1831" i="16" s="1"/>
  <c r="K1819" i="16"/>
  <c r="H1819" i="16" s="1"/>
  <c r="K1807" i="16"/>
  <c r="H1807" i="16" s="1"/>
  <c r="K1795" i="16"/>
  <c r="H1795" i="16" s="1"/>
  <c r="K1783" i="16"/>
  <c r="H1783" i="16" s="1"/>
  <c r="K1771" i="16"/>
  <c r="H1771" i="16" s="1"/>
  <c r="K1759" i="16"/>
  <c r="H1759" i="16" s="1"/>
  <c r="K1747" i="16"/>
  <c r="H1747" i="16" s="1"/>
  <c r="K1735" i="16"/>
  <c r="H1735" i="16" s="1"/>
  <c r="K1723" i="16"/>
  <c r="H1723" i="16" s="1"/>
  <c r="K1711" i="16"/>
  <c r="H1711" i="16" s="1"/>
  <c r="K1699" i="16"/>
  <c r="H1699" i="16" s="1"/>
  <c r="K1687" i="16"/>
  <c r="H1687" i="16" s="1"/>
  <c r="K1675" i="16"/>
  <c r="H1675" i="16" s="1"/>
  <c r="K1663" i="16"/>
  <c r="H1663" i="16" s="1"/>
  <c r="K1651" i="16"/>
  <c r="H1651" i="16" s="1"/>
  <c r="K1639" i="16"/>
  <c r="H1639" i="16" s="1"/>
  <c r="K1627" i="16"/>
  <c r="H1627" i="16" s="1"/>
  <c r="K1615" i="16"/>
  <c r="H1615" i="16" s="1"/>
  <c r="K1603" i="16"/>
  <c r="H1603" i="16" s="1"/>
  <c r="K1591" i="16"/>
  <c r="H1591" i="16" s="1"/>
  <c r="K1579" i="16"/>
  <c r="H1579" i="16" s="1"/>
  <c r="K1567" i="16"/>
  <c r="H1567" i="16" s="1"/>
  <c r="K1555" i="16"/>
  <c r="H1555" i="16" s="1"/>
  <c r="K1543" i="16"/>
  <c r="H1543" i="16" s="1"/>
  <c r="K1531" i="16"/>
  <c r="H1531" i="16" s="1"/>
  <c r="K1519" i="16"/>
  <c r="H1519" i="16" s="1"/>
  <c r="K1507" i="16"/>
  <c r="H1507" i="16" s="1"/>
  <c r="K1495" i="16"/>
  <c r="H1495" i="16" s="1"/>
  <c r="K1483" i="16"/>
  <c r="H1483" i="16" s="1"/>
  <c r="K1471" i="16"/>
  <c r="H1471" i="16" s="1"/>
  <c r="K1459" i="16"/>
  <c r="H1459" i="16" s="1"/>
  <c r="K1447" i="16"/>
  <c r="H1447" i="16" s="1"/>
  <c r="K1435" i="16"/>
  <c r="H1435" i="16" s="1"/>
  <c r="K1423" i="16"/>
  <c r="H1423" i="16" s="1"/>
  <c r="K1411" i="16"/>
  <c r="H1411" i="16" s="1"/>
  <c r="K1399" i="16"/>
  <c r="H1399" i="16" s="1"/>
  <c r="K1387" i="16"/>
  <c r="H1387" i="16" s="1"/>
  <c r="K1375" i="16"/>
  <c r="H1375" i="16" s="1"/>
  <c r="K1363" i="16"/>
  <c r="H1363" i="16" s="1"/>
  <c r="K1351" i="16"/>
  <c r="H1351" i="16" s="1"/>
  <c r="K1339" i="16"/>
  <c r="H1339" i="16" s="1"/>
  <c r="K1327" i="16"/>
  <c r="H1327" i="16" s="1"/>
  <c r="K1315" i="16"/>
  <c r="H1315" i="16" s="1"/>
  <c r="K1303" i="16"/>
  <c r="H1303" i="16" s="1"/>
  <c r="K1291" i="16"/>
  <c r="H1291" i="16" s="1"/>
  <c r="K1279" i="16"/>
  <c r="H1279" i="16" s="1"/>
  <c r="K1267" i="16"/>
  <c r="H1267" i="16" s="1"/>
  <c r="K1255" i="16"/>
  <c r="H1255" i="16" s="1"/>
  <c r="K1243" i="16"/>
  <c r="H1243" i="16" s="1"/>
  <c r="K1231" i="16"/>
  <c r="H1231" i="16" s="1"/>
  <c r="K1219" i="16"/>
  <c r="H1219" i="16" s="1"/>
  <c r="K1207" i="16"/>
  <c r="H1207" i="16" s="1"/>
  <c r="K1195" i="16"/>
  <c r="H1195" i="16" s="1"/>
  <c r="K1183" i="16"/>
  <c r="H1183" i="16" s="1"/>
  <c r="K1171" i="16"/>
  <c r="H1171" i="16" s="1"/>
  <c r="K1159" i="16"/>
  <c r="H1159" i="16" s="1"/>
  <c r="K1147" i="16"/>
  <c r="H1147" i="16" s="1"/>
  <c r="K1135" i="16"/>
  <c r="H1135" i="16" s="1"/>
  <c r="K1123" i="16"/>
  <c r="H1123" i="16" s="1"/>
  <c r="K1111" i="16"/>
  <c r="H1111" i="16" s="1"/>
  <c r="K1099" i="16"/>
  <c r="H1099" i="16" s="1"/>
  <c r="K1087" i="16"/>
  <c r="H1087" i="16" s="1"/>
  <c r="K1075" i="16"/>
  <c r="H1075" i="16" s="1"/>
  <c r="K1063" i="16"/>
  <c r="H1063" i="16" s="1"/>
  <c r="K1051" i="16"/>
  <c r="H1051" i="16" s="1"/>
  <c r="K1039" i="16"/>
  <c r="H1039" i="16" s="1"/>
  <c r="K1027" i="16"/>
  <c r="H1027" i="16" s="1"/>
  <c r="K1015" i="16"/>
  <c r="H1015" i="16" s="1"/>
  <c r="K1003" i="16"/>
  <c r="H1003" i="16" s="1"/>
  <c r="K991" i="16"/>
  <c r="H991" i="16" s="1"/>
  <c r="K979" i="16"/>
  <c r="H979" i="16" s="1"/>
  <c r="K967" i="16"/>
  <c r="H967" i="16" s="1"/>
  <c r="K955" i="16"/>
  <c r="H955" i="16" s="1"/>
  <c r="K943" i="16"/>
  <c r="H943" i="16" s="1"/>
  <c r="K931" i="16"/>
  <c r="H931" i="16" s="1"/>
  <c r="K919" i="16"/>
  <c r="H919" i="16" s="1"/>
  <c r="K907" i="16"/>
  <c r="H907" i="16" s="1"/>
  <c r="K895" i="16"/>
  <c r="H895" i="16" s="1"/>
  <c r="K883" i="16"/>
  <c r="H883" i="16" s="1"/>
  <c r="K871" i="16"/>
  <c r="H871" i="16" s="1"/>
  <c r="K859" i="16"/>
  <c r="H859" i="16" s="1"/>
  <c r="K847" i="16"/>
  <c r="H847" i="16" s="1"/>
  <c r="K835" i="16"/>
  <c r="H835" i="16" s="1"/>
  <c r="K823" i="16"/>
  <c r="H823" i="16" s="1"/>
  <c r="K811" i="16"/>
  <c r="H811" i="16" s="1"/>
  <c r="K799" i="16"/>
  <c r="H799" i="16" s="1"/>
  <c r="K787" i="16"/>
  <c r="H787" i="16" s="1"/>
  <c r="K775" i="16"/>
  <c r="H775" i="16" s="1"/>
  <c r="K763" i="16"/>
  <c r="H763" i="16" s="1"/>
  <c r="K751" i="16"/>
  <c r="H751" i="16" s="1"/>
  <c r="K739" i="16"/>
  <c r="H739" i="16" s="1"/>
  <c r="K727" i="16"/>
  <c r="H727" i="16" s="1"/>
  <c r="K715" i="16"/>
  <c r="H715" i="16" s="1"/>
  <c r="K703" i="16"/>
  <c r="H703" i="16" s="1"/>
  <c r="K691" i="16"/>
  <c r="H691" i="16" s="1"/>
  <c r="K679" i="16"/>
  <c r="H679" i="16" s="1"/>
  <c r="K667" i="16"/>
  <c r="H667" i="16" s="1"/>
  <c r="K655" i="16"/>
  <c r="H655" i="16" s="1"/>
  <c r="K643" i="16"/>
  <c r="H643" i="16" s="1"/>
  <c r="K631" i="16"/>
  <c r="H631" i="16" s="1"/>
  <c r="K619" i="16"/>
  <c r="H619" i="16" s="1"/>
  <c r="K607" i="16"/>
  <c r="H607" i="16" s="1"/>
  <c r="K595" i="16"/>
  <c r="H595" i="16" s="1"/>
  <c r="K583" i="16"/>
  <c r="H583" i="16" s="1"/>
  <c r="K571" i="16"/>
  <c r="H571" i="16" s="1"/>
  <c r="K559" i="16"/>
  <c r="H559" i="16" s="1"/>
  <c r="K547" i="16"/>
  <c r="H547" i="16" s="1"/>
  <c r="K535" i="16"/>
  <c r="H535" i="16" s="1"/>
  <c r="K523" i="16"/>
  <c r="H523" i="16" s="1"/>
  <c r="K511" i="16"/>
  <c r="H511" i="16" s="1"/>
  <c r="K499" i="16"/>
  <c r="H499" i="16" s="1"/>
  <c r="K487" i="16"/>
  <c r="H487" i="16" s="1"/>
  <c r="K475" i="16"/>
  <c r="H475" i="16" s="1"/>
  <c r="K463" i="16"/>
  <c r="H463" i="16" s="1"/>
  <c r="K451" i="16"/>
  <c r="H451" i="16" s="1"/>
  <c r="K439" i="16"/>
  <c r="H439" i="16" s="1"/>
  <c r="K427" i="16"/>
  <c r="H427" i="16" s="1"/>
  <c r="K415" i="16"/>
  <c r="H415" i="16" s="1"/>
  <c r="K403" i="16"/>
  <c r="H403" i="16" s="1"/>
  <c r="K391" i="16"/>
  <c r="H391" i="16" s="1"/>
  <c r="K379" i="16"/>
  <c r="H379" i="16" s="1"/>
  <c r="K367" i="16"/>
  <c r="H367" i="16" s="1"/>
  <c r="K355" i="16"/>
  <c r="H355" i="16" s="1"/>
  <c r="K343" i="16"/>
  <c r="H343" i="16" s="1"/>
  <c r="K331" i="16"/>
  <c r="H331" i="16" s="1"/>
  <c r="K319" i="16"/>
  <c r="H319" i="16" s="1"/>
  <c r="K307" i="16"/>
  <c r="H307" i="16" s="1"/>
  <c r="K295" i="16"/>
  <c r="H295" i="16" s="1"/>
  <c r="K283" i="16"/>
  <c r="H283" i="16" s="1"/>
  <c r="F10" i="6"/>
  <c r="E20" i="6" s="1"/>
  <c r="K48" i="16"/>
  <c r="H48" i="16" s="1"/>
  <c r="K3845" i="16"/>
  <c r="H3845" i="16" s="1"/>
  <c r="F3" i="9"/>
  <c r="E11" i="9" s="1"/>
  <c r="H26" i="6"/>
  <c r="H26" i="13"/>
  <c r="G26" i="13"/>
  <c r="H14" i="6"/>
  <c r="D21" i="13"/>
  <c r="R6" i="8"/>
  <c r="F9" i="6" s="1"/>
  <c r="G7" i="8"/>
  <c r="G8" i="8" s="1"/>
  <c r="G9" i="8" s="1"/>
  <c r="G10" i="8" s="1"/>
  <c r="G11" i="8" s="1"/>
  <c r="G12" i="8" s="1"/>
  <c r="G13" i="8" s="1"/>
  <c r="G14" i="8" s="1"/>
  <c r="G15" i="8" s="1"/>
  <c r="G16" i="8" s="1"/>
  <c r="G17" i="8" s="1"/>
  <c r="G18" i="8" s="1"/>
  <c r="G19" i="8" s="1"/>
  <c r="G20" i="8" s="1"/>
  <c r="G21" i="8" s="1"/>
  <c r="G22" i="8" s="1"/>
  <c r="G23" i="8" s="1"/>
  <c r="G24" i="8" s="1"/>
  <c r="G25" i="8" s="1"/>
  <c r="G26" i="8" s="1"/>
  <c r="G27" i="8" s="1"/>
  <c r="G28" i="8" s="1"/>
  <c r="G29" i="8" s="1"/>
  <c r="G30" i="8" s="1"/>
  <c r="G31" i="8" s="1"/>
  <c r="G32" i="8" s="1"/>
  <c r="G33" i="8" s="1"/>
  <c r="G34" i="8" s="1"/>
  <c r="G35" i="8" s="1"/>
  <c r="F37" i="6"/>
  <c r="N6" i="8"/>
  <c r="N7" i="8" s="1"/>
  <c r="N8" i="8" s="1"/>
  <c r="N9" i="8" s="1"/>
  <c r="N10" i="8" s="1"/>
  <c r="F7" i="6"/>
  <c r="Z3" i="8"/>
  <c r="AO8" i="8"/>
  <c r="F6" i="6"/>
  <c r="J5" i="6"/>
  <c r="G14" i="6"/>
  <c r="F14" i="6"/>
  <c r="G26" i="6"/>
  <c r="H8" i="6"/>
  <c r="G8" i="6"/>
  <c r="O5" i="8"/>
  <c r="F50" i="6" s="1"/>
  <c r="O6" i="8"/>
  <c r="Z4" i="8"/>
  <c r="AA5" i="8"/>
  <c r="E5" i="9"/>
  <c r="AO5" i="7" s="1"/>
  <c r="E10" i="9"/>
  <c r="AQ6" i="7"/>
  <c r="E6" i="9" s="1"/>
  <c r="AJ7" i="7"/>
  <c r="Y4" i="8"/>
  <c r="X3" i="8"/>
  <c r="AK6" i="7"/>
  <c r="I13" i="8"/>
  <c r="I16" i="8"/>
  <c r="AO18" i="8" s="1"/>
  <c r="I11" i="8"/>
  <c r="AO12" i="8"/>
  <c r="AO10" i="8"/>
  <c r="F5" i="6" l="1"/>
  <c r="E18" i="6" s="1"/>
  <c r="F25" i="6"/>
  <c r="F26" i="13"/>
  <c r="J25" i="13"/>
  <c r="F25" i="13"/>
  <c r="F37" i="13"/>
  <c r="E55" i="6"/>
  <c r="F48" i="13"/>
  <c r="G21" i="13"/>
  <c r="H21" i="13"/>
  <c r="J13" i="6"/>
  <c r="F49" i="6"/>
  <c r="D55" i="6" s="1"/>
  <c r="J7" i="6"/>
  <c r="E19" i="6" s="1"/>
  <c r="F38" i="6"/>
  <c r="E43" i="6" s="1"/>
  <c r="F26" i="6"/>
  <c r="F8" i="6"/>
  <c r="J25" i="6"/>
  <c r="AP6" i="7"/>
  <c r="AP5" i="7"/>
  <c r="Y5" i="8"/>
  <c r="X4" i="8"/>
  <c r="AO6" i="7"/>
  <c r="I17" i="8"/>
  <c r="AO19" i="8" s="1"/>
  <c r="AO15" i="8"/>
  <c r="AO7" i="7"/>
  <c r="AK7" i="7"/>
  <c r="AJ8" i="7"/>
  <c r="AQ7" i="7"/>
  <c r="AL7" i="7"/>
  <c r="AP7" i="7"/>
  <c r="AA6" i="8"/>
  <c r="Z5" i="8"/>
  <c r="AO13" i="8"/>
  <c r="I15" i="8"/>
  <c r="AO17" i="8" s="1"/>
  <c r="D18" i="6" l="1"/>
  <c r="G18" i="6" s="1"/>
  <c r="F3" i="15" s="1"/>
  <c r="F7" i="15" s="1"/>
  <c r="E52" i="13"/>
  <c r="H52" i="13" s="1"/>
  <c r="D52" i="13"/>
  <c r="G52" i="13" s="1"/>
  <c r="D43" i="6"/>
  <c r="G43" i="6" s="1"/>
  <c r="E41" i="13"/>
  <c r="H41" i="13" s="1"/>
  <c r="D41" i="13"/>
  <c r="G41" i="13" s="1"/>
  <c r="E30" i="13"/>
  <c r="H30" i="13" s="1"/>
  <c r="D30" i="13"/>
  <c r="G30" i="13" s="1"/>
  <c r="E31" i="6"/>
  <c r="D31" i="6"/>
  <c r="G31" i="6" s="1"/>
  <c r="G55" i="6"/>
  <c r="H55" i="6"/>
  <c r="D19" i="6"/>
  <c r="G19" i="6" s="1"/>
  <c r="J3" i="15" s="1"/>
  <c r="J7" i="15" s="1"/>
  <c r="Y6" i="8"/>
  <c r="X5" i="8"/>
  <c r="AA7" i="8"/>
  <c r="Z6" i="8"/>
  <c r="AO8" i="7"/>
  <c r="AK8" i="7"/>
  <c r="AJ9" i="7"/>
  <c r="AQ8" i="7"/>
  <c r="AP8" i="7"/>
  <c r="AL8" i="7"/>
  <c r="F6" i="9"/>
  <c r="H43" i="6" l="1"/>
  <c r="H18" i="6"/>
  <c r="F2" i="15" s="1"/>
  <c r="F6" i="15" s="1"/>
  <c r="F9" i="10" s="1"/>
  <c r="F5" i="9"/>
  <c r="H19" i="6"/>
  <c r="J2" i="15" s="1"/>
  <c r="J6" i="15" s="1"/>
  <c r="F10" i="10" s="1"/>
  <c r="H31" i="6"/>
  <c r="Y7" i="8"/>
  <c r="X6" i="8"/>
  <c r="AO9" i="7"/>
  <c r="AK9" i="7"/>
  <c r="AJ10" i="7"/>
  <c r="AQ9" i="7"/>
  <c r="AP9" i="7"/>
  <c r="AL9" i="7"/>
  <c r="AA8" i="8"/>
  <c r="Z7" i="8"/>
  <c r="AA9" i="8" l="1"/>
  <c r="Z8" i="8"/>
  <c r="AJ11" i="7"/>
  <c r="AO10" i="7"/>
  <c r="AK10" i="7"/>
  <c r="AQ10" i="7"/>
  <c r="AP10" i="7"/>
  <c r="AL10" i="7"/>
  <c r="Y8" i="8"/>
  <c r="X7" i="8"/>
  <c r="AJ12" i="7" l="1"/>
  <c r="AQ11" i="7"/>
  <c r="AL11" i="7"/>
  <c r="AP11" i="7"/>
  <c r="AK11" i="7"/>
  <c r="AO11" i="7"/>
  <c r="Y9" i="8"/>
  <c r="X8" i="8"/>
  <c r="AA10" i="8"/>
  <c r="Z9" i="8"/>
  <c r="Y10" i="8" l="1"/>
  <c r="X9" i="8"/>
  <c r="AA11" i="8"/>
  <c r="Z10" i="8"/>
  <c r="AJ13" i="7"/>
  <c r="AQ12" i="7"/>
  <c r="AO12" i="7"/>
  <c r="AL12" i="7"/>
  <c r="AP12" i="7"/>
  <c r="AK12" i="7"/>
  <c r="Z11" i="8" l="1"/>
  <c r="AA12" i="8"/>
  <c r="AJ14" i="7"/>
  <c r="AO13" i="7"/>
  <c r="AK13" i="7"/>
  <c r="AL13" i="7"/>
  <c r="AQ13" i="7"/>
  <c r="AP13" i="7"/>
  <c r="X10" i="8"/>
  <c r="Y11" i="8"/>
  <c r="Y12" i="8" l="1"/>
  <c r="X11" i="8"/>
  <c r="AJ15" i="7"/>
  <c r="AO14" i="7"/>
  <c r="AK14" i="7"/>
  <c r="AL14" i="7"/>
  <c r="AQ14" i="7"/>
  <c r="AP14" i="7"/>
  <c r="AA13" i="8"/>
  <c r="Z12" i="8"/>
  <c r="AJ16" i="7" l="1"/>
  <c r="AO15" i="7"/>
  <c r="AK15" i="7"/>
  <c r="AL15" i="7"/>
  <c r="AQ15" i="7"/>
  <c r="AP15" i="7"/>
  <c r="AA14" i="8"/>
  <c r="Z13" i="8"/>
  <c r="X12" i="8"/>
  <c r="Y13" i="8"/>
  <c r="Z14" i="8" l="1"/>
  <c r="AA15" i="8"/>
  <c r="Y14" i="8"/>
  <c r="X13" i="8"/>
  <c r="AJ17" i="7"/>
  <c r="AO16" i="7"/>
  <c r="AK16" i="7"/>
  <c r="AL16" i="7"/>
  <c r="AQ16" i="7"/>
  <c r="AP16" i="7"/>
  <c r="Y15" i="8" l="1"/>
  <c r="X14" i="8"/>
  <c r="AA16" i="8"/>
  <c r="Z15" i="8"/>
  <c r="AJ18" i="7"/>
  <c r="AO17" i="7"/>
  <c r="AK17" i="7"/>
  <c r="AL17" i="7"/>
  <c r="AQ17" i="7"/>
  <c r="AP17" i="7"/>
  <c r="AA17" i="8" l="1"/>
  <c r="Z16" i="8"/>
  <c r="AJ19" i="7"/>
  <c r="AO18" i="7"/>
  <c r="AK18" i="7"/>
  <c r="AL18" i="7"/>
  <c r="AQ18" i="7"/>
  <c r="AP18" i="7"/>
  <c r="X15" i="8"/>
  <c r="Y16" i="8"/>
  <c r="X16" i="8" l="1"/>
  <c r="Y17" i="8"/>
  <c r="AJ20" i="7"/>
  <c r="AO19" i="7"/>
  <c r="AK19" i="7"/>
  <c r="AL19" i="7"/>
  <c r="AQ19" i="7"/>
  <c r="AP19" i="7"/>
  <c r="AA18" i="8"/>
  <c r="Z17" i="8"/>
  <c r="AJ21" i="7" l="1"/>
  <c r="AO20" i="7"/>
  <c r="AK20" i="7"/>
  <c r="AL20" i="7"/>
  <c r="AQ20" i="7"/>
  <c r="E4" i="9" s="1"/>
  <c r="AN20" i="7" s="1"/>
  <c r="AP20" i="7"/>
  <c r="AA19" i="8"/>
  <c r="Z18" i="8"/>
  <c r="Y18" i="8"/>
  <c r="X17" i="8"/>
  <c r="Z19" i="8" l="1"/>
  <c r="AA20" i="8"/>
  <c r="X18" i="8"/>
  <c r="F11" i="6" s="1"/>
  <c r="D20" i="6" s="1"/>
  <c r="AN5" i="7"/>
  <c r="AN6" i="7"/>
  <c r="AN7" i="7"/>
  <c r="AN8" i="7"/>
  <c r="AN9" i="7"/>
  <c r="AN10" i="7"/>
  <c r="AN11" i="7"/>
  <c r="AN12" i="7"/>
  <c r="AN13" i="7"/>
  <c r="AN14" i="7"/>
  <c r="AN15" i="7"/>
  <c r="AN16" i="7"/>
  <c r="AN17" i="7"/>
  <c r="AN18" i="7"/>
  <c r="AN19" i="7"/>
  <c r="AK21" i="7"/>
  <c r="AJ22" i="7"/>
  <c r="AQ21" i="7"/>
  <c r="G20" i="6" l="1"/>
  <c r="H20" i="6"/>
  <c r="AA21" i="8"/>
  <c r="Z20" i="8"/>
  <c r="AK22" i="7"/>
  <c r="AQ22" i="7"/>
  <c r="AJ23" i="7"/>
  <c r="F4" i="9"/>
  <c r="B2" i="15" l="1"/>
  <c r="B6" i="15" s="1"/>
  <c r="B3" i="15"/>
  <c r="B7" i="15" s="1"/>
  <c r="AQ23" i="7"/>
  <c r="AK23" i="7"/>
  <c r="AJ24" i="7"/>
  <c r="AA22" i="8"/>
  <c r="Z21" i="8"/>
  <c r="F3" i="10" l="1"/>
  <c r="AA23" i="8"/>
  <c r="Z22" i="8"/>
  <c r="AJ25" i="7"/>
  <c r="AQ24" i="7"/>
  <c r="AK24" i="7"/>
  <c r="AJ26" i="7" l="1"/>
  <c r="AK25" i="7"/>
  <c r="AQ25" i="7"/>
  <c r="AA24" i="8"/>
  <c r="Z23" i="8"/>
  <c r="AA25" i="8" l="1"/>
  <c r="Z24" i="8"/>
  <c r="AK26" i="7"/>
  <c r="AQ26" i="7"/>
  <c r="AJ27" i="7"/>
  <c r="AJ28" i="7" l="1"/>
  <c r="AQ27" i="7"/>
  <c r="AK27" i="7"/>
  <c r="AA26" i="8"/>
  <c r="Z25" i="8"/>
  <c r="AA27" i="8" l="1"/>
  <c r="AA28" i="8" s="1"/>
  <c r="Z26" i="8"/>
  <c r="AJ29" i="7"/>
  <c r="AK28" i="7"/>
  <c r="AQ28" i="7"/>
  <c r="AK29" i="7" l="1"/>
  <c r="AQ29" i="7"/>
  <c r="AJ30" i="7"/>
  <c r="AA29" i="8"/>
  <c r="Z28" i="8"/>
  <c r="AA30" i="8" l="1"/>
  <c r="Z29" i="8"/>
  <c r="AQ30" i="7"/>
  <c r="AJ31" i="7"/>
  <c r="AK30" i="7"/>
  <c r="AJ32" i="7" l="1"/>
  <c r="AK31" i="7"/>
  <c r="AQ31" i="7"/>
  <c r="AA31" i="8"/>
  <c r="Z30" i="8"/>
  <c r="AA32" i="8" l="1"/>
  <c r="Z31" i="8"/>
  <c r="AJ33" i="7"/>
  <c r="AQ32" i="7"/>
  <c r="AK32" i="7"/>
  <c r="Z32" i="8" l="1"/>
  <c r="F13" i="6"/>
  <c r="AK33" i="7"/>
  <c r="AQ33" i="7"/>
  <c r="AJ34" i="7"/>
  <c r="E21" i="6" l="1"/>
  <c r="D21" i="6"/>
  <c r="G21" i="6" s="1"/>
  <c r="N3" i="15" s="1"/>
  <c r="N7" i="15" s="1"/>
  <c r="AQ34" i="7"/>
  <c r="AJ35" i="7"/>
  <c r="AK34" i="7"/>
  <c r="H21" i="6" l="1"/>
  <c r="N2" i="15" s="1"/>
  <c r="N6" i="15" s="1"/>
  <c r="F11" i="10" s="1"/>
  <c r="AJ36" i="7"/>
  <c r="AK35" i="7"/>
  <c r="AQ35" i="7"/>
  <c r="AQ36" i="7" l="1"/>
  <c r="AK36" i="7"/>
  <c r="F122" i="3" l="1"/>
  <c r="F106" i="3"/>
  <c r="F73" i="3"/>
  <c r="F70" i="3"/>
  <c r="F71" i="3" l="1"/>
  <c r="F27" i="3"/>
  <c r="D95" i="3"/>
  <c r="D94" i="3"/>
  <c r="D59" i="3"/>
  <c r="D35" i="3"/>
  <c r="D34" i="3"/>
  <c r="D19" i="3"/>
  <c r="D11" i="3"/>
  <c r="F63" i="3"/>
  <c r="I5" i="3"/>
  <c r="F8" i="3"/>
  <c r="J2" i="3"/>
  <c r="I2" i="3"/>
  <c r="D21" i="3" l="1"/>
  <c r="R3" i="15" s="1"/>
  <c r="R7" i="15" s="1"/>
  <c r="D22" i="3"/>
  <c r="D104" i="3"/>
  <c r="D101" i="3"/>
  <c r="M10" i="6"/>
  <c r="M11" i="13"/>
  <c r="D20" i="3"/>
  <c r="R2" i="15" s="1"/>
  <c r="R6" i="15" s="1"/>
  <c r="F32" i="10" s="1"/>
  <c r="F62" i="3"/>
  <c r="D60" i="3"/>
  <c r="F28" i="10" s="1"/>
  <c r="F26" i="3"/>
  <c r="F30" i="3" s="1"/>
  <c r="D4" i="3"/>
  <c r="C2" i="16" s="1"/>
  <c r="C30" i="16" s="1"/>
  <c r="C31" i="16" s="1"/>
  <c r="C4" i="2"/>
  <c r="C3" i="2"/>
  <c r="D67" i="3"/>
  <c r="I3797" i="16" l="1"/>
  <c r="E3797" i="16" s="1"/>
  <c r="C3797" i="16" s="1"/>
  <c r="I3768" i="16"/>
  <c r="E3768" i="16" s="1"/>
  <c r="C3768" i="16" s="1"/>
  <c r="I3623" i="16"/>
  <c r="E3623" i="16" s="1"/>
  <c r="C3623" i="16" s="1"/>
  <c r="I3479" i="16"/>
  <c r="E3479" i="16" s="1"/>
  <c r="C3479" i="16" s="1"/>
  <c r="I3336" i="16"/>
  <c r="E3336" i="16" s="1"/>
  <c r="C3336" i="16" s="1"/>
  <c r="I3191" i="16"/>
  <c r="E3191" i="16" s="1"/>
  <c r="C3191" i="16" s="1"/>
  <c r="I3047" i="16"/>
  <c r="E3047" i="16" s="1"/>
  <c r="C3047" i="16" s="1"/>
  <c r="I2903" i="16"/>
  <c r="E2903" i="16" s="1"/>
  <c r="C2903" i="16" s="1"/>
  <c r="I2760" i="16"/>
  <c r="E2760" i="16" s="1"/>
  <c r="C2760" i="16" s="1"/>
  <c r="I2603" i="16"/>
  <c r="E2603" i="16" s="1"/>
  <c r="C2603" i="16" s="1"/>
  <c r="I2461" i="16"/>
  <c r="E2461" i="16" s="1"/>
  <c r="C2461" i="16" s="1"/>
  <c r="I2316" i="16"/>
  <c r="E2316" i="16" s="1"/>
  <c r="C2316" i="16" s="1"/>
  <c r="I2171" i="16"/>
  <c r="E2171" i="16" s="1"/>
  <c r="C2171" i="16" s="1"/>
  <c r="I3827" i="16"/>
  <c r="E3827" i="16" s="1"/>
  <c r="C3827" i="16" s="1"/>
  <c r="I3683" i="16"/>
  <c r="E3683" i="16" s="1"/>
  <c r="C3683" i="16" s="1"/>
  <c r="I3539" i="16"/>
  <c r="E3539" i="16" s="1"/>
  <c r="C3539" i="16" s="1"/>
  <c r="I3395" i="16"/>
  <c r="E3395" i="16" s="1"/>
  <c r="C3395" i="16" s="1"/>
  <c r="I3250" i="16"/>
  <c r="E3250" i="16" s="1"/>
  <c r="C3250" i="16" s="1"/>
  <c r="I3108" i="16"/>
  <c r="E3108" i="16" s="1"/>
  <c r="C3108" i="16" s="1"/>
  <c r="I2964" i="16"/>
  <c r="E2964" i="16" s="1"/>
  <c r="C2964" i="16" s="1"/>
  <c r="I2819" i="16"/>
  <c r="E2819" i="16" s="1"/>
  <c r="C2819" i="16" s="1"/>
  <c r="I2676" i="16"/>
  <c r="E2676" i="16" s="1"/>
  <c r="C2676" i="16" s="1"/>
  <c r="I2531" i="16"/>
  <c r="E2531" i="16" s="1"/>
  <c r="C2531" i="16" s="1"/>
  <c r="I2387" i="16"/>
  <c r="E2387" i="16" s="1"/>
  <c r="C2387" i="16" s="1"/>
  <c r="I2243" i="16"/>
  <c r="E2243" i="16" s="1"/>
  <c r="C2243" i="16" s="1"/>
  <c r="I3786" i="16"/>
  <c r="E3786" i="16" s="1"/>
  <c r="C3786" i="16" s="1"/>
  <c r="I3729" i="16"/>
  <c r="E3729" i="16" s="1"/>
  <c r="C3729" i="16" s="1"/>
  <c r="I3586" i="16"/>
  <c r="E3586" i="16" s="1"/>
  <c r="C3586" i="16" s="1"/>
  <c r="I3442" i="16"/>
  <c r="E3442" i="16" s="1"/>
  <c r="C3442" i="16" s="1"/>
  <c r="I3299" i="16"/>
  <c r="E3299" i="16" s="1"/>
  <c r="C3299" i="16" s="1"/>
  <c r="I3154" i="16"/>
  <c r="E3154" i="16" s="1"/>
  <c r="C3154" i="16" s="1"/>
  <c r="I3010" i="16"/>
  <c r="E3010" i="16" s="1"/>
  <c r="C3010" i="16" s="1"/>
  <c r="I2866" i="16"/>
  <c r="E2866" i="16" s="1"/>
  <c r="C2866" i="16" s="1"/>
  <c r="I2722" i="16"/>
  <c r="E2722" i="16" s="1"/>
  <c r="C2722" i="16" s="1"/>
  <c r="I2566" i="16"/>
  <c r="E2566" i="16" s="1"/>
  <c r="C2566" i="16" s="1"/>
  <c r="I2422" i="16"/>
  <c r="E2422" i="16" s="1"/>
  <c r="C2422" i="16" s="1"/>
  <c r="I2277" i="16"/>
  <c r="E2277" i="16" s="1"/>
  <c r="C2277" i="16" s="1"/>
  <c r="I2133" i="16"/>
  <c r="E2133" i="16" s="1"/>
  <c r="C2133" i="16" s="1"/>
  <c r="I3800" i="16"/>
  <c r="E3800" i="16" s="1"/>
  <c r="C3800" i="16" s="1"/>
  <c r="I3658" i="16"/>
  <c r="E3658" i="16" s="1"/>
  <c r="C3658" i="16" s="1"/>
  <c r="I3514" i="16"/>
  <c r="E3514" i="16" s="1"/>
  <c r="C3514" i="16" s="1"/>
  <c r="I3369" i="16"/>
  <c r="E3369" i="16" s="1"/>
  <c r="C3369" i="16" s="1"/>
  <c r="I3225" i="16"/>
  <c r="E3225" i="16" s="1"/>
  <c r="C3225" i="16" s="1"/>
  <c r="I3081" i="16"/>
  <c r="E3081" i="16" s="1"/>
  <c r="C3081" i="16" s="1"/>
  <c r="I2937" i="16"/>
  <c r="E2937" i="16" s="1"/>
  <c r="C2937" i="16" s="1"/>
  <c r="I2793" i="16"/>
  <c r="E2793" i="16" s="1"/>
  <c r="C2793" i="16" s="1"/>
  <c r="I2649" i="16"/>
  <c r="E2649" i="16" s="1"/>
  <c r="C2649" i="16" s="1"/>
  <c r="I2505" i="16"/>
  <c r="E2505" i="16" s="1"/>
  <c r="C2505" i="16" s="1"/>
  <c r="I2350" i="16"/>
  <c r="E2350" i="16" s="1"/>
  <c r="C2350" i="16" s="1"/>
  <c r="I2205" i="16"/>
  <c r="E2205" i="16" s="1"/>
  <c r="C2205" i="16" s="1"/>
  <c r="I3774" i="16"/>
  <c r="E3774" i="16" s="1"/>
  <c r="C3774" i="16" s="1"/>
  <c r="I3752" i="16"/>
  <c r="E3752" i="16" s="1"/>
  <c r="C3752" i="16" s="1"/>
  <c r="I3608" i="16"/>
  <c r="E3608" i="16" s="1"/>
  <c r="C3608" i="16" s="1"/>
  <c r="I3453" i="16"/>
  <c r="E3453" i="16" s="1"/>
  <c r="C3453" i="16" s="1"/>
  <c r="I3308" i="16"/>
  <c r="E3308" i="16" s="1"/>
  <c r="C3308" i="16" s="1"/>
  <c r="I3164" i="16"/>
  <c r="E3164" i="16" s="1"/>
  <c r="C3164" i="16" s="1"/>
  <c r="I3020" i="16"/>
  <c r="E3020" i="16" s="1"/>
  <c r="C3020" i="16" s="1"/>
  <c r="I2876" i="16"/>
  <c r="E2876" i="16" s="1"/>
  <c r="C2876" i="16" s="1"/>
  <c r="I2732" i="16"/>
  <c r="E2732" i="16" s="1"/>
  <c r="C2732" i="16" s="1"/>
  <c r="I2588" i="16"/>
  <c r="E2588" i="16" s="1"/>
  <c r="C2588" i="16" s="1"/>
  <c r="I2444" i="16"/>
  <c r="E2444" i="16" s="1"/>
  <c r="C2444" i="16" s="1"/>
  <c r="I2300" i="16"/>
  <c r="E2300" i="16" s="1"/>
  <c r="C2300" i="16" s="1"/>
  <c r="I2155" i="16"/>
  <c r="E2155" i="16" s="1"/>
  <c r="C2155" i="16" s="1"/>
  <c r="I3799" i="16"/>
  <c r="E3799" i="16" s="1"/>
  <c r="C3799" i="16" s="1"/>
  <c r="I3656" i="16"/>
  <c r="E3656" i="16" s="1"/>
  <c r="C3656" i="16" s="1"/>
  <c r="I3512" i="16"/>
  <c r="E3512" i="16" s="1"/>
  <c r="C3512" i="16" s="1"/>
  <c r="I3366" i="16"/>
  <c r="E3366" i="16" s="1"/>
  <c r="C3366" i="16" s="1"/>
  <c r="I3223" i="16"/>
  <c r="E3223" i="16" s="1"/>
  <c r="C3223" i="16" s="1"/>
  <c r="I3080" i="16"/>
  <c r="E3080" i="16" s="1"/>
  <c r="C3080" i="16" s="1"/>
  <c r="I2934" i="16"/>
  <c r="E2934" i="16" s="1"/>
  <c r="C2934" i="16" s="1"/>
  <c r="I2791" i="16"/>
  <c r="E2791" i="16" s="1"/>
  <c r="C2791" i="16" s="1"/>
  <c r="I2647" i="16"/>
  <c r="E2647" i="16" s="1"/>
  <c r="C2647" i="16" s="1"/>
  <c r="I2503" i="16"/>
  <c r="E2503" i="16" s="1"/>
  <c r="C2503" i="16" s="1"/>
  <c r="I2358" i="16"/>
  <c r="E2358" i="16" s="1"/>
  <c r="C2358" i="16" s="1"/>
  <c r="I2216" i="16"/>
  <c r="E2216" i="16" s="1"/>
  <c r="C2216" i="16" s="1"/>
  <c r="I3629" i="16"/>
  <c r="E3629" i="16" s="1"/>
  <c r="C3629" i="16" s="1"/>
  <c r="I3415" i="16"/>
  <c r="E3415" i="16" s="1"/>
  <c r="C3415" i="16" s="1"/>
  <c r="I3246" i="16"/>
  <c r="E3246" i="16" s="1"/>
  <c r="C3246" i="16" s="1"/>
  <c r="I3103" i="16"/>
  <c r="E3103" i="16" s="1"/>
  <c r="C3103" i="16" s="1"/>
  <c r="I2958" i="16"/>
  <c r="E2958" i="16" s="1"/>
  <c r="C2958" i="16" s="1"/>
  <c r="I2814" i="16"/>
  <c r="E2814" i="16" s="1"/>
  <c r="C2814" i="16" s="1"/>
  <c r="I2670" i="16"/>
  <c r="E2670" i="16" s="1"/>
  <c r="C2670" i="16" s="1"/>
  <c r="I2526" i="16"/>
  <c r="E2526" i="16" s="1"/>
  <c r="C2526" i="16" s="1"/>
  <c r="I2370" i="16"/>
  <c r="E2370" i="16" s="1"/>
  <c r="C2370" i="16" s="1"/>
  <c r="I2225" i="16"/>
  <c r="E2225" i="16" s="1"/>
  <c r="C2225" i="16" s="1"/>
  <c r="I2081" i="16"/>
  <c r="E2081" i="16" s="1"/>
  <c r="C2081" i="16" s="1"/>
  <c r="I1939" i="16"/>
  <c r="E1939" i="16" s="1"/>
  <c r="C1939" i="16" s="1"/>
  <c r="I3834" i="16"/>
  <c r="E3834" i="16" s="1"/>
  <c r="C3834" i="16" s="1"/>
  <c r="I3413" i="16"/>
  <c r="E3413" i="16" s="1"/>
  <c r="C3413" i="16" s="1"/>
  <c r="I3269" i="16"/>
  <c r="E3269" i="16" s="1"/>
  <c r="C3269" i="16" s="1"/>
  <c r="I3125" i="16"/>
  <c r="E3125" i="16" s="1"/>
  <c r="C3125" i="16" s="1"/>
  <c r="I2981" i="16"/>
  <c r="E2981" i="16" s="1"/>
  <c r="C2981" i="16" s="1"/>
  <c r="I2836" i="16"/>
  <c r="E2836" i="16" s="1"/>
  <c r="C2836" i="16" s="1"/>
  <c r="I2693" i="16"/>
  <c r="E2693" i="16" s="1"/>
  <c r="C2693" i="16" s="1"/>
  <c r="I2549" i="16"/>
  <c r="E2549" i="16" s="1"/>
  <c r="C2549" i="16" s="1"/>
  <c r="I2404" i="16"/>
  <c r="E2404" i="16" s="1"/>
  <c r="C2404" i="16" s="1"/>
  <c r="I2260" i="16"/>
  <c r="E2260" i="16" s="1"/>
  <c r="C2260" i="16" s="1"/>
  <c r="I2117" i="16"/>
  <c r="E2117" i="16" s="1"/>
  <c r="C2117" i="16" s="1"/>
  <c r="I1974" i="16"/>
  <c r="E1974" i="16" s="1"/>
  <c r="C1974" i="16" s="1"/>
  <c r="I1829" i="16"/>
  <c r="E1829" i="16" s="1"/>
  <c r="C1829" i="16" s="1"/>
  <c r="I3772" i="16"/>
  <c r="E3772" i="16" s="1"/>
  <c r="C3772" i="16" s="1"/>
  <c r="I3628" i="16"/>
  <c r="E3628" i="16" s="1"/>
  <c r="C3628" i="16" s="1"/>
  <c r="I3484" i="16"/>
  <c r="E3484" i="16" s="1"/>
  <c r="C3484" i="16" s="1"/>
  <c r="I3339" i="16"/>
  <c r="E3339" i="16" s="1"/>
  <c r="C3339" i="16" s="1"/>
  <c r="I3196" i="16"/>
  <c r="E3196" i="16" s="1"/>
  <c r="C3196" i="16" s="1"/>
  <c r="I3053" i="16"/>
  <c r="E3053" i="16" s="1"/>
  <c r="C3053" i="16" s="1"/>
  <c r="I2908" i="16"/>
  <c r="E2908" i="16" s="1"/>
  <c r="C2908" i="16" s="1"/>
  <c r="I2764" i="16"/>
  <c r="E2764" i="16" s="1"/>
  <c r="C2764" i="16" s="1"/>
  <c r="I2620" i="16"/>
  <c r="E2620" i="16" s="1"/>
  <c r="C2620" i="16" s="1"/>
  <c r="I2475" i="16"/>
  <c r="E2475" i="16" s="1"/>
  <c r="C2475" i="16" s="1"/>
  <c r="I2320" i="16"/>
  <c r="E2320" i="16" s="1"/>
  <c r="C2320" i="16" s="1"/>
  <c r="I2175" i="16"/>
  <c r="E2175" i="16" s="1"/>
  <c r="C2175" i="16" s="1"/>
  <c r="I3545" i="16"/>
  <c r="E3545" i="16" s="1"/>
  <c r="C3545" i="16" s="1"/>
  <c r="I3711" i="16"/>
  <c r="E3711" i="16" s="1"/>
  <c r="C3711" i="16" s="1"/>
  <c r="I3555" i="16"/>
  <c r="E3555" i="16" s="1"/>
  <c r="C3555" i="16" s="1"/>
  <c r="I3411" i="16"/>
  <c r="E3411" i="16" s="1"/>
  <c r="C3411" i="16" s="1"/>
  <c r="I3266" i="16"/>
  <c r="E3266" i="16" s="1"/>
  <c r="C3266" i="16" s="1"/>
  <c r="I3122" i="16"/>
  <c r="E3122" i="16" s="1"/>
  <c r="C3122" i="16" s="1"/>
  <c r="I2980" i="16"/>
  <c r="E2980" i="16" s="1"/>
  <c r="C2980" i="16" s="1"/>
  <c r="I2835" i="16"/>
  <c r="E2835" i="16" s="1"/>
  <c r="C2835" i="16" s="1"/>
  <c r="I2691" i="16"/>
  <c r="E2691" i="16" s="1"/>
  <c r="C2691" i="16" s="1"/>
  <c r="I2547" i="16"/>
  <c r="E2547" i="16" s="1"/>
  <c r="C2547" i="16" s="1"/>
  <c r="I2402" i="16"/>
  <c r="E2402" i="16" s="1"/>
  <c r="C2402" i="16" s="1"/>
  <c r="I2259" i="16"/>
  <c r="E2259" i="16" s="1"/>
  <c r="C2259" i="16" s="1"/>
  <c r="I2115" i="16"/>
  <c r="E2115" i="16" s="1"/>
  <c r="C2115" i="16" s="1"/>
  <c r="I3782" i="16"/>
  <c r="E3782" i="16" s="1"/>
  <c r="C3782" i="16" s="1"/>
  <c r="I3637" i="16"/>
  <c r="E3637" i="16" s="1"/>
  <c r="C3637" i="16" s="1"/>
  <c r="I3495" i="16"/>
  <c r="E3495" i="16" s="1"/>
  <c r="C3495" i="16" s="1"/>
  <c r="I3351" i="16"/>
  <c r="E3351" i="16" s="1"/>
  <c r="C3351" i="16" s="1"/>
  <c r="I3206" i="16"/>
  <c r="E3206" i="16" s="1"/>
  <c r="C3206" i="16" s="1"/>
  <c r="I3063" i="16"/>
  <c r="E3063" i="16" s="1"/>
  <c r="C3063" i="16" s="1"/>
  <c r="I2918" i="16"/>
  <c r="E2918" i="16" s="1"/>
  <c r="C2918" i="16" s="1"/>
  <c r="I2751" i="16"/>
  <c r="E2751" i="16" s="1"/>
  <c r="C2751" i="16" s="1"/>
  <c r="I2606" i="16"/>
  <c r="E2606" i="16" s="1"/>
  <c r="C2606" i="16" s="1"/>
  <c r="I2462" i="16"/>
  <c r="E2462" i="16" s="1"/>
  <c r="C2462" i="16" s="1"/>
  <c r="I2317" i="16"/>
  <c r="E2317" i="16" s="1"/>
  <c r="C2317" i="16" s="1"/>
  <c r="I2162" i="16"/>
  <c r="E2162" i="16" s="1"/>
  <c r="C2162" i="16" s="1"/>
  <c r="I3817" i="16"/>
  <c r="E3817" i="16" s="1"/>
  <c r="C3817" i="16" s="1"/>
  <c r="I3674" i="16"/>
  <c r="E3674" i="16" s="1"/>
  <c r="C3674" i="16" s="1"/>
  <c r="I3529" i="16"/>
  <c r="E3529" i="16" s="1"/>
  <c r="C3529" i="16" s="1"/>
  <c r="I3385" i="16"/>
  <c r="E3385" i="16" s="1"/>
  <c r="C3385" i="16" s="1"/>
  <c r="I3240" i="16"/>
  <c r="E3240" i="16" s="1"/>
  <c r="C3240" i="16" s="1"/>
  <c r="I3096" i="16"/>
  <c r="E3096" i="16" s="1"/>
  <c r="C3096" i="16" s="1"/>
  <c r="I2953" i="16"/>
  <c r="E2953" i="16" s="1"/>
  <c r="C2953" i="16" s="1"/>
  <c r="I2809" i="16"/>
  <c r="E2809" i="16" s="1"/>
  <c r="C2809" i="16" s="1"/>
  <c r="I2665" i="16"/>
  <c r="E2665" i="16" s="1"/>
  <c r="C2665" i="16" s="1"/>
  <c r="I2521" i="16"/>
  <c r="E2521" i="16" s="1"/>
  <c r="C2521" i="16" s="1"/>
  <c r="I2364" i="16"/>
  <c r="E2364" i="16" s="1"/>
  <c r="C2364" i="16" s="1"/>
  <c r="I2222" i="16"/>
  <c r="E2222" i="16" s="1"/>
  <c r="C2222" i="16" s="1"/>
  <c r="I2100" i="16"/>
  <c r="E2100" i="16" s="1"/>
  <c r="C2100" i="16" s="1"/>
  <c r="I1957" i="16"/>
  <c r="E1957" i="16" s="1"/>
  <c r="C1957" i="16" s="1"/>
  <c r="I1812" i="16"/>
  <c r="E1812" i="16" s="1"/>
  <c r="C1812" i="16" s="1"/>
  <c r="I1668" i="16"/>
  <c r="E1668" i="16" s="1"/>
  <c r="C1668" i="16" s="1"/>
  <c r="I1524" i="16"/>
  <c r="E1524" i="16" s="1"/>
  <c r="C1524" i="16" s="1"/>
  <c r="I1381" i="16"/>
  <c r="E1381" i="16" s="1"/>
  <c r="C1381" i="16" s="1"/>
  <c r="I1236" i="16"/>
  <c r="E1236" i="16" s="1"/>
  <c r="C1236" i="16" s="1"/>
  <c r="I1092" i="16"/>
  <c r="E1092" i="16" s="1"/>
  <c r="C1092" i="16" s="1"/>
  <c r="I1967" i="16"/>
  <c r="E1967" i="16" s="1"/>
  <c r="C1967" i="16" s="1"/>
  <c r="I1823" i="16"/>
  <c r="E1823" i="16" s="1"/>
  <c r="C1823" i="16" s="1"/>
  <c r="I3666" i="16"/>
  <c r="E3666" i="16" s="1"/>
  <c r="C3666" i="16" s="1"/>
  <c r="I3756" i="16"/>
  <c r="E3756" i="16" s="1"/>
  <c r="C3756" i="16" s="1"/>
  <c r="I3611" i="16"/>
  <c r="E3611" i="16" s="1"/>
  <c r="C3611" i="16" s="1"/>
  <c r="I3469" i="16"/>
  <c r="E3469" i="16" s="1"/>
  <c r="C3469" i="16" s="1"/>
  <c r="I3325" i="16"/>
  <c r="E3325" i="16" s="1"/>
  <c r="C3325" i="16" s="1"/>
  <c r="I3180" i="16"/>
  <c r="E3180" i="16" s="1"/>
  <c r="C3180" i="16" s="1"/>
  <c r="I3036" i="16"/>
  <c r="E3036" i="16" s="1"/>
  <c r="C3036" i="16" s="1"/>
  <c r="I2892" i="16"/>
  <c r="E2892" i="16" s="1"/>
  <c r="C2892" i="16" s="1"/>
  <c r="I2748" i="16"/>
  <c r="E2748" i="16" s="1"/>
  <c r="C2748" i="16" s="1"/>
  <c r="I2592" i="16"/>
  <c r="E2592" i="16" s="1"/>
  <c r="C2592" i="16" s="1"/>
  <c r="I2448" i="16"/>
  <c r="E2448" i="16" s="1"/>
  <c r="C2448" i="16" s="1"/>
  <c r="I2304" i="16"/>
  <c r="E2304" i="16" s="1"/>
  <c r="C2304" i="16" s="1"/>
  <c r="I2161" i="16"/>
  <c r="E2161" i="16" s="1"/>
  <c r="C2161" i="16" s="1"/>
  <c r="I3815" i="16"/>
  <c r="E3815" i="16" s="1"/>
  <c r="C3815" i="16" s="1"/>
  <c r="I3671" i="16"/>
  <c r="E3671" i="16" s="1"/>
  <c r="C3671" i="16" s="1"/>
  <c r="I3527" i="16"/>
  <c r="E3527" i="16" s="1"/>
  <c r="C3527" i="16" s="1"/>
  <c r="I3384" i="16"/>
  <c r="E3384" i="16" s="1"/>
  <c r="C3384" i="16" s="1"/>
  <c r="I3239" i="16"/>
  <c r="E3239" i="16" s="1"/>
  <c r="C3239" i="16" s="1"/>
  <c r="I3095" i="16"/>
  <c r="E3095" i="16" s="1"/>
  <c r="C3095" i="16" s="1"/>
  <c r="I2952" i="16"/>
  <c r="E2952" i="16" s="1"/>
  <c r="C2952" i="16" s="1"/>
  <c r="I2807" i="16"/>
  <c r="E2807" i="16" s="1"/>
  <c r="C2807" i="16" s="1"/>
  <c r="I2663" i="16"/>
  <c r="E2663" i="16" s="1"/>
  <c r="C2663" i="16" s="1"/>
  <c r="I2519" i="16"/>
  <c r="E2519" i="16" s="1"/>
  <c r="C2519" i="16" s="1"/>
  <c r="I2375" i="16"/>
  <c r="E2375" i="16" s="1"/>
  <c r="C2375" i="16" s="1"/>
  <c r="I2231" i="16"/>
  <c r="E2231" i="16" s="1"/>
  <c r="C2231" i="16" s="1"/>
  <c r="I3653" i="16"/>
  <c r="E3653" i="16" s="1"/>
  <c r="C3653" i="16" s="1"/>
  <c r="I3718" i="16"/>
  <c r="E3718" i="16" s="1"/>
  <c r="C3718" i="16" s="1"/>
  <c r="I3574" i="16"/>
  <c r="E3574" i="16" s="1"/>
  <c r="C3574" i="16" s="1"/>
  <c r="I3430" i="16"/>
  <c r="E3430" i="16" s="1"/>
  <c r="C3430" i="16" s="1"/>
  <c r="I3286" i="16"/>
  <c r="E3286" i="16" s="1"/>
  <c r="C3286" i="16" s="1"/>
  <c r="I3142" i="16"/>
  <c r="E3142" i="16" s="1"/>
  <c r="C3142" i="16" s="1"/>
  <c r="I2998" i="16"/>
  <c r="E2998" i="16" s="1"/>
  <c r="C2998" i="16" s="1"/>
  <c r="I2855" i="16"/>
  <c r="E2855" i="16" s="1"/>
  <c r="C2855" i="16" s="1"/>
  <c r="I2710" i="16"/>
  <c r="E2710" i="16" s="1"/>
  <c r="C2710" i="16" s="1"/>
  <c r="I2554" i="16"/>
  <c r="E2554" i="16" s="1"/>
  <c r="C2554" i="16" s="1"/>
  <c r="I2410" i="16"/>
  <c r="E2410" i="16" s="1"/>
  <c r="C2410" i="16" s="1"/>
  <c r="I2266" i="16"/>
  <c r="E2266" i="16" s="1"/>
  <c r="C2266" i="16" s="1"/>
  <c r="I2122" i="16"/>
  <c r="E2122" i="16" s="1"/>
  <c r="C2122" i="16" s="1"/>
  <c r="I3789" i="16"/>
  <c r="E3789" i="16" s="1"/>
  <c r="C3789" i="16" s="1"/>
  <c r="I3645" i="16"/>
  <c r="E3645" i="16" s="1"/>
  <c r="C3645" i="16" s="1"/>
  <c r="I3500" i="16"/>
  <c r="E3500" i="16" s="1"/>
  <c r="C3500" i="16" s="1"/>
  <c r="I3357" i="16"/>
  <c r="E3357" i="16" s="1"/>
  <c r="C3357" i="16" s="1"/>
  <c r="I3213" i="16"/>
  <c r="E3213" i="16" s="1"/>
  <c r="C3213" i="16" s="1"/>
  <c r="I3069" i="16"/>
  <c r="E3069" i="16" s="1"/>
  <c r="C3069" i="16" s="1"/>
  <c r="I2924" i="16"/>
  <c r="E2924" i="16" s="1"/>
  <c r="C2924" i="16" s="1"/>
  <c r="I2781" i="16"/>
  <c r="E2781" i="16" s="1"/>
  <c r="C2781" i="16" s="1"/>
  <c r="I2637" i="16"/>
  <c r="E2637" i="16" s="1"/>
  <c r="C2637" i="16" s="1"/>
  <c r="I2494" i="16"/>
  <c r="E2494" i="16" s="1"/>
  <c r="C2494" i="16" s="1"/>
  <c r="I2337" i="16"/>
  <c r="E2337" i="16" s="1"/>
  <c r="C2337" i="16" s="1"/>
  <c r="I2193" i="16"/>
  <c r="E2193" i="16" s="1"/>
  <c r="C2193" i="16" s="1"/>
  <c r="I3607" i="16"/>
  <c r="E3607" i="16" s="1"/>
  <c r="C3607" i="16" s="1"/>
  <c r="I3740" i="16"/>
  <c r="E3740" i="16" s="1"/>
  <c r="C3740" i="16" s="1"/>
  <c r="I3595" i="16"/>
  <c r="E3595" i="16" s="1"/>
  <c r="C3595" i="16" s="1"/>
  <c r="I3440" i="16"/>
  <c r="E3440" i="16" s="1"/>
  <c r="C3440" i="16" s="1"/>
  <c r="I3295" i="16"/>
  <c r="E3295" i="16" s="1"/>
  <c r="C3295" i="16" s="1"/>
  <c r="I3151" i="16"/>
  <c r="E3151" i="16" s="1"/>
  <c r="C3151" i="16" s="1"/>
  <c r="I3007" i="16"/>
  <c r="E3007" i="16" s="1"/>
  <c r="C3007" i="16" s="1"/>
  <c r="I2863" i="16"/>
  <c r="E2863" i="16" s="1"/>
  <c r="C2863" i="16" s="1"/>
  <c r="I2720" i="16"/>
  <c r="E2720" i="16" s="1"/>
  <c r="C2720" i="16" s="1"/>
  <c r="I2576" i="16"/>
  <c r="E2576" i="16" s="1"/>
  <c r="C2576" i="16" s="1"/>
  <c r="I2432" i="16"/>
  <c r="E2432" i="16" s="1"/>
  <c r="C2432" i="16" s="1"/>
  <c r="I2289" i="16"/>
  <c r="E2289" i="16" s="1"/>
  <c r="C2289" i="16" s="1"/>
  <c r="I2145" i="16"/>
  <c r="E2145" i="16" s="1"/>
  <c r="C2145" i="16" s="1"/>
  <c r="I3787" i="16"/>
  <c r="E3787" i="16" s="1"/>
  <c r="C3787" i="16" s="1"/>
  <c r="I3642" i="16"/>
  <c r="E3642" i="16" s="1"/>
  <c r="C3642" i="16" s="1"/>
  <c r="I3498" i="16"/>
  <c r="E3498" i="16" s="1"/>
  <c r="C3498" i="16" s="1"/>
  <c r="I3355" i="16"/>
  <c r="E3355" i="16" s="1"/>
  <c r="C3355" i="16" s="1"/>
  <c r="I3211" i="16"/>
  <c r="E3211" i="16" s="1"/>
  <c r="C3211" i="16" s="1"/>
  <c r="I3066" i="16"/>
  <c r="E3066" i="16" s="1"/>
  <c r="C3066" i="16" s="1"/>
  <c r="I2923" i="16"/>
  <c r="E2923" i="16" s="1"/>
  <c r="C2923" i="16" s="1"/>
  <c r="I2778" i="16"/>
  <c r="E2778" i="16" s="1"/>
  <c r="C2778" i="16" s="1"/>
  <c r="I2635" i="16"/>
  <c r="E2635" i="16" s="1"/>
  <c r="C2635" i="16" s="1"/>
  <c r="I2491" i="16"/>
  <c r="E2491" i="16" s="1"/>
  <c r="C2491" i="16" s="1"/>
  <c r="I2347" i="16"/>
  <c r="E2347" i="16" s="1"/>
  <c r="C2347" i="16" s="1"/>
  <c r="I2204" i="16"/>
  <c r="E2204" i="16" s="1"/>
  <c r="C2204" i="16" s="1"/>
  <c r="I3546" i="16"/>
  <c r="E3546" i="16" s="1"/>
  <c r="C3546" i="16" s="1"/>
  <c r="I3402" i="16"/>
  <c r="E3402" i="16" s="1"/>
  <c r="C3402" i="16" s="1"/>
  <c r="I3235" i="16"/>
  <c r="E3235" i="16" s="1"/>
  <c r="C3235" i="16" s="1"/>
  <c r="I3090" i="16"/>
  <c r="E3090" i="16" s="1"/>
  <c r="C3090" i="16" s="1"/>
  <c r="I2946" i="16"/>
  <c r="E2946" i="16" s="1"/>
  <c r="C2946" i="16" s="1"/>
  <c r="I2802" i="16"/>
  <c r="E2802" i="16" s="1"/>
  <c r="C2802" i="16" s="1"/>
  <c r="I2658" i="16"/>
  <c r="E2658" i="16" s="1"/>
  <c r="C2658" i="16" s="1"/>
  <c r="I2514" i="16"/>
  <c r="E2514" i="16" s="1"/>
  <c r="C2514" i="16" s="1"/>
  <c r="I2359" i="16"/>
  <c r="E2359" i="16" s="1"/>
  <c r="C2359" i="16" s="1"/>
  <c r="I2214" i="16"/>
  <c r="E2214" i="16" s="1"/>
  <c r="C2214" i="16" s="1"/>
  <c r="I2070" i="16"/>
  <c r="E2070" i="16" s="1"/>
  <c r="C2070" i="16" s="1"/>
  <c r="I1926" i="16"/>
  <c r="E1926" i="16" s="1"/>
  <c r="C1926" i="16" s="1"/>
  <c r="I3690" i="16"/>
  <c r="E3690" i="16" s="1"/>
  <c r="C3690" i="16" s="1"/>
  <c r="I3401" i="16"/>
  <c r="E3401" i="16" s="1"/>
  <c r="C3401" i="16" s="1"/>
  <c r="I3257" i="16"/>
  <c r="E3257" i="16" s="1"/>
  <c r="C3257" i="16" s="1"/>
  <c r="I3114" i="16"/>
  <c r="E3114" i="16" s="1"/>
  <c r="C3114" i="16" s="1"/>
  <c r="I2968" i="16"/>
  <c r="E2968" i="16" s="1"/>
  <c r="C2968" i="16" s="1"/>
  <c r="I2825" i="16"/>
  <c r="E2825" i="16" s="1"/>
  <c r="C2825" i="16" s="1"/>
  <c r="I2681" i="16"/>
  <c r="E2681" i="16" s="1"/>
  <c r="C2681" i="16" s="1"/>
  <c r="I2537" i="16"/>
  <c r="E2537" i="16" s="1"/>
  <c r="C2537" i="16" s="1"/>
  <c r="I2393" i="16"/>
  <c r="E2393" i="16" s="1"/>
  <c r="C2393" i="16" s="1"/>
  <c r="I2249" i="16"/>
  <c r="E2249" i="16" s="1"/>
  <c r="C2249" i="16" s="1"/>
  <c r="I2105" i="16"/>
  <c r="E2105" i="16" s="1"/>
  <c r="C2105" i="16" s="1"/>
  <c r="I1961" i="16"/>
  <c r="E1961" i="16" s="1"/>
  <c r="C1961" i="16" s="1"/>
  <c r="I1817" i="16"/>
  <c r="E1817" i="16" s="1"/>
  <c r="C1817" i="16" s="1"/>
  <c r="I3760" i="16"/>
  <c r="E3760" i="16" s="1"/>
  <c r="C3760" i="16" s="1"/>
  <c r="I3616" i="16"/>
  <c r="E3616" i="16" s="1"/>
  <c r="C3616" i="16" s="1"/>
  <c r="I3473" i="16"/>
  <c r="E3473" i="16" s="1"/>
  <c r="C3473" i="16" s="1"/>
  <c r="I3328" i="16"/>
  <c r="E3328" i="16" s="1"/>
  <c r="C3328" i="16" s="1"/>
  <c r="I3183" i="16"/>
  <c r="E3183" i="16" s="1"/>
  <c r="C3183" i="16" s="1"/>
  <c r="I3039" i="16"/>
  <c r="E3039" i="16" s="1"/>
  <c r="C3039" i="16" s="1"/>
  <c r="I2895" i="16"/>
  <c r="E2895" i="16" s="1"/>
  <c r="C2895" i="16" s="1"/>
  <c r="I2752" i="16"/>
  <c r="E2752" i="16" s="1"/>
  <c r="C2752" i="16" s="1"/>
  <c r="I2608" i="16"/>
  <c r="E2608" i="16" s="1"/>
  <c r="C2608" i="16" s="1"/>
  <c r="I2465" i="16"/>
  <c r="E2465" i="16" s="1"/>
  <c r="C2465" i="16" s="1"/>
  <c r="I2308" i="16"/>
  <c r="E2308" i="16" s="1"/>
  <c r="C2308" i="16" s="1"/>
  <c r="I2165" i="16"/>
  <c r="E2165" i="16" s="1"/>
  <c r="C2165" i="16" s="1"/>
  <c r="I3842" i="16"/>
  <c r="E3842" i="16" s="1"/>
  <c r="C3842" i="16" s="1"/>
  <c r="I3699" i="16"/>
  <c r="E3699" i="16" s="1"/>
  <c r="C3699" i="16" s="1"/>
  <c r="I3544" i="16"/>
  <c r="E3544" i="16" s="1"/>
  <c r="C3544" i="16" s="1"/>
  <c r="I3399" i="16"/>
  <c r="E3399" i="16" s="1"/>
  <c r="C3399" i="16" s="1"/>
  <c r="I3255" i="16"/>
  <c r="E3255" i="16" s="1"/>
  <c r="C3255" i="16" s="1"/>
  <c r="I3111" i="16"/>
  <c r="E3111" i="16" s="1"/>
  <c r="C3111" i="16" s="1"/>
  <c r="I2967" i="16"/>
  <c r="E2967" i="16" s="1"/>
  <c r="C2967" i="16" s="1"/>
  <c r="I2823" i="16"/>
  <c r="E2823" i="16" s="1"/>
  <c r="C2823" i="16" s="1"/>
  <c r="I2679" i="16"/>
  <c r="E2679" i="16" s="1"/>
  <c r="C2679" i="16" s="1"/>
  <c r="I2535" i="16"/>
  <c r="E2535" i="16" s="1"/>
  <c r="C2535" i="16" s="1"/>
  <c r="I2390" i="16"/>
  <c r="E2390" i="16" s="1"/>
  <c r="C2390" i="16" s="1"/>
  <c r="I2247" i="16"/>
  <c r="E2247" i="16" s="1"/>
  <c r="C2247" i="16" s="1"/>
  <c r="I2103" i="16"/>
  <c r="E2103" i="16" s="1"/>
  <c r="C2103" i="16" s="1"/>
  <c r="I3770" i="16"/>
  <c r="E3770" i="16" s="1"/>
  <c r="C3770" i="16" s="1"/>
  <c r="I3625" i="16"/>
  <c r="E3625" i="16" s="1"/>
  <c r="C3625" i="16" s="1"/>
  <c r="I3482" i="16"/>
  <c r="E3482" i="16" s="1"/>
  <c r="C3482" i="16" s="1"/>
  <c r="I3338" i="16"/>
  <c r="E3338" i="16" s="1"/>
  <c r="C3338" i="16" s="1"/>
  <c r="I3194" i="16"/>
  <c r="E3194" i="16" s="1"/>
  <c r="C3194" i="16" s="1"/>
  <c r="I3049" i="16"/>
  <c r="E3049" i="16" s="1"/>
  <c r="C3049" i="16" s="1"/>
  <c r="I2906" i="16"/>
  <c r="E2906" i="16" s="1"/>
  <c r="C2906" i="16" s="1"/>
  <c r="I2738" i="16"/>
  <c r="E2738" i="16" s="1"/>
  <c r="C2738" i="16" s="1"/>
  <c r="I2594" i="16"/>
  <c r="E2594" i="16" s="1"/>
  <c r="C2594" i="16" s="1"/>
  <c r="I2450" i="16"/>
  <c r="E2450" i="16" s="1"/>
  <c r="C2450" i="16" s="1"/>
  <c r="I2307" i="16"/>
  <c r="E2307" i="16" s="1"/>
  <c r="C2307" i="16" s="1"/>
  <c r="I2150" i="16"/>
  <c r="E2150" i="16" s="1"/>
  <c r="C2150" i="16" s="1"/>
  <c r="I3805" i="16"/>
  <c r="E3805" i="16" s="1"/>
  <c r="C3805" i="16" s="1"/>
  <c r="I3661" i="16"/>
  <c r="E3661" i="16" s="1"/>
  <c r="C3661" i="16" s="1"/>
  <c r="I3517" i="16"/>
  <c r="E3517" i="16" s="1"/>
  <c r="C3517" i="16" s="1"/>
  <c r="I3372" i="16"/>
  <c r="E3372" i="16" s="1"/>
  <c r="C3372" i="16" s="1"/>
  <c r="I3229" i="16"/>
  <c r="E3229" i="16" s="1"/>
  <c r="C3229" i="16" s="1"/>
  <c r="I3085" i="16"/>
  <c r="E3085" i="16" s="1"/>
  <c r="C3085" i="16" s="1"/>
  <c r="I2941" i="16"/>
  <c r="E2941" i="16" s="1"/>
  <c r="C2941" i="16" s="1"/>
  <c r="I2797" i="16"/>
  <c r="E2797" i="16" s="1"/>
  <c r="C2797" i="16" s="1"/>
  <c r="I2654" i="16"/>
  <c r="E2654" i="16" s="1"/>
  <c r="C2654" i="16" s="1"/>
  <c r="I2509" i="16"/>
  <c r="E2509" i="16" s="1"/>
  <c r="C2509" i="16" s="1"/>
  <c r="I2353" i="16"/>
  <c r="E2353" i="16" s="1"/>
  <c r="C2353" i="16" s="1"/>
  <c r="I2209" i="16"/>
  <c r="E2209" i="16" s="1"/>
  <c r="C2209" i="16" s="1"/>
  <c r="I2087" i="16"/>
  <c r="E2087" i="16" s="1"/>
  <c r="C2087" i="16" s="1"/>
  <c r="I1944" i="16"/>
  <c r="E1944" i="16" s="1"/>
  <c r="C1944" i="16" s="1"/>
  <c r="I1800" i="16"/>
  <c r="E1800" i="16" s="1"/>
  <c r="C1800" i="16" s="1"/>
  <c r="I1656" i="16"/>
  <c r="E1656" i="16" s="1"/>
  <c r="C1656" i="16" s="1"/>
  <c r="I1512" i="16"/>
  <c r="E1512" i="16" s="1"/>
  <c r="C1512" i="16" s="1"/>
  <c r="I1368" i="16"/>
  <c r="E1368" i="16" s="1"/>
  <c r="C1368" i="16" s="1"/>
  <c r="I3821" i="16"/>
  <c r="E3821" i="16" s="1"/>
  <c r="C3821" i="16" s="1"/>
  <c r="I3744" i="16"/>
  <c r="E3744" i="16" s="1"/>
  <c r="C3744" i="16" s="1"/>
  <c r="I3599" i="16"/>
  <c r="E3599" i="16" s="1"/>
  <c r="C3599" i="16" s="1"/>
  <c r="I3456" i="16"/>
  <c r="E3456" i="16" s="1"/>
  <c r="C3456" i="16" s="1"/>
  <c r="I3312" i="16"/>
  <c r="E3312" i="16" s="1"/>
  <c r="C3312" i="16" s="1"/>
  <c r="I3167" i="16"/>
  <c r="E3167" i="16" s="1"/>
  <c r="C3167" i="16" s="1"/>
  <c r="I3023" i="16"/>
  <c r="E3023" i="16" s="1"/>
  <c r="C3023" i="16" s="1"/>
  <c r="I2880" i="16"/>
  <c r="E2880" i="16" s="1"/>
  <c r="C2880" i="16" s="1"/>
  <c r="I2736" i="16"/>
  <c r="E2736" i="16" s="1"/>
  <c r="C2736" i="16" s="1"/>
  <c r="I2580" i="16"/>
  <c r="E2580" i="16" s="1"/>
  <c r="C2580" i="16" s="1"/>
  <c r="I2436" i="16"/>
  <c r="E2436" i="16" s="1"/>
  <c r="C2436" i="16" s="1"/>
  <c r="I2292" i="16"/>
  <c r="E2292" i="16" s="1"/>
  <c r="C2292" i="16" s="1"/>
  <c r="I2149" i="16"/>
  <c r="E2149" i="16" s="1"/>
  <c r="C2149" i="16" s="1"/>
  <c r="I3802" i="16"/>
  <c r="E3802" i="16" s="1"/>
  <c r="C3802" i="16" s="1"/>
  <c r="I3659" i="16"/>
  <c r="E3659" i="16" s="1"/>
  <c r="C3659" i="16" s="1"/>
  <c r="I3516" i="16"/>
  <c r="E3516" i="16" s="1"/>
  <c r="C3516" i="16" s="1"/>
  <c r="I3371" i="16"/>
  <c r="E3371" i="16" s="1"/>
  <c r="C3371" i="16" s="1"/>
  <c r="I3227" i="16"/>
  <c r="E3227" i="16" s="1"/>
  <c r="C3227" i="16" s="1"/>
  <c r="I3082" i="16"/>
  <c r="E3082" i="16" s="1"/>
  <c r="C3082" i="16" s="1"/>
  <c r="I2938" i="16"/>
  <c r="E2938" i="16" s="1"/>
  <c r="C2938" i="16" s="1"/>
  <c r="I2795" i="16"/>
  <c r="E2795" i="16" s="1"/>
  <c r="C2795" i="16" s="1"/>
  <c r="I2652" i="16"/>
  <c r="E2652" i="16" s="1"/>
  <c r="C2652" i="16" s="1"/>
  <c r="I2508" i="16"/>
  <c r="E2508" i="16" s="1"/>
  <c r="C2508" i="16" s="1"/>
  <c r="I2363" i="16"/>
  <c r="E2363" i="16" s="1"/>
  <c r="C2363" i="16" s="1"/>
  <c r="I2220" i="16"/>
  <c r="E2220" i="16" s="1"/>
  <c r="C2220" i="16" s="1"/>
  <c r="I3798" i="16"/>
  <c r="E3798" i="16" s="1"/>
  <c r="C3798" i="16" s="1"/>
  <c r="I3705" i="16"/>
  <c r="E3705" i="16" s="1"/>
  <c r="C3705" i="16" s="1"/>
  <c r="I3562" i="16"/>
  <c r="E3562" i="16" s="1"/>
  <c r="C3562" i="16" s="1"/>
  <c r="I3418" i="16"/>
  <c r="E3418" i="16" s="1"/>
  <c r="C3418" i="16" s="1"/>
  <c r="I3275" i="16"/>
  <c r="E3275" i="16" s="1"/>
  <c r="C3275" i="16" s="1"/>
  <c r="I3131" i="16"/>
  <c r="E3131" i="16" s="1"/>
  <c r="C3131" i="16" s="1"/>
  <c r="I2987" i="16"/>
  <c r="E2987" i="16" s="1"/>
  <c r="C2987" i="16" s="1"/>
  <c r="I2842" i="16"/>
  <c r="E2842" i="16" s="1"/>
  <c r="C2842" i="16" s="1"/>
  <c r="I2686" i="16"/>
  <c r="E2686" i="16" s="1"/>
  <c r="C2686" i="16" s="1"/>
  <c r="I2542" i="16"/>
  <c r="E2542" i="16" s="1"/>
  <c r="C2542" i="16" s="1"/>
  <c r="I2398" i="16"/>
  <c r="E2398" i="16" s="1"/>
  <c r="C2398" i="16" s="1"/>
  <c r="I2254" i="16"/>
  <c r="E2254" i="16" s="1"/>
  <c r="C2254" i="16" s="1"/>
  <c r="I2110" i="16"/>
  <c r="E2110" i="16" s="1"/>
  <c r="C2110" i="16" s="1"/>
  <c r="I3777" i="16"/>
  <c r="E3777" i="16" s="1"/>
  <c r="C3777" i="16" s="1"/>
  <c r="I3632" i="16"/>
  <c r="E3632" i="16" s="1"/>
  <c r="C3632" i="16" s="1"/>
  <c r="I3488" i="16"/>
  <c r="E3488" i="16" s="1"/>
  <c r="C3488" i="16" s="1"/>
  <c r="I3345" i="16"/>
  <c r="E3345" i="16" s="1"/>
  <c r="C3345" i="16" s="1"/>
  <c r="I3201" i="16"/>
  <c r="E3201" i="16" s="1"/>
  <c r="C3201" i="16" s="1"/>
  <c r="I3057" i="16"/>
  <c r="E3057" i="16" s="1"/>
  <c r="C3057" i="16" s="1"/>
  <c r="I2913" i="16"/>
  <c r="E2913" i="16" s="1"/>
  <c r="C2913" i="16" s="1"/>
  <c r="I2769" i="16"/>
  <c r="E2769" i="16" s="1"/>
  <c r="C2769" i="16" s="1"/>
  <c r="I2625" i="16"/>
  <c r="E2625" i="16" s="1"/>
  <c r="C2625" i="16" s="1"/>
  <c r="I2481" i="16"/>
  <c r="E2481" i="16" s="1"/>
  <c r="C2481" i="16" s="1"/>
  <c r="I2325" i="16"/>
  <c r="E2325" i="16" s="1"/>
  <c r="C2325" i="16" s="1"/>
  <c r="I2182" i="16"/>
  <c r="E2182" i="16" s="1"/>
  <c r="C2182" i="16" s="1"/>
  <c r="I3784" i="16"/>
  <c r="E3784" i="16" s="1"/>
  <c r="C3784" i="16" s="1"/>
  <c r="I3728" i="16"/>
  <c r="E3728" i="16" s="1"/>
  <c r="C3728" i="16" s="1"/>
  <c r="I3584" i="16"/>
  <c r="E3584" i="16" s="1"/>
  <c r="C3584" i="16" s="1"/>
  <c r="I3428" i="16"/>
  <c r="E3428" i="16" s="1"/>
  <c r="C3428" i="16" s="1"/>
  <c r="I3284" i="16"/>
  <c r="E3284" i="16" s="1"/>
  <c r="C3284" i="16" s="1"/>
  <c r="I3139" i="16"/>
  <c r="E3139" i="16" s="1"/>
  <c r="C3139" i="16" s="1"/>
  <c r="I2995" i="16"/>
  <c r="E2995" i="16" s="1"/>
  <c r="C2995" i="16" s="1"/>
  <c r="I2852" i="16"/>
  <c r="E2852" i="16" s="1"/>
  <c r="C2852" i="16" s="1"/>
  <c r="I2708" i="16"/>
  <c r="E2708" i="16" s="1"/>
  <c r="C2708" i="16" s="1"/>
  <c r="I2564" i="16"/>
  <c r="E2564" i="16" s="1"/>
  <c r="C2564" i="16" s="1"/>
  <c r="I2420" i="16"/>
  <c r="E2420" i="16" s="1"/>
  <c r="C2420" i="16" s="1"/>
  <c r="I2276" i="16"/>
  <c r="E2276" i="16" s="1"/>
  <c r="C2276" i="16" s="1"/>
  <c r="I2132" i="16"/>
  <c r="E2132" i="16" s="1"/>
  <c r="C2132" i="16" s="1"/>
  <c r="I3776" i="16"/>
  <c r="E3776" i="16" s="1"/>
  <c r="C3776" i="16" s="1"/>
  <c r="I3631" i="16"/>
  <c r="E3631" i="16" s="1"/>
  <c r="C3631" i="16" s="1"/>
  <c r="I3487" i="16"/>
  <c r="E3487" i="16" s="1"/>
  <c r="C3487" i="16" s="1"/>
  <c r="I3343" i="16"/>
  <c r="E3343" i="16" s="1"/>
  <c r="C3343" i="16" s="1"/>
  <c r="I3199" i="16"/>
  <c r="E3199" i="16" s="1"/>
  <c r="C3199" i="16" s="1"/>
  <c r="I3056" i="16"/>
  <c r="E3056" i="16" s="1"/>
  <c r="C3056" i="16" s="1"/>
  <c r="I2912" i="16"/>
  <c r="E2912" i="16" s="1"/>
  <c r="C2912" i="16" s="1"/>
  <c r="I2767" i="16"/>
  <c r="E2767" i="16" s="1"/>
  <c r="C2767" i="16" s="1"/>
  <c r="I2623" i="16"/>
  <c r="E2623" i="16" s="1"/>
  <c r="C2623" i="16" s="1"/>
  <c r="I2479" i="16"/>
  <c r="E2479" i="16" s="1"/>
  <c r="C2479" i="16" s="1"/>
  <c r="I2335" i="16"/>
  <c r="E2335" i="16" s="1"/>
  <c r="C2335" i="16" s="1"/>
  <c r="I2192" i="16"/>
  <c r="E2192" i="16" s="1"/>
  <c r="C2192" i="16" s="1"/>
  <c r="I3534" i="16"/>
  <c r="E3534" i="16" s="1"/>
  <c r="C3534" i="16" s="1"/>
  <c r="I3378" i="16"/>
  <c r="E3378" i="16" s="1"/>
  <c r="C3378" i="16" s="1"/>
  <c r="I3221" i="16"/>
  <c r="E3221" i="16" s="1"/>
  <c r="C3221" i="16" s="1"/>
  <c r="I3078" i="16"/>
  <c r="E3078" i="16" s="1"/>
  <c r="C3078" i="16" s="1"/>
  <c r="I2935" i="16"/>
  <c r="E2935" i="16" s="1"/>
  <c r="C2935" i="16" s="1"/>
  <c r="I2789" i="16"/>
  <c r="E2789" i="16" s="1"/>
  <c r="C2789" i="16" s="1"/>
  <c r="I2646" i="16"/>
  <c r="E2646" i="16" s="1"/>
  <c r="C2646" i="16" s="1"/>
  <c r="I2502" i="16"/>
  <c r="E2502" i="16" s="1"/>
  <c r="C2502" i="16" s="1"/>
  <c r="I2346" i="16"/>
  <c r="E2346" i="16" s="1"/>
  <c r="C2346" i="16" s="1"/>
  <c r="I2202" i="16"/>
  <c r="E2202" i="16" s="1"/>
  <c r="C2202" i="16" s="1"/>
  <c r="I2058" i="16"/>
  <c r="E2058" i="16" s="1"/>
  <c r="C2058" i="16" s="1"/>
  <c r="I1914" i="16"/>
  <c r="E1914" i="16" s="1"/>
  <c r="C1914" i="16" s="1"/>
  <c r="I3833" i="16"/>
  <c r="E3833" i="16" s="1"/>
  <c r="C3833" i="16" s="1"/>
  <c r="I3388" i="16"/>
  <c r="E3388" i="16" s="1"/>
  <c r="C3388" i="16" s="1"/>
  <c r="I3245" i="16"/>
  <c r="E3245" i="16" s="1"/>
  <c r="C3245" i="16" s="1"/>
  <c r="I3101" i="16"/>
  <c r="E3101" i="16" s="1"/>
  <c r="C3101" i="16" s="1"/>
  <c r="I2957" i="16"/>
  <c r="E2957" i="16" s="1"/>
  <c r="C2957" i="16" s="1"/>
  <c r="I2812" i="16"/>
  <c r="E2812" i="16" s="1"/>
  <c r="C2812" i="16" s="1"/>
  <c r="I2669" i="16"/>
  <c r="E2669" i="16" s="1"/>
  <c r="C2669" i="16" s="1"/>
  <c r="I2524" i="16"/>
  <c r="E2524" i="16" s="1"/>
  <c r="C2524" i="16" s="1"/>
  <c r="I2382" i="16"/>
  <c r="E2382" i="16" s="1"/>
  <c r="C2382" i="16" s="1"/>
  <c r="I2238" i="16"/>
  <c r="E2238" i="16" s="1"/>
  <c r="C2238" i="16" s="1"/>
  <c r="I2093" i="16"/>
  <c r="E2093" i="16" s="1"/>
  <c r="C2093" i="16" s="1"/>
  <c r="I1949" i="16"/>
  <c r="E1949" i="16" s="1"/>
  <c r="C1949" i="16" s="1"/>
  <c r="I3810" i="16"/>
  <c r="E3810" i="16" s="1"/>
  <c r="C3810" i="16" s="1"/>
  <c r="I3747" i="16"/>
  <c r="E3747" i="16" s="1"/>
  <c r="C3747" i="16" s="1"/>
  <c r="I3604" i="16"/>
  <c r="E3604" i="16" s="1"/>
  <c r="C3604" i="16" s="1"/>
  <c r="I3460" i="16"/>
  <c r="E3460" i="16" s="1"/>
  <c r="C3460" i="16" s="1"/>
  <c r="I3315" i="16"/>
  <c r="E3315" i="16" s="1"/>
  <c r="C3315" i="16" s="1"/>
  <c r="I3172" i="16"/>
  <c r="E3172" i="16" s="1"/>
  <c r="C3172" i="16" s="1"/>
  <c r="I3027" i="16"/>
  <c r="E3027" i="16" s="1"/>
  <c r="C3027" i="16" s="1"/>
  <c r="I2884" i="16"/>
  <c r="E2884" i="16" s="1"/>
  <c r="C2884" i="16" s="1"/>
  <c r="I2740" i="16"/>
  <c r="E2740" i="16" s="1"/>
  <c r="C2740" i="16" s="1"/>
  <c r="I2597" i="16"/>
  <c r="E2597" i="16" s="1"/>
  <c r="C2597" i="16" s="1"/>
  <c r="I2452" i="16"/>
  <c r="E2452" i="16" s="1"/>
  <c r="C2452" i="16" s="1"/>
  <c r="I2296" i="16"/>
  <c r="E2296" i="16" s="1"/>
  <c r="C2296" i="16" s="1"/>
  <c r="I2151" i="16"/>
  <c r="E2151" i="16" s="1"/>
  <c r="C2151" i="16" s="1"/>
  <c r="I3830" i="16"/>
  <c r="E3830" i="16" s="1"/>
  <c r="C3830" i="16" s="1"/>
  <c r="I3687" i="16"/>
  <c r="E3687" i="16" s="1"/>
  <c r="C3687" i="16" s="1"/>
  <c r="I3531" i="16"/>
  <c r="E3531" i="16" s="1"/>
  <c r="C3531" i="16" s="1"/>
  <c r="I3387" i="16"/>
  <c r="E3387" i="16" s="1"/>
  <c r="C3387" i="16" s="1"/>
  <c r="I3243" i="16"/>
  <c r="E3243" i="16" s="1"/>
  <c r="C3243" i="16" s="1"/>
  <c r="I3099" i="16"/>
  <c r="E3099" i="16" s="1"/>
  <c r="C3099" i="16" s="1"/>
  <c r="I2955" i="16"/>
  <c r="E2955" i="16" s="1"/>
  <c r="C2955" i="16" s="1"/>
  <c r="I2810" i="16"/>
  <c r="E2810" i="16" s="1"/>
  <c r="C2810" i="16" s="1"/>
  <c r="I2667" i="16"/>
  <c r="E2667" i="16" s="1"/>
  <c r="C2667" i="16" s="1"/>
  <c r="I2522" i="16"/>
  <c r="E2522" i="16" s="1"/>
  <c r="C2522" i="16" s="1"/>
  <c r="I2379" i="16"/>
  <c r="E2379" i="16" s="1"/>
  <c r="C2379" i="16" s="1"/>
  <c r="I2235" i="16"/>
  <c r="E2235" i="16" s="1"/>
  <c r="C2235" i="16" s="1"/>
  <c r="I3702" i="16"/>
  <c r="E3702" i="16" s="1"/>
  <c r="C3702" i="16" s="1"/>
  <c r="I3758" i="16"/>
  <c r="E3758" i="16" s="1"/>
  <c r="C3758" i="16" s="1"/>
  <c r="I3614" i="16"/>
  <c r="E3614" i="16" s="1"/>
  <c r="C3614" i="16" s="1"/>
  <c r="I3470" i="16"/>
  <c r="E3470" i="16" s="1"/>
  <c r="C3470" i="16" s="1"/>
  <c r="I3326" i="16"/>
  <c r="E3326" i="16" s="1"/>
  <c r="C3326" i="16" s="1"/>
  <c r="I3182" i="16"/>
  <c r="E3182" i="16" s="1"/>
  <c r="C3182" i="16" s="1"/>
  <c r="I3038" i="16"/>
  <c r="E3038" i="16" s="1"/>
  <c r="C3038" i="16" s="1"/>
  <c r="I2894" i="16"/>
  <c r="E2894" i="16" s="1"/>
  <c r="C2894" i="16" s="1"/>
  <c r="I2726" i="16"/>
  <c r="E2726" i="16" s="1"/>
  <c r="C2726" i="16" s="1"/>
  <c r="I2582" i="16"/>
  <c r="E2582" i="16" s="1"/>
  <c r="C2582" i="16" s="1"/>
  <c r="I2438" i="16"/>
  <c r="E2438" i="16" s="1"/>
  <c r="C2438" i="16" s="1"/>
  <c r="I2295" i="16"/>
  <c r="E2295" i="16" s="1"/>
  <c r="C2295" i="16" s="1"/>
  <c r="I2138" i="16"/>
  <c r="E2138" i="16" s="1"/>
  <c r="C2138" i="16" s="1"/>
  <c r="I3793" i="16"/>
  <c r="E3793" i="16" s="1"/>
  <c r="C3793" i="16" s="1"/>
  <c r="I3649" i="16"/>
  <c r="E3649" i="16" s="1"/>
  <c r="C3649" i="16" s="1"/>
  <c r="I3505" i="16"/>
  <c r="E3505" i="16" s="1"/>
  <c r="C3505" i="16" s="1"/>
  <c r="I3361" i="16"/>
  <c r="E3361" i="16" s="1"/>
  <c r="C3361" i="16" s="1"/>
  <c r="I3217" i="16"/>
  <c r="E3217" i="16" s="1"/>
  <c r="C3217" i="16" s="1"/>
  <c r="I3073" i="16"/>
  <c r="E3073" i="16" s="1"/>
  <c r="C3073" i="16" s="1"/>
  <c r="I2929" i="16"/>
  <c r="E2929" i="16" s="1"/>
  <c r="C2929" i="16" s="1"/>
  <c r="I2785" i="16"/>
  <c r="E2785" i="16" s="1"/>
  <c r="C2785" i="16" s="1"/>
  <c r="I2641" i="16"/>
  <c r="E2641" i="16" s="1"/>
  <c r="C2641" i="16" s="1"/>
  <c r="I2496" i="16"/>
  <c r="E2496" i="16" s="1"/>
  <c r="C2496" i="16" s="1"/>
  <c r="I2341" i="16"/>
  <c r="E2341" i="16" s="1"/>
  <c r="C2341" i="16" s="1"/>
  <c r="I2197" i="16"/>
  <c r="E2197" i="16" s="1"/>
  <c r="C2197" i="16" s="1"/>
  <c r="I2075" i="16"/>
  <c r="E2075" i="16" s="1"/>
  <c r="C2075" i="16" s="1"/>
  <c r="I1933" i="16"/>
  <c r="E1933" i="16" s="1"/>
  <c r="C1933" i="16" s="1"/>
  <c r="I1788" i="16"/>
  <c r="E1788" i="16" s="1"/>
  <c r="C1788" i="16" s="1"/>
  <c r="I1644" i="16"/>
  <c r="E1644" i="16" s="1"/>
  <c r="C1644" i="16" s="1"/>
  <c r="I1500" i="16"/>
  <c r="E1500" i="16" s="1"/>
  <c r="C1500" i="16" s="1"/>
  <c r="I1356" i="16"/>
  <c r="E1356" i="16" s="1"/>
  <c r="C1356" i="16" s="1"/>
  <c r="I1212" i="16"/>
  <c r="E1212" i="16" s="1"/>
  <c r="C1212" i="16" s="1"/>
  <c r="I2088" i="16"/>
  <c r="E2088" i="16" s="1"/>
  <c r="C2088" i="16" s="1"/>
  <c r="I1943" i="16"/>
  <c r="E1943" i="16" s="1"/>
  <c r="C1943" i="16" s="1"/>
  <c r="I3713" i="16"/>
  <c r="E3713" i="16" s="1"/>
  <c r="C3713" i="16" s="1"/>
  <c r="I3732" i="16"/>
  <c r="E3732" i="16" s="1"/>
  <c r="C3732" i="16" s="1"/>
  <c r="I3588" i="16"/>
  <c r="E3588" i="16" s="1"/>
  <c r="C3588" i="16" s="1"/>
  <c r="I3444" i="16"/>
  <c r="E3444" i="16" s="1"/>
  <c r="C3444" i="16" s="1"/>
  <c r="I3300" i="16"/>
  <c r="E3300" i="16" s="1"/>
  <c r="C3300" i="16" s="1"/>
  <c r="I3155" i="16"/>
  <c r="E3155" i="16" s="1"/>
  <c r="C3155" i="16" s="1"/>
  <c r="I3011" i="16"/>
  <c r="E3011" i="16" s="1"/>
  <c r="C3011" i="16" s="1"/>
  <c r="I2868" i="16"/>
  <c r="E2868" i="16" s="1"/>
  <c r="C2868" i="16" s="1"/>
  <c r="I2724" i="16"/>
  <c r="E2724" i="16" s="1"/>
  <c r="C2724" i="16" s="1"/>
  <c r="I2568" i="16"/>
  <c r="E2568" i="16" s="1"/>
  <c r="C2568" i="16" s="1"/>
  <c r="I2424" i="16"/>
  <c r="E2424" i="16" s="1"/>
  <c r="C2424" i="16" s="1"/>
  <c r="I2280" i="16"/>
  <c r="E2280" i="16" s="1"/>
  <c r="C2280" i="16" s="1"/>
  <c r="I2135" i="16"/>
  <c r="E2135" i="16" s="1"/>
  <c r="C2135" i="16" s="1"/>
  <c r="I3790" i="16"/>
  <c r="E3790" i="16" s="1"/>
  <c r="C3790" i="16" s="1"/>
  <c r="I3646" i="16"/>
  <c r="E3646" i="16" s="1"/>
  <c r="C3646" i="16" s="1"/>
  <c r="I3503" i="16"/>
  <c r="E3503" i="16" s="1"/>
  <c r="C3503" i="16" s="1"/>
  <c r="I3359" i="16"/>
  <c r="E3359" i="16" s="1"/>
  <c r="C3359" i="16" s="1"/>
  <c r="I3216" i="16"/>
  <c r="E3216" i="16" s="1"/>
  <c r="C3216" i="16" s="1"/>
  <c r="I3071" i="16"/>
  <c r="E3071" i="16" s="1"/>
  <c r="C3071" i="16" s="1"/>
  <c r="I2928" i="16"/>
  <c r="E2928" i="16" s="1"/>
  <c r="C2928" i="16" s="1"/>
  <c r="I2783" i="16"/>
  <c r="E2783" i="16" s="1"/>
  <c r="C2783" i="16" s="1"/>
  <c r="I2640" i="16"/>
  <c r="E2640" i="16" s="1"/>
  <c r="C2640" i="16" s="1"/>
  <c r="I2495" i="16"/>
  <c r="E2495" i="16" s="1"/>
  <c r="C2495" i="16" s="1"/>
  <c r="I2351" i="16"/>
  <c r="E2351" i="16" s="1"/>
  <c r="C2351" i="16" s="1"/>
  <c r="I2208" i="16"/>
  <c r="E2208" i="16" s="1"/>
  <c r="C2208" i="16" s="1"/>
  <c r="I3677" i="16"/>
  <c r="E3677" i="16" s="1"/>
  <c r="C3677" i="16" s="1"/>
  <c r="I3694" i="16"/>
  <c r="E3694" i="16" s="1"/>
  <c r="C3694" i="16" s="1"/>
  <c r="I3551" i="16"/>
  <c r="E3551" i="16" s="1"/>
  <c r="C3551" i="16" s="1"/>
  <c r="I3406" i="16"/>
  <c r="E3406" i="16" s="1"/>
  <c r="C3406" i="16" s="1"/>
  <c r="I3262" i="16"/>
  <c r="E3262" i="16" s="1"/>
  <c r="C3262" i="16" s="1"/>
  <c r="I3119" i="16"/>
  <c r="E3119" i="16" s="1"/>
  <c r="C3119" i="16" s="1"/>
  <c r="I2974" i="16"/>
  <c r="E2974" i="16" s="1"/>
  <c r="C2974" i="16" s="1"/>
  <c r="I2830" i="16"/>
  <c r="E2830" i="16" s="1"/>
  <c r="C2830" i="16" s="1"/>
  <c r="I2674" i="16"/>
  <c r="E2674" i="16" s="1"/>
  <c r="C2674" i="16" s="1"/>
  <c r="I2530" i="16"/>
  <c r="E2530" i="16" s="1"/>
  <c r="C2530" i="16" s="1"/>
  <c r="I2385" i="16"/>
  <c r="E2385" i="16" s="1"/>
  <c r="C2385" i="16" s="1"/>
  <c r="I2242" i="16"/>
  <c r="E2242" i="16" s="1"/>
  <c r="C2242" i="16" s="1"/>
  <c r="I2097" i="16"/>
  <c r="E2097" i="16" s="1"/>
  <c r="C2097" i="16" s="1"/>
  <c r="I3764" i="16"/>
  <c r="E3764" i="16" s="1"/>
  <c r="C3764" i="16" s="1"/>
  <c r="I3622" i="16"/>
  <c r="E3622" i="16" s="1"/>
  <c r="C3622" i="16" s="1"/>
  <c r="I3477" i="16"/>
  <c r="E3477" i="16" s="1"/>
  <c r="C3477" i="16" s="1"/>
  <c r="I3333" i="16"/>
  <c r="E3333" i="16" s="1"/>
  <c r="C3333" i="16" s="1"/>
  <c r="I3190" i="16"/>
  <c r="E3190" i="16" s="1"/>
  <c r="C3190" i="16" s="1"/>
  <c r="I3045" i="16"/>
  <c r="E3045" i="16" s="1"/>
  <c r="C3045" i="16" s="1"/>
  <c r="I2901" i="16"/>
  <c r="E2901" i="16" s="1"/>
  <c r="C2901" i="16" s="1"/>
  <c r="I2757" i="16"/>
  <c r="E2757" i="16" s="1"/>
  <c r="C2757" i="16" s="1"/>
  <c r="I2613" i="16"/>
  <c r="E2613" i="16" s="1"/>
  <c r="C2613" i="16" s="1"/>
  <c r="I2468" i="16"/>
  <c r="E2468" i="16" s="1"/>
  <c r="C2468" i="16" s="1"/>
  <c r="I2313" i="16"/>
  <c r="E2313" i="16" s="1"/>
  <c r="C2313" i="16" s="1"/>
  <c r="I2168" i="16"/>
  <c r="E2168" i="16" s="1"/>
  <c r="C2168" i="16" s="1"/>
  <c r="I3665" i="16"/>
  <c r="E3665" i="16" s="1"/>
  <c r="C3665" i="16" s="1"/>
  <c r="I3717" i="16"/>
  <c r="E3717" i="16" s="1"/>
  <c r="C3717" i="16" s="1"/>
  <c r="I3572" i="16"/>
  <c r="E3572" i="16" s="1"/>
  <c r="C3572" i="16" s="1"/>
  <c r="I3416" i="16"/>
  <c r="E3416" i="16" s="1"/>
  <c r="C3416" i="16" s="1"/>
  <c r="I3272" i="16"/>
  <c r="E3272" i="16" s="1"/>
  <c r="C3272" i="16" s="1"/>
  <c r="I3129" i="16"/>
  <c r="E3129" i="16" s="1"/>
  <c r="C3129" i="16" s="1"/>
  <c r="I2985" i="16"/>
  <c r="E2985" i="16" s="1"/>
  <c r="C2985" i="16" s="1"/>
  <c r="I2840" i="16"/>
  <c r="E2840" i="16" s="1"/>
  <c r="C2840" i="16" s="1"/>
  <c r="I2696" i="16"/>
  <c r="E2696" i="16" s="1"/>
  <c r="C2696" i="16" s="1"/>
  <c r="I2552" i="16"/>
  <c r="E2552" i="16" s="1"/>
  <c r="C2552" i="16" s="1"/>
  <c r="I2408" i="16"/>
  <c r="E2408" i="16" s="1"/>
  <c r="C2408" i="16" s="1"/>
  <c r="I2263" i="16"/>
  <c r="E2263" i="16" s="1"/>
  <c r="C2263" i="16" s="1"/>
  <c r="I2119" i="16"/>
  <c r="E2119" i="16" s="1"/>
  <c r="C2119" i="16" s="1"/>
  <c r="I3763" i="16"/>
  <c r="E3763" i="16" s="1"/>
  <c r="C3763" i="16" s="1"/>
  <c r="I3618" i="16"/>
  <c r="E3618" i="16" s="1"/>
  <c r="C3618" i="16" s="1"/>
  <c r="I3475" i="16"/>
  <c r="E3475" i="16" s="1"/>
  <c r="C3475" i="16" s="1"/>
  <c r="I3330" i="16"/>
  <c r="E3330" i="16" s="1"/>
  <c r="C3330" i="16" s="1"/>
  <c r="I3187" i="16"/>
  <c r="E3187" i="16" s="1"/>
  <c r="C3187" i="16" s="1"/>
  <c r="I3042" i="16"/>
  <c r="E3042" i="16" s="1"/>
  <c r="C3042" i="16" s="1"/>
  <c r="I2899" i="16"/>
  <c r="E2899" i="16" s="1"/>
  <c r="C2899" i="16" s="1"/>
  <c r="I2755" i="16"/>
  <c r="E2755" i="16" s="1"/>
  <c r="C2755" i="16" s="1"/>
  <c r="I2611" i="16"/>
  <c r="E2611" i="16" s="1"/>
  <c r="C2611" i="16" s="1"/>
  <c r="I2467" i="16"/>
  <c r="E2467" i="16" s="1"/>
  <c r="C2467" i="16" s="1"/>
  <c r="I2323" i="16"/>
  <c r="E2323" i="16" s="1"/>
  <c r="C2323" i="16" s="1"/>
  <c r="I2179" i="16"/>
  <c r="E2179" i="16" s="1"/>
  <c r="C2179" i="16" s="1"/>
  <c r="I3522" i="16"/>
  <c r="E3522" i="16" s="1"/>
  <c r="C3522" i="16" s="1"/>
  <c r="I3367" i="16"/>
  <c r="E3367" i="16" s="1"/>
  <c r="C3367" i="16" s="1"/>
  <c r="I3210" i="16"/>
  <c r="E3210" i="16" s="1"/>
  <c r="C3210" i="16" s="1"/>
  <c r="I3067" i="16"/>
  <c r="E3067" i="16" s="1"/>
  <c r="C3067" i="16" s="1"/>
  <c r="I2921" i="16"/>
  <c r="E2921" i="16" s="1"/>
  <c r="C2921" i="16" s="1"/>
  <c r="I2779" i="16"/>
  <c r="E2779" i="16" s="1"/>
  <c r="C2779" i="16" s="1"/>
  <c r="I2633" i="16"/>
  <c r="E2633" i="16" s="1"/>
  <c r="C2633" i="16" s="1"/>
  <c r="I2490" i="16"/>
  <c r="E2490" i="16" s="1"/>
  <c r="C2490" i="16" s="1"/>
  <c r="I2334" i="16"/>
  <c r="E2334" i="16" s="1"/>
  <c r="C2334" i="16" s="1"/>
  <c r="I2189" i="16"/>
  <c r="E2189" i="16" s="1"/>
  <c r="C2189" i="16" s="1"/>
  <c r="I2045" i="16"/>
  <c r="E2045" i="16" s="1"/>
  <c r="C2045" i="16" s="1"/>
  <c r="I1902" i="16"/>
  <c r="E1902" i="16" s="1"/>
  <c r="C1902" i="16" s="1"/>
  <c r="I3701" i="16"/>
  <c r="E3701" i="16" s="1"/>
  <c r="C3701" i="16" s="1"/>
  <c r="I3377" i="16"/>
  <c r="E3377" i="16" s="1"/>
  <c r="C3377" i="16" s="1"/>
  <c r="I3233" i="16"/>
  <c r="E3233" i="16" s="1"/>
  <c r="C3233" i="16" s="1"/>
  <c r="I3089" i="16"/>
  <c r="E3089" i="16" s="1"/>
  <c r="C3089" i="16" s="1"/>
  <c r="I2945" i="16"/>
  <c r="E2945" i="16" s="1"/>
  <c r="C2945" i="16" s="1"/>
  <c r="I2801" i="16"/>
  <c r="E2801" i="16" s="1"/>
  <c r="C2801" i="16" s="1"/>
  <c r="I2657" i="16"/>
  <c r="E2657" i="16" s="1"/>
  <c r="C2657" i="16" s="1"/>
  <c r="I2513" i="16"/>
  <c r="E2513" i="16" s="1"/>
  <c r="C2513" i="16" s="1"/>
  <c r="I2369" i="16"/>
  <c r="E2369" i="16" s="1"/>
  <c r="C2369" i="16" s="1"/>
  <c r="I2226" i="16"/>
  <c r="E2226" i="16" s="1"/>
  <c r="C2226" i="16" s="1"/>
  <c r="I2082" i="16"/>
  <c r="E2082" i="16" s="1"/>
  <c r="C2082" i="16" s="1"/>
  <c r="I1937" i="16"/>
  <c r="E1937" i="16" s="1"/>
  <c r="C1937" i="16" s="1"/>
  <c r="I3643" i="16"/>
  <c r="E3643" i="16" s="1"/>
  <c r="C3643" i="16" s="1"/>
  <c r="I3737" i="16"/>
  <c r="E3737" i="16" s="1"/>
  <c r="C3737" i="16" s="1"/>
  <c r="I3592" i="16"/>
  <c r="E3592" i="16" s="1"/>
  <c r="C3592" i="16" s="1"/>
  <c r="I3448" i="16"/>
  <c r="E3448" i="16" s="1"/>
  <c r="C3448" i="16" s="1"/>
  <c r="I3303" i="16"/>
  <c r="E3303" i="16" s="1"/>
  <c r="C3303" i="16" s="1"/>
  <c r="I3159" i="16"/>
  <c r="E3159" i="16" s="1"/>
  <c r="C3159" i="16" s="1"/>
  <c r="I3016" i="16"/>
  <c r="E3016" i="16" s="1"/>
  <c r="C3016" i="16" s="1"/>
  <c r="I2872" i="16"/>
  <c r="E2872" i="16" s="1"/>
  <c r="C2872" i="16" s="1"/>
  <c r="I2728" i="16"/>
  <c r="E2728" i="16" s="1"/>
  <c r="C2728" i="16" s="1"/>
  <c r="I2584" i="16"/>
  <c r="E2584" i="16" s="1"/>
  <c r="C2584" i="16" s="1"/>
  <c r="I2440" i="16"/>
  <c r="E2440" i="16" s="1"/>
  <c r="C2440" i="16" s="1"/>
  <c r="I2285" i="16"/>
  <c r="E2285" i="16" s="1"/>
  <c r="C2285" i="16" s="1"/>
  <c r="I2139" i="16"/>
  <c r="E2139" i="16" s="1"/>
  <c r="C2139" i="16" s="1"/>
  <c r="I3820" i="16"/>
  <c r="E3820" i="16" s="1"/>
  <c r="C3820" i="16" s="1"/>
  <c r="I3675" i="16"/>
  <c r="E3675" i="16" s="1"/>
  <c r="C3675" i="16" s="1"/>
  <c r="I3520" i="16"/>
  <c r="E3520" i="16" s="1"/>
  <c r="C3520" i="16" s="1"/>
  <c r="I3375" i="16"/>
  <c r="E3375" i="16" s="1"/>
  <c r="C3375" i="16" s="1"/>
  <c r="I3231" i="16"/>
  <c r="E3231" i="16" s="1"/>
  <c r="C3231" i="16" s="1"/>
  <c r="I3088" i="16"/>
  <c r="E3088" i="16" s="1"/>
  <c r="C3088" i="16" s="1"/>
  <c r="I2943" i="16"/>
  <c r="E2943" i="16" s="1"/>
  <c r="C2943" i="16" s="1"/>
  <c r="I2799" i="16"/>
  <c r="E2799" i="16" s="1"/>
  <c r="C2799" i="16" s="1"/>
  <c r="I2656" i="16"/>
  <c r="E2656" i="16" s="1"/>
  <c r="C2656" i="16" s="1"/>
  <c r="I2511" i="16"/>
  <c r="E2511" i="16" s="1"/>
  <c r="C2511" i="16" s="1"/>
  <c r="I2366" i="16"/>
  <c r="E2366" i="16" s="1"/>
  <c r="C2366" i="16" s="1"/>
  <c r="I2223" i="16"/>
  <c r="E2223" i="16" s="1"/>
  <c r="C2223" i="16" s="1"/>
  <c r="I3582" i="16"/>
  <c r="E3582" i="16" s="1"/>
  <c r="C3582" i="16" s="1"/>
  <c r="I3746" i="16"/>
  <c r="E3746" i="16" s="1"/>
  <c r="C3746" i="16" s="1"/>
  <c r="I3603" i="16"/>
  <c r="E3603" i="16" s="1"/>
  <c r="C3603" i="16" s="1"/>
  <c r="I3458" i="16"/>
  <c r="E3458" i="16" s="1"/>
  <c r="C3458" i="16" s="1"/>
  <c r="I3314" i="16"/>
  <c r="E3314" i="16" s="1"/>
  <c r="C3314" i="16" s="1"/>
  <c r="I3171" i="16"/>
  <c r="E3171" i="16" s="1"/>
  <c r="C3171" i="16" s="1"/>
  <c r="I3026" i="16"/>
  <c r="E3026" i="16" s="1"/>
  <c r="C3026" i="16" s="1"/>
  <c r="I2882" i="16"/>
  <c r="E2882" i="16" s="1"/>
  <c r="C2882" i="16" s="1"/>
  <c r="I2713" i="16"/>
  <c r="E2713" i="16" s="1"/>
  <c r="C2713" i="16" s="1"/>
  <c r="I2570" i="16"/>
  <c r="E2570" i="16" s="1"/>
  <c r="C2570" i="16" s="1"/>
  <c r="I2426" i="16"/>
  <c r="E2426" i="16" s="1"/>
  <c r="C2426" i="16" s="1"/>
  <c r="I2282" i="16"/>
  <c r="E2282" i="16" s="1"/>
  <c r="C2282" i="16" s="1"/>
  <c r="I2125" i="16"/>
  <c r="E2125" i="16" s="1"/>
  <c r="C2125" i="16" s="1"/>
  <c r="I3781" i="16"/>
  <c r="E3781" i="16" s="1"/>
  <c r="C3781" i="16" s="1"/>
  <c r="I3638" i="16"/>
  <c r="E3638" i="16" s="1"/>
  <c r="C3638" i="16" s="1"/>
  <c r="I3493" i="16"/>
  <c r="E3493" i="16" s="1"/>
  <c r="C3493" i="16" s="1"/>
  <c r="I3348" i="16"/>
  <c r="E3348" i="16" s="1"/>
  <c r="C3348" i="16" s="1"/>
  <c r="I3205" i="16"/>
  <c r="E3205" i="16" s="1"/>
  <c r="C3205" i="16" s="1"/>
  <c r="I3061" i="16"/>
  <c r="E3061" i="16" s="1"/>
  <c r="C3061" i="16" s="1"/>
  <c r="I2917" i="16"/>
  <c r="E2917" i="16" s="1"/>
  <c r="C2917" i="16" s="1"/>
  <c r="I2773" i="16"/>
  <c r="E2773" i="16" s="1"/>
  <c r="C2773" i="16" s="1"/>
  <c r="I2629" i="16"/>
  <c r="E2629" i="16" s="1"/>
  <c r="C2629" i="16" s="1"/>
  <c r="I2485" i="16"/>
  <c r="E2485" i="16" s="1"/>
  <c r="C2485" i="16" s="1"/>
  <c r="I2329" i="16"/>
  <c r="E2329" i="16" s="1"/>
  <c r="C2329" i="16" s="1"/>
  <c r="I2185" i="16"/>
  <c r="E2185" i="16" s="1"/>
  <c r="C2185" i="16" s="1"/>
  <c r="I2063" i="16"/>
  <c r="E2063" i="16" s="1"/>
  <c r="C2063" i="16" s="1"/>
  <c r="I1920" i="16"/>
  <c r="E1920" i="16" s="1"/>
  <c r="C1920" i="16" s="1"/>
  <c r="I1776" i="16"/>
  <c r="E1776" i="16" s="1"/>
  <c r="C1776" i="16" s="1"/>
  <c r="I1631" i="16"/>
  <c r="E1631" i="16" s="1"/>
  <c r="C1631" i="16" s="1"/>
  <c r="I1488" i="16"/>
  <c r="E1488" i="16" s="1"/>
  <c r="C1488" i="16" s="1"/>
  <c r="I1344" i="16"/>
  <c r="E1344" i="16" s="1"/>
  <c r="C1344" i="16" s="1"/>
  <c r="I3593" i="16"/>
  <c r="E3593" i="16" s="1"/>
  <c r="C3593" i="16" s="1"/>
  <c r="I3721" i="16"/>
  <c r="E3721" i="16" s="1"/>
  <c r="C3721" i="16" s="1"/>
  <c r="I3576" i="16"/>
  <c r="E3576" i="16" s="1"/>
  <c r="C3576" i="16" s="1"/>
  <c r="I3431" i="16"/>
  <c r="E3431" i="16" s="1"/>
  <c r="C3431" i="16" s="1"/>
  <c r="I3288" i="16"/>
  <c r="E3288" i="16" s="1"/>
  <c r="C3288" i="16" s="1"/>
  <c r="I3143" i="16"/>
  <c r="E3143" i="16" s="1"/>
  <c r="C3143" i="16" s="1"/>
  <c r="I2999" i="16"/>
  <c r="E2999" i="16" s="1"/>
  <c r="C2999" i="16" s="1"/>
  <c r="I2856" i="16"/>
  <c r="E2856" i="16" s="1"/>
  <c r="C2856" i="16" s="1"/>
  <c r="I2712" i="16"/>
  <c r="E2712" i="16" s="1"/>
  <c r="C2712" i="16" s="1"/>
  <c r="I2556" i="16"/>
  <c r="E2556" i="16" s="1"/>
  <c r="C2556" i="16" s="1"/>
  <c r="I2411" i="16"/>
  <c r="E2411" i="16" s="1"/>
  <c r="C2411" i="16" s="1"/>
  <c r="I2267" i="16"/>
  <c r="E2267" i="16" s="1"/>
  <c r="C2267" i="16" s="1"/>
  <c r="I2123" i="16"/>
  <c r="E2123" i="16" s="1"/>
  <c r="C2123" i="16" s="1"/>
  <c r="I3778" i="16"/>
  <c r="E3778" i="16" s="1"/>
  <c r="C3778" i="16" s="1"/>
  <c r="I3634" i="16"/>
  <c r="E3634" i="16" s="1"/>
  <c r="C3634" i="16" s="1"/>
  <c r="I3492" i="16"/>
  <c r="E3492" i="16" s="1"/>
  <c r="C3492" i="16" s="1"/>
  <c r="I3347" i="16"/>
  <c r="E3347" i="16" s="1"/>
  <c r="C3347" i="16" s="1"/>
  <c r="I3204" i="16"/>
  <c r="E3204" i="16" s="1"/>
  <c r="C3204" i="16" s="1"/>
  <c r="I3060" i="16"/>
  <c r="E3060" i="16" s="1"/>
  <c r="C3060" i="16" s="1"/>
  <c r="I2915" i="16"/>
  <c r="E2915" i="16" s="1"/>
  <c r="C2915" i="16" s="1"/>
  <c r="I2771" i="16"/>
  <c r="E2771" i="16" s="1"/>
  <c r="C2771" i="16" s="1"/>
  <c r="I2627" i="16"/>
  <c r="E2627" i="16" s="1"/>
  <c r="C2627" i="16" s="1"/>
  <c r="I2483" i="16"/>
  <c r="E2483" i="16" s="1"/>
  <c r="C2483" i="16" s="1"/>
  <c r="I2339" i="16"/>
  <c r="E2339" i="16" s="1"/>
  <c r="C2339" i="16" s="1"/>
  <c r="I2195" i="16"/>
  <c r="E2195" i="16" s="1"/>
  <c r="C2195" i="16" s="1"/>
  <c r="I3837" i="16"/>
  <c r="E3837" i="16" s="1"/>
  <c r="C3837" i="16" s="1"/>
  <c r="I3682" i="16"/>
  <c r="E3682" i="16" s="1"/>
  <c r="C3682" i="16" s="1"/>
  <c r="I3538" i="16"/>
  <c r="E3538" i="16" s="1"/>
  <c r="C3538" i="16" s="1"/>
  <c r="I3393" i="16"/>
  <c r="E3393" i="16" s="1"/>
  <c r="C3393" i="16" s="1"/>
  <c r="I3251" i="16"/>
  <c r="E3251" i="16" s="1"/>
  <c r="C3251" i="16" s="1"/>
  <c r="I3106" i="16"/>
  <c r="E3106" i="16" s="1"/>
  <c r="C3106" i="16" s="1"/>
  <c r="I2961" i="16"/>
  <c r="E2961" i="16" s="1"/>
  <c r="C2961" i="16" s="1"/>
  <c r="I2818" i="16"/>
  <c r="E2818" i="16" s="1"/>
  <c r="C2818" i="16" s="1"/>
  <c r="I2662" i="16"/>
  <c r="E2662" i="16" s="1"/>
  <c r="C2662" i="16" s="1"/>
  <c r="I2518" i="16"/>
  <c r="E2518" i="16" s="1"/>
  <c r="C2518" i="16" s="1"/>
  <c r="I2374" i="16"/>
  <c r="E2374" i="16" s="1"/>
  <c r="C2374" i="16" s="1"/>
  <c r="I2230" i="16"/>
  <c r="E2230" i="16" s="1"/>
  <c r="C2230" i="16" s="1"/>
  <c r="I3738" i="16"/>
  <c r="E3738" i="16" s="1"/>
  <c r="C3738" i="16" s="1"/>
  <c r="I3753" i="16"/>
  <c r="E3753" i="16" s="1"/>
  <c r="C3753" i="16" s="1"/>
  <c r="I3610" i="16"/>
  <c r="E3610" i="16" s="1"/>
  <c r="C3610" i="16" s="1"/>
  <c r="I3465" i="16"/>
  <c r="E3465" i="16" s="1"/>
  <c r="C3465" i="16" s="1"/>
  <c r="I3321" i="16"/>
  <c r="E3321" i="16" s="1"/>
  <c r="C3321" i="16" s="1"/>
  <c r="I3177" i="16"/>
  <c r="E3177" i="16" s="1"/>
  <c r="C3177" i="16" s="1"/>
  <c r="I3032" i="16"/>
  <c r="E3032" i="16" s="1"/>
  <c r="C3032" i="16" s="1"/>
  <c r="I2890" i="16"/>
  <c r="E2890" i="16" s="1"/>
  <c r="C2890" i="16" s="1"/>
  <c r="I2746" i="16"/>
  <c r="E2746" i="16" s="1"/>
  <c r="C2746" i="16" s="1"/>
  <c r="I2601" i="16"/>
  <c r="E2601" i="16" s="1"/>
  <c r="C2601" i="16" s="1"/>
  <c r="I2457" i="16"/>
  <c r="E2457" i="16" s="1"/>
  <c r="C2457" i="16" s="1"/>
  <c r="I2302" i="16"/>
  <c r="E2302" i="16" s="1"/>
  <c r="C2302" i="16" s="1"/>
  <c r="I2157" i="16"/>
  <c r="E2157" i="16" s="1"/>
  <c r="C2157" i="16" s="1"/>
  <c r="I3826" i="16"/>
  <c r="E3826" i="16" s="1"/>
  <c r="C3826" i="16" s="1"/>
  <c r="I3704" i="16"/>
  <c r="E3704" i="16" s="1"/>
  <c r="C3704" i="16" s="1"/>
  <c r="I3559" i="16"/>
  <c r="E3559" i="16" s="1"/>
  <c r="C3559" i="16" s="1"/>
  <c r="I3405" i="16"/>
  <c r="E3405" i="16" s="1"/>
  <c r="C3405" i="16" s="1"/>
  <c r="I3261" i="16"/>
  <c r="E3261" i="16" s="1"/>
  <c r="C3261" i="16" s="1"/>
  <c r="I3115" i="16"/>
  <c r="E3115" i="16" s="1"/>
  <c r="C3115" i="16" s="1"/>
  <c r="I2972" i="16"/>
  <c r="E2972" i="16" s="1"/>
  <c r="C2972" i="16" s="1"/>
  <c r="I2829" i="16"/>
  <c r="E2829" i="16" s="1"/>
  <c r="C2829" i="16" s="1"/>
  <c r="I2684" i="16"/>
  <c r="E2684" i="16" s="1"/>
  <c r="C2684" i="16" s="1"/>
  <c r="I2539" i="16"/>
  <c r="E2539" i="16" s="1"/>
  <c r="C2539" i="16" s="1"/>
  <c r="I2396" i="16"/>
  <c r="E2396" i="16" s="1"/>
  <c r="C2396" i="16" s="1"/>
  <c r="I2251" i="16"/>
  <c r="E2251" i="16" s="1"/>
  <c r="C2251" i="16" s="1"/>
  <c r="I2107" i="16"/>
  <c r="E2107" i="16" s="1"/>
  <c r="C2107" i="16" s="1"/>
  <c r="I3751" i="16"/>
  <c r="E3751" i="16" s="1"/>
  <c r="C3751" i="16" s="1"/>
  <c r="I3606" i="16"/>
  <c r="E3606" i="16" s="1"/>
  <c r="C3606" i="16" s="1"/>
  <c r="I3462" i="16"/>
  <c r="E3462" i="16" s="1"/>
  <c r="C3462" i="16" s="1"/>
  <c r="I3319" i="16"/>
  <c r="E3319" i="16" s="1"/>
  <c r="C3319" i="16" s="1"/>
  <c r="I3174" i="16"/>
  <c r="E3174" i="16" s="1"/>
  <c r="C3174" i="16" s="1"/>
  <c r="I3031" i="16"/>
  <c r="E3031" i="16" s="1"/>
  <c r="C3031" i="16" s="1"/>
  <c r="I2888" i="16"/>
  <c r="E2888" i="16" s="1"/>
  <c r="C2888" i="16" s="1"/>
  <c r="I2744" i="16"/>
  <c r="E2744" i="16" s="1"/>
  <c r="C2744" i="16" s="1"/>
  <c r="I2598" i="16"/>
  <c r="E2598" i="16" s="1"/>
  <c r="C2598" i="16" s="1"/>
  <c r="I2455" i="16"/>
  <c r="E2455" i="16" s="1"/>
  <c r="C2455" i="16" s="1"/>
  <c r="I2311" i="16"/>
  <c r="E2311" i="16" s="1"/>
  <c r="C2311" i="16" s="1"/>
  <c r="I2167" i="16"/>
  <c r="E2167" i="16" s="1"/>
  <c r="C2167" i="16" s="1"/>
  <c r="I3510" i="16"/>
  <c r="E3510" i="16" s="1"/>
  <c r="C3510" i="16" s="1"/>
  <c r="I3354" i="16"/>
  <c r="E3354" i="16" s="1"/>
  <c r="C3354" i="16" s="1"/>
  <c r="I3198" i="16"/>
  <c r="E3198" i="16" s="1"/>
  <c r="C3198" i="16" s="1"/>
  <c r="I3054" i="16"/>
  <c r="E3054" i="16" s="1"/>
  <c r="C3054" i="16" s="1"/>
  <c r="I2909" i="16"/>
  <c r="E2909" i="16" s="1"/>
  <c r="C2909" i="16" s="1"/>
  <c r="I2765" i="16"/>
  <c r="E2765" i="16" s="1"/>
  <c r="C2765" i="16" s="1"/>
  <c r="I2622" i="16"/>
  <c r="E2622" i="16" s="1"/>
  <c r="C2622" i="16" s="1"/>
  <c r="I2478" i="16"/>
  <c r="E2478" i="16" s="1"/>
  <c r="C2478" i="16" s="1"/>
  <c r="I2322" i="16"/>
  <c r="E2322" i="16" s="1"/>
  <c r="C2322" i="16" s="1"/>
  <c r="I2178" i="16"/>
  <c r="E2178" i="16" s="1"/>
  <c r="C2178" i="16" s="1"/>
  <c r="I2034" i="16"/>
  <c r="E2034" i="16" s="1"/>
  <c r="C2034" i="16" s="1"/>
  <c r="I1890" i="16"/>
  <c r="E1890" i="16" s="1"/>
  <c r="C1890" i="16" s="1"/>
  <c r="I3581" i="16"/>
  <c r="E3581" i="16" s="1"/>
  <c r="C3581" i="16" s="1"/>
  <c r="I3365" i="16"/>
  <c r="E3365" i="16" s="1"/>
  <c r="C3365" i="16" s="1"/>
  <c r="I3222" i="16"/>
  <c r="E3222" i="16" s="1"/>
  <c r="C3222" i="16" s="1"/>
  <c r="I3077" i="16"/>
  <c r="E3077" i="16" s="1"/>
  <c r="C3077" i="16" s="1"/>
  <c r="I2933" i="16"/>
  <c r="E2933" i="16" s="1"/>
  <c r="C2933" i="16" s="1"/>
  <c r="I2790" i="16"/>
  <c r="E2790" i="16" s="1"/>
  <c r="C2790" i="16" s="1"/>
  <c r="I2645" i="16"/>
  <c r="E2645" i="16" s="1"/>
  <c r="C2645" i="16" s="1"/>
  <c r="I2500" i="16"/>
  <c r="E2500" i="16" s="1"/>
  <c r="C2500" i="16" s="1"/>
  <c r="I2357" i="16"/>
  <c r="E2357" i="16" s="1"/>
  <c r="C2357" i="16" s="1"/>
  <c r="I2212" i="16"/>
  <c r="E2212" i="16" s="1"/>
  <c r="C2212" i="16" s="1"/>
  <c r="I2068" i="16"/>
  <c r="E2068" i="16" s="1"/>
  <c r="C2068" i="16" s="1"/>
  <c r="I1925" i="16"/>
  <c r="E1925" i="16" s="1"/>
  <c r="C1925" i="16" s="1"/>
  <c r="I3809" i="16"/>
  <c r="E3809" i="16" s="1"/>
  <c r="C3809" i="16" s="1"/>
  <c r="I3724" i="16"/>
  <c r="E3724" i="16" s="1"/>
  <c r="C3724" i="16" s="1"/>
  <c r="I3580" i="16"/>
  <c r="E3580" i="16" s="1"/>
  <c r="C3580" i="16" s="1"/>
  <c r="I3437" i="16"/>
  <c r="E3437" i="16" s="1"/>
  <c r="C3437" i="16" s="1"/>
  <c r="I3291" i="16"/>
  <c r="E3291" i="16" s="1"/>
  <c r="C3291" i="16" s="1"/>
  <c r="I3149" i="16"/>
  <c r="E3149" i="16" s="1"/>
  <c r="C3149" i="16" s="1"/>
  <c r="I3005" i="16"/>
  <c r="E3005" i="16" s="1"/>
  <c r="C3005" i="16" s="1"/>
  <c r="I2860" i="16"/>
  <c r="E2860" i="16" s="1"/>
  <c r="C2860" i="16" s="1"/>
  <c r="I2716" i="16"/>
  <c r="E2716" i="16" s="1"/>
  <c r="C2716" i="16" s="1"/>
  <c r="I2572" i="16"/>
  <c r="E2572" i="16" s="1"/>
  <c r="C2572" i="16" s="1"/>
  <c r="I2428" i="16"/>
  <c r="E2428" i="16" s="1"/>
  <c r="C2428" i="16" s="1"/>
  <c r="I2272" i="16"/>
  <c r="E2272" i="16" s="1"/>
  <c r="C2272" i="16" s="1"/>
  <c r="I2127" i="16"/>
  <c r="E2127" i="16" s="1"/>
  <c r="C2127" i="16" s="1"/>
  <c r="I3806" i="16"/>
  <c r="E3806" i="16" s="1"/>
  <c r="C3806" i="16" s="1"/>
  <c r="I3662" i="16"/>
  <c r="E3662" i="16" s="1"/>
  <c r="C3662" i="16" s="1"/>
  <c r="I3507" i="16"/>
  <c r="E3507" i="16" s="1"/>
  <c r="C3507" i="16" s="1"/>
  <c r="I3363" i="16"/>
  <c r="E3363" i="16" s="1"/>
  <c r="C3363" i="16" s="1"/>
  <c r="I3219" i="16"/>
  <c r="E3219" i="16" s="1"/>
  <c r="C3219" i="16" s="1"/>
  <c r="I3076" i="16"/>
  <c r="E3076" i="16" s="1"/>
  <c r="C3076" i="16" s="1"/>
  <c r="I2931" i="16"/>
  <c r="E2931" i="16" s="1"/>
  <c r="C2931" i="16" s="1"/>
  <c r="I2787" i="16"/>
  <c r="E2787" i="16" s="1"/>
  <c r="C2787" i="16" s="1"/>
  <c r="I2643" i="16"/>
  <c r="E2643" i="16" s="1"/>
  <c r="C2643" i="16" s="1"/>
  <c r="I2499" i="16"/>
  <c r="E2499" i="16" s="1"/>
  <c r="C2499" i="16" s="1"/>
  <c r="I2356" i="16"/>
  <c r="E2356" i="16" s="1"/>
  <c r="C2356" i="16" s="1"/>
  <c r="I2211" i="16"/>
  <c r="E2211" i="16" s="1"/>
  <c r="C2211" i="16" s="1"/>
  <c r="I3773" i="16"/>
  <c r="E3773" i="16" s="1"/>
  <c r="C3773" i="16" s="1"/>
  <c r="I3734" i="16"/>
  <c r="E3734" i="16" s="1"/>
  <c r="C3734" i="16" s="1"/>
  <c r="I3591" i="16"/>
  <c r="E3591" i="16" s="1"/>
  <c r="C3591" i="16" s="1"/>
  <c r="I3446" i="16"/>
  <c r="E3446" i="16" s="1"/>
  <c r="C3446" i="16" s="1"/>
  <c r="I3302" i="16"/>
  <c r="E3302" i="16" s="1"/>
  <c r="C3302" i="16" s="1"/>
  <c r="I3158" i="16"/>
  <c r="E3158" i="16" s="1"/>
  <c r="C3158" i="16" s="1"/>
  <c r="I3015" i="16"/>
  <c r="E3015" i="16" s="1"/>
  <c r="C3015" i="16" s="1"/>
  <c r="I2870" i="16"/>
  <c r="E2870" i="16" s="1"/>
  <c r="C2870" i="16" s="1"/>
  <c r="I2702" i="16"/>
  <c r="E2702" i="16" s="1"/>
  <c r="C2702" i="16" s="1"/>
  <c r="I2558" i="16"/>
  <c r="E2558" i="16" s="1"/>
  <c r="C2558" i="16" s="1"/>
  <c r="I2414" i="16"/>
  <c r="E2414" i="16" s="1"/>
  <c r="C2414" i="16" s="1"/>
  <c r="I2270" i="16"/>
  <c r="E2270" i="16" s="1"/>
  <c r="C2270" i="16" s="1"/>
  <c r="I2114" i="16"/>
  <c r="E2114" i="16" s="1"/>
  <c r="C2114" i="16" s="1"/>
  <c r="I3769" i="16"/>
  <c r="E3769" i="16" s="1"/>
  <c r="C3769" i="16" s="1"/>
  <c r="I3626" i="16"/>
  <c r="E3626" i="16" s="1"/>
  <c r="C3626" i="16" s="1"/>
  <c r="I3481" i="16"/>
  <c r="E3481" i="16" s="1"/>
  <c r="C3481" i="16" s="1"/>
  <c r="I3337" i="16"/>
  <c r="E3337" i="16" s="1"/>
  <c r="C3337" i="16" s="1"/>
  <c r="I3193" i="16"/>
  <c r="E3193" i="16" s="1"/>
  <c r="C3193" i="16" s="1"/>
  <c r="I3050" i="16"/>
  <c r="E3050" i="16" s="1"/>
  <c r="C3050" i="16" s="1"/>
  <c r="I2905" i="16"/>
  <c r="E2905" i="16" s="1"/>
  <c r="C2905" i="16" s="1"/>
  <c r="I2761" i="16"/>
  <c r="E2761" i="16" s="1"/>
  <c r="C2761" i="16" s="1"/>
  <c r="I2617" i="16"/>
  <c r="E2617" i="16" s="1"/>
  <c r="C2617" i="16" s="1"/>
  <c r="I2473" i="16"/>
  <c r="E2473" i="16" s="1"/>
  <c r="C2473" i="16" s="1"/>
  <c r="I2318" i="16"/>
  <c r="E2318" i="16" s="1"/>
  <c r="C2318" i="16" s="1"/>
  <c r="I2174" i="16"/>
  <c r="E2174" i="16" s="1"/>
  <c r="C2174" i="16" s="1"/>
  <c r="I2052" i="16"/>
  <c r="E2052" i="16" s="1"/>
  <c r="C2052" i="16" s="1"/>
  <c r="I1908" i="16"/>
  <c r="E1908" i="16" s="1"/>
  <c r="C1908" i="16" s="1"/>
  <c r="I1764" i="16"/>
  <c r="E1764" i="16" s="1"/>
  <c r="C1764" i="16" s="1"/>
  <c r="I1620" i="16"/>
  <c r="E1620" i="16" s="1"/>
  <c r="C1620" i="16" s="1"/>
  <c r="I1477" i="16"/>
  <c r="E1477" i="16" s="1"/>
  <c r="C1477" i="16" s="1"/>
  <c r="I1332" i="16"/>
  <c r="E1332" i="16" s="1"/>
  <c r="C1332" i="16" s="1"/>
  <c r="I1188" i="16"/>
  <c r="E1188" i="16" s="1"/>
  <c r="C1188" i="16" s="1"/>
  <c r="I3844" i="16"/>
  <c r="E3844" i="16" s="1"/>
  <c r="C3844" i="16" s="1"/>
  <c r="I3709" i="16"/>
  <c r="E3709" i="16" s="1"/>
  <c r="C3709" i="16" s="1"/>
  <c r="I3564" i="16"/>
  <c r="E3564" i="16" s="1"/>
  <c r="C3564" i="16" s="1"/>
  <c r="I3420" i="16"/>
  <c r="E3420" i="16" s="1"/>
  <c r="C3420" i="16" s="1"/>
  <c r="I3276" i="16"/>
  <c r="E3276" i="16" s="1"/>
  <c r="C3276" i="16" s="1"/>
  <c r="I3132" i="16"/>
  <c r="E3132" i="16" s="1"/>
  <c r="C3132" i="16" s="1"/>
  <c r="I2989" i="16"/>
  <c r="E2989" i="16" s="1"/>
  <c r="C2989" i="16" s="1"/>
  <c r="I2845" i="16"/>
  <c r="E2845" i="16" s="1"/>
  <c r="C2845" i="16" s="1"/>
  <c r="I2700" i="16"/>
  <c r="E2700" i="16" s="1"/>
  <c r="C2700" i="16" s="1"/>
  <c r="I2544" i="16"/>
  <c r="E2544" i="16" s="1"/>
  <c r="C2544" i="16" s="1"/>
  <c r="I2401" i="16"/>
  <c r="E2401" i="16" s="1"/>
  <c r="C2401" i="16" s="1"/>
  <c r="I2255" i="16"/>
  <c r="E2255" i="16" s="1"/>
  <c r="C2255" i="16" s="1"/>
  <c r="I2113" i="16"/>
  <c r="E2113" i="16" s="1"/>
  <c r="C2113" i="16" s="1"/>
  <c r="I3767" i="16"/>
  <c r="E3767" i="16" s="1"/>
  <c r="C3767" i="16" s="1"/>
  <c r="I3624" i="16"/>
  <c r="E3624" i="16" s="1"/>
  <c r="C3624" i="16" s="1"/>
  <c r="I3480" i="16"/>
  <c r="E3480" i="16" s="1"/>
  <c r="C3480" i="16" s="1"/>
  <c r="I3335" i="16"/>
  <c r="E3335" i="16" s="1"/>
  <c r="C3335" i="16" s="1"/>
  <c r="I3192" i="16"/>
  <c r="E3192" i="16" s="1"/>
  <c r="C3192" i="16" s="1"/>
  <c r="I3048" i="16"/>
  <c r="E3048" i="16" s="1"/>
  <c r="C3048" i="16" s="1"/>
  <c r="I2904" i="16"/>
  <c r="E2904" i="16" s="1"/>
  <c r="C2904" i="16" s="1"/>
  <c r="I2759" i="16"/>
  <c r="E2759" i="16" s="1"/>
  <c r="C2759" i="16" s="1"/>
  <c r="I2615" i="16"/>
  <c r="E2615" i="16" s="1"/>
  <c r="C2615" i="16" s="1"/>
  <c r="I2471" i="16"/>
  <c r="E2471" i="16" s="1"/>
  <c r="C2471" i="16" s="1"/>
  <c r="I2327" i="16"/>
  <c r="E2327" i="16" s="1"/>
  <c r="C2327" i="16" s="1"/>
  <c r="I2183" i="16"/>
  <c r="E2183" i="16" s="1"/>
  <c r="C2183" i="16" s="1"/>
  <c r="I3814" i="16"/>
  <c r="E3814" i="16" s="1"/>
  <c r="C3814" i="16" s="1"/>
  <c r="I3670" i="16"/>
  <c r="E3670" i="16" s="1"/>
  <c r="C3670" i="16" s="1"/>
  <c r="I3526" i="16"/>
  <c r="E3526" i="16" s="1"/>
  <c r="C3526" i="16" s="1"/>
  <c r="I3382" i="16"/>
  <c r="E3382" i="16" s="1"/>
  <c r="C3382" i="16" s="1"/>
  <c r="I3237" i="16"/>
  <c r="E3237" i="16" s="1"/>
  <c r="C3237" i="16" s="1"/>
  <c r="I3093" i="16"/>
  <c r="E3093" i="16" s="1"/>
  <c r="C3093" i="16" s="1"/>
  <c r="I2950" i="16"/>
  <c r="E2950" i="16" s="1"/>
  <c r="C2950" i="16" s="1"/>
  <c r="I2805" i="16"/>
  <c r="E2805" i="16" s="1"/>
  <c r="C2805" i="16" s="1"/>
  <c r="I2650" i="16"/>
  <c r="E2650" i="16" s="1"/>
  <c r="C2650" i="16" s="1"/>
  <c r="I2506" i="16"/>
  <c r="E2506" i="16" s="1"/>
  <c r="C2506" i="16" s="1"/>
  <c r="I2362" i="16"/>
  <c r="E2362" i="16" s="1"/>
  <c r="C2362" i="16" s="1"/>
  <c r="I2218" i="16"/>
  <c r="E2218" i="16" s="1"/>
  <c r="C2218" i="16" s="1"/>
  <c r="I3558" i="16"/>
  <c r="E3558" i="16" s="1"/>
  <c r="C3558" i="16" s="1"/>
  <c r="I3741" i="16"/>
  <c r="E3741" i="16" s="1"/>
  <c r="C3741" i="16" s="1"/>
  <c r="I3597" i="16"/>
  <c r="E3597" i="16" s="1"/>
  <c r="C3597" i="16" s="1"/>
  <c r="I3452" i="16"/>
  <c r="E3452" i="16" s="1"/>
  <c r="C3452" i="16" s="1"/>
  <c r="I3309" i="16"/>
  <c r="E3309" i="16" s="1"/>
  <c r="C3309" i="16" s="1"/>
  <c r="I3165" i="16"/>
  <c r="E3165" i="16" s="1"/>
  <c r="C3165" i="16" s="1"/>
  <c r="I3021" i="16"/>
  <c r="E3021" i="16" s="1"/>
  <c r="C3021" i="16" s="1"/>
  <c r="I2877" i="16"/>
  <c r="E2877" i="16" s="1"/>
  <c r="C2877" i="16" s="1"/>
  <c r="I2733" i="16"/>
  <c r="E2733" i="16" s="1"/>
  <c r="C2733" i="16" s="1"/>
  <c r="I2589" i="16"/>
  <c r="E2589" i="16" s="1"/>
  <c r="C2589" i="16" s="1"/>
  <c r="I2433" i="16"/>
  <c r="E2433" i="16" s="1"/>
  <c r="C2433" i="16" s="1"/>
  <c r="I2288" i="16"/>
  <c r="E2288" i="16" s="1"/>
  <c r="C2288" i="16" s="1"/>
  <c r="I2144" i="16"/>
  <c r="E2144" i="16" s="1"/>
  <c r="C2144" i="16" s="1"/>
  <c r="I3836" i="16"/>
  <c r="E3836" i="16" s="1"/>
  <c r="C3836" i="16" s="1"/>
  <c r="I3693" i="16"/>
  <c r="E3693" i="16" s="1"/>
  <c r="C3693" i="16" s="1"/>
  <c r="I3548" i="16"/>
  <c r="E3548" i="16" s="1"/>
  <c r="C3548" i="16" s="1"/>
  <c r="I3391" i="16"/>
  <c r="E3391" i="16" s="1"/>
  <c r="C3391" i="16" s="1"/>
  <c r="I3248" i="16"/>
  <c r="E3248" i="16" s="1"/>
  <c r="C3248" i="16" s="1"/>
  <c r="I3104" i="16"/>
  <c r="E3104" i="16" s="1"/>
  <c r="C3104" i="16" s="1"/>
  <c r="I2960" i="16"/>
  <c r="E2960" i="16" s="1"/>
  <c r="C2960" i="16" s="1"/>
  <c r="I2816" i="16"/>
  <c r="E2816" i="16" s="1"/>
  <c r="C2816" i="16" s="1"/>
  <c r="I2672" i="16"/>
  <c r="E2672" i="16" s="1"/>
  <c r="C2672" i="16" s="1"/>
  <c r="I2529" i="16"/>
  <c r="E2529" i="16" s="1"/>
  <c r="C2529" i="16" s="1"/>
  <c r="I2384" i="16"/>
  <c r="E2384" i="16" s="1"/>
  <c r="C2384" i="16" s="1"/>
  <c r="I2239" i="16"/>
  <c r="E2239" i="16" s="1"/>
  <c r="C2239" i="16" s="1"/>
  <c r="I2095" i="16"/>
  <c r="E2095" i="16" s="1"/>
  <c r="C2095" i="16" s="1"/>
  <c r="I3739" i="16"/>
  <c r="E3739" i="16" s="1"/>
  <c r="C3739" i="16" s="1"/>
  <c r="I3596" i="16"/>
  <c r="E3596" i="16" s="1"/>
  <c r="C3596" i="16" s="1"/>
  <c r="I3451" i="16"/>
  <c r="E3451" i="16" s="1"/>
  <c r="C3451" i="16" s="1"/>
  <c r="I3307" i="16"/>
  <c r="E3307" i="16" s="1"/>
  <c r="C3307" i="16" s="1"/>
  <c r="I3163" i="16"/>
  <c r="E3163" i="16" s="1"/>
  <c r="C3163" i="16" s="1"/>
  <c r="I3019" i="16"/>
  <c r="E3019" i="16" s="1"/>
  <c r="C3019" i="16" s="1"/>
  <c r="I2874" i="16"/>
  <c r="E2874" i="16" s="1"/>
  <c r="C2874" i="16" s="1"/>
  <c r="I2731" i="16"/>
  <c r="E2731" i="16" s="1"/>
  <c r="C2731" i="16" s="1"/>
  <c r="I2586" i="16"/>
  <c r="E2586" i="16" s="1"/>
  <c r="C2586" i="16" s="1"/>
  <c r="I2443" i="16"/>
  <c r="E2443" i="16" s="1"/>
  <c r="C2443" i="16" s="1"/>
  <c r="I2299" i="16"/>
  <c r="E2299" i="16" s="1"/>
  <c r="C2299" i="16" s="1"/>
  <c r="I2156" i="16"/>
  <c r="E2156" i="16" s="1"/>
  <c r="C2156" i="16" s="1"/>
  <c r="I3499" i="16"/>
  <c r="E3499" i="16" s="1"/>
  <c r="C3499" i="16" s="1"/>
  <c r="I3342" i="16"/>
  <c r="E3342" i="16" s="1"/>
  <c r="C3342" i="16" s="1"/>
  <c r="I3185" i="16"/>
  <c r="E3185" i="16" s="1"/>
  <c r="C3185" i="16" s="1"/>
  <c r="I3043" i="16"/>
  <c r="E3043" i="16" s="1"/>
  <c r="C3043" i="16" s="1"/>
  <c r="I2897" i="16"/>
  <c r="E2897" i="16" s="1"/>
  <c r="C2897" i="16" s="1"/>
  <c r="I2754" i="16"/>
  <c r="E2754" i="16" s="1"/>
  <c r="C2754" i="16" s="1"/>
  <c r="I2610" i="16"/>
  <c r="E2610" i="16" s="1"/>
  <c r="C2610" i="16" s="1"/>
  <c r="I2466" i="16"/>
  <c r="E2466" i="16" s="1"/>
  <c r="C2466" i="16" s="1"/>
  <c r="I2310" i="16"/>
  <c r="E2310" i="16" s="1"/>
  <c r="C2310" i="16" s="1"/>
  <c r="I2166" i="16"/>
  <c r="E2166" i="16" s="1"/>
  <c r="C2166" i="16" s="1"/>
  <c r="I2022" i="16"/>
  <c r="E2022" i="16" s="1"/>
  <c r="C2022" i="16" s="1"/>
  <c r="I1877" i="16"/>
  <c r="E1877" i="16" s="1"/>
  <c r="C1877" i="16" s="1"/>
  <c r="I3497" i="16"/>
  <c r="E3497" i="16" s="1"/>
  <c r="C3497" i="16" s="1"/>
  <c r="I3353" i="16"/>
  <c r="E3353" i="16" s="1"/>
  <c r="C3353" i="16" s="1"/>
  <c r="I3209" i="16"/>
  <c r="E3209" i="16" s="1"/>
  <c r="C3209" i="16" s="1"/>
  <c r="I3065" i="16"/>
  <c r="E3065" i="16" s="1"/>
  <c r="C3065" i="16" s="1"/>
  <c r="I2922" i="16"/>
  <c r="E2922" i="16" s="1"/>
  <c r="C2922" i="16" s="1"/>
  <c r="I2777" i="16"/>
  <c r="E2777" i="16" s="1"/>
  <c r="C2777" i="16" s="1"/>
  <c r="I2634" i="16"/>
  <c r="E2634" i="16" s="1"/>
  <c r="C2634" i="16" s="1"/>
  <c r="I2489" i="16"/>
  <c r="E2489" i="16" s="1"/>
  <c r="C2489" i="16" s="1"/>
  <c r="I2345" i="16"/>
  <c r="E2345" i="16" s="1"/>
  <c r="C2345" i="16" s="1"/>
  <c r="I2201" i="16"/>
  <c r="E2201" i="16" s="1"/>
  <c r="C2201" i="16" s="1"/>
  <c r="I2057" i="16"/>
  <c r="E2057" i="16" s="1"/>
  <c r="C2057" i="16" s="1"/>
  <c r="I1913" i="16"/>
  <c r="E1913" i="16" s="1"/>
  <c r="C1913" i="16" s="1"/>
  <c r="I3688" i="16"/>
  <c r="E3688" i="16" s="1"/>
  <c r="C3688" i="16" s="1"/>
  <c r="I3712" i="16"/>
  <c r="E3712" i="16" s="1"/>
  <c r="C3712" i="16" s="1"/>
  <c r="I3568" i="16"/>
  <c r="E3568" i="16" s="1"/>
  <c r="C3568" i="16" s="1"/>
  <c r="I3424" i="16"/>
  <c r="E3424" i="16" s="1"/>
  <c r="C3424" i="16" s="1"/>
  <c r="I3280" i="16"/>
  <c r="E3280" i="16" s="1"/>
  <c r="C3280" i="16" s="1"/>
  <c r="I3136" i="16"/>
  <c r="E3136" i="16" s="1"/>
  <c r="C3136" i="16" s="1"/>
  <c r="I2991" i="16"/>
  <c r="E2991" i="16" s="1"/>
  <c r="C2991" i="16" s="1"/>
  <c r="I2848" i="16"/>
  <c r="E2848" i="16" s="1"/>
  <c r="C2848" i="16" s="1"/>
  <c r="I2704" i="16"/>
  <c r="E2704" i="16" s="1"/>
  <c r="C2704" i="16" s="1"/>
  <c r="I2561" i="16"/>
  <c r="E2561" i="16" s="1"/>
  <c r="C2561" i="16" s="1"/>
  <c r="I2416" i="16"/>
  <c r="E2416" i="16" s="1"/>
  <c r="C2416" i="16" s="1"/>
  <c r="I2261" i="16"/>
  <c r="E2261" i="16" s="1"/>
  <c r="C2261" i="16" s="1"/>
  <c r="I2116" i="16"/>
  <c r="E2116" i="16" s="1"/>
  <c r="C2116" i="16" s="1"/>
  <c r="I3795" i="16"/>
  <c r="E3795" i="16" s="1"/>
  <c r="C3795" i="16" s="1"/>
  <c r="I3651" i="16"/>
  <c r="E3651" i="16" s="1"/>
  <c r="C3651" i="16" s="1"/>
  <c r="I3494" i="16"/>
  <c r="E3494" i="16" s="1"/>
  <c r="C3494" i="16" s="1"/>
  <c r="I3350" i="16"/>
  <c r="E3350" i="16" s="1"/>
  <c r="C3350" i="16" s="1"/>
  <c r="I3207" i="16"/>
  <c r="E3207" i="16" s="1"/>
  <c r="C3207" i="16" s="1"/>
  <c r="I3062" i="16"/>
  <c r="E3062" i="16" s="1"/>
  <c r="C3062" i="16" s="1"/>
  <c r="I2920" i="16"/>
  <c r="E2920" i="16" s="1"/>
  <c r="C2920" i="16" s="1"/>
  <c r="I2774" i="16"/>
  <c r="E2774" i="16" s="1"/>
  <c r="C2774" i="16" s="1"/>
  <c r="I2631" i="16"/>
  <c r="E2631" i="16" s="1"/>
  <c r="C2631" i="16" s="1"/>
  <c r="I2487" i="16"/>
  <c r="E2487" i="16" s="1"/>
  <c r="C2487" i="16" s="1"/>
  <c r="I2343" i="16"/>
  <c r="E2343" i="16" s="1"/>
  <c r="C2343" i="16" s="1"/>
  <c r="I2200" i="16"/>
  <c r="E2200" i="16" s="1"/>
  <c r="C2200" i="16" s="1"/>
  <c r="I3641" i="16"/>
  <c r="E3641" i="16" s="1"/>
  <c r="C3641" i="16" s="1"/>
  <c r="I3722" i="16"/>
  <c r="E3722" i="16" s="1"/>
  <c r="C3722" i="16" s="1"/>
  <c r="I3578" i="16"/>
  <c r="E3578" i="16" s="1"/>
  <c r="C3578" i="16" s="1"/>
  <c r="I3434" i="16"/>
  <c r="E3434" i="16" s="1"/>
  <c r="C3434" i="16" s="1"/>
  <c r="I3290" i="16"/>
  <c r="E3290" i="16" s="1"/>
  <c r="C3290" i="16" s="1"/>
  <c r="I3146" i="16"/>
  <c r="E3146" i="16" s="1"/>
  <c r="C3146" i="16" s="1"/>
  <c r="I3003" i="16"/>
  <c r="E3003" i="16" s="1"/>
  <c r="C3003" i="16" s="1"/>
  <c r="I2859" i="16"/>
  <c r="E2859" i="16" s="1"/>
  <c r="C2859" i="16" s="1"/>
  <c r="I2690" i="16"/>
  <c r="E2690" i="16" s="1"/>
  <c r="C2690" i="16" s="1"/>
  <c r="I2546" i="16"/>
  <c r="E2546" i="16" s="1"/>
  <c r="C2546" i="16" s="1"/>
  <c r="I2403" i="16"/>
  <c r="E2403" i="16" s="1"/>
  <c r="C2403" i="16" s="1"/>
  <c r="I2258" i="16"/>
  <c r="E2258" i="16" s="1"/>
  <c r="C2258" i="16" s="1"/>
  <c r="I3762" i="16"/>
  <c r="E3762" i="16" s="1"/>
  <c r="C3762" i="16" s="1"/>
  <c r="I3757" i="16"/>
  <c r="E3757" i="16" s="1"/>
  <c r="C3757" i="16" s="1"/>
  <c r="I3613" i="16"/>
  <c r="E3613" i="16" s="1"/>
  <c r="C3613" i="16" s="1"/>
  <c r="I3468" i="16"/>
  <c r="E3468" i="16" s="1"/>
  <c r="C3468" i="16" s="1"/>
  <c r="I3324" i="16"/>
  <c r="E3324" i="16" s="1"/>
  <c r="C3324" i="16" s="1"/>
  <c r="I3181" i="16"/>
  <c r="E3181" i="16" s="1"/>
  <c r="C3181" i="16" s="1"/>
  <c r="I3037" i="16"/>
  <c r="E3037" i="16" s="1"/>
  <c r="C3037" i="16" s="1"/>
  <c r="I2893" i="16"/>
  <c r="E2893" i="16" s="1"/>
  <c r="C2893" i="16" s="1"/>
  <c r="I2749" i="16"/>
  <c r="E2749" i="16" s="1"/>
  <c r="C2749" i="16" s="1"/>
  <c r="I2605" i="16"/>
  <c r="E2605" i="16" s="1"/>
  <c r="C2605" i="16" s="1"/>
  <c r="I2460" i="16"/>
  <c r="E2460" i="16" s="1"/>
  <c r="C2460" i="16" s="1"/>
  <c r="I2305" i="16"/>
  <c r="E2305" i="16" s="1"/>
  <c r="C2305" i="16" s="1"/>
  <c r="I2160" i="16"/>
  <c r="E2160" i="16" s="1"/>
  <c r="C2160" i="16" s="1"/>
  <c r="I2039" i="16"/>
  <c r="E2039" i="16" s="1"/>
  <c r="C2039" i="16" s="1"/>
  <c r="I1897" i="16"/>
  <c r="E1897" i="16" s="1"/>
  <c r="C1897" i="16" s="1"/>
  <c r="I1752" i="16"/>
  <c r="E1752" i="16" s="1"/>
  <c r="C1752" i="16" s="1"/>
  <c r="I1608" i="16"/>
  <c r="E1608" i="16" s="1"/>
  <c r="C1608" i="16" s="1"/>
  <c r="I1465" i="16"/>
  <c r="E1465" i="16" s="1"/>
  <c r="C1465" i="16" s="1"/>
  <c r="I1321" i="16"/>
  <c r="E1321" i="16" s="1"/>
  <c r="C1321" i="16" s="1"/>
  <c r="I1176" i="16"/>
  <c r="E1176" i="16" s="1"/>
  <c r="C1176" i="16" s="1"/>
  <c r="I2051" i="16"/>
  <c r="E2051" i="16" s="1"/>
  <c r="C2051" i="16" s="1"/>
  <c r="I1906" i="16"/>
  <c r="E1906" i="16" s="1"/>
  <c r="C1906" i="16" s="1"/>
  <c r="I1762" i="16"/>
  <c r="E1762" i="16" s="1"/>
  <c r="C1762" i="16" s="1"/>
  <c r="I1618" i="16"/>
  <c r="E1618" i="16" s="1"/>
  <c r="C1618" i="16" s="1"/>
  <c r="I1475" i="16"/>
  <c r="E1475" i="16" s="1"/>
  <c r="C1475" i="16" s="1"/>
  <c r="I1331" i="16"/>
  <c r="E1331" i="16" s="1"/>
  <c r="C1331" i="16" s="1"/>
  <c r="I3840" i="16"/>
  <c r="E3840" i="16" s="1"/>
  <c r="C3840" i="16" s="1"/>
  <c r="I3696" i="16"/>
  <c r="E3696" i="16" s="1"/>
  <c r="C3696" i="16" s="1"/>
  <c r="I3552" i="16"/>
  <c r="E3552" i="16" s="1"/>
  <c r="C3552" i="16" s="1"/>
  <c r="I3409" i="16"/>
  <c r="E3409" i="16" s="1"/>
  <c r="C3409" i="16" s="1"/>
  <c r="I3265" i="16"/>
  <c r="E3265" i="16" s="1"/>
  <c r="C3265" i="16" s="1"/>
  <c r="I3120" i="16"/>
  <c r="E3120" i="16" s="1"/>
  <c r="C3120" i="16" s="1"/>
  <c r="I2975" i="16"/>
  <c r="E2975" i="16" s="1"/>
  <c r="C2975" i="16" s="1"/>
  <c r="I2833" i="16"/>
  <c r="E2833" i="16" s="1"/>
  <c r="C2833" i="16" s="1"/>
  <c r="I2688" i="16"/>
  <c r="E2688" i="16" s="1"/>
  <c r="C2688" i="16" s="1"/>
  <c r="I2533" i="16"/>
  <c r="E2533" i="16" s="1"/>
  <c r="C2533" i="16" s="1"/>
  <c r="I2388" i="16"/>
  <c r="E2388" i="16" s="1"/>
  <c r="C2388" i="16" s="1"/>
  <c r="I2244" i="16"/>
  <c r="E2244" i="16" s="1"/>
  <c r="C2244" i="16" s="1"/>
  <c r="I3727" i="16"/>
  <c r="E3727" i="16" s="1"/>
  <c r="C3727" i="16" s="1"/>
  <c r="I3755" i="16"/>
  <c r="E3755" i="16" s="1"/>
  <c r="C3755" i="16" s="1"/>
  <c r="I3612" i="16"/>
  <c r="E3612" i="16" s="1"/>
  <c r="C3612" i="16" s="1"/>
  <c r="I3467" i="16"/>
  <c r="E3467" i="16" s="1"/>
  <c r="C3467" i="16" s="1"/>
  <c r="I3323" i="16"/>
  <c r="E3323" i="16" s="1"/>
  <c r="C3323" i="16" s="1"/>
  <c r="I3178" i="16"/>
  <c r="E3178" i="16" s="1"/>
  <c r="C3178" i="16" s="1"/>
  <c r="I3035" i="16"/>
  <c r="E3035" i="16" s="1"/>
  <c r="C3035" i="16" s="1"/>
  <c r="I2891" i="16"/>
  <c r="E2891" i="16" s="1"/>
  <c r="C2891" i="16" s="1"/>
  <c r="I2747" i="16"/>
  <c r="E2747" i="16" s="1"/>
  <c r="C2747" i="16" s="1"/>
  <c r="I2604" i="16"/>
  <c r="E2604" i="16" s="1"/>
  <c r="C2604" i="16" s="1"/>
  <c r="I2458" i="16"/>
  <c r="E2458" i="16" s="1"/>
  <c r="C2458" i="16" s="1"/>
  <c r="I2314" i="16"/>
  <c r="E2314" i="16" s="1"/>
  <c r="C2314" i="16" s="1"/>
  <c r="I2172" i="16"/>
  <c r="E2172" i="16" s="1"/>
  <c r="C2172" i="16" s="1"/>
  <c r="I3803" i="16"/>
  <c r="E3803" i="16" s="1"/>
  <c r="C3803" i="16" s="1"/>
  <c r="I3657" i="16"/>
  <c r="E3657" i="16" s="1"/>
  <c r="C3657" i="16" s="1"/>
  <c r="I3513" i="16"/>
  <c r="E3513" i="16" s="1"/>
  <c r="C3513" i="16" s="1"/>
  <c r="I3370" i="16"/>
  <c r="E3370" i="16" s="1"/>
  <c r="C3370" i="16" s="1"/>
  <c r="I3226" i="16"/>
  <c r="E3226" i="16" s="1"/>
  <c r="C3226" i="16" s="1"/>
  <c r="I3083" i="16"/>
  <c r="E3083" i="16" s="1"/>
  <c r="C3083" i="16" s="1"/>
  <c r="I2939" i="16"/>
  <c r="E2939" i="16" s="1"/>
  <c r="C2939" i="16" s="1"/>
  <c r="I2794" i="16"/>
  <c r="E2794" i="16" s="1"/>
  <c r="C2794" i="16" s="1"/>
  <c r="I2638" i="16"/>
  <c r="E2638" i="16" s="1"/>
  <c r="C2638" i="16" s="1"/>
  <c r="I2493" i="16"/>
  <c r="E2493" i="16" s="1"/>
  <c r="C2493" i="16" s="1"/>
  <c r="I2349" i="16"/>
  <c r="E2349" i="16" s="1"/>
  <c r="C2349" i="16" s="1"/>
  <c r="I2206" i="16"/>
  <c r="E2206" i="16" s="1"/>
  <c r="C2206" i="16" s="1"/>
  <c r="I3761" i="16"/>
  <c r="E3761" i="16" s="1"/>
  <c r="C3761" i="16" s="1"/>
  <c r="I3730" i="16"/>
  <c r="E3730" i="16" s="1"/>
  <c r="C3730" i="16" s="1"/>
  <c r="I3585" i="16"/>
  <c r="E3585" i="16" s="1"/>
  <c r="C3585" i="16" s="1"/>
  <c r="I3441" i="16"/>
  <c r="E3441" i="16" s="1"/>
  <c r="C3441" i="16" s="1"/>
  <c r="I3297" i="16"/>
  <c r="E3297" i="16" s="1"/>
  <c r="C3297" i="16" s="1"/>
  <c r="I3153" i="16"/>
  <c r="E3153" i="16" s="1"/>
  <c r="C3153" i="16" s="1"/>
  <c r="I3009" i="16"/>
  <c r="E3009" i="16" s="1"/>
  <c r="C3009" i="16" s="1"/>
  <c r="I2865" i="16"/>
  <c r="E2865" i="16" s="1"/>
  <c r="C2865" i="16" s="1"/>
  <c r="I2721" i="16"/>
  <c r="E2721" i="16" s="1"/>
  <c r="C2721" i="16" s="1"/>
  <c r="I2577" i="16"/>
  <c r="E2577" i="16" s="1"/>
  <c r="C2577" i="16" s="1"/>
  <c r="I2421" i="16"/>
  <c r="E2421" i="16" s="1"/>
  <c r="C2421" i="16" s="1"/>
  <c r="I2278" i="16"/>
  <c r="E2278" i="16" s="1"/>
  <c r="C2278" i="16" s="1"/>
  <c r="I2134" i="16"/>
  <c r="E2134" i="16" s="1"/>
  <c r="C2134" i="16" s="1"/>
  <c r="I3824" i="16"/>
  <c r="E3824" i="16" s="1"/>
  <c r="C3824" i="16" s="1"/>
  <c r="I3680" i="16"/>
  <c r="E3680" i="16" s="1"/>
  <c r="C3680" i="16" s="1"/>
  <c r="I3536" i="16"/>
  <c r="E3536" i="16" s="1"/>
  <c r="C3536" i="16" s="1"/>
  <c r="I3380" i="16"/>
  <c r="E3380" i="16" s="1"/>
  <c r="C3380" i="16" s="1"/>
  <c r="I3236" i="16"/>
  <c r="E3236" i="16" s="1"/>
  <c r="C3236" i="16" s="1"/>
  <c r="I3092" i="16"/>
  <c r="E3092" i="16" s="1"/>
  <c r="C3092" i="16" s="1"/>
  <c r="I2947" i="16"/>
  <c r="E2947" i="16" s="1"/>
  <c r="C2947" i="16" s="1"/>
  <c r="I2804" i="16"/>
  <c r="E2804" i="16" s="1"/>
  <c r="C2804" i="16" s="1"/>
  <c r="I2660" i="16"/>
  <c r="E2660" i="16" s="1"/>
  <c r="C2660" i="16" s="1"/>
  <c r="I2516" i="16"/>
  <c r="E2516" i="16" s="1"/>
  <c r="C2516" i="16" s="1"/>
  <c r="I2373" i="16"/>
  <c r="E2373" i="16" s="1"/>
  <c r="C2373" i="16" s="1"/>
  <c r="I2228" i="16"/>
  <c r="E2228" i="16" s="1"/>
  <c r="C2228" i="16" s="1"/>
  <c r="I2084" i="16"/>
  <c r="E2084" i="16" s="1"/>
  <c r="C2084" i="16" s="1"/>
  <c r="I3726" i="16"/>
  <c r="E3726" i="16" s="1"/>
  <c r="C3726" i="16" s="1"/>
  <c r="I3583" i="16"/>
  <c r="E3583" i="16" s="1"/>
  <c r="C3583" i="16" s="1"/>
  <c r="I3439" i="16"/>
  <c r="E3439" i="16" s="1"/>
  <c r="C3439" i="16" s="1"/>
  <c r="I3296" i="16"/>
  <c r="E3296" i="16" s="1"/>
  <c r="C3296" i="16" s="1"/>
  <c r="I3152" i="16"/>
  <c r="E3152" i="16" s="1"/>
  <c r="C3152" i="16" s="1"/>
  <c r="I3008" i="16"/>
  <c r="E3008" i="16" s="1"/>
  <c r="C3008" i="16" s="1"/>
  <c r="I2864" i="16"/>
  <c r="E2864" i="16" s="1"/>
  <c r="C2864" i="16" s="1"/>
  <c r="I2718" i="16"/>
  <c r="E2718" i="16" s="1"/>
  <c r="C2718" i="16" s="1"/>
  <c r="I2575" i="16"/>
  <c r="E2575" i="16" s="1"/>
  <c r="C2575" i="16" s="1"/>
  <c r="I2431" i="16"/>
  <c r="E2431" i="16" s="1"/>
  <c r="C2431" i="16" s="1"/>
  <c r="I2287" i="16"/>
  <c r="E2287" i="16" s="1"/>
  <c r="C2287" i="16" s="1"/>
  <c r="I2143" i="16"/>
  <c r="E2143" i="16" s="1"/>
  <c r="C2143" i="16" s="1"/>
  <c r="I3486" i="16"/>
  <c r="E3486" i="16" s="1"/>
  <c r="C3486" i="16" s="1"/>
  <c r="I3331" i="16"/>
  <c r="E3331" i="16" s="1"/>
  <c r="C3331" i="16" s="1"/>
  <c r="I3175" i="16"/>
  <c r="E3175" i="16" s="1"/>
  <c r="C3175" i="16" s="1"/>
  <c r="I3030" i="16"/>
  <c r="E3030" i="16" s="1"/>
  <c r="C3030" i="16" s="1"/>
  <c r="I2886" i="16"/>
  <c r="E2886" i="16" s="1"/>
  <c r="C2886" i="16" s="1"/>
  <c r="I2742" i="16"/>
  <c r="E2742" i="16" s="1"/>
  <c r="C2742" i="16" s="1"/>
  <c r="I2599" i="16"/>
  <c r="E2599" i="16" s="1"/>
  <c r="C2599" i="16" s="1"/>
  <c r="I2454" i="16"/>
  <c r="E2454" i="16" s="1"/>
  <c r="C2454" i="16" s="1"/>
  <c r="I2298" i="16"/>
  <c r="E2298" i="16" s="1"/>
  <c r="C2298" i="16" s="1"/>
  <c r="I2154" i="16"/>
  <c r="E2154" i="16" s="1"/>
  <c r="C2154" i="16" s="1"/>
  <c r="I2010" i="16"/>
  <c r="E2010" i="16" s="1"/>
  <c r="C2010" i="16" s="1"/>
  <c r="I1865" i="16"/>
  <c r="E1865" i="16" s="1"/>
  <c r="C1865" i="16" s="1"/>
  <c r="I3485" i="16"/>
  <c r="E3485" i="16" s="1"/>
  <c r="C3485" i="16" s="1"/>
  <c r="I3341" i="16"/>
  <c r="E3341" i="16" s="1"/>
  <c r="C3341" i="16" s="1"/>
  <c r="I3197" i="16"/>
  <c r="E3197" i="16" s="1"/>
  <c r="C3197" i="16" s="1"/>
  <c r="I3052" i="16"/>
  <c r="E3052" i="16" s="1"/>
  <c r="C3052" i="16" s="1"/>
  <c r="I2910" i="16"/>
  <c r="E2910" i="16" s="1"/>
  <c r="C2910" i="16" s="1"/>
  <c r="I2766" i="16"/>
  <c r="E2766" i="16" s="1"/>
  <c r="C2766" i="16" s="1"/>
  <c r="I2621" i="16"/>
  <c r="E2621" i="16" s="1"/>
  <c r="C2621" i="16" s="1"/>
  <c r="I2477" i="16"/>
  <c r="E2477" i="16" s="1"/>
  <c r="C2477" i="16" s="1"/>
  <c r="I2333" i="16"/>
  <c r="E2333" i="16" s="1"/>
  <c r="C2333" i="16" s="1"/>
  <c r="I2190" i="16"/>
  <c r="E2190" i="16" s="1"/>
  <c r="C2190" i="16" s="1"/>
  <c r="I2046" i="16"/>
  <c r="E2046" i="16" s="1"/>
  <c r="C2046" i="16" s="1"/>
  <c r="I1900" i="16"/>
  <c r="E1900" i="16" s="1"/>
  <c r="C1900" i="16" s="1"/>
  <c r="I3569" i="16"/>
  <c r="E3569" i="16" s="1"/>
  <c r="C3569" i="16" s="1"/>
  <c r="I3700" i="16"/>
  <c r="E3700" i="16" s="1"/>
  <c r="C3700" i="16" s="1"/>
  <c r="I3556" i="16"/>
  <c r="E3556" i="16" s="1"/>
  <c r="C3556" i="16" s="1"/>
  <c r="I3412" i="16"/>
  <c r="E3412" i="16" s="1"/>
  <c r="C3412" i="16" s="1"/>
  <c r="I3268" i="16"/>
  <c r="E3268" i="16" s="1"/>
  <c r="C3268" i="16" s="1"/>
  <c r="I3124" i="16"/>
  <c r="E3124" i="16" s="1"/>
  <c r="C3124" i="16" s="1"/>
  <c r="I2979" i="16"/>
  <c r="E2979" i="16" s="1"/>
  <c r="C2979" i="16" s="1"/>
  <c r="I2837" i="16"/>
  <c r="E2837" i="16" s="1"/>
  <c r="C2837" i="16" s="1"/>
  <c r="I2692" i="16"/>
  <c r="E2692" i="16" s="1"/>
  <c r="C2692" i="16" s="1"/>
  <c r="I2548" i="16"/>
  <c r="E2548" i="16" s="1"/>
  <c r="C2548" i="16" s="1"/>
  <c r="I2405" i="16"/>
  <c r="E2405" i="16" s="1"/>
  <c r="C2405" i="16" s="1"/>
  <c r="I2248" i="16"/>
  <c r="E2248" i="16" s="1"/>
  <c r="C2248" i="16" s="1"/>
  <c r="I2104" i="16"/>
  <c r="E2104" i="16" s="1"/>
  <c r="C2104" i="16" s="1"/>
  <c r="I3783" i="16"/>
  <c r="E3783" i="16" s="1"/>
  <c r="C3783" i="16" s="1"/>
  <c r="I3627" i="16"/>
  <c r="E3627" i="16" s="1"/>
  <c r="C3627" i="16" s="1"/>
  <c r="I3483" i="16"/>
  <c r="E3483" i="16" s="1"/>
  <c r="C3483" i="16" s="1"/>
  <c r="I3340" i="16"/>
  <c r="E3340" i="16" s="1"/>
  <c r="C3340" i="16" s="1"/>
  <c r="I3195" i="16"/>
  <c r="E3195" i="16" s="1"/>
  <c r="C3195" i="16" s="1"/>
  <c r="I3051" i="16"/>
  <c r="E3051" i="16" s="1"/>
  <c r="C3051" i="16" s="1"/>
  <c r="I2907" i="16"/>
  <c r="E2907" i="16" s="1"/>
  <c r="C2907" i="16" s="1"/>
  <c r="I2762" i="16"/>
  <c r="E2762" i="16" s="1"/>
  <c r="C2762" i="16" s="1"/>
  <c r="I2618" i="16"/>
  <c r="E2618" i="16" s="1"/>
  <c r="C2618" i="16" s="1"/>
  <c r="I2476" i="16"/>
  <c r="E2476" i="16" s="1"/>
  <c r="C2476" i="16" s="1"/>
  <c r="I2332" i="16"/>
  <c r="E2332" i="16" s="1"/>
  <c r="C2332" i="16" s="1"/>
  <c r="I2188" i="16"/>
  <c r="E2188" i="16" s="1"/>
  <c r="C2188" i="16" s="1"/>
  <c r="I3521" i="16"/>
  <c r="E3521" i="16" s="1"/>
  <c r="C3521" i="16" s="1"/>
  <c r="I3710" i="16"/>
  <c r="E3710" i="16" s="1"/>
  <c r="C3710" i="16" s="1"/>
  <c r="I3566" i="16"/>
  <c r="E3566" i="16" s="1"/>
  <c r="C3566" i="16" s="1"/>
  <c r="I3422" i="16"/>
  <c r="E3422" i="16" s="1"/>
  <c r="C3422" i="16" s="1"/>
  <c r="I3278" i="16"/>
  <c r="E3278" i="16" s="1"/>
  <c r="C3278" i="16" s="1"/>
  <c r="I3134" i="16"/>
  <c r="E3134" i="16" s="1"/>
  <c r="C3134" i="16" s="1"/>
  <c r="I2990" i="16"/>
  <c r="E2990" i="16" s="1"/>
  <c r="C2990" i="16" s="1"/>
  <c r="I2846" i="16"/>
  <c r="E2846" i="16" s="1"/>
  <c r="C2846" i="16" s="1"/>
  <c r="I2678" i="16"/>
  <c r="E2678" i="16" s="1"/>
  <c r="C2678" i="16" s="1"/>
  <c r="I2534" i="16"/>
  <c r="E2534" i="16" s="1"/>
  <c r="C2534" i="16" s="1"/>
  <c r="I2391" i="16"/>
  <c r="E2391" i="16" s="1"/>
  <c r="C2391" i="16" s="1"/>
  <c r="I2245" i="16"/>
  <c r="E2245" i="16" s="1"/>
  <c r="C2245" i="16" s="1"/>
  <c r="I3619" i="16"/>
  <c r="E3619" i="16" s="1"/>
  <c r="C3619" i="16" s="1"/>
  <c r="I3745" i="16"/>
  <c r="E3745" i="16" s="1"/>
  <c r="C3745" i="16" s="1"/>
  <c r="I3601" i="16"/>
  <c r="E3601" i="16" s="1"/>
  <c r="C3601" i="16" s="1"/>
  <c r="I3457" i="16"/>
  <c r="E3457" i="16" s="1"/>
  <c r="C3457" i="16" s="1"/>
  <c r="I3313" i="16"/>
  <c r="E3313" i="16" s="1"/>
  <c r="C3313" i="16" s="1"/>
  <c r="I3169" i="16"/>
  <c r="E3169" i="16" s="1"/>
  <c r="C3169" i="16" s="1"/>
  <c r="I3025" i="16"/>
  <c r="E3025" i="16" s="1"/>
  <c r="C3025" i="16" s="1"/>
  <c r="I2881" i="16"/>
  <c r="E2881" i="16" s="1"/>
  <c r="C2881" i="16" s="1"/>
  <c r="I2737" i="16"/>
  <c r="E2737" i="16" s="1"/>
  <c r="C2737" i="16" s="1"/>
  <c r="I2593" i="16"/>
  <c r="E2593" i="16" s="1"/>
  <c r="C2593" i="16" s="1"/>
  <c r="I2449" i="16"/>
  <c r="E2449" i="16" s="1"/>
  <c r="C2449" i="16" s="1"/>
  <c r="I2293" i="16"/>
  <c r="E2293" i="16" s="1"/>
  <c r="C2293" i="16" s="1"/>
  <c r="I2148" i="16"/>
  <c r="E2148" i="16" s="1"/>
  <c r="C2148" i="16" s="1"/>
  <c r="I2028" i="16"/>
  <c r="E2028" i="16" s="1"/>
  <c r="C2028" i="16" s="1"/>
  <c r="I1884" i="16"/>
  <c r="E1884" i="16" s="1"/>
  <c r="C1884" i="16" s="1"/>
  <c r="I1740" i="16"/>
  <c r="E1740" i="16" s="1"/>
  <c r="C1740" i="16" s="1"/>
  <c r="I1596" i="16"/>
  <c r="E1596" i="16" s="1"/>
  <c r="C1596" i="16" s="1"/>
  <c r="I1452" i="16"/>
  <c r="E1452" i="16" s="1"/>
  <c r="C1452" i="16" s="1"/>
  <c r="I1308" i="16"/>
  <c r="E1308" i="16" s="1"/>
  <c r="C1308" i="16" s="1"/>
  <c r="I1164" i="16"/>
  <c r="E1164" i="16" s="1"/>
  <c r="C1164" i="16" s="1"/>
  <c r="I3828" i="16"/>
  <c r="E3828" i="16" s="1"/>
  <c r="C3828" i="16" s="1"/>
  <c r="I3684" i="16"/>
  <c r="E3684" i="16" s="1"/>
  <c r="C3684" i="16" s="1"/>
  <c r="I3540" i="16"/>
  <c r="E3540" i="16" s="1"/>
  <c r="C3540" i="16" s="1"/>
  <c r="I3396" i="16"/>
  <c r="E3396" i="16" s="1"/>
  <c r="C3396" i="16" s="1"/>
  <c r="I3252" i="16"/>
  <c r="E3252" i="16" s="1"/>
  <c r="C3252" i="16" s="1"/>
  <c r="I3107" i="16"/>
  <c r="E3107" i="16" s="1"/>
  <c r="C3107" i="16" s="1"/>
  <c r="I2963" i="16"/>
  <c r="E2963" i="16" s="1"/>
  <c r="C2963" i="16" s="1"/>
  <c r="I2820" i="16"/>
  <c r="E2820" i="16" s="1"/>
  <c r="C2820" i="16" s="1"/>
  <c r="I2675" i="16"/>
  <c r="E2675" i="16" s="1"/>
  <c r="C2675" i="16" s="1"/>
  <c r="I2520" i="16"/>
  <c r="E2520" i="16" s="1"/>
  <c r="C2520" i="16" s="1"/>
  <c r="I2376" i="16"/>
  <c r="E2376" i="16" s="1"/>
  <c r="C2376" i="16" s="1"/>
  <c r="I2233" i="16"/>
  <c r="E2233" i="16" s="1"/>
  <c r="C2233" i="16" s="1"/>
  <c r="I3571" i="16"/>
  <c r="E3571" i="16" s="1"/>
  <c r="C3571" i="16" s="1"/>
  <c r="I3742" i="16"/>
  <c r="E3742" i="16" s="1"/>
  <c r="C3742" i="16" s="1"/>
  <c r="I3600" i="16"/>
  <c r="E3600" i="16" s="1"/>
  <c r="C3600" i="16" s="1"/>
  <c r="I3455" i="16"/>
  <c r="E3455" i="16" s="1"/>
  <c r="C3455" i="16" s="1"/>
  <c r="I3311" i="16"/>
  <c r="E3311" i="16" s="1"/>
  <c r="C3311" i="16" s="1"/>
  <c r="I3168" i="16"/>
  <c r="E3168" i="16" s="1"/>
  <c r="C3168" i="16" s="1"/>
  <c r="I3024" i="16"/>
  <c r="E3024" i="16" s="1"/>
  <c r="C3024" i="16" s="1"/>
  <c r="I2879" i="16"/>
  <c r="E2879" i="16" s="1"/>
  <c r="C2879" i="16" s="1"/>
  <c r="I2735" i="16"/>
  <c r="E2735" i="16" s="1"/>
  <c r="C2735" i="16" s="1"/>
  <c r="I2591" i="16"/>
  <c r="E2591" i="16" s="1"/>
  <c r="C2591" i="16" s="1"/>
  <c r="I2447" i="16"/>
  <c r="E2447" i="16" s="1"/>
  <c r="C2447" i="16" s="1"/>
  <c r="I2303" i="16"/>
  <c r="E2303" i="16" s="1"/>
  <c r="C2303" i="16" s="1"/>
  <c r="I2159" i="16"/>
  <c r="E2159" i="16" s="1"/>
  <c r="C2159" i="16" s="1"/>
  <c r="I3791" i="16"/>
  <c r="E3791" i="16" s="1"/>
  <c r="C3791" i="16" s="1"/>
  <c r="I3647" i="16"/>
  <c r="E3647" i="16" s="1"/>
  <c r="C3647" i="16" s="1"/>
  <c r="I3502" i="16"/>
  <c r="E3502" i="16" s="1"/>
  <c r="C3502" i="16" s="1"/>
  <c r="I3358" i="16"/>
  <c r="E3358" i="16" s="1"/>
  <c r="C3358" i="16" s="1"/>
  <c r="I3214" i="16"/>
  <c r="E3214" i="16" s="1"/>
  <c r="C3214" i="16" s="1"/>
  <c r="I3070" i="16"/>
  <c r="E3070" i="16" s="1"/>
  <c r="C3070" i="16" s="1"/>
  <c r="I2926" i="16"/>
  <c r="E2926" i="16" s="1"/>
  <c r="C2926" i="16" s="1"/>
  <c r="I2782" i="16"/>
  <c r="E2782" i="16" s="1"/>
  <c r="C2782" i="16" s="1"/>
  <c r="I2626" i="16"/>
  <c r="E2626" i="16" s="1"/>
  <c r="C2626" i="16" s="1"/>
  <c r="I2482" i="16"/>
  <c r="E2482" i="16" s="1"/>
  <c r="C2482" i="16" s="1"/>
  <c r="I2338" i="16"/>
  <c r="E2338" i="16" s="1"/>
  <c r="C2338" i="16" s="1"/>
  <c r="I2194" i="16"/>
  <c r="E2194" i="16" s="1"/>
  <c r="C2194" i="16" s="1"/>
  <c r="I3654" i="16"/>
  <c r="E3654" i="16" s="1"/>
  <c r="C3654" i="16" s="1"/>
  <c r="I3716" i="16"/>
  <c r="E3716" i="16" s="1"/>
  <c r="C3716" i="16" s="1"/>
  <c r="I3573" i="16"/>
  <c r="E3573" i="16" s="1"/>
  <c r="C3573" i="16" s="1"/>
  <c r="I3429" i="16"/>
  <c r="E3429" i="16" s="1"/>
  <c r="C3429" i="16" s="1"/>
  <c r="I3285" i="16"/>
  <c r="E3285" i="16" s="1"/>
  <c r="C3285" i="16" s="1"/>
  <c r="I3141" i="16"/>
  <c r="E3141" i="16" s="1"/>
  <c r="C3141" i="16" s="1"/>
  <c r="I2997" i="16"/>
  <c r="E2997" i="16" s="1"/>
  <c r="C2997" i="16" s="1"/>
  <c r="I2853" i="16"/>
  <c r="E2853" i="16" s="1"/>
  <c r="C2853" i="16" s="1"/>
  <c r="I2709" i="16"/>
  <c r="E2709" i="16" s="1"/>
  <c r="C2709" i="16" s="1"/>
  <c r="I2565" i="16"/>
  <c r="E2565" i="16" s="1"/>
  <c r="C2565" i="16" s="1"/>
  <c r="I2409" i="16"/>
  <c r="E2409" i="16" s="1"/>
  <c r="C2409" i="16" s="1"/>
  <c r="I2265" i="16"/>
  <c r="E2265" i="16" s="1"/>
  <c r="C2265" i="16" s="1"/>
  <c r="I2121" i="16"/>
  <c r="E2121" i="16" s="1"/>
  <c r="C2121" i="16" s="1"/>
  <c r="I3813" i="16"/>
  <c r="E3813" i="16" s="1"/>
  <c r="C3813" i="16" s="1"/>
  <c r="I3668" i="16"/>
  <c r="E3668" i="16" s="1"/>
  <c r="C3668" i="16" s="1"/>
  <c r="I3511" i="16"/>
  <c r="E3511" i="16" s="1"/>
  <c r="C3511" i="16" s="1"/>
  <c r="I3368" i="16"/>
  <c r="E3368" i="16" s="1"/>
  <c r="C3368" i="16" s="1"/>
  <c r="I3224" i="16"/>
  <c r="E3224" i="16" s="1"/>
  <c r="C3224" i="16" s="1"/>
  <c r="I3079" i="16"/>
  <c r="E3079" i="16" s="1"/>
  <c r="C3079" i="16" s="1"/>
  <c r="I2936" i="16"/>
  <c r="E2936" i="16" s="1"/>
  <c r="C2936" i="16" s="1"/>
  <c r="I2792" i="16"/>
  <c r="E2792" i="16" s="1"/>
  <c r="C2792" i="16" s="1"/>
  <c r="I2648" i="16"/>
  <c r="E2648" i="16" s="1"/>
  <c r="C2648" i="16" s="1"/>
  <c r="I2504" i="16"/>
  <c r="E2504" i="16" s="1"/>
  <c r="C2504" i="16" s="1"/>
  <c r="I2360" i="16"/>
  <c r="E2360" i="16" s="1"/>
  <c r="C2360" i="16" s="1"/>
  <c r="I2215" i="16"/>
  <c r="E2215" i="16" s="1"/>
  <c r="C2215" i="16" s="1"/>
  <c r="I3822" i="16"/>
  <c r="E3822" i="16" s="1"/>
  <c r="C3822" i="16" s="1"/>
  <c r="I3714" i="16"/>
  <c r="E3714" i="16" s="1"/>
  <c r="C3714" i="16" s="1"/>
  <c r="I3570" i="16"/>
  <c r="E3570" i="16" s="1"/>
  <c r="C3570" i="16" s="1"/>
  <c r="I3427" i="16"/>
  <c r="E3427" i="16" s="1"/>
  <c r="C3427" i="16" s="1"/>
  <c r="I3283" i="16"/>
  <c r="E3283" i="16" s="1"/>
  <c r="C3283" i="16" s="1"/>
  <c r="I3140" i="16"/>
  <c r="E3140" i="16" s="1"/>
  <c r="C3140" i="16" s="1"/>
  <c r="I2996" i="16"/>
  <c r="E2996" i="16" s="1"/>
  <c r="C2996" i="16" s="1"/>
  <c r="I2851" i="16"/>
  <c r="E2851" i="16" s="1"/>
  <c r="C2851" i="16" s="1"/>
  <c r="I2707" i="16"/>
  <c r="E2707" i="16" s="1"/>
  <c r="C2707" i="16" s="1"/>
  <c r="I2563" i="16"/>
  <c r="E2563" i="16" s="1"/>
  <c r="C2563" i="16" s="1"/>
  <c r="I2419" i="16"/>
  <c r="E2419" i="16" s="1"/>
  <c r="C2419" i="16" s="1"/>
  <c r="I2275" i="16"/>
  <c r="E2275" i="16" s="1"/>
  <c r="C2275" i="16" s="1"/>
  <c r="I2131" i="16"/>
  <c r="E2131" i="16" s="1"/>
  <c r="C2131" i="16" s="1"/>
  <c r="I3474" i="16"/>
  <c r="E3474" i="16" s="1"/>
  <c r="C3474" i="16" s="1"/>
  <c r="I3317" i="16"/>
  <c r="E3317" i="16" s="1"/>
  <c r="C3317" i="16" s="1"/>
  <c r="I3161" i="16"/>
  <c r="E3161" i="16" s="1"/>
  <c r="C3161" i="16" s="1"/>
  <c r="I3018" i="16"/>
  <c r="E3018" i="16" s="1"/>
  <c r="C3018" i="16" s="1"/>
  <c r="I2875" i="16"/>
  <c r="E2875" i="16" s="1"/>
  <c r="C2875" i="16" s="1"/>
  <c r="I2730" i="16"/>
  <c r="E2730" i="16" s="1"/>
  <c r="C2730" i="16" s="1"/>
  <c r="I2587" i="16"/>
  <c r="E2587" i="16" s="1"/>
  <c r="C2587" i="16" s="1"/>
  <c r="I2430" i="16"/>
  <c r="E2430" i="16" s="1"/>
  <c r="C2430" i="16" s="1"/>
  <c r="I2286" i="16"/>
  <c r="E2286" i="16" s="1"/>
  <c r="C2286" i="16" s="1"/>
  <c r="I2142" i="16"/>
  <c r="E2142" i="16" s="1"/>
  <c r="C2142" i="16" s="1"/>
  <c r="I1999" i="16"/>
  <c r="E1999" i="16" s="1"/>
  <c r="C1999" i="16" s="1"/>
  <c r="I1854" i="16"/>
  <c r="E1854" i="16" s="1"/>
  <c r="C1854" i="16" s="1"/>
  <c r="I3472" i="16"/>
  <c r="E3472" i="16" s="1"/>
  <c r="C3472" i="16" s="1"/>
  <c r="I3329" i="16"/>
  <c r="E3329" i="16" s="1"/>
  <c r="C3329" i="16" s="1"/>
  <c r="I3186" i="16"/>
  <c r="E3186" i="16" s="1"/>
  <c r="C3186" i="16" s="1"/>
  <c r="I3041" i="16"/>
  <c r="E3041" i="16" s="1"/>
  <c r="C3041" i="16" s="1"/>
  <c r="I2898" i="16"/>
  <c r="E2898" i="16" s="1"/>
  <c r="C2898" i="16" s="1"/>
  <c r="I2753" i="16"/>
  <c r="E2753" i="16" s="1"/>
  <c r="C2753" i="16" s="1"/>
  <c r="I2609" i="16"/>
  <c r="E2609" i="16" s="1"/>
  <c r="C2609" i="16" s="1"/>
  <c r="I2464" i="16"/>
  <c r="E2464" i="16" s="1"/>
  <c r="C2464" i="16" s="1"/>
  <c r="I2321" i="16"/>
  <c r="E2321" i="16" s="1"/>
  <c r="C2321" i="16" s="1"/>
  <c r="I2177" i="16"/>
  <c r="E2177" i="16" s="1"/>
  <c r="C2177" i="16" s="1"/>
  <c r="I2033" i="16"/>
  <c r="E2033" i="16" s="1"/>
  <c r="C2033" i="16" s="1"/>
  <c r="I1889" i="16"/>
  <c r="E1889" i="16" s="1"/>
  <c r="C1889" i="16" s="1"/>
  <c r="I3832" i="16"/>
  <c r="E3832" i="16" s="1"/>
  <c r="C3832" i="16" s="1"/>
  <c r="I3689" i="16"/>
  <c r="E3689" i="16" s="1"/>
  <c r="C3689" i="16" s="1"/>
  <c r="I3543" i="16"/>
  <c r="E3543" i="16" s="1"/>
  <c r="C3543" i="16" s="1"/>
  <c r="I3400" i="16"/>
  <c r="E3400" i="16" s="1"/>
  <c r="C3400" i="16" s="1"/>
  <c r="I3256" i="16"/>
  <c r="E3256" i="16" s="1"/>
  <c r="C3256" i="16" s="1"/>
  <c r="I3112" i="16"/>
  <c r="E3112" i="16" s="1"/>
  <c r="C3112" i="16" s="1"/>
  <c r="I2969" i="16"/>
  <c r="E2969" i="16" s="1"/>
  <c r="C2969" i="16" s="1"/>
  <c r="I2824" i="16"/>
  <c r="E2824" i="16" s="1"/>
  <c r="C2824" i="16" s="1"/>
  <c r="I2680" i="16"/>
  <c r="E2680" i="16" s="1"/>
  <c r="C2680" i="16" s="1"/>
  <c r="I2536" i="16"/>
  <c r="E2536" i="16" s="1"/>
  <c r="C2536" i="16" s="1"/>
  <c r="I2392" i="16"/>
  <c r="E2392" i="16" s="1"/>
  <c r="C2392" i="16" s="1"/>
  <c r="I2236" i="16"/>
  <c r="E2236" i="16" s="1"/>
  <c r="C2236" i="16" s="1"/>
  <c r="I2091" i="16"/>
  <c r="E2091" i="16" s="1"/>
  <c r="C2091" i="16" s="1"/>
  <c r="I3771" i="16"/>
  <c r="E3771" i="16" s="1"/>
  <c r="C3771" i="16" s="1"/>
  <c r="I3615" i="16"/>
  <c r="E3615" i="16" s="1"/>
  <c r="C3615" i="16" s="1"/>
  <c r="I3471" i="16"/>
  <c r="E3471" i="16" s="1"/>
  <c r="C3471" i="16" s="1"/>
  <c r="I3327" i="16"/>
  <c r="E3327" i="16" s="1"/>
  <c r="C3327" i="16" s="1"/>
  <c r="I3184" i="16"/>
  <c r="E3184" i="16" s="1"/>
  <c r="C3184" i="16" s="1"/>
  <c r="I3040" i="16"/>
  <c r="E3040" i="16" s="1"/>
  <c r="C3040" i="16" s="1"/>
  <c r="I2896" i="16"/>
  <c r="E2896" i="16" s="1"/>
  <c r="C2896" i="16" s="1"/>
  <c r="I2750" i="16"/>
  <c r="E2750" i="16" s="1"/>
  <c r="C2750" i="16" s="1"/>
  <c r="I2607" i="16"/>
  <c r="E2607" i="16" s="1"/>
  <c r="C2607" i="16" s="1"/>
  <c r="I2463" i="16"/>
  <c r="E2463" i="16" s="1"/>
  <c r="C2463" i="16" s="1"/>
  <c r="I2319" i="16"/>
  <c r="E2319" i="16" s="1"/>
  <c r="C2319" i="16" s="1"/>
  <c r="I2176" i="16"/>
  <c r="E2176" i="16" s="1"/>
  <c r="C2176" i="16" s="1"/>
  <c r="I3843" i="16"/>
  <c r="E3843" i="16" s="1"/>
  <c r="C3843" i="16" s="1"/>
  <c r="I3698" i="16"/>
  <c r="E3698" i="16" s="1"/>
  <c r="C3698" i="16" s="1"/>
  <c r="I3554" i="16"/>
  <c r="E3554" i="16" s="1"/>
  <c r="C3554" i="16" s="1"/>
  <c r="I3410" i="16"/>
  <c r="E3410" i="16" s="1"/>
  <c r="C3410" i="16" s="1"/>
  <c r="I3267" i="16"/>
  <c r="E3267" i="16" s="1"/>
  <c r="C3267" i="16" s="1"/>
  <c r="I3123" i="16"/>
  <c r="E3123" i="16" s="1"/>
  <c r="C3123" i="16" s="1"/>
  <c r="I2978" i="16"/>
  <c r="E2978" i="16" s="1"/>
  <c r="C2978" i="16" s="1"/>
  <c r="I2822" i="16"/>
  <c r="E2822" i="16" s="1"/>
  <c r="C2822" i="16" s="1"/>
  <c r="I2666" i="16"/>
  <c r="E2666" i="16" s="1"/>
  <c r="C2666" i="16" s="1"/>
  <c r="I2523" i="16"/>
  <c r="E2523" i="16" s="1"/>
  <c r="C2523" i="16" s="1"/>
  <c r="I2378" i="16"/>
  <c r="E2378" i="16" s="1"/>
  <c r="C2378" i="16" s="1"/>
  <c r="I2234" i="16"/>
  <c r="E2234" i="16" s="1"/>
  <c r="C2234" i="16" s="1"/>
  <c r="I3750" i="16"/>
  <c r="E3750" i="16" s="1"/>
  <c r="C3750" i="16" s="1"/>
  <c r="I3733" i="16"/>
  <c r="E3733" i="16" s="1"/>
  <c r="C3733" i="16" s="1"/>
  <c r="I3589" i="16"/>
  <c r="E3589" i="16" s="1"/>
  <c r="C3589" i="16" s="1"/>
  <c r="I3445" i="16"/>
  <c r="E3445" i="16" s="1"/>
  <c r="C3445" i="16" s="1"/>
  <c r="I3301" i="16"/>
  <c r="E3301" i="16" s="1"/>
  <c r="C3301" i="16" s="1"/>
  <c r="I3157" i="16"/>
  <c r="E3157" i="16" s="1"/>
  <c r="C3157" i="16" s="1"/>
  <c r="I3013" i="16"/>
  <c r="E3013" i="16" s="1"/>
  <c r="C3013" i="16" s="1"/>
  <c r="I2869" i="16"/>
  <c r="E2869" i="16" s="1"/>
  <c r="C2869" i="16" s="1"/>
  <c r="I2725" i="16"/>
  <c r="E2725" i="16" s="1"/>
  <c r="C2725" i="16" s="1"/>
  <c r="I2581" i="16"/>
  <c r="E2581" i="16" s="1"/>
  <c r="C2581" i="16" s="1"/>
  <c r="I2437" i="16"/>
  <c r="E2437" i="16" s="1"/>
  <c r="C2437" i="16" s="1"/>
  <c r="I2281" i="16"/>
  <c r="E2281" i="16" s="1"/>
  <c r="C2281" i="16" s="1"/>
  <c r="I2137" i="16"/>
  <c r="E2137" i="16" s="1"/>
  <c r="C2137" i="16" s="1"/>
  <c r="I2015" i="16"/>
  <c r="E2015" i="16" s="1"/>
  <c r="C2015" i="16" s="1"/>
  <c r="I1873" i="16"/>
  <c r="E1873" i="16" s="1"/>
  <c r="C1873" i="16" s="1"/>
  <c r="I1727" i="16"/>
  <c r="E1727" i="16" s="1"/>
  <c r="C1727" i="16" s="1"/>
  <c r="I1583" i="16"/>
  <c r="E1583" i="16" s="1"/>
  <c r="C1583" i="16" s="1"/>
  <c r="I1439" i="16"/>
  <c r="E1439" i="16" s="1"/>
  <c r="C1439" i="16" s="1"/>
  <c r="I3816" i="16"/>
  <c r="E3816" i="16" s="1"/>
  <c r="C3816" i="16" s="1"/>
  <c r="I3672" i="16"/>
  <c r="E3672" i="16" s="1"/>
  <c r="C3672" i="16" s="1"/>
  <c r="I3528" i="16"/>
  <c r="E3528" i="16" s="1"/>
  <c r="C3528" i="16" s="1"/>
  <c r="I3383" i="16"/>
  <c r="E3383" i="16" s="1"/>
  <c r="C3383" i="16" s="1"/>
  <c r="I3241" i="16"/>
  <c r="E3241" i="16" s="1"/>
  <c r="C3241" i="16" s="1"/>
  <c r="I3097" i="16"/>
  <c r="E3097" i="16" s="1"/>
  <c r="C3097" i="16" s="1"/>
  <c r="I2951" i="16"/>
  <c r="E2951" i="16" s="1"/>
  <c r="C2951" i="16" s="1"/>
  <c r="I2808" i="16"/>
  <c r="E2808" i="16" s="1"/>
  <c r="C2808" i="16" s="1"/>
  <c r="I2664" i="16"/>
  <c r="E2664" i="16" s="1"/>
  <c r="C2664" i="16" s="1"/>
  <c r="I2507" i="16"/>
  <c r="E2507" i="16" s="1"/>
  <c r="C2507" i="16" s="1"/>
  <c r="I2365" i="16"/>
  <c r="E2365" i="16" s="1"/>
  <c r="C2365" i="16" s="1"/>
  <c r="I2219" i="16"/>
  <c r="E2219" i="16" s="1"/>
  <c r="C2219" i="16" s="1"/>
  <c r="I3736" i="16"/>
  <c r="E3736" i="16" s="1"/>
  <c r="C3736" i="16" s="1"/>
  <c r="I3731" i="16"/>
  <c r="E3731" i="16" s="1"/>
  <c r="C3731" i="16" s="1"/>
  <c r="I3587" i="16"/>
  <c r="E3587" i="16" s="1"/>
  <c r="C3587" i="16" s="1"/>
  <c r="I3443" i="16"/>
  <c r="E3443" i="16" s="1"/>
  <c r="C3443" i="16" s="1"/>
  <c r="I3298" i="16"/>
  <c r="E3298" i="16" s="1"/>
  <c r="C3298" i="16" s="1"/>
  <c r="I3156" i="16"/>
  <c r="E3156" i="16" s="1"/>
  <c r="C3156" i="16" s="1"/>
  <c r="I3012" i="16"/>
  <c r="E3012" i="16" s="1"/>
  <c r="C3012" i="16" s="1"/>
  <c r="I2867" i="16"/>
  <c r="E2867" i="16" s="1"/>
  <c r="C2867" i="16" s="1"/>
  <c r="I2723" i="16"/>
  <c r="E2723" i="16" s="1"/>
  <c r="C2723" i="16" s="1"/>
  <c r="I2579" i="16"/>
  <c r="E2579" i="16" s="1"/>
  <c r="C2579" i="16" s="1"/>
  <c r="I2435" i="16"/>
  <c r="E2435" i="16" s="1"/>
  <c r="C2435" i="16" s="1"/>
  <c r="I2291" i="16"/>
  <c r="E2291" i="16" s="1"/>
  <c r="C2291" i="16" s="1"/>
  <c r="I2147" i="16"/>
  <c r="E2147" i="16" s="1"/>
  <c r="C2147" i="16" s="1"/>
  <c r="I3779" i="16"/>
  <c r="E3779" i="16" s="1"/>
  <c r="C3779" i="16" s="1"/>
  <c r="I3635" i="16"/>
  <c r="E3635" i="16" s="1"/>
  <c r="C3635" i="16" s="1"/>
  <c r="I3490" i="16"/>
  <c r="E3490" i="16" s="1"/>
  <c r="C3490" i="16" s="1"/>
  <c r="I3346" i="16"/>
  <c r="E3346" i="16" s="1"/>
  <c r="C3346" i="16" s="1"/>
  <c r="I3202" i="16"/>
  <c r="E3202" i="16" s="1"/>
  <c r="C3202" i="16" s="1"/>
  <c r="I3058" i="16"/>
  <c r="E3058" i="16" s="1"/>
  <c r="C3058" i="16" s="1"/>
  <c r="I2914" i="16"/>
  <c r="E2914" i="16" s="1"/>
  <c r="C2914" i="16" s="1"/>
  <c r="I2770" i="16"/>
  <c r="E2770" i="16" s="1"/>
  <c r="C2770" i="16" s="1"/>
  <c r="I2614" i="16"/>
  <c r="E2614" i="16" s="1"/>
  <c r="C2614" i="16" s="1"/>
  <c r="I2470" i="16"/>
  <c r="E2470" i="16" s="1"/>
  <c r="C2470" i="16" s="1"/>
  <c r="I2326" i="16"/>
  <c r="E2326" i="16" s="1"/>
  <c r="C2326" i="16" s="1"/>
  <c r="I2181" i="16"/>
  <c r="E2181" i="16" s="1"/>
  <c r="C2181" i="16" s="1"/>
  <c r="I3557" i="16"/>
  <c r="E3557" i="16" s="1"/>
  <c r="C3557" i="16" s="1"/>
  <c r="I3706" i="16"/>
  <c r="E3706" i="16" s="1"/>
  <c r="C3706" i="16" s="1"/>
  <c r="I3561" i="16"/>
  <c r="E3561" i="16" s="1"/>
  <c r="C3561" i="16" s="1"/>
  <c r="I3417" i="16"/>
  <c r="E3417" i="16" s="1"/>
  <c r="C3417" i="16" s="1"/>
  <c r="I3273" i="16"/>
  <c r="E3273" i="16" s="1"/>
  <c r="C3273" i="16" s="1"/>
  <c r="I3128" i="16"/>
  <c r="E3128" i="16" s="1"/>
  <c r="C3128" i="16" s="1"/>
  <c r="I2984" i="16"/>
  <c r="E2984" i="16" s="1"/>
  <c r="C2984" i="16" s="1"/>
  <c r="I2841" i="16"/>
  <c r="E2841" i="16" s="1"/>
  <c r="C2841" i="16" s="1"/>
  <c r="I2698" i="16"/>
  <c r="E2698" i="16" s="1"/>
  <c r="C2698" i="16" s="1"/>
  <c r="I2553" i="16"/>
  <c r="E2553" i="16" s="1"/>
  <c r="C2553" i="16" s="1"/>
  <c r="I2397" i="16"/>
  <c r="E2397" i="16" s="1"/>
  <c r="C2397" i="16" s="1"/>
  <c r="I2253" i="16"/>
  <c r="E2253" i="16" s="1"/>
  <c r="C2253" i="16" s="1"/>
  <c r="I2109" i="16"/>
  <c r="E2109" i="16" s="1"/>
  <c r="C2109" i="16" s="1"/>
  <c r="I3801" i="16"/>
  <c r="E3801" i="16" s="1"/>
  <c r="C3801" i="16" s="1"/>
  <c r="I3655" i="16"/>
  <c r="E3655" i="16" s="1"/>
  <c r="C3655" i="16" s="1"/>
  <c r="I3501" i="16"/>
  <c r="E3501" i="16" s="1"/>
  <c r="C3501" i="16" s="1"/>
  <c r="I3356" i="16"/>
  <c r="E3356" i="16" s="1"/>
  <c r="C3356" i="16" s="1"/>
  <c r="I3212" i="16"/>
  <c r="E3212" i="16" s="1"/>
  <c r="C3212" i="16" s="1"/>
  <c r="I3068" i="16"/>
  <c r="E3068" i="16" s="1"/>
  <c r="C3068" i="16" s="1"/>
  <c r="I2925" i="16"/>
  <c r="E2925" i="16" s="1"/>
  <c r="C2925" i="16" s="1"/>
  <c r="I2780" i="16"/>
  <c r="E2780" i="16" s="1"/>
  <c r="C2780" i="16" s="1"/>
  <c r="I2636" i="16"/>
  <c r="E2636" i="16" s="1"/>
  <c r="C2636" i="16" s="1"/>
  <c r="I2492" i="16"/>
  <c r="E2492" i="16" s="1"/>
  <c r="C2492" i="16" s="1"/>
  <c r="I2348" i="16"/>
  <c r="E2348" i="16" s="1"/>
  <c r="C2348" i="16" s="1"/>
  <c r="I2203" i="16"/>
  <c r="E2203" i="16" s="1"/>
  <c r="C2203" i="16" s="1"/>
  <c r="I3679" i="16"/>
  <c r="E3679" i="16" s="1"/>
  <c r="C3679" i="16" s="1"/>
  <c r="I3703" i="16"/>
  <c r="E3703" i="16" s="1"/>
  <c r="C3703" i="16" s="1"/>
  <c r="I3560" i="16"/>
  <c r="E3560" i="16" s="1"/>
  <c r="C3560" i="16" s="1"/>
  <c r="I3414" i="16"/>
  <c r="E3414" i="16" s="1"/>
  <c r="C3414" i="16" s="1"/>
  <c r="I3271" i="16"/>
  <c r="E3271" i="16" s="1"/>
  <c r="C3271" i="16" s="1"/>
  <c r="I3127" i="16"/>
  <c r="E3127" i="16" s="1"/>
  <c r="C3127" i="16" s="1"/>
  <c r="I2983" i="16"/>
  <c r="E2983" i="16" s="1"/>
  <c r="C2983" i="16" s="1"/>
  <c r="I2839" i="16"/>
  <c r="E2839" i="16" s="1"/>
  <c r="C2839" i="16" s="1"/>
  <c r="I2695" i="16"/>
  <c r="E2695" i="16" s="1"/>
  <c r="C2695" i="16" s="1"/>
  <c r="I2551" i="16"/>
  <c r="E2551" i="16" s="1"/>
  <c r="C2551" i="16" s="1"/>
  <c r="I2407" i="16"/>
  <c r="E2407" i="16" s="1"/>
  <c r="C2407" i="16" s="1"/>
  <c r="I2264" i="16"/>
  <c r="E2264" i="16" s="1"/>
  <c r="C2264" i="16" s="1"/>
  <c r="I2120" i="16"/>
  <c r="E2120" i="16" s="1"/>
  <c r="C2120" i="16" s="1"/>
  <c r="I3463" i="16"/>
  <c r="E3463" i="16" s="1"/>
  <c r="C3463" i="16" s="1"/>
  <c r="I3306" i="16"/>
  <c r="E3306" i="16" s="1"/>
  <c r="C3306" i="16" s="1"/>
  <c r="I3150" i="16"/>
  <c r="E3150" i="16" s="1"/>
  <c r="C3150" i="16" s="1"/>
  <c r="I3006" i="16"/>
  <c r="E3006" i="16" s="1"/>
  <c r="C3006" i="16" s="1"/>
  <c r="I2862" i="16"/>
  <c r="E2862" i="16" s="1"/>
  <c r="C2862" i="16" s="1"/>
  <c r="I2719" i="16"/>
  <c r="E2719" i="16" s="1"/>
  <c r="C2719" i="16" s="1"/>
  <c r="I2574" i="16"/>
  <c r="E2574" i="16" s="1"/>
  <c r="C2574" i="16" s="1"/>
  <c r="I2418" i="16"/>
  <c r="E2418" i="16" s="1"/>
  <c r="C2418" i="16" s="1"/>
  <c r="I2274" i="16"/>
  <c r="E2274" i="16" s="1"/>
  <c r="C2274" i="16" s="1"/>
  <c r="I2130" i="16"/>
  <c r="E2130" i="16" s="1"/>
  <c r="C2130" i="16" s="1"/>
  <c r="I1986" i="16"/>
  <c r="E1986" i="16" s="1"/>
  <c r="C1986" i="16" s="1"/>
  <c r="I1842" i="16"/>
  <c r="E1842" i="16" s="1"/>
  <c r="C1842" i="16" s="1"/>
  <c r="I3461" i="16"/>
  <c r="E3461" i="16" s="1"/>
  <c r="C3461" i="16" s="1"/>
  <c r="I3318" i="16"/>
  <c r="E3318" i="16" s="1"/>
  <c r="C3318" i="16" s="1"/>
  <c r="I3173" i="16"/>
  <c r="E3173" i="16" s="1"/>
  <c r="C3173" i="16" s="1"/>
  <c r="I3029" i="16"/>
  <c r="E3029" i="16" s="1"/>
  <c r="C3029" i="16" s="1"/>
  <c r="I2885" i="16"/>
  <c r="E2885" i="16" s="1"/>
  <c r="C2885" i="16" s="1"/>
  <c r="I2741" i="16"/>
  <c r="E2741" i="16" s="1"/>
  <c r="C2741" i="16" s="1"/>
  <c r="I2596" i="16"/>
  <c r="E2596" i="16" s="1"/>
  <c r="C2596" i="16" s="1"/>
  <c r="I2453" i="16"/>
  <c r="E2453" i="16" s="1"/>
  <c r="C2453" i="16" s="1"/>
  <c r="I2309" i="16"/>
  <c r="E2309" i="16" s="1"/>
  <c r="C2309" i="16" s="1"/>
  <c r="I2164" i="16"/>
  <c r="E2164" i="16" s="1"/>
  <c r="C2164" i="16" s="1"/>
  <c r="I2020" i="16"/>
  <c r="E2020" i="16" s="1"/>
  <c r="C2020" i="16" s="1"/>
  <c r="I1878" i="16"/>
  <c r="E1878" i="16" s="1"/>
  <c r="C1878" i="16" s="1"/>
  <c r="I3819" i="16"/>
  <c r="E3819" i="16" s="1"/>
  <c r="C3819" i="16" s="1"/>
  <c r="I3676" i="16"/>
  <c r="E3676" i="16" s="1"/>
  <c r="C3676" i="16" s="1"/>
  <c r="I3532" i="16"/>
  <c r="E3532" i="16" s="1"/>
  <c r="C3532" i="16" s="1"/>
  <c r="I3389" i="16"/>
  <c r="E3389" i="16" s="1"/>
  <c r="C3389" i="16" s="1"/>
  <c r="I3244" i="16"/>
  <c r="E3244" i="16" s="1"/>
  <c r="C3244" i="16" s="1"/>
  <c r="I3100" i="16"/>
  <c r="E3100" i="16" s="1"/>
  <c r="C3100" i="16" s="1"/>
  <c r="I2956" i="16"/>
  <c r="E2956" i="16" s="1"/>
  <c r="C2956" i="16" s="1"/>
  <c r="I2813" i="16"/>
  <c r="E2813" i="16" s="1"/>
  <c r="C2813" i="16" s="1"/>
  <c r="I2668" i="16"/>
  <c r="E2668" i="16" s="1"/>
  <c r="C2668" i="16" s="1"/>
  <c r="I2525" i="16"/>
  <c r="E2525" i="16" s="1"/>
  <c r="C2525" i="16" s="1"/>
  <c r="I2380" i="16"/>
  <c r="E2380" i="16" s="1"/>
  <c r="C2380" i="16" s="1"/>
  <c r="I2224" i="16"/>
  <c r="E2224" i="16" s="1"/>
  <c r="C2224" i="16" s="1"/>
  <c r="I3749" i="16"/>
  <c r="E3749" i="16" s="1"/>
  <c r="C3749" i="16" s="1"/>
  <c r="I3759" i="16"/>
  <c r="E3759" i="16" s="1"/>
  <c r="C3759" i="16" s="1"/>
  <c r="I3602" i="16"/>
  <c r="E3602" i="16" s="1"/>
  <c r="C3602" i="16" s="1"/>
  <c r="I3459" i="16"/>
  <c r="E3459" i="16" s="1"/>
  <c r="C3459" i="16" s="1"/>
  <c r="I3316" i="16"/>
  <c r="E3316" i="16" s="1"/>
  <c r="C3316" i="16" s="1"/>
  <c r="I3170" i="16"/>
  <c r="E3170" i="16" s="1"/>
  <c r="C3170" i="16" s="1"/>
  <c r="I3028" i="16"/>
  <c r="E3028" i="16" s="1"/>
  <c r="C3028" i="16" s="1"/>
  <c r="I2883" i="16"/>
  <c r="E2883" i="16" s="1"/>
  <c r="C2883" i="16" s="1"/>
  <c r="I2739" i="16"/>
  <c r="E2739" i="16" s="1"/>
  <c r="C2739" i="16" s="1"/>
  <c r="I2595" i="16"/>
  <c r="E2595" i="16" s="1"/>
  <c r="C2595" i="16" s="1"/>
  <c r="I2451" i="16"/>
  <c r="E2451" i="16" s="1"/>
  <c r="C2451" i="16" s="1"/>
  <c r="I2306" i="16"/>
  <c r="E2306" i="16" s="1"/>
  <c r="C2306" i="16" s="1"/>
  <c r="I2163" i="16"/>
  <c r="E2163" i="16" s="1"/>
  <c r="C2163" i="16" s="1"/>
  <c r="I3831" i="16"/>
  <c r="E3831" i="16" s="1"/>
  <c r="C3831" i="16" s="1"/>
  <c r="I3686" i="16"/>
  <c r="E3686" i="16" s="1"/>
  <c r="C3686" i="16" s="1"/>
  <c r="I3542" i="16"/>
  <c r="E3542" i="16" s="1"/>
  <c r="C3542" i="16" s="1"/>
  <c r="I3398" i="16"/>
  <c r="E3398" i="16" s="1"/>
  <c r="C3398" i="16" s="1"/>
  <c r="I3254" i="16"/>
  <c r="E3254" i="16" s="1"/>
  <c r="C3254" i="16" s="1"/>
  <c r="I3110" i="16"/>
  <c r="E3110" i="16" s="1"/>
  <c r="C3110" i="16" s="1"/>
  <c r="I2966" i="16"/>
  <c r="E2966" i="16" s="1"/>
  <c r="C2966" i="16" s="1"/>
  <c r="I2811" i="16"/>
  <c r="E2811" i="16" s="1"/>
  <c r="C2811" i="16" s="1"/>
  <c r="I2653" i="16"/>
  <c r="E2653" i="16" s="1"/>
  <c r="C2653" i="16" s="1"/>
  <c r="I2510" i="16"/>
  <c r="E2510" i="16" s="1"/>
  <c r="C2510" i="16" s="1"/>
  <c r="I2367" i="16"/>
  <c r="E2367" i="16" s="1"/>
  <c r="C2367" i="16" s="1"/>
  <c r="I2210" i="16"/>
  <c r="E2210" i="16" s="1"/>
  <c r="C2210" i="16" s="1"/>
  <c r="I3605" i="16"/>
  <c r="E3605" i="16" s="1"/>
  <c r="C3605" i="16" s="1"/>
  <c r="I3720" i="16"/>
  <c r="E3720" i="16" s="1"/>
  <c r="C3720" i="16" s="1"/>
  <c r="I3577" i="16"/>
  <c r="E3577" i="16" s="1"/>
  <c r="C3577" i="16" s="1"/>
  <c r="I3433" i="16"/>
  <c r="E3433" i="16" s="1"/>
  <c r="C3433" i="16" s="1"/>
  <c r="I3289" i="16"/>
  <c r="E3289" i="16" s="1"/>
  <c r="C3289" i="16" s="1"/>
  <c r="I3145" i="16"/>
  <c r="E3145" i="16" s="1"/>
  <c r="C3145" i="16" s="1"/>
  <c r="I3001" i="16"/>
  <c r="E3001" i="16" s="1"/>
  <c r="C3001" i="16" s="1"/>
  <c r="I2857" i="16"/>
  <c r="E2857" i="16" s="1"/>
  <c r="C2857" i="16" s="1"/>
  <c r="I2714" i="16"/>
  <c r="E2714" i="16" s="1"/>
  <c r="C2714" i="16" s="1"/>
  <c r="I2569" i="16"/>
  <c r="E2569" i="16" s="1"/>
  <c r="C2569" i="16" s="1"/>
  <c r="I2425" i="16"/>
  <c r="E2425" i="16" s="1"/>
  <c r="C2425" i="16" s="1"/>
  <c r="I2269" i="16"/>
  <c r="E2269" i="16" s="1"/>
  <c r="C2269" i="16" s="1"/>
  <c r="I2126" i="16"/>
  <c r="E2126" i="16" s="1"/>
  <c r="C2126" i="16" s="1"/>
  <c r="I2004" i="16"/>
  <c r="E2004" i="16" s="1"/>
  <c r="C2004" i="16" s="1"/>
  <c r="I1859" i="16"/>
  <c r="E1859" i="16" s="1"/>
  <c r="C1859" i="16" s="1"/>
  <c r="I1716" i="16"/>
  <c r="E1716" i="16" s="1"/>
  <c r="C1716" i="16" s="1"/>
  <c r="I1573" i="16"/>
  <c r="E1573" i="16" s="1"/>
  <c r="C1573" i="16" s="1"/>
  <c r="I1428" i="16"/>
  <c r="E1428" i="16" s="1"/>
  <c r="C1428" i="16" s="1"/>
  <c r="I1284" i="16"/>
  <c r="E1284" i="16" s="1"/>
  <c r="C1284" i="16" s="1"/>
  <c r="I1140" i="16"/>
  <c r="E1140" i="16" s="1"/>
  <c r="C1140" i="16" s="1"/>
  <c r="I3804" i="16"/>
  <c r="E3804" i="16" s="1"/>
  <c r="C3804" i="16" s="1"/>
  <c r="I3660" i="16"/>
  <c r="E3660" i="16" s="1"/>
  <c r="C3660" i="16" s="1"/>
  <c r="I3515" i="16"/>
  <c r="E3515" i="16" s="1"/>
  <c r="C3515" i="16" s="1"/>
  <c r="I3373" i="16"/>
  <c r="E3373" i="16" s="1"/>
  <c r="C3373" i="16" s="1"/>
  <c r="I3228" i="16"/>
  <c r="E3228" i="16" s="1"/>
  <c r="C3228" i="16" s="1"/>
  <c r="I3084" i="16"/>
  <c r="E3084" i="16" s="1"/>
  <c r="C3084" i="16" s="1"/>
  <c r="I2940" i="16"/>
  <c r="E2940" i="16" s="1"/>
  <c r="C2940" i="16" s="1"/>
  <c r="I2796" i="16"/>
  <c r="E2796" i="16" s="1"/>
  <c r="C2796" i="16" s="1"/>
  <c r="I2651" i="16"/>
  <c r="E2651" i="16" s="1"/>
  <c r="C2651" i="16" s="1"/>
  <c r="I2497" i="16"/>
  <c r="E2497" i="16" s="1"/>
  <c r="C2497" i="16" s="1"/>
  <c r="I2352" i="16"/>
  <c r="E2352" i="16" s="1"/>
  <c r="C2352" i="16" s="1"/>
  <c r="I2207" i="16"/>
  <c r="E2207" i="16" s="1"/>
  <c r="C2207" i="16" s="1"/>
  <c r="I3630" i="16"/>
  <c r="E3630" i="16" s="1"/>
  <c r="C3630" i="16" s="1"/>
  <c r="I3719" i="16"/>
  <c r="E3719" i="16" s="1"/>
  <c r="C3719" i="16" s="1"/>
  <c r="I3575" i="16"/>
  <c r="E3575" i="16" s="1"/>
  <c r="C3575" i="16" s="1"/>
  <c r="I3432" i="16"/>
  <c r="E3432" i="16" s="1"/>
  <c r="C3432" i="16" s="1"/>
  <c r="I3287" i="16"/>
  <c r="E3287" i="16" s="1"/>
  <c r="C3287" i="16" s="1"/>
  <c r="I3144" i="16"/>
  <c r="E3144" i="16" s="1"/>
  <c r="C3144" i="16" s="1"/>
  <c r="I3000" i="16"/>
  <c r="E3000" i="16" s="1"/>
  <c r="C3000" i="16" s="1"/>
  <c r="I2854" i="16"/>
  <c r="E2854" i="16" s="1"/>
  <c r="C2854" i="16" s="1"/>
  <c r="I2711" i="16"/>
  <c r="E2711" i="16" s="1"/>
  <c r="C2711" i="16" s="1"/>
  <c r="I2567" i="16"/>
  <c r="E2567" i="16" s="1"/>
  <c r="C2567" i="16" s="1"/>
  <c r="I2423" i="16"/>
  <c r="E2423" i="16" s="1"/>
  <c r="C2423" i="16" s="1"/>
  <c r="I2279" i="16"/>
  <c r="E2279" i="16" s="1"/>
  <c r="C2279" i="16" s="1"/>
  <c r="I2136" i="16"/>
  <c r="E2136" i="16" s="1"/>
  <c r="C2136" i="16" s="1"/>
  <c r="I3766" i="16"/>
  <c r="E3766" i="16" s="1"/>
  <c r="C3766" i="16" s="1"/>
  <c r="I3621" i="16"/>
  <c r="E3621" i="16" s="1"/>
  <c r="C3621" i="16" s="1"/>
  <c r="I3478" i="16"/>
  <c r="E3478" i="16" s="1"/>
  <c r="C3478" i="16" s="1"/>
  <c r="I3334" i="16"/>
  <c r="E3334" i="16" s="1"/>
  <c r="C3334" i="16" s="1"/>
  <c r="I3189" i="16"/>
  <c r="E3189" i="16" s="1"/>
  <c r="C3189" i="16" s="1"/>
  <c r="I3046" i="16"/>
  <c r="E3046" i="16" s="1"/>
  <c r="C3046" i="16" s="1"/>
  <c r="I2902" i="16"/>
  <c r="E2902" i="16" s="1"/>
  <c r="C2902" i="16" s="1"/>
  <c r="I2758" i="16"/>
  <c r="E2758" i="16" s="1"/>
  <c r="C2758" i="16" s="1"/>
  <c r="I2602" i="16"/>
  <c r="E2602" i="16" s="1"/>
  <c r="C2602" i="16" s="1"/>
  <c r="I2459" i="16"/>
  <c r="E2459" i="16" s="1"/>
  <c r="C2459" i="16" s="1"/>
  <c r="I2315" i="16"/>
  <c r="E2315" i="16" s="1"/>
  <c r="C2315" i="16" s="1"/>
  <c r="I2170" i="16"/>
  <c r="E2170" i="16" s="1"/>
  <c r="C2170" i="16" s="1"/>
  <c r="I3838" i="16"/>
  <c r="E3838" i="16" s="1"/>
  <c r="C3838" i="16" s="1"/>
  <c r="I3692" i="16"/>
  <c r="E3692" i="16" s="1"/>
  <c r="C3692" i="16" s="1"/>
  <c r="I3549" i="16"/>
  <c r="E3549" i="16" s="1"/>
  <c r="C3549" i="16" s="1"/>
  <c r="I3404" i="16"/>
  <c r="E3404" i="16" s="1"/>
  <c r="C3404" i="16" s="1"/>
  <c r="I3260" i="16"/>
  <c r="E3260" i="16" s="1"/>
  <c r="C3260" i="16" s="1"/>
  <c r="I3117" i="16"/>
  <c r="E3117" i="16" s="1"/>
  <c r="C3117" i="16" s="1"/>
  <c r="I2973" i="16"/>
  <c r="E2973" i="16" s="1"/>
  <c r="C2973" i="16" s="1"/>
  <c r="I2828" i="16"/>
  <c r="E2828" i="16" s="1"/>
  <c r="C2828" i="16" s="1"/>
  <c r="I2685" i="16"/>
  <c r="E2685" i="16" s="1"/>
  <c r="C2685" i="16" s="1"/>
  <c r="I2541" i="16"/>
  <c r="E2541" i="16" s="1"/>
  <c r="C2541" i="16" s="1"/>
  <c r="I2386" i="16"/>
  <c r="E2386" i="16" s="1"/>
  <c r="C2386" i="16" s="1"/>
  <c r="I2241" i="16"/>
  <c r="E2241" i="16" s="1"/>
  <c r="C2241" i="16" s="1"/>
  <c r="I2098" i="16"/>
  <c r="E2098" i="16" s="1"/>
  <c r="C2098" i="16" s="1"/>
  <c r="I3788" i="16"/>
  <c r="E3788" i="16" s="1"/>
  <c r="C3788" i="16" s="1"/>
  <c r="I3644" i="16"/>
  <c r="E3644" i="16" s="1"/>
  <c r="C3644" i="16" s="1"/>
  <c r="I3489" i="16"/>
  <c r="E3489" i="16" s="1"/>
  <c r="C3489" i="16" s="1"/>
  <c r="I3344" i="16"/>
  <c r="E3344" i="16" s="1"/>
  <c r="C3344" i="16" s="1"/>
  <c r="I3200" i="16"/>
  <c r="E3200" i="16" s="1"/>
  <c r="C3200" i="16" s="1"/>
  <c r="I3055" i="16"/>
  <c r="E3055" i="16" s="1"/>
  <c r="C3055" i="16" s="1"/>
  <c r="I2911" i="16"/>
  <c r="E2911" i="16" s="1"/>
  <c r="C2911" i="16" s="1"/>
  <c r="I2768" i="16"/>
  <c r="E2768" i="16" s="1"/>
  <c r="C2768" i="16" s="1"/>
  <c r="I2624" i="16"/>
  <c r="E2624" i="16" s="1"/>
  <c r="C2624" i="16" s="1"/>
  <c r="I2480" i="16"/>
  <c r="E2480" i="16" s="1"/>
  <c r="C2480" i="16" s="1"/>
  <c r="I2336" i="16"/>
  <c r="E2336" i="16" s="1"/>
  <c r="C2336" i="16" s="1"/>
  <c r="I2191" i="16"/>
  <c r="E2191" i="16" s="1"/>
  <c r="C2191" i="16" s="1"/>
  <c r="I3835" i="16"/>
  <c r="E3835" i="16" s="1"/>
  <c r="C3835" i="16" s="1"/>
  <c r="I3691" i="16"/>
  <c r="E3691" i="16" s="1"/>
  <c r="C3691" i="16" s="1"/>
  <c r="I3547" i="16"/>
  <c r="E3547" i="16" s="1"/>
  <c r="C3547" i="16" s="1"/>
  <c r="I3403" i="16"/>
  <c r="E3403" i="16" s="1"/>
  <c r="C3403" i="16" s="1"/>
  <c r="I3259" i="16"/>
  <c r="E3259" i="16" s="1"/>
  <c r="C3259" i="16" s="1"/>
  <c r="I3116" i="16"/>
  <c r="E3116" i="16" s="1"/>
  <c r="C3116" i="16" s="1"/>
  <c r="I2970" i="16"/>
  <c r="E2970" i="16" s="1"/>
  <c r="C2970" i="16" s="1"/>
  <c r="I2827" i="16"/>
  <c r="E2827" i="16" s="1"/>
  <c r="C2827" i="16" s="1"/>
  <c r="I2682" i="16"/>
  <c r="E2682" i="16" s="1"/>
  <c r="C2682" i="16" s="1"/>
  <c r="I2540" i="16"/>
  <c r="E2540" i="16" s="1"/>
  <c r="C2540" i="16" s="1"/>
  <c r="I2395" i="16"/>
  <c r="E2395" i="16" s="1"/>
  <c r="C2395" i="16" s="1"/>
  <c r="I2252" i="16"/>
  <c r="E2252" i="16" s="1"/>
  <c r="C2252" i="16" s="1"/>
  <c r="I2108" i="16"/>
  <c r="E2108" i="16" s="1"/>
  <c r="C2108" i="16" s="1"/>
  <c r="I3450" i="16"/>
  <c r="E3450" i="16" s="1"/>
  <c r="C3450" i="16" s="1"/>
  <c r="I3282" i="16"/>
  <c r="E3282" i="16" s="1"/>
  <c r="C3282" i="16" s="1"/>
  <c r="I3138" i="16"/>
  <c r="E3138" i="16" s="1"/>
  <c r="C3138" i="16" s="1"/>
  <c r="I2994" i="16"/>
  <c r="E2994" i="16" s="1"/>
  <c r="C2994" i="16" s="1"/>
  <c r="I2850" i="16"/>
  <c r="E2850" i="16" s="1"/>
  <c r="C2850" i="16" s="1"/>
  <c r="I2705" i="16"/>
  <c r="E2705" i="16" s="1"/>
  <c r="C2705" i="16" s="1"/>
  <c r="I2562" i="16"/>
  <c r="E2562" i="16" s="1"/>
  <c r="C2562" i="16" s="1"/>
  <c r="I2406" i="16"/>
  <c r="E2406" i="16" s="1"/>
  <c r="C2406" i="16" s="1"/>
  <c r="I2262" i="16"/>
  <c r="E2262" i="16" s="1"/>
  <c r="C2262" i="16" s="1"/>
  <c r="I2118" i="16"/>
  <c r="E2118" i="16" s="1"/>
  <c r="C2118" i="16" s="1"/>
  <c r="I1973" i="16"/>
  <c r="E1973" i="16" s="1"/>
  <c r="C1973" i="16" s="1"/>
  <c r="I1830" i="16"/>
  <c r="E1830" i="16" s="1"/>
  <c r="C1830" i="16" s="1"/>
  <c r="I3449" i="16"/>
  <c r="E3449" i="16" s="1"/>
  <c r="C3449" i="16" s="1"/>
  <c r="I3305" i="16"/>
  <c r="E3305" i="16" s="1"/>
  <c r="C3305" i="16" s="1"/>
  <c r="I3162" i="16"/>
  <c r="E3162" i="16" s="1"/>
  <c r="C3162" i="16" s="1"/>
  <c r="I3017" i="16"/>
  <c r="E3017" i="16" s="1"/>
  <c r="C3017" i="16" s="1"/>
  <c r="I2873" i="16"/>
  <c r="E2873" i="16" s="1"/>
  <c r="C2873" i="16" s="1"/>
  <c r="I2729" i="16"/>
  <c r="E2729" i="16" s="1"/>
  <c r="C2729" i="16" s="1"/>
  <c r="I2585" i="16"/>
  <c r="E2585" i="16" s="1"/>
  <c r="C2585" i="16" s="1"/>
  <c r="I2441" i="16"/>
  <c r="E2441" i="16" s="1"/>
  <c r="C2441" i="16" s="1"/>
  <c r="I2297" i="16"/>
  <c r="E2297" i="16" s="1"/>
  <c r="C2297" i="16" s="1"/>
  <c r="I2153" i="16"/>
  <c r="E2153" i="16" s="1"/>
  <c r="C2153" i="16" s="1"/>
  <c r="I2009" i="16"/>
  <c r="E2009" i="16" s="1"/>
  <c r="C2009" i="16" s="1"/>
  <c r="I1866" i="16"/>
  <c r="E1866" i="16" s="1"/>
  <c r="C1866" i="16" s="1"/>
  <c r="I3808" i="16"/>
  <c r="E3808" i="16" s="1"/>
  <c r="C3808" i="16" s="1"/>
  <c r="I3664" i="16"/>
  <c r="E3664" i="16" s="1"/>
  <c r="C3664" i="16" s="1"/>
  <c r="I3519" i="16"/>
  <c r="E3519" i="16" s="1"/>
  <c r="C3519" i="16" s="1"/>
  <c r="I3376" i="16"/>
  <c r="E3376" i="16" s="1"/>
  <c r="C3376" i="16" s="1"/>
  <c r="I3232" i="16"/>
  <c r="E3232" i="16" s="1"/>
  <c r="C3232" i="16" s="1"/>
  <c r="I3087" i="16"/>
  <c r="E3087" i="16" s="1"/>
  <c r="C3087" i="16" s="1"/>
  <c r="I2944" i="16"/>
  <c r="E2944" i="16" s="1"/>
  <c r="C2944" i="16" s="1"/>
  <c r="I2800" i="16"/>
  <c r="E2800" i="16" s="1"/>
  <c r="C2800" i="16" s="1"/>
  <c r="I2655" i="16"/>
  <c r="E2655" i="16" s="1"/>
  <c r="C2655" i="16" s="1"/>
  <c r="I2512" i="16"/>
  <c r="E2512" i="16" s="1"/>
  <c r="C2512" i="16" s="1"/>
  <c r="I2368" i="16"/>
  <c r="E2368" i="16" s="1"/>
  <c r="C2368" i="16" s="1"/>
  <c r="I2213" i="16"/>
  <c r="E2213" i="16" s="1"/>
  <c r="C2213" i="16" s="1"/>
  <c r="I3594" i="16"/>
  <c r="E3594" i="16" s="1"/>
  <c r="C3594" i="16" s="1"/>
  <c r="I3748" i="16"/>
  <c r="E3748" i="16" s="1"/>
  <c r="C3748" i="16" s="1"/>
  <c r="I3590" i="16"/>
  <c r="E3590" i="16" s="1"/>
  <c r="C3590" i="16" s="1"/>
  <c r="I3447" i="16"/>
  <c r="E3447" i="16" s="1"/>
  <c r="C3447" i="16" s="1"/>
  <c r="I3304" i="16"/>
  <c r="E3304" i="16" s="1"/>
  <c r="C3304" i="16" s="1"/>
  <c r="I3160" i="16"/>
  <c r="E3160" i="16" s="1"/>
  <c r="C3160" i="16" s="1"/>
  <c r="I3014" i="16"/>
  <c r="E3014" i="16" s="1"/>
  <c r="C3014" i="16" s="1"/>
  <c r="I2871" i="16"/>
  <c r="E2871" i="16" s="1"/>
  <c r="C2871" i="16" s="1"/>
  <c r="I2727" i="16"/>
  <c r="E2727" i="16" s="1"/>
  <c r="C2727" i="16" s="1"/>
  <c r="I2583" i="16"/>
  <c r="E2583" i="16" s="1"/>
  <c r="C2583" i="16" s="1"/>
  <c r="I2439" i="16"/>
  <c r="E2439" i="16" s="1"/>
  <c r="C2439" i="16" s="1"/>
  <c r="I2294" i="16"/>
  <c r="E2294" i="16" s="1"/>
  <c r="C2294" i="16" s="1"/>
  <c r="I2152" i="16"/>
  <c r="E2152" i="16" s="1"/>
  <c r="C2152" i="16" s="1"/>
  <c r="I3818" i="16"/>
  <c r="E3818" i="16" s="1"/>
  <c r="C3818" i="16" s="1"/>
  <c r="I3673" i="16"/>
  <c r="E3673" i="16" s="1"/>
  <c r="C3673" i="16" s="1"/>
  <c r="I3530" i="16"/>
  <c r="E3530" i="16" s="1"/>
  <c r="C3530" i="16" s="1"/>
  <c r="I3386" i="16"/>
  <c r="E3386" i="16" s="1"/>
  <c r="C3386" i="16" s="1"/>
  <c r="I3242" i="16"/>
  <c r="E3242" i="16" s="1"/>
  <c r="C3242" i="16" s="1"/>
  <c r="I3098" i="16"/>
  <c r="E3098" i="16" s="1"/>
  <c r="C3098" i="16" s="1"/>
  <c r="I2954" i="16"/>
  <c r="E2954" i="16" s="1"/>
  <c r="C2954" i="16" s="1"/>
  <c r="I2786" i="16"/>
  <c r="E2786" i="16" s="1"/>
  <c r="C2786" i="16" s="1"/>
  <c r="I2642" i="16"/>
  <c r="E2642" i="16" s="1"/>
  <c r="C2642" i="16" s="1"/>
  <c r="I2498" i="16"/>
  <c r="E2498" i="16" s="1"/>
  <c r="C2498" i="16" s="1"/>
  <c r="I2354" i="16"/>
  <c r="E2354" i="16" s="1"/>
  <c r="C2354" i="16" s="1"/>
  <c r="I2198" i="16"/>
  <c r="E2198" i="16" s="1"/>
  <c r="C2198" i="16" s="1"/>
  <c r="I3509" i="16"/>
  <c r="E3509" i="16" s="1"/>
  <c r="C3509" i="16" s="1"/>
  <c r="I3708" i="16"/>
  <c r="E3708" i="16" s="1"/>
  <c r="C3708" i="16" s="1"/>
  <c r="I3565" i="16"/>
  <c r="E3565" i="16" s="1"/>
  <c r="C3565" i="16" s="1"/>
  <c r="I3421" i="16"/>
  <c r="E3421" i="16" s="1"/>
  <c r="C3421" i="16" s="1"/>
  <c r="I3277" i="16"/>
  <c r="E3277" i="16" s="1"/>
  <c r="C3277" i="16" s="1"/>
  <c r="I3133" i="16"/>
  <c r="E3133" i="16" s="1"/>
  <c r="C3133" i="16" s="1"/>
  <c r="I2988" i="16"/>
  <c r="E2988" i="16" s="1"/>
  <c r="C2988" i="16" s="1"/>
  <c r="I2844" i="16"/>
  <c r="E2844" i="16" s="1"/>
  <c r="C2844" i="16" s="1"/>
  <c r="I2701" i="16"/>
  <c r="E2701" i="16" s="1"/>
  <c r="C2701" i="16" s="1"/>
  <c r="I2557" i="16"/>
  <c r="E2557" i="16" s="1"/>
  <c r="C2557" i="16" s="1"/>
  <c r="I2413" i="16"/>
  <c r="E2413" i="16" s="1"/>
  <c r="C2413" i="16" s="1"/>
  <c r="I2257" i="16"/>
  <c r="E2257" i="16" s="1"/>
  <c r="C2257" i="16" s="1"/>
  <c r="I2112" i="16"/>
  <c r="E2112" i="16" s="1"/>
  <c r="C2112" i="16" s="1"/>
  <c r="I1993" i="16"/>
  <c r="E1993" i="16" s="1"/>
  <c r="C1993" i="16" s="1"/>
  <c r="I1848" i="16"/>
  <c r="E1848" i="16" s="1"/>
  <c r="C1848" i="16" s="1"/>
  <c r="I1704" i="16"/>
  <c r="E1704" i="16" s="1"/>
  <c r="C1704" i="16" s="1"/>
  <c r="I1561" i="16"/>
  <c r="E1561" i="16" s="1"/>
  <c r="C1561" i="16" s="1"/>
  <c r="I3792" i="16"/>
  <c r="E3792" i="16" s="1"/>
  <c r="C3792" i="16" s="1"/>
  <c r="I3648" i="16"/>
  <c r="E3648" i="16" s="1"/>
  <c r="C3648" i="16" s="1"/>
  <c r="I3504" i="16"/>
  <c r="E3504" i="16" s="1"/>
  <c r="C3504" i="16" s="1"/>
  <c r="I3360" i="16"/>
  <c r="E3360" i="16" s="1"/>
  <c r="C3360" i="16" s="1"/>
  <c r="I3215" i="16"/>
  <c r="E3215" i="16" s="1"/>
  <c r="C3215" i="16" s="1"/>
  <c r="I3072" i="16"/>
  <c r="E3072" i="16" s="1"/>
  <c r="C3072" i="16" s="1"/>
  <c r="I2927" i="16"/>
  <c r="E2927" i="16" s="1"/>
  <c r="C2927" i="16" s="1"/>
  <c r="I2784" i="16"/>
  <c r="E2784" i="16" s="1"/>
  <c r="C2784" i="16" s="1"/>
  <c r="I2628" i="16"/>
  <c r="E2628" i="16" s="1"/>
  <c r="C2628" i="16" s="1"/>
  <c r="I2484" i="16"/>
  <c r="E2484" i="16" s="1"/>
  <c r="C2484" i="16" s="1"/>
  <c r="I2340" i="16"/>
  <c r="E2340" i="16" s="1"/>
  <c r="C2340" i="16" s="1"/>
  <c r="I2196" i="16"/>
  <c r="E2196" i="16" s="1"/>
  <c r="C2196" i="16" s="1"/>
  <c r="I3533" i="16"/>
  <c r="E3533" i="16" s="1"/>
  <c r="C3533" i="16" s="1"/>
  <c r="I3707" i="16"/>
  <c r="E3707" i="16" s="1"/>
  <c r="C3707" i="16" s="1"/>
  <c r="I3563" i="16"/>
  <c r="E3563" i="16" s="1"/>
  <c r="C3563" i="16" s="1"/>
  <c r="I3419" i="16"/>
  <c r="E3419" i="16" s="1"/>
  <c r="C3419" i="16" s="1"/>
  <c r="I3274" i="16"/>
  <c r="E3274" i="16" s="1"/>
  <c r="C3274" i="16" s="1"/>
  <c r="I3130" i="16"/>
  <c r="E3130" i="16" s="1"/>
  <c r="C3130" i="16" s="1"/>
  <c r="I2986" i="16"/>
  <c r="E2986" i="16" s="1"/>
  <c r="C2986" i="16" s="1"/>
  <c r="I2843" i="16"/>
  <c r="E2843" i="16" s="1"/>
  <c r="C2843" i="16" s="1"/>
  <c r="I2699" i="16"/>
  <c r="E2699" i="16" s="1"/>
  <c r="C2699" i="16" s="1"/>
  <c r="I2555" i="16"/>
  <c r="E2555" i="16" s="1"/>
  <c r="C2555" i="16" s="1"/>
  <c r="I2412" i="16"/>
  <c r="E2412" i="16" s="1"/>
  <c r="C2412" i="16" s="1"/>
  <c r="I2268" i="16"/>
  <c r="E2268" i="16" s="1"/>
  <c r="C2268" i="16" s="1"/>
  <c r="I2124" i="16"/>
  <c r="E2124" i="16" s="1"/>
  <c r="C2124" i="16" s="1"/>
  <c r="I3754" i="16"/>
  <c r="E3754" i="16" s="1"/>
  <c r="C3754" i="16" s="1"/>
  <c r="I3609" i="16"/>
  <c r="E3609" i="16" s="1"/>
  <c r="C3609" i="16" s="1"/>
  <c r="I3466" i="16"/>
  <c r="E3466" i="16" s="1"/>
  <c r="C3466" i="16" s="1"/>
  <c r="I3322" i="16"/>
  <c r="E3322" i="16" s="1"/>
  <c r="C3322" i="16" s="1"/>
  <c r="I3179" i="16"/>
  <c r="E3179" i="16" s="1"/>
  <c r="C3179" i="16" s="1"/>
  <c r="I3034" i="16"/>
  <c r="E3034" i="16" s="1"/>
  <c r="C3034" i="16" s="1"/>
  <c r="I2889" i="16"/>
  <c r="E2889" i="16" s="1"/>
  <c r="C2889" i="16" s="1"/>
  <c r="I2745" i="16"/>
  <c r="E2745" i="16" s="1"/>
  <c r="C2745" i="16" s="1"/>
  <c r="I2590" i="16"/>
  <c r="E2590" i="16" s="1"/>
  <c r="C2590" i="16" s="1"/>
  <c r="I2446" i="16"/>
  <c r="E2446" i="16" s="1"/>
  <c r="C2446" i="16" s="1"/>
  <c r="I2301" i="16"/>
  <c r="E2301" i="16" s="1"/>
  <c r="C2301" i="16" s="1"/>
  <c r="I2158" i="16"/>
  <c r="E2158" i="16" s="1"/>
  <c r="C2158" i="16" s="1"/>
  <c r="I3825" i="16"/>
  <c r="E3825" i="16" s="1"/>
  <c r="C3825" i="16" s="1"/>
  <c r="I3681" i="16"/>
  <c r="E3681" i="16" s="1"/>
  <c r="C3681" i="16" s="1"/>
  <c r="I3537" i="16"/>
  <c r="E3537" i="16" s="1"/>
  <c r="C3537" i="16" s="1"/>
  <c r="I3394" i="16"/>
  <c r="E3394" i="16" s="1"/>
  <c r="C3394" i="16" s="1"/>
  <c r="I3249" i="16"/>
  <c r="E3249" i="16" s="1"/>
  <c r="C3249" i="16" s="1"/>
  <c r="I3105" i="16"/>
  <c r="E3105" i="16" s="1"/>
  <c r="C3105" i="16" s="1"/>
  <c r="I2962" i="16"/>
  <c r="E2962" i="16" s="1"/>
  <c r="C2962" i="16" s="1"/>
  <c r="I2817" i="16"/>
  <c r="E2817" i="16" s="1"/>
  <c r="C2817" i="16" s="1"/>
  <c r="I2673" i="16"/>
  <c r="E2673" i="16" s="1"/>
  <c r="C2673" i="16" s="1"/>
  <c r="I2528" i="16"/>
  <c r="E2528" i="16" s="1"/>
  <c r="C2528" i="16" s="1"/>
  <c r="I2372" i="16"/>
  <c r="E2372" i="16" s="1"/>
  <c r="C2372" i="16" s="1"/>
  <c r="I2229" i="16"/>
  <c r="E2229" i="16" s="1"/>
  <c r="C2229" i="16" s="1"/>
  <c r="I2085" i="16"/>
  <c r="E2085" i="16" s="1"/>
  <c r="C2085" i="16" s="1"/>
  <c r="I3775" i="16"/>
  <c r="E3775" i="16" s="1"/>
  <c r="C3775" i="16" s="1"/>
  <c r="I3633" i="16"/>
  <c r="E3633" i="16" s="1"/>
  <c r="C3633" i="16" s="1"/>
  <c r="I3476" i="16"/>
  <c r="E3476" i="16" s="1"/>
  <c r="C3476" i="16" s="1"/>
  <c r="I3332" i="16"/>
  <c r="E3332" i="16" s="1"/>
  <c r="C3332" i="16" s="1"/>
  <c r="I3188" i="16"/>
  <c r="E3188" i="16" s="1"/>
  <c r="C3188" i="16" s="1"/>
  <c r="I3044" i="16"/>
  <c r="E3044" i="16" s="1"/>
  <c r="C3044" i="16" s="1"/>
  <c r="I2900" i="16"/>
  <c r="E2900" i="16" s="1"/>
  <c r="C2900" i="16" s="1"/>
  <c r="I2756" i="16"/>
  <c r="E2756" i="16" s="1"/>
  <c r="C2756" i="16" s="1"/>
  <c r="I2612" i="16"/>
  <c r="E2612" i="16" s="1"/>
  <c r="C2612" i="16" s="1"/>
  <c r="I2469" i="16"/>
  <c r="E2469" i="16" s="1"/>
  <c r="C2469" i="16" s="1"/>
  <c r="I2324" i="16"/>
  <c r="E2324" i="16" s="1"/>
  <c r="C2324" i="16" s="1"/>
  <c r="I2180" i="16"/>
  <c r="E2180" i="16" s="1"/>
  <c r="C2180" i="16" s="1"/>
  <c r="I3823" i="16"/>
  <c r="E3823" i="16" s="1"/>
  <c r="C3823" i="16" s="1"/>
  <c r="I3678" i="16"/>
  <c r="E3678" i="16" s="1"/>
  <c r="C3678" i="16" s="1"/>
  <c r="I3535" i="16"/>
  <c r="E3535" i="16" s="1"/>
  <c r="C3535" i="16" s="1"/>
  <c r="I3392" i="16"/>
  <c r="E3392" i="16" s="1"/>
  <c r="C3392" i="16" s="1"/>
  <c r="I3247" i="16"/>
  <c r="E3247" i="16" s="1"/>
  <c r="C3247" i="16" s="1"/>
  <c r="I3102" i="16"/>
  <c r="E3102" i="16" s="1"/>
  <c r="C3102" i="16" s="1"/>
  <c r="I2959" i="16"/>
  <c r="E2959" i="16" s="1"/>
  <c r="C2959" i="16" s="1"/>
  <c r="I2815" i="16"/>
  <c r="E2815" i="16" s="1"/>
  <c r="C2815" i="16" s="1"/>
  <c r="I2671" i="16"/>
  <c r="E2671" i="16" s="1"/>
  <c r="C2671" i="16" s="1"/>
  <c r="I2527" i="16"/>
  <c r="E2527" i="16" s="1"/>
  <c r="C2527" i="16" s="1"/>
  <c r="I2383" i="16"/>
  <c r="E2383" i="16" s="1"/>
  <c r="C2383" i="16" s="1"/>
  <c r="I2240" i="16"/>
  <c r="E2240" i="16" s="1"/>
  <c r="C2240" i="16" s="1"/>
  <c r="I2096" i="16"/>
  <c r="E2096" i="16" s="1"/>
  <c r="C2096" i="16" s="1"/>
  <c r="I3438" i="16"/>
  <c r="E3438" i="16" s="1"/>
  <c r="C3438" i="16" s="1"/>
  <c r="I3270" i="16"/>
  <c r="E3270" i="16" s="1"/>
  <c r="C3270" i="16" s="1"/>
  <c r="I3126" i="16"/>
  <c r="E3126" i="16" s="1"/>
  <c r="C3126" i="16" s="1"/>
  <c r="I2982" i="16"/>
  <c r="E2982" i="16" s="1"/>
  <c r="C2982" i="16" s="1"/>
  <c r="I2838" i="16"/>
  <c r="E2838" i="16" s="1"/>
  <c r="C2838" i="16" s="1"/>
  <c r="I2694" i="16"/>
  <c r="E2694" i="16" s="1"/>
  <c r="C2694" i="16" s="1"/>
  <c r="I2550" i="16"/>
  <c r="E2550" i="16" s="1"/>
  <c r="C2550" i="16" s="1"/>
  <c r="I2394" i="16"/>
  <c r="E2394" i="16" s="1"/>
  <c r="C2394" i="16" s="1"/>
  <c r="I2250" i="16"/>
  <c r="E2250" i="16" s="1"/>
  <c r="C2250" i="16" s="1"/>
  <c r="I2106" i="16"/>
  <c r="E2106" i="16" s="1"/>
  <c r="C2106" i="16" s="1"/>
  <c r="I1962" i="16"/>
  <c r="E1962" i="16" s="1"/>
  <c r="C1962" i="16" s="1"/>
  <c r="I1818" i="16"/>
  <c r="E1818" i="16" s="1"/>
  <c r="C1818" i="16" s="1"/>
  <c r="I3436" i="16"/>
  <c r="E3436" i="16" s="1"/>
  <c r="C3436" i="16" s="1"/>
  <c r="I3293" i="16"/>
  <c r="E3293" i="16" s="1"/>
  <c r="C3293" i="16" s="1"/>
  <c r="I3148" i="16"/>
  <c r="E3148" i="16" s="1"/>
  <c r="C3148" i="16" s="1"/>
  <c r="I3004" i="16"/>
  <c r="E3004" i="16" s="1"/>
  <c r="C3004" i="16" s="1"/>
  <c r="I2861" i="16"/>
  <c r="E2861" i="16" s="1"/>
  <c r="C2861" i="16" s="1"/>
  <c r="I2717" i="16"/>
  <c r="E2717" i="16" s="1"/>
  <c r="C2717" i="16" s="1"/>
  <c r="I2573" i="16"/>
  <c r="E2573" i="16" s="1"/>
  <c r="C2573" i="16" s="1"/>
  <c r="I2429" i="16"/>
  <c r="E2429" i="16" s="1"/>
  <c r="C2429" i="16" s="1"/>
  <c r="I2284" i="16"/>
  <c r="E2284" i="16" s="1"/>
  <c r="C2284" i="16" s="1"/>
  <c r="I2141" i="16"/>
  <c r="E2141" i="16" s="1"/>
  <c r="C2141" i="16" s="1"/>
  <c r="I1997" i="16"/>
  <c r="E1997" i="16" s="1"/>
  <c r="C1997" i="16" s="1"/>
  <c r="I1852" i="16"/>
  <c r="E1852" i="16" s="1"/>
  <c r="C1852" i="16" s="1"/>
  <c r="I3796" i="16"/>
  <c r="E3796" i="16" s="1"/>
  <c r="C3796" i="16" s="1"/>
  <c r="I3652" i="16"/>
  <c r="E3652" i="16" s="1"/>
  <c r="C3652" i="16" s="1"/>
  <c r="I3508" i="16"/>
  <c r="E3508" i="16" s="1"/>
  <c r="C3508" i="16" s="1"/>
  <c r="I3364" i="16"/>
  <c r="E3364" i="16" s="1"/>
  <c r="C3364" i="16" s="1"/>
  <c r="I3220" i="16"/>
  <c r="E3220" i="16" s="1"/>
  <c r="C3220" i="16" s="1"/>
  <c r="I3075" i="16"/>
  <c r="E3075" i="16" s="1"/>
  <c r="C3075" i="16" s="1"/>
  <c r="I2932" i="16"/>
  <c r="E2932" i="16" s="1"/>
  <c r="C2932" i="16" s="1"/>
  <c r="I2788" i="16"/>
  <c r="E2788" i="16" s="1"/>
  <c r="C2788" i="16" s="1"/>
  <c r="I2644" i="16"/>
  <c r="E2644" i="16" s="1"/>
  <c r="C2644" i="16" s="1"/>
  <c r="I2501" i="16"/>
  <c r="E2501" i="16" s="1"/>
  <c r="C2501" i="16" s="1"/>
  <c r="I2355" i="16"/>
  <c r="E2355" i="16" s="1"/>
  <c r="C2355" i="16" s="1"/>
  <c r="I2199" i="16"/>
  <c r="E2199" i="16" s="1"/>
  <c r="C2199" i="16" s="1"/>
  <c r="I3725" i="16"/>
  <c r="E3725" i="16" s="1"/>
  <c r="C3725" i="16" s="1"/>
  <c r="I3735" i="16"/>
  <c r="E3735" i="16" s="1"/>
  <c r="C3735" i="16" s="1"/>
  <c r="I3579" i="16"/>
  <c r="E3579" i="16" s="1"/>
  <c r="C3579" i="16" s="1"/>
  <c r="I3435" i="16"/>
  <c r="E3435" i="16" s="1"/>
  <c r="C3435" i="16" s="1"/>
  <c r="I3292" i="16"/>
  <c r="E3292" i="16" s="1"/>
  <c r="C3292" i="16" s="1"/>
  <c r="I3147" i="16"/>
  <c r="E3147" i="16" s="1"/>
  <c r="C3147" i="16" s="1"/>
  <c r="I3002" i="16"/>
  <c r="E3002" i="16" s="1"/>
  <c r="C3002" i="16" s="1"/>
  <c r="I2858" i="16"/>
  <c r="E2858" i="16" s="1"/>
  <c r="C2858" i="16" s="1"/>
  <c r="I2715" i="16"/>
  <c r="E2715" i="16" s="1"/>
  <c r="C2715" i="16" s="1"/>
  <c r="I2571" i="16"/>
  <c r="E2571" i="16" s="1"/>
  <c r="C2571" i="16" s="1"/>
  <c r="I2427" i="16"/>
  <c r="E2427" i="16" s="1"/>
  <c r="C2427" i="16" s="1"/>
  <c r="I2283" i="16"/>
  <c r="E2283" i="16" s="1"/>
  <c r="C2283" i="16" s="1"/>
  <c r="I2140" i="16"/>
  <c r="E2140" i="16" s="1"/>
  <c r="C2140" i="16" s="1"/>
  <c r="I3807" i="16"/>
  <c r="E3807" i="16" s="1"/>
  <c r="C3807" i="16" s="1"/>
  <c r="I3663" i="16"/>
  <c r="E3663" i="16" s="1"/>
  <c r="C3663" i="16" s="1"/>
  <c r="I3518" i="16"/>
  <c r="E3518" i="16" s="1"/>
  <c r="C3518" i="16" s="1"/>
  <c r="I3374" i="16"/>
  <c r="E3374" i="16" s="1"/>
  <c r="C3374" i="16" s="1"/>
  <c r="I3230" i="16"/>
  <c r="E3230" i="16" s="1"/>
  <c r="C3230" i="16" s="1"/>
  <c r="I3086" i="16"/>
  <c r="E3086" i="16" s="1"/>
  <c r="C3086" i="16" s="1"/>
  <c r="I2942" i="16"/>
  <c r="E2942" i="16" s="1"/>
  <c r="C2942" i="16" s="1"/>
  <c r="I2775" i="16"/>
  <c r="E2775" i="16" s="1"/>
  <c r="C2775" i="16" s="1"/>
  <c r="I2630" i="16"/>
  <c r="E2630" i="16" s="1"/>
  <c r="C2630" i="16" s="1"/>
  <c r="I2486" i="16"/>
  <c r="E2486" i="16" s="1"/>
  <c r="C2486" i="16" s="1"/>
  <c r="I2342" i="16"/>
  <c r="E2342" i="16" s="1"/>
  <c r="C2342" i="16" s="1"/>
  <c r="I2186" i="16"/>
  <c r="E2186" i="16" s="1"/>
  <c r="C2186" i="16" s="1"/>
  <c r="I3841" i="16"/>
  <c r="E3841" i="16" s="1"/>
  <c r="C3841" i="16" s="1"/>
  <c r="I3697" i="16"/>
  <c r="E3697" i="16" s="1"/>
  <c r="C3697" i="16" s="1"/>
  <c r="I3553" i="16"/>
  <c r="E3553" i="16" s="1"/>
  <c r="C3553" i="16" s="1"/>
  <c r="I3408" i="16"/>
  <c r="E3408" i="16" s="1"/>
  <c r="C3408" i="16" s="1"/>
  <c r="I3264" i="16"/>
  <c r="E3264" i="16" s="1"/>
  <c r="C3264" i="16" s="1"/>
  <c r="I3121" i="16"/>
  <c r="E3121" i="16" s="1"/>
  <c r="C3121" i="16" s="1"/>
  <c r="I2977" i="16"/>
  <c r="E2977" i="16" s="1"/>
  <c r="C2977" i="16" s="1"/>
  <c r="I2832" i="16"/>
  <c r="E2832" i="16" s="1"/>
  <c r="C2832" i="16" s="1"/>
  <c r="I2689" i="16"/>
  <c r="E2689" i="16" s="1"/>
  <c r="C2689" i="16" s="1"/>
  <c r="I2545" i="16"/>
  <c r="E2545" i="16" s="1"/>
  <c r="C2545" i="16" s="1"/>
  <c r="I2389" i="16"/>
  <c r="E2389" i="16" s="1"/>
  <c r="C2389" i="16" s="1"/>
  <c r="I2246" i="16"/>
  <c r="E2246" i="16" s="1"/>
  <c r="C2246" i="16" s="1"/>
  <c r="I2101" i="16"/>
  <c r="E2101" i="16" s="1"/>
  <c r="C2101" i="16" s="1"/>
  <c r="I1979" i="16"/>
  <c r="E1979" i="16" s="1"/>
  <c r="C1979" i="16" s="1"/>
  <c r="I1835" i="16"/>
  <c r="E1835" i="16" s="1"/>
  <c r="C1835" i="16" s="1"/>
  <c r="I1693" i="16"/>
  <c r="E1693" i="16" s="1"/>
  <c r="C1693" i="16" s="1"/>
  <c r="I1548" i="16"/>
  <c r="E1548" i="16" s="1"/>
  <c r="C1548" i="16" s="1"/>
  <c r="I1404" i="16"/>
  <c r="E1404" i="16" s="1"/>
  <c r="C1404" i="16" s="1"/>
  <c r="I1260" i="16"/>
  <c r="E1260" i="16" s="1"/>
  <c r="C1260" i="16" s="1"/>
  <c r="I1116" i="16"/>
  <c r="E1116" i="16" s="1"/>
  <c r="C1116" i="16" s="1"/>
  <c r="I3780" i="16"/>
  <c r="E3780" i="16" s="1"/>
  <c r="C3780" i="16" s="1"/>
  <c r="I3636" i="16"/>
  <c r="E3636" i="16" s="1"/>
  <c r="C3636" i="16" s="1"/>
  <c r="I3491" i="16"/>
  <c r="E3491" i="16" s="1"/>
  <c r="C3491" i="16" s="1"/>
  <c r="I3349" i="16"/>
  <c r="E3349" i="16" s="1"/>
  <c r="C3349" i="16" s="1"/>
  <c r="I3203" i="16"/>
  <c r="E3203" i="16" s="1"/>
  <c r="C3203" i="16" s="1"/>
  <c r="I3059" i="16"/>
  <c r="E3059" i="16" s="1"/>
  <c r="C3059" i="16" s="1"/>
  <c r="I2916" i="16"/>
  <c r="E2916" i="16" s="1"/>
  <c r="C2916" i="16" s="1"/>
  <c r="I2772" i="16"/>
  <c r="E2772" i="16" s="1"/>
  <c r="C2772" i="16" s="1"/>
  <c r="I2616" i="16"/>
  <c r="E2616" i="16" s="1"/>
  <c r="C2616" i="16" s="1"/>
  <c r="I2472" i="16"/>
  <c r="E2472" i="16" s="1"/>
  <c r="C2472" i="16" s="1"/>
  <c r="I2328" i="16"/>
  <c r="E2328" i="16" s="1"/>
  <c r="C2328" i="16" s="1"/>
  <c r="I2184" i="16"/>
  <c r="E2184" i="16" s="1"/>
  <c r="C2184" i="16" s="1"/>
  <c r="I3839" i="16"/>
  <c r="E3839" i="16" s="1"/>
  <c r="C3839" i="16" s="1"/>
  <c r="I3695" i="16"/>
  <c r="E3695" i="16" s="1"/>
  <c r="C3695" i="16" s="1"/>
  <c r="I3550" i="16"/>
  <c r="E3550" i="16" s="1"/>
  <c r="C3550" i="16" s="1"/>
  <c r="I3407" i="16"/>
  <c r="E3407" i="16" s="1"/>
  <c r="C3407" i="16" s="1"/>
  <c r="I3263" i="16"/>
  <c r="E3263" i="16" s="1"/>
  <c r="C3263" i="16" s="1"/>
  <c r="I3118" i="16"/>
  <c r="E3118" i="16" s="1"/>
  <c r="C3118" i="16" s="1"/>
  <c r="I2976" i="16"/>
  <c r="E2976" i="16" s="1"/>
  <c r="C2976" i="16" s="1"/>
  <c r="I2831" i="16"/>
  <c r="E2831" i="16" s="1"/>
  <c r="C2831" i="16" s="1"/>
  <c r="I2687" i="16"/>
  <c r="E2687" i="16" s="1"/>
  <c r="C2687" i="16" s="1"/>
  <c r="I2543" i="16"/>
  <c r="E2543" i="16" s="1"/>
  <c r="C2543" i="16" s="1"/>
  <c r="I2399" i="16"/>
  <c r="E2399" i="16" s="1"/>
  <c r="C2399" i="16" s="1"/>
  <c r="I2256" i="16"/>
  <c r="E2256" i="16" s="1"/>
  <c r="C2256" i="16" s="1"/>
  <c r="I2111" i="16"/>
  <c r="E2111" i="16" s="1"/>
  <c r="C2111" i="16" s="1"/>
  <c r="I3743" i="16"/>
  <c r="E3743" i="16" s="1"/>
  <c r="C3743" i="16" s="1"/>
  <c r="I3598" i="16"/>
  <c r="E3598" i="16" s="1"/>
  <c r="C3598" i="16" s="1"/>
  <c r="I3454" i="16"/>
  <c r="E3454" i="16" s="1"/>
  <c r="C3454" i="16" s="1"/>
  <c r="I3310" i="16"/>
  <c r="E3310" i="16" s="1"/>
  <c r="C3310" i="16" s="1"/>
  <c r="I3166" i="16"/>
  <c r="E3166" i="16" s="1"/>
  <c r="C3166" i="16" s="1"/>
  <c r="I3022" i="16"/>
  <c r="E3022" i="16" s="1"/>
  <c r="C3022" i="16" s="1"/>
  <c r="I2878" i="16"/>
  <c r="E2878" i="16" s="1"/>
  <c r="C2878" i="16" s="1"/>
  <c r="I2734" i="16"/>
  <c r="E2734" i="16" s="1"/>
  <c r="C2734" i="16" s="1"/>
  <c r="I2578" i="16"/>
  <c r="E2578" i="16" s="1"/>
  <c r="C2578" i="16" s="1"/>
  <c r="I2434" i="16"/>
  <c r="E2434" i="16" s="1"/>
  <c r="C2434" i="16" s="1"/>
  <c r="I2290" i="16"/>
  <c r="E2290" i="16" s="1"/>
  <c r="C2290" i="16" s="1"/>
  <c r="I2146" i="16"/>
  <c r="E2146" i="16" s="1"/>
  <c r="C2146" i="16" s="1"/>
  <c r="I3812" i="16"/>
  <c r="E3812" i="16" s="1"/>
  <c r="C3812" i="16" s="1"/>
  <c r="I3669" i="16"/>
  <c r="E3669" i="16" s="1"/>
  <c r="C3669" i="16" s="1"/>
  <c r="I3525" i="16"/>
  <c r="E3525" i="16" s="1"/>
  <c r="C3525" i="16" s="1"/>
  <c r="I3381" i="16"/>
  <c r="E3381" i="16" s="1"/>
  <c r="C3381" i="16" s="1"/>
  <c r="I3238" i="16"/>
  <c r="E3238" i="16" s="1"/>
  <c r="C3238" i="16" s="1"/>
  <c r="I3094" i="16"/>
  <c r="E3094" i="16" s="1"/>
  <c r="C3094" i="16" s="1"/>
  <c r="I2949" i="16"/>
  <c r="E2949" i="16" s="1"/>
  <c r="C2949" i="16" s="1"/>
  <c r="I2806" i="16"/>
  <c r="E2806" i="16" s="1"/>
  <c r="C2806" i="16" s="1"/>
  <c r="I2661" i="16"/>
  <c r="E2661" i="16" s="1"/>
  <c r="C2661" i="16" s="1"/>
  <c r="I2517" i="16"/>
  <c r="E2517" i="16" s="1"/>
  <c r="C2517" i="16" s="1"/>
  <c r="I2361" i="16"/>
  <c r="E2361" i="16" s="1"/>
  <c r="C2361" i="16" s="1"/>
  <c r="I2217" i="16"/>
  <c r="E2217" i="16" s="1"/>
  <c r="C2217" i="16" s="1"/>
  <c r="I2073" i="16"/>
  <c r="E2073" i="16" s="1"/>
  <c r="C2073" i="16" s="1"/>
  <c r="I3765" i="16"/>
  <c r="E3765" i="16" s="1"/>
  <c r="C3765" i="16" s="1"/>
  <c r="I3620" i="16"/>
  <c r="E3620" i="16" s="1"/>
  <c r="C3620" i="16" s="1"/>
  <c r="I3464" i="16"/>
  <c r="E3464" i="16" s="1"/>
  <c r="C3464" i="16" s="1"/>
  <c r="I3320" i="16"/>
  <c r="E3320" i="16" s="1"/>
  <c r="C3320" i="16" s="1"/>
  <c r="I3176" i="16"/>
  <c r="E3176" i="16" s="1"/>
  <c r="C3176" i="16" s="1"/>
  <c r="I3033" i="16"/>
  <c r="E3033" i="16" s="1"/>
  <c r="C3033" i="16" s="1"/>
  <c r="I2887" i="16"/>
  <c r="E2887" i="16" s="1"/>
  <c r="C2887" i="16" s="1"/>
  <c r="I2743" i="16"/>
  <c r="E2743" i="16" s="1"/>
  <c r="C2743" i="16" s="1"/>
  <c r="I2600" i="16"/>
  <c r="E2600" i="16" s="1"/>
  <c r="C2600" i="16" s="1"/>
  <c r="I2456" i="16"/>
  <c r="E2456" i="16" s="1"/>
  <c r="C2456" i="16" s="1"/>
  <c r="I2312" i="16"/>
  <c r="E2312" i="16" s="1"/>
  <c r="C2312" i="16" s="1"/>
  <c r="I2169" i="16"/>
  <c r="E2169" i="16" s="1"/>
  <c r="C2169" i="16" s="1"/>
  <c r="I3811" i="16"/>
  <c r="E3811" i="16" s="1"/>
  <c r="C3811" i="16" s="1"/>
  <c r="I3667" i="16"/>
  <c r="E3667" i="16" s="1"/>
  <c r="C3667" i="16" s="1"/>
  <c r="I3523" i="16"/>
  <c r="E3523" i="16" s="1"/>
  <c r="C3523" i="16" s="1"/>
  <c r="I3379" i="16"/>
  <c r="E3379" i="16" s="1"/>
  <c r="C3379" i="16" s="1"/>
  <c r="I3234" i="16"/>
  <c r="E3234" i="16" s="1"/>
  <c r="C3234" i="16" s="1"/>
  <c r="I3091" i="16"/>
  <c r="E3091" i="16" s="1"/>
  <c r="C3091" i="16" s="1"/>
  <c r="I2948" i="16"/>
  <c r="E2948" i="16" s="1"/>
  <c r="C2948" i="16" s="1"/>
  <c r="I2803" i="16"/>
  <c r="E2803" i="16" s="1"/>
  <c r="C2803" i="16" s="1"/>
  <c r="I2659" i="16"/>
  <c r="E2659" i="16" s="1"/>
  <c r="C2659" i="16" s="1"/>
  <c r="I2515" i="16"/>
  <c r="E2515" i="16" s="1"/>
  <c r="C2515" i="16" s="1"/>
  <c r="I2371" i="16"/>
  <c r="E2371" i="16" s="1"/>
  <c r="C2371" i="16" s="1"/>
  <c r="I2227" i="16"/>
  <c r="E2227" i="16" s="1"/>
  <c r="C2227" i="16" s="1"/>
  <c r="I3715" i="16"/>
  <c r="E3715" i="16" s="1"/>
  <c r="C3715" i="16" s="1"/>
  <c r="I3425" i="16"/>
  <c r="E3425" i="16" s="1"/>
  <c r="C3425" i="16" s="1"/>
  <c r="I3258" i="16"/>
  <c r="E3258" i="16" s="1"/>
  <c r="C3258" i="16" s="1"/>
  <c r="I3113" i="16"/>
  <c r="E3113" i="16" s="1"/>
  <c r="C3113" i="16" s="1"/>
  <c r="I2971" i="16"/>
  <c r="E2971" i="16" s="1"/>
  <c r="C2971" i="16" s="1"/>
  <c r="I2826" i="16"/>
  <c r="E2826" i="16" s="1"/>
  <c r="C2826" i="16" s="1"/>
  <c r="I2683" i="16"/>
  <c r="E2683" i="16" s="1"/>
  <c r="C2683" i="16" s="1"/>
  <c r="I2538" i="16"/>
  <c r="E2538" i="16" s="1"/>
  <c r="C2538" i="16" s="1"/>
  <c r="I2381" i="16"/>
  <c r="E2381" i="16" s="1"/>
  <c r="C2381" i="16" s="1"/>
  <c r="I2237" i="16"/>
  <c r="E2237" i="16" s="1"/>
  <c r="C2237" i="16" s="1"/>
  <c r="I2094" i="16"/>
  <c r="E2094" i="16" s="1"/>
  <c r="C2094" i="16" s="1"/>
  <c r="I1950" i="16"/>
  <c r="E1950" i="16" s="1"/>
  <c r="C1950" i="16" s="1"/>
  <c r="I1806" i="16"/>
  <c r="E1806" i="16" s="1"/>
  <c r="C1806" i="16" s="1"/>
  <c r="I3426" i="16"/>
  <c r="E3426" i="16" s="1"/>
  <c r="C3426" i="16" s="1"/>
  <c r="I3281" i="16"/>
  <c r="E3281" i="16" s="1"/>
  <c r="C3281" i="16" s="1"/>
  <c r="I3137" i="16"/>
  <c r="E3137" i="16" s="1"/>
  <c r="C3137" i="16" s="1"/>
  <c r="I2993" i="16"/>
  <c r="E2993" i="16" s="1"/>
  <c r="C2993" i="16" s="1"/>
  <c r="I2849" i="16"/>
  <c r="E2849" i="16" s="1"/>
  <c r="C2849" i="16" s="1"/>
  <c r="I2706" i="16"/>
  <c r="E2706" i="16" s="1"/>
  <c r="C2706" i="16" s="1"/>
  <c r="I2560" i="16"/>
  <c r="E2560" i="16" s="1"/>
  <c r="C2560" i="16" s="1"/>
  <c r="I2417" i="16"/>
  <c r="E2417" i="16" s="1"/>
  <c r="C2417" i="16" s="1"/>
  <c r="I2273" i="16"/>
  <c r="E2273" i="16" s="1"/>
  <c r="C2273" i="16" s="1"/>
  <c r="I2129" i="16"/>
  <c r="E2129" i="16" s="1"/>
  <c r="C2129" i="16" s="1"/>
  <c r="I1985" i="16"/>
  <c r="E1985" i="16" s="1"/>
  <c r="C1985" i="16" s="1"/>
  <c r="I1841" i="16"/>
  <c r="E1841" i="16" s="1"/>
  <c r="C1841" i="16" s="1"/>
  <c r="I3785" i="16"/>
  <c r="E3785" i="16" s="1"/>
  <c r="C3785" i="16" s="1"/>
  <c r="I3640" i="16"/>
  <c r="E3640" i="16" s="1"/>
  <c r="C3640" i="16" s="1"/>
  <c r="I3496" i="16"/>
  <c r="E3496" i="16" s="1"/>
  <c r="C3496" i="16" s="1"/>
  <c r="I3352" i="16"/>
  <c r="E3352" i="16" s="1"/>
  <c r="C3352" i="16" s="1"/>
  <c r="I3208" i="16"/>
  <c r="E3208" i="16" s="1"/>
  <c r="C3208" i="16" s="1"/>
  <c r="I3064" i="16"/>
  <c r="E3064" i="16" s="1"/>
  <c r="C3064" i="16" s="1"/>
  <c r="I2919" i="16"/>
  <c r="E2919" i="16" s="1"/>
  <c r="C2919" i="16" s="1"/>
  <c r="I2776" i="16"/>
  <c r="E2776" i="16" s="1"/>
  <c r="C2776" i="16" s="1"/>
  <c r="I2632" i="16"/>
  <c r="E2632" i="16" s="1"/>
  <c r="C2632" i="16" s="1"/>
  <c r="I2488" i="16"/>
  <c r="E2488" i="16" s="1"/>
  <c r="C2488" i="16" s="1"/>
  <c r="I2331" i="16"/>
  <c r="E2331" i="16" s="1"/>
  <c r="C2331" i="16" s="1"/>
  <c r="I2187" i="16"/>
  <c r="E2187" i="16" s="1"/>
  <c r="C2187" i="16" s="1"/>
  <c r="I3617" i="16"/>
  <c r="E3617" i="16" s="1"/>
  <c r="C3617" i="16" s="1"/>
  <c r="I3723" i="16"/>
  <c r="E3723" i="16" s="1"/>
  <c r="C3723" i="16" s="1"/>
  <c r="I3567" i="16"/>
  <c r="E3567" i="16" s="1"/>
  <c r="C3567" i="16" s="1"/>
  <c r="I3423" i="16"/>
  <c r="E3423" i="16" s="1"/>
  <c r="C3423" i="16" s="1"/>
  <c r="I3279" i="16"/>
  <c r="E3279" i="16" s="1"/>
  <c r="C3279" i="16" s="1"/>
  <c r="I3135" i="16"/>
  <c r="E3135" i="16" s="1"/>
  <c r="C3135" i="16" s="1"/>
  <c r="I2992" i="16"/>
  <c r="E2992" i="16" s="1"/>
  <c r="C2992" i="16" s="1"/>
  <c r="I2847" i="16"/>
  <c r="E2847" i="16" s="1"/>
  <c r="C2847" i="16" s="1"/>
  <c r="I2703" i="16"/>
  <c r="E2703" i="16" s="1"/>
  <c r="C2703" i="16" s="1"/>
  <c r="I2559" i="16"/>
  <c r="E2559" i="16" s="1"/>
  <c r="C2559" i="16" s="1"/>
  <c r="I2415" i="16"/>
  <c r="E2415" i="16" s="1"/>
  <c r="C2415" i="16" s="1"/>
  <c r="I2271" i="16"/>
  <c r="E2271" i="16" s="1"/>
  <c r="C2271" i="16" s="1"/>
  <c r="I2128" i="16"/>
  <c r="E2128" i="16" s="1"/>
  <c r="C2128" i="16" s="1"/>
  <c r="I3794" i="16"/>
  <c r="E3794" i="16" s="1"/>
  <c r="C3794" i="16" s="1"/>
  <c r="I3650" i="16"/>
  <c r="E3650" i="16" s="1"/>
  <c r="C3650" i="16" s="1"/>
  <c r="I3506" i="16"/>
  <c r="E3506" i="16" s="1"/>
  <c r="C3506" i="16" s="1"/>
  <c r="I3362" i="16"/>
  <c r="E3362" i="16" s="1"/>
  <c r="C3362" i="16" s="1"/>
  <c r="I3218" i="16"/>
  <c r="E3218" i="16" s="1"/>
  <c r="C3218" i="16" s="1"/>
  <c r="I3074" i="16"/>
  <c r="E3074" i="16" s="1"/>
  <c r="C3074" i="16" s="1"/>
  <c r="I2930" i="16"/>
  <c r="E2930" i="16" s="1"/>
  <c r="C2930" i="16" s="1"/>
  <c r="I2763" i="16"/>
  <c r="E2763" i="16" s="1"/>
  <c r="C2763" i="16" s="1"/>
  <c r="I2619" i="16"/>
  <c r="E2619" i="16" s="1"/>
  <c r="C2619" i="16" s="1"/>
  <c r="I2474" i="16"/>
  <c r="E2474" i="16" s="1"/>
  <c r="C2474" i="16" s="1"/>
  <c r="I2330" i="16"/>
  <c r="E2330" i="16" s="1"/>
  <c r="C2330" i="16" s="1"/>
  <c r="I2173" i="16"/>
  <c r="E2173" i="16" s="1"/>
  <c r="C2173" i="16" s="1"/>
  <c r="I3829" i="16"/>
  <c r="E3829" i="16" s="1"/>
  <c r="C3829" i="16" s="1"/>
  <c r="I3685" i="16"/>
  <c r="E3685" i="16" s="1"/>
  <c r="C3685" i="16" s="1"/>
  <c r="I3541" i="16"/>
  <c r="E3541" i="16" s="1"/>
  <c r="C3541" i="16" s="1"/>
  <c r="I3397" i="16"/>
  <c r="E3397" i="16" s="1"/>
  <c r="C3397" i="16" s="1"/>
  <c r="I3253" i="16"/>
  <c r="E3253" i="16" s="1"/>
  <c r="C3253" i="16" s="1"/>
  <c r="I3109" i="16"/>
  <c r="E3109" i="16" s="1"/>
  <c r="C3109" i="16" s="1"/>
  <c r="I2965" i="16"/>
  <c r="E2965" i="16" s="1"/>
  <c r="C2965" i="16" s="1"/>
  <c r="I2821" i="16"/>
  <c r="E2821" i="16" s="1"/>
  <c r="C2821" i="16" s="1"/>
  <c r="I2677" i="16"/>
  <c r="E2677" i="16" s="1"/>
  <c r="C2677" i="16" s="1"/>
  <c r="I2532" i="16"/>
  <c r="E2532" i="16" s="1"/>
  <c r="C2532" i="16" s="1"/>
  <c r="I2377" i="16"/>
  <c r="E2377" i="16" s="1"/>
  <c r="C2377" i="16" s="1"/>
  <c r="I2232" i="16"/>
  <c r="E2232" i="16" s="1"/>
  <c r="C2232" i="16" s="1"/>
  <c r="I2089" i="16"/>
  <c r="E2089" i="16" s="1"/>
  <c r="C2089" i="16" s="1"/>
  <c r="I1968" i="16"/>
  <c r="E1968" i="16" s="1"/>
  <c r="C1968" i="16" s="1"/>
  <c r="I1824" i="16"/>
  <c r="E1824" i="16" s="1"/>
  <c r="C1824" i="16" s="1"/>
  <c r="I1679" i="16"/>
  <c r="E1679" i="16" s="1"/>
  <c r="C1679" i="16" s="1"/>
  <c r="I1536" i="16"/>
  <c r="E1536" i="16" s="1"/>
  <c r="C1536" i="16" s="1"/>
  <c r="I1392" i="16"/>
  <c r="E1392" i="16" s="1"/>
  <c r="C1392" i="16" s="1"/>
  <c r="I1248" i="16"/>
  <c r="E1248" i="16" s="1"/>
  <c r="C1248" i="16" s="1"/>
  <c r="I1104" i="16"/>
  <c r="E1104" i="16" s="1"/>
  <c r="C1104" i="16" s="1"/>
  <c r="I1980" i="16"/>
  <c r="E1980" i="16" s="1"/>
  <c r="C1980" i="16" s="1"/>
  <c r="I1836" i="16"/>
  <c r="E1836" i="16" s="1"/>
  <c r="C1836" i="16" s="1"/>
  <c r="I1691" i="16"/>
  <c r="E1691" i="16" s="1"/>
  <c r="C1691" i="16" s="1"/>
  <c r="I1547" i="16"/>
  <c r="E1547" i="16" s="1"/>
  <c r="C1547" i="16" s="1"/>
  <c r="I1403" i="16"/>
  <c r="E1403" i="16" s="1"/>
  <c r="C1403" i="16" s="1"/>
  <c r="I1259" i="16"/>
  <c r="E1259" i="16" s="1"/>
  <c r="C1259" i="16" s="1"/>
  <c r="I1115" i="16"/>
  <c r="E1115" i="16" s="1"/>
  <c r="C1115" i="16" s="1"/>
  <c r="I1978" i="16"/>
  <c r="E1978" i="16" s="1"/>
  <c r="C1978" i="16" s="1"/>
  <c r="I1822" i="16"/>
  <c r="E1822" i="16" s="1"/>
  <c r="C1822" i="16" s="1"/>
  <c r="I1677" i="16"/>
  <c r="E1677" i="16" s="1"/>
  <c r="C1677" i="16" s="1"/>
  <c r="I1533" i="16"/>
  <c r="E1533" i="16" s="1"/>
  <c r="C1533" i="16" s="1"/>
  <c r="I1390" i="16"/>
  <c r="E1390" i="16" s="1"/>
  <c r="C1390" i="16" s="1"/>
  <c r="I1245" i="16"/>
  <c r="E1245" i="16" s="1"/>
  <c r="C1245" i="16" s="1"/>
  <c r="I1102" i="16"/>
  <c r="E1102" i="16" s="1"/>
  <c r="C1102" i="16" s="1"/>
  <c r="I1416" i="16"/>
  <c r="E1416" i="16" s="1"/>
  <c r="C1416" i="16" s="1"/>
  <c r="I2016" i="16"/>
  <c r="E2016" i="16" s="1"/>
  <c r="C2016" i="16" s="1"/>
  <c r="I1798" i="16"/>
  <c r="E1798" i="16" s="1"/>
  <c r="C1798" i="16" s="1"/>
  <c r="I1632" i="16"/>
  <c r="E1632" i="16" s="1"/>
  <c r="C1632" i="16" s="1"/>
  <c r="I1451" i="16"/>
  <c r="E1451" i="16" s="1"/>
  <c r="C1451" i="16" s="1"/>
  <c r="I1283" i="16"/>
  <c r="E1283" i="16" s="1"/>
  <c r="C1283" i="16" s="1"/>
  <c r="I1127" i="16"/>
  <c r="E1127" i="16" s="1"/>
  <c r="C1127" i="16" s="1"/>
  <c r="I1966" i="16"/>
  <c r="E1966" i="16" s="1"/>
  <c r="C1966" i="16" s="1"/>
  <c r="I1799" i="16"/>
  <c r="E1799" i="16" s="1"/>
  <c r="C1799" i="16" s="1"/>
  <c r="I1642" i="16"/>
  <c r="E1642" i="16" s="1"/>
  <c r="C1642" i="16" s="1"/>
  <c r="I1485" i="16"/>
  <c r="E1485" i="16" s="1"/>
  <c r="C1485" i="16" s="1"/>
  <c r="I1330" i="16"/>
  <c r="E1330" i="16" s="1"/>
  <c r="C1330" i="16" s="1"/>
  <c r="I1174" i="16"/>
  <c r="E1174" i="16" s="1"/>
  <c r="C1174" i="16" s="1"/>
  <c r="I2013" i="16"/>
  <c r="E2013" i="16" s="1"/>
  <c r="C2013" i="16" s="1"/>
  <c r="I1868" i="16"/>
  <c r="E1868" i="16" s="1"/>
  <c r="C1868" i="16" s="1"/>
  <c r="I1726" i="16"/>
  <c r="E1726" i="16" s="1"/>
  <c r="C1726" i="16" s="1"/>
  <c r="I1580" i="16"/>
  <c r="E1580" i="16" s="1"/>
  <c r="C1580" i="16" s="1"/>
  <c r="I1438" i="16"/>
  <c r="E1438" i="16" s="1"/>
  <c r="C1438" i="16" s="1"/>
  <c r="I1294" i="16"/>
  <c r="E1294" i="16" s="1"/>
  <c r="C1294" i="16" s="1"/>
  <c r="I1149" i="16"/>
  <c r="E1149" i="16" s="1"/>
  <c r="C1149" i="16" s="1"/>
  <c r="I2000" i="16"/>
  <c r="E2000" i="16" s="1"/>
  <c r="C2000" i="16" s="1"/>
  <c r="I1855" i="16"/>
  <c r="E1855" i="16" s="1"/>
  <c r="C1855" i="16" s="1"/>
  <c r="I1712" i="16"/>
  <c r="E1712" i="16" s="1"/>
  <c r="C1712" i="16" s="1"/>
  <c r="I1568" i="16"/>
  <c r="E1568" i="16" s="1"/>
  <c r="C1568" i="16" s="1"/>
  <c r="I1424" i="16"/>
  <c r="E1424" i="16" s="1"/>
  <c r="C1424" i="16" s="1"/>
  <c r="I1280" i="16"/>
  <c r="E1280" i="16" s="1"/>
  <c r="C1280" i="16" s="1"/>
  <c r="I1135" i="16"/>
  <c r="E1135" i="16" s="1"/>
  <c r="C1135" i="16" s="1"/>
  <c r="I2024" i="16"/>
  <c r="E2024" i="16" s="1"/>
  <c r="C2024" i="16" s="1"/>
  <c r="I1879" i="16"/>
  <c r="E1879" i="16" s="1"/>
  <c r="C1879" i="16" s="1"/>
  <c r="I1735" i="16"/>
  <c r="E1735" i="16" s="1"/>
  <c r="C1735" i="16" s="1"/>
  <c r="I1591" i="16"/>
  <c r="E1591" i="16" s="1"/>
  <c r="C1591" i="16" s="1"/>
  <c r="I1435" i="16"/>
  <c r="E1435" i="16" s="1"/>
  <c r="C1435" i="16" s="1"/>
  <c r="I1279" i="16"/>
  <c r="E1279" i="16" s="1"/>
  <c r="C1279" i="16" s="1"/>
  <c r="I1123" i="16"/>
  <c r="E1123" i="16" s="1"/>
  <c r="C1123" i="16" s="1"/>
  <c r="I1698" i="16"/>
  <c r="E1698" i="16" s="1"/>
  <c r="C1698" i="16" s="1"/>
  <c r="I1554" i="16"/>
  <c r="E1554" i="16" s="1"/>
  <c r="C1554" i="16" s="1"/>
  <c r="I1409" i="16"/>
  <c r="E1409" i="16" s="1"/>
  <c r="C1409" i="16" s="1"/>
  <c r="I1265" i="16"/>
  <c r="E1265" i="16" s="1"/>
  <c r="C1265" i="16" s="1"/>
  <c r="I1122" i="16"/>
  <c r="E1122" i="16" s="1"/>
  <c r="C1122" i="16" s="1"/>
  <c r="I978" i="16"/>
  <c r="E978" i="16" s="1"/>
  <c r="C978" i="16" s="1"/>
  <c r="I833" i="16"/>
  <c r="E833" i="16" s="1"/>
  <c r="C833" i="16" s="1"/>
  <c r="I1673" i="16"/>
  <c r="E1673" i="16" s="1"/>
  <c r="C1673" i="16" s="1"/>
  <c r="I1529" i="16"/>
  <c r="E1529" i="16" s="1"/>
  <c r="C1529" i="16" s="1"/>
  <c r="I1385" i="16"/>
  <c r="E1385" i="16" s="1"/>
  <c r="C1385" i="16" s="1"/>
  <c r="I1241" i="16"/>
  <c r="E1241" i="16" s="1"/>
  <c r="C1241" i="16" s="1"/>
  <c r="I1096" i="16"/>
  <c r="E1096" i="16" s="1"/>
  <c r="C1096" i="16" s="1"/>
  <c r="I953" i="16"/>
  <c r="E953" i="16" s="1"/>
  <c r="C953" i="16" s="1"/>
  <c r="I2069" i="16"/>
  <c r="E2069" i="16" s="1"/>
  <c r="C2069" i="16" s="1"/>
  <c r="I1923" i="16"/>
  <c r="E1923" i="16" s="1"/>
  <c r="C1923" i="16" s="1"/>
  <c r="I1779" i="16"/>
  <c r="E1779" i="16" s="1"/>
  <c r="C1779" i="16" s="1"/>
  <c r="I1636" i="16"/>
  <c r="E1636" i="16" s="1"/>
  <c r="C1636" i="16" s="1"/>
  <c r="I1491" i="16"/>
  <c r="E1491" i="16" s="1"/>
  <c r="C1491" i="16" s="1"/>
  <c r="I1348" i="16"/>
  <c r="E1348" i="16" s="1"/>
  <c r="C1348" i="16" s="1"/>
  <c r="I1203" i="16"/>
  <c r="E1203" i="16" s="1"/>
  <c r="C1203" i="16" s="1"/>
  <c r="I2067" i="16"/>
  <c r="E2067" i="16" s="1"/>
  <c r="C2067" i="16" s="1"/>
  <c r="I1924" i="16"/>
  <c r="E1924" i="16" s="1"/>
  <c r="C1924" i="16" s="1"/>
  <c r="I1780" i="16"/>
  <c r="E1780" i="16" s="1"/>
  <c r="C1780" i="16" s="1"/>
  <c r="I1634" i="16"/>
  <c r="E1634" i="16" s="1"/>
  <c r="C1634" i="16" s="1"/>
  <c r="I1492" i="16"/>
  <c r="E1492" i="16" s="1"/>
  <c r="C1492" i="16" s="1"/>
  <c r="I1347" i="16"/>
  <c r="E1347" i="16" s="1"/>
  <c r="C1347" i="16" s="1"/>
  <c r="I1204" i="16"/>
  <c r="E1204" i="16" s="1"/>
  <c r="C1204" i="16" s="1"/>
  <c r="I2078" i="16"/>
  <c r="E2078" i="16" s="1"/>
  <c r="C2078" i="16" s="1"/>
  <c r="I1934" i="16"/>
  <c r="E1934" i="16" s="1"/>
  <c r="C1934" i="16" s="1"/>
  <c r="I1790" i="16"/>
  <c r="E1790" i="16" s="1"/>
  <c r="C1790" i="16" s="1"/>
  <c r="I1645" i="16"/>
  <c r="E1645" i="16" s="1"/>
  <c r="C1645" i="16" s="1"/>
  <c r="I1503" i="16"/>
  <c r="E1503" i="16" s="1"/>
  <c r="C1503" i="16" s="1"/>
  <c r="I1357" i="16"/>
  <c r="E1357" i="16" s="1"/>
  <c r="C1357" i="16" s="1"/>
  <c r="I1213" i="16"/>
  <c r="E1213" i="16" s="1"/>
  <c r="C1213" i="16" s="1"/>
  <c r="I2065" i="16"/>
  <c r="E2065" i="16" s="1"/>
  <c r="C2065" i="16" s="1"/>
  <c r="I1909" i="16"/>
  <c r="E1909" i="16" s="1"/>
  <c r="C1909" i="16" s="1"/>
  <c r="I1754" i="16"/>
  <c r="E1754" i="16" s="1"/>
  <c r="C1754" i="16" s="1"/>
  <c r="I1609" i="16"/>
  <c r="E1609" i="16" s="1"/>
  <c r="C1609" i="16" s="1"/>
  <c r="I1464" i="16"/>
  <c r="E1464" i="16" s="1"/>
  <c r="C1464" i="16" s="1"/>
  <c r="I1320" i="16"/>
  <c r="E1320" i="16" s="1"/>
  <c r="C1320" i="16" s="1"/>
  <c r="I1177" i="16"/>
  <c r="E1177" i="16" s="1"/>
  <c r="C1177" i="16" s="1"/>
  <c r="I1032" i="16"/>
  <c r="E1032" i="16" s="1"/>
  <c r="C1032" i="16" s="1"/>
  <c r="I972" i="16"/>
  <c r="E972" i="16" s="1"/>
  <c r="C972" i="16" s="1"/>
  <c r="I829" i="16"/>
  <c r="E829" i="16" s="1"/>
  <c r="C829" i="16" s="1"/>
  <c r="I684" i="16"/>
  <c r="E684" i="16" s="1"/>
  <c r="C684" i="16" s="1"/>
  <c r="I539" i="16"/>
  <c r="E539" i="16" s="1"/>
  <c r="C539" i="16" s="1"/>
  <c r="I396" i="16"/>
  <c r="E396" i="16" s="1"/>
  <c r="C396" i="16" s="1"/>
  <c r="I240" i="16"/>
  <c r="E240" i="16" s="1"/>
  <c r="C240" i="16" s="1"/>
  <c r="I97" i="16"/>
  <c r="E97" i="16" s="1"/>
  <c r="C97" i="16" s="1"/>
  <c r="I983" i="16"/>
  <c r="E983" i="16" s="1"/>
  <c r="C983" i="16" s="1"/>
  <c r="I839" i="16"/>
  <c r="E839" i="16" s="1"/>
  <c r="C839" i="16" s="1"/>
  <c r="I695" i="16"/>
  <c r="E695" i="16" s="1"/>
  <c r="C695" i="16" s="1"/>
  <c r="I540" i="16"/>
  <c r="E540" i="16" s="1"/>
  <c r="C540" i="16" s="1"/>
  <c r="I395" i="16"/>
  <c r="E395" i="16" s="1"/>
  <c r="C395" i="16" s="1"/>
  <c r="I251" i="16"/>
  <c r="E251" i="16" s="1"/>
  <c r="C251" i="16" s="1"/>
  <c r="I95" i="16"/>
  <c r="E95" i="16" s="1"/>
  <c r="C95" i="16" s="1"/>
  <c r="I982" i="16"/>
  <c r="E982" i="16" s="1"/>
  <c r="C982" i="16" s="1"/>
  <c r="I837" i="16"/>
  <c r="E837" i="16" s="1"/>
  <c r="C837" i="16" s="1"/>
  <c r="I682" i="16"/>
  <c r="E682" i="16" s="1"/>
  <c r="C682" i="16" s="1"/>
  <c r="I537" i="16"/>
  <c r="E537" i="16" s="1"/>
  <c r="C537" i="16" s="1"/>
  <c r="I394" i="16"/>
  <c r="E394" i="16" s="1"/>
  <c r="C394" i="16" s="1"/>
  <c r="I250" i="16"/>
  <c r="E250" i="16" s="1"/>
  <c r="C250" i="16" s="1"/>
  <c r="I106" i="16"/>
  <c r="E106" i="16" s="1"/>
  <c r="C106" i="16" s="1"/>
  <c r="I1006" i="16"/>
  <c r="E1006" i="16" s="1"/>
  <c r="C1006" i="16" s="1"/>
  <c r="I860" i="16"/>
  <c r="E860" i="16" s="1"/>
  <c r="C860" i="16" s="1"/>
  <c r="I717" i="16"/>
  <c r="E717" i="16" s="1"/>
  <c r="C717" i="16" s="1"/>
  <c r="I573" i="16"/>
  <c r="E573" i="16" s="1"/>
  <c r="C573" i="16" s="1"/>
  <c r="I429" i="16"/>
  <c r="E429" i="16" s="1"/>
  <c r="C429" i="16" s="1"/>
  <c r="I286" i="16"/>
  <c r="E286" i="16" s="1"/>
  <c r="C286" i="16" s="1"/>
  <c r="I142" i="16"/>
  <c r="E142" i="16" s="1"/>
  <c r="C142" i="16" s="1"/>
  <c r="I1017" i="16"/>
  <c r="E1017" i="16" s="1"/>
  <c r="C1017" i="16" s="1"/>
  <c r="I871" i="16"/>
  <c r="E871" i="16" s="1"/>
  <c r="C871" i="16" s="1"/>
  <c r="I728" i="16"/>
  <c r="E728" i="16" s="1"/>
  <c r="C728" i="16" s="1"/>
  <c r="I585" i="16"/>
  <c r="E585" i="16" s="1"/>
  <c r="C585" i="16" s="1"/>
  <c r="I440" i="16"/>
  <c r="E440" i="16" s="1"/>
  <c r="C440" i="16" s="1"/>
  <c r="I284" i="16"/>
  <c r="E284" i="16" s="1"/>
  <c r="C284" i="16" s="1"/>
  <c r="I139" i="16"/>
  <c r="E139" i="16" s="1"/>
  <c r="C139" i="16" s="1"/>
  <c r="I1027" i="16"/>
  <c r="E1027" i="16" s="1"/>
  <c r="C1027" i="16" s="1"/>
  <c r="I882" i="16"/>
  <c r="E882" i="16" s="1"/>
  <c r="C882" i="16" s="1"/>
  <c r="I739" i="16"/>
  <c r="E739" i="16" s="1"/>
  <c r="C739" i="16" s="1"/>
  <c r="I596" i="16"/>
  <c r="E596" i="16" s="1"/>
  <c r="C596" i="16" s="1"/>
  <c r="I451" i="16"/>
  <c r="E451" i="16" s="1"/>
  <c r="C451" i="16" s="1"/>
  <c r="I307" i="16"/>
  <c r="E307" i="16" s="1"/>
  <c r="C307" i="16" s="1"/>
  <c r="I163" i="16"/>
  <c r="E163" i="16" s="1"/>
  <c r="C163" i="16" s="1"/>
  <c r="I810" i="16"/>
  <c r="E810" i="16" s="1"/>
  <c r="C810" i="16" s="1"/>
  <c r="I666" i="16"/>
  <c r="E666" i="16" s="1"/>
  <c r="C666" i="16" s="1"/>
  <c r="I521" i="16"/>
  <c r="E521" i="16" s="1"/>
  <c r="C521" i="16" s="1"/>
  <c r="I377" i="16"/>
  <c r="E377" i="16" s="1"/>
  <c r="C377" i="16" s="1"/>
  <c r="I234" i="16"/>
  <c r="E234" i="16" s="1"/>
  <c r="C234" i="16" s="1"/>
  <c r="I90" i="16"/>
  <c r="E90" i="16" s="1"/>
  <c r="C90" i="16" s="1"/>
  <c r="I725" i="16"/>
  <c r="E725" i="16" s="1"/>
  <c r="C725" i="16" s="1"/>
  <c r="I580" i="16"/>
  <c r="E580" i="16" s="1"/>
  <c r="C580" i="16" s="1"/>
  <c r="I437" i="16"/>
  <c r="E437" i="16" s="1"/>
  <c r="C437" i="16" s="1"/>
  <c r="I293" i="16"/>
  <c r="E293" i="16" s="1"/>
  <c r="C293" i="16" s="1"/>
  <c r="I150" i="16"/>
  <c r="E150" i="16" s="1"/>
  <c r="C150" i="16" s="1"/>
  <c r="I1048" i="16"/>
  <c r="E1048" i="16" s="1"/>
  <c r="C1048" i="16" s="1"/>
  <c r="I904" i="16"/>
  <c r="E904" i="16" s="1"/>
  <c r="C904" i="16" s="1"/>
  <c r="I760" i="16"/>
  <c r="E760" i="16" s="1"/>
  <c r="C760" i="16" s="1"/>
  <c r="I616" i="16"/>
  <c r="E616" i="16" s="1"/>
  <c r="C616" i="16" s="1"/>
  <c r="I472" i="16"/>
  <c r="E472" i="16" s="1"/>
  <c r="C472" i="16" s="1"/>
  <c r="I328" i="16"/>
  <c r="E328" i="16" s="1"/>
  <c r="C328" i="16" s="1"/>
  <c r="I184" i="16"/>
  <c r="E184" i="16" s="1"/>
  <c r="C184" i="16" s="1"/>
  <c r="I1083" i="16"/>
  <c r="E1083" i="16" s="1"/>
  <c r="C1083" i="16" s="1"/>
  <c r="I939" i="16"/>
  <c r="E939" i="16" s="1"/>
  <c r="C939" i="16" s="1"/>
  <c r="I795" i="16"/>
  <c r="E795" i="16" s="1"/>
  <c r="C795" i="16" s="1"/>
  <c r="I652" i="16"/>
  <c r="E652" i="16" s="1"/>
  <c r="C652" i="16" s="1"/>
  <c r="I506" i="16"/>
  <c r="E506" i="16" s="1"/>
  <c r="C506" i="16" s="1"/>
  <c r="I363" i="16"/>
  <c r="E363" i="16" s="1"/>
  <c r="C363" i="16" s="1"/>
  <c r="I207" i="16"/>
  <c r="E207" i="16" s="1"/>
  <c r="C207" i="16" s="1"/>
  <c r="I64" i="16"/>
  <c r="E64" i="16" s="1"/>
  <c r="C64" i="16" s="1"/>
  <c r="I962" i="16"/>
  <c r="E962" i="16" s="1"/>
  <c r="C962" i="16" s="1"/>
  <c r="I818" i="16"/>
  <c r="E818" i="16" s="1"/>
  <c r="C818" i="16" s="1"/>
  <c r="I674" i="16"/>
  <c r="E674" i="16" s="1"/>
  <c r="C674" i="16" s="1"/>
  <c r="I530" i="16"/>
  <c r="E530" i="16" s="1"/>
  <c r="C530" i="16" s="1"/>
  <c r="I386" i="16"/>
  <c r="E386" i="16" s="1"/>
  <c r="C386" i="16" s="1"/>
  <c r="I242" i="16"/>
  <c r="E242" i="16" s="1"/>
  <c r="C242" i="16" s="1"/>
  <c r="I98" i="16"/>
  <c r="E98" i="16" s="1"/>
  <c r="C98" i="16" s="1"/>
  <c r="I913" i="16"/>
  <c r="E913" i="16" s="1"/>
  <c r="C913" i="16" s="1"/>
  <c r="I769" i="16"/>
  <c r="E769" i="16" s="1"/>
  <c r="C769" i="16" s="1"/>
  <c r="I625" i="16"/>
  <c r="E625" i="16" s="1"/>
  <c r="C625" i="16" s="1"/>
  <c r="I481" i="16"/>
  <c r="E481" i="16" s="1"/>
  <c r="C481" i="16" s="1"/>
  <c r="I337" i="16"/>
  <c r="E337" i="16" s="1"/>
  <c r="C337" i="16" s="1"/>
  <c r="I193" i="16"/>
  <c r="E193" i="16" s="1"/>
  <c r="C193" i="16" s="1"/>
  <c r="I54" i="16"/>
  <c r="E54" i="16" s="1"/>
  <c r="C54" i="16" s="1"/>
  <c r="I1296" i="16"/>
  <c r="E1296" i="16" s="1"/>
  <c r="C1296" i="16" s="1"/>
  <c r="I2002" i="16"/>
  <c r="E2002" i="16" s="1"/>
  <c r="C2002" i="16" s="1"/>
  <c r="I1787" i="16"/>
  <c r="E1787" i="16" s="1"/>
  <c r="C1787" i="16" s="1"/>
  <c r="I1607" i="16"/>
  <c r="E1607" i="16" s="1"/>
  <c r="C1607" i="16" s="1"/>
  <c r="I1440" i="16"/>
  <c r="E1440" i="16" s="1"/>
  <c r="C1440" i="16" s="1"/>
  <c r="I1270" i="16"/>
  <c r="E1270" i="16" s="1"/>
  <c r="C1270" i="16" s="1"/>
  <c r="I1103" i="16"/>
  <c r="E1103" i="16" s="1"/>
  <c r="C1103" i="16" s="1"/>
  <c r="I1954" i="16"/>
  <c r="E1954" i="16" s="1"/>
  <c r="C1954" i="16" s="1"/>
  <c r="I1786" i="16"/>
  <c r="E1786" i="16" s="1"/>
  <c r="C1786" i="16" s="1"/>
  <c r="I1630" i="16"/>
  <c r="E1630" i="16" s="1"/>
  <c r="C1630" i="16" s="1"/>
  <c r="I1473" i="16"/>
  <c r="E1473" i="16" s="1"/>
  <c r="C1473" i="16" s="1"/>
  <c r="I1318" i="16"/>
  <c r="E1318" i="16" s="1"/>
  <c r="C1318" i="16" s="1"/>
  <c r="I1163" i="16"/>
  <c r="E1163" i="16" s="1"/>
  <c r="C1163" i="16" s="1"/>
  <c r="I2001" i="16"/>
  <c r="E2001" i="16" s="1"/>
  <c r="C2001" i="16" s="1"/>
  <c r="I1857" i="16"/>
  <c r="E1857" i="16" s="1"/>
  <c r="C1857" i="16" s="1"/>
  <c r="I1713" i="16"/>
  <c r="E1713" i="16" s="1"/>
  <c r="C1713" i="16" s="1"/>
  <c r="I1569" i="16"/>
  <c r="E1569" i="16" s="1"/>
  <c r="C1569" i="16" s="1"/>
  <c r="I1425" i="16"/>
  <c r="E1425" i="16" s="1"/>
  <c r="C1425" i="16" s="1"/>
  <c r="I1282" i="16"/>
  <c r="E1282" i="16" s="1"/>
  <c r="C1282" i="16" s="1"/>
  <c r="I1138" i="16"/>
  <c r="E1138" i="16" s="1"/>
  <c r="C1138" i="16" s="1"/>
  <c r="I1988" i="16"/>
  <c r="E1988" i="16" s="1"/>
  <c r="C1988" i="16" s="1"/>
  <c r="I1843" i="16"/>
  <c r="E1843" i="16" s="1"/>
  <c r="C1843" i="16" s="1"/>
  <c r="I1700" i="16"/>
  <c r="E1700" i="16" s="1"/>
  <c r="C1700" i="16" s="1"/>
  <c r="I1555" i="16"/>
  <c r="E1555" i="16" s="1"/>
  <c r="C1555" i="16" s="1"/>
  <c r="I1412" i="16"/>
  <c r="E1412" i="16" s="1"/>
  <c r="C1412" i="16" s="1"/>
  <c r="I1269" i="16"/>
  <c r="E1269" i="16" s="1"/>
  <c r="C1269" i="16" s="1"/>
  <c r="I1124" i="16"/>
  <c r="E1124" i="16" s="1"/>
  <c r="C1124" i="16" s="1"/>
  <c r="I2012" i="16"/>
  <c r="E2012" i="16" s="1"/>
  <c r="C2012" i="16" s="1"/>
  <c r="I1867" i="16"/>
  <c r="E1867" i="16" s="1"/>
  <c r="C1867" i="16" s="1"/>
  <c r="I1723" i="16"/>
  <c r="E1723" i="16" s="1"/>
  <c r="C1723" i="16" s="1"/>
  <c r="I1579" i="16"/>
  <c r="E1579" i="16" s="1"/>
  <c r="C1579" i="16" s="1"/>
  <c r="I1423" i="16"/>
  <c r="E1423" i="16" s="1"/>
  <c r="C1423" i="16" s="1"/>
  <c r="I1267" i="16"/>
  <c r="E1267" i="16" s="1"/>
  <c r="C1267" i="16" s="1"/>
  <c r="I1110" i="16"/>
  <c r="E1110" i="16" s="1"/>
  <c r="C1110" i="16" s="1"/>
  <c r="I1686" i="16"/>
  <c r="E1686" i="16" s="1"/>
  <c r="C1686" i="16" s="1"/>
  <c r="I1542" i="16"/>
  <c r="E1542" i="16" s="1"/>
  <c r="C1542" i="16" s="1"/>
  <c r="I1398" i="16"/>
  <c r="E1398" i="16" s="1"/>
  <c r="C1398" i="16" s="1"/>
  <c r="I1255" i="16"/>
  <c r="E1255" i="16" s="1"/>
  <c r="C1255" i="16" s="1"/>
  <c r="I1111" i="16"/>
  <c r="E1111" i="16" s="1"/>
  <c r="C1111" i="16" s="1"/>
  <c r="I967" i="16"/>
  <c r="E967" i="16" s="1"/>
  <c r="C967" i="16" s="1"/>
  <c r="I1804" i="16"/>
  <c r="E1804" i="16" s="1"/>
  <c r="C1804" i="16" s="1"/>
  <c r="I1660" i="16"/>
  <c r="E1660" i="16" s="1"/>
  <c r="C1660" i="16" s="1"/>
  <c r="I1518" i="16"/>
  <c r="E1518" i="16" s="1"/>
  <c r="C1518" i="16" s="1"/>
  <c r="I1374" i="16"/>
  <c r="E1374" i="16" s="1"/>
  <c r="C1374" i="16" s="1"/>
  <c r="I1230" i="16"/>
  <c r="E1230" i="16" s="1"/>
  <c r="C1230" i="16" s="1"/>
  <c r="I1085" i="16"/>
  <c r="E1085" i="16" s="1"/>
  <c r="C1085" i="16" s="1"/>
  <c r="I941" i="16"/>
  <c r="E941" i="16" s="1"/>
  <c r="C941" i="16" s="1"/>
  <c r="I2056" i="16"/>
  <c r="E2056" i="16" s="1"/>
  <c r="C2056" i="16" s="1"/>
  <c r="I1912" i="16"/>
  <c r="E1912" i="16" s="1"/>
  <c r="C1912" i="16" s="1"/>
  <c r="I1768" i="16"/>
  <c r="E1768" i="16" s="1"/>
  <c r="C1768" i="16" s="1"/>
  <c r="I1624" i="16"/>
  <c r="E1624" i="16" s="1"/>
  <c r="C1624" i="16" s="1"/>
  <c r="I1480" i="16"/>
  <c r="E1480" i="16" s="1"/>
  <c r="C1480" i="16" s="1"/>
  <c r="I1336" i="16"/>
  <c r="E1336" i="16" s="1"/>
  <c r="C1336" i="16" s="1"/>
  <c r="I1192" i="16"/>
  <c r="E1192" i="16" s="1"/>
  <c r="C1192" i="16" s="1"/>
  <c r="I2055" i="16"/>
  <c r="E2055" i="16" s="1"/>
  <c r="C2055" i="16" s="1"/>
  <c r="I1911" i="16"/>
  <c r="E1911" i="16" s="1"/>
  <c r="C1911" i="16" s="1"/>
  <c r="I1767" i="16"/>
  <c r="E1767" i="16" s="1"/>
  <c r="C1767" i="16" s="1"/>
  <c r="I1623" i="16"/>
  <c r="E1623" i="16" s="1"/>
  <c r="C1623" i="16" s="1"/>
  <c r="I1478" i="16"/>
  <c r="E1478" i="16" s="1"/>
  <c r="C1478" i="16" s="1"/>
  <c r="I1335" i="16"/>
  <c r="E1335" i="16" s="1"/>
  <c r="C1335" i="16" s="1"/>
  <c r="I1191" i="16"/>
  <c r="E1191" i="16" s="1"/>
  <c r="C1191" i="16" s="1"/>
  <c r="I2066" i="16"/>
  <c r="E2066" i="16" s="1"/>
  <c r="C2066" i="16" s="1"/>
  <c r="I1921" i="16"/>
  <c r="E1921" i="16" s="1"/>
  <c r="C1921" i="16" s="1"/>
  <c r="I1778" i="16"/>
  <c r="E1778" i="16" s="1"/>
  <c r="C1778" i="16" s="1"/>
  <c r="I1635" i="16"/>
  <c r="E1635" i="16" s="1"/>
  <c r="C1635" i="16" s="1"/>
  <c r="I1490" i="16"/>
  <c r="E1490" i="16" s="1"/>
  <c r="C1490" i="16" s="1"/>
  <c r="I1346" i="16"/>
  <c r="E1346" i="16" s="1"/>
  <c r="C1346" i="16" s="1"/>
  <c r="I1202" i="16"/>
  <c r="E1202" i="16" s="1"/>
  <c r="C1202" i="16" s="1"/>
  <c r="I2054" i="16"/>
  <c r="E2054" i="16" s="1"/>
  <c r="C2054" i="16" s="1"/>
  <c r="I1896" i="16"/>
  <c r="E1896" i="16" s="1"/>
  <c r="C1896" i="16" s="1"/>
  <c r="I1742" i="16"/>
  <c r="E1742" i="16" s="1"/>
  <c r="C1742" i="16" s="1"/>
  <c r="I1598" i="16"/>
  <c r="E1598" i="16" s="1"/>
  <c r="C1598" i="16" s="1"/>
  <c r="I1453" i="16"/>
  <c r="E1453" i="16" s="1"/>
  <c r="C1453" i="16" s="1"/>
  <c r="I1310" i="16"/>
  <c r="E1310" i="16" s="1"/>
  <c r="C1310" i="16" s="1"/>
  <c r="I1166" i="16"/>
  <c r="E1166" i="16" s="1"/>
  <c r="C1166" i="16" s="1"/>
  <c r="I1022" i="16"/>
  <c r="E1022" i="16" s="1"/>
  <c r="C1022" i="16" s="1"/>
  <c r="I959" i="16"/>
  <c r="E959" i="16" s="1"/>
  <c r="C959" i="16" s="1"/>
  <c r="I816" i="16"/>
  <c r="E816" i="16" s="1"/>
  <c r="C816" i="16" s="1"/>
  <c r="I672" i="16"/>
  <c r="E672" i="16" s="1"/>
  <c r="C672" i="16" s="1"/>
  <c r="I527" i="16"/>
  <c r="E527" i="16" s="1"/>
  <c r="C527" i="16" s="1"/>
  <c r="I384" i="16"/>
  <c r="E384" i="16" s="1"/>
  <c r="C384" i="16" s="1"/>
  <c r="I229" i="16"/>
  <c r="E229" i="16" s="1"/>
  <c r="C229" i="16" s="1"/>
  <c r="I83" i="16"/>
  <c r="E83" i="16" s="1"/>
  <c r="C83" i="16" s="1"/>
  <c r="I971" i="16"/>
  <c r="E971" i="16" s="1"/>
  <c r="C971" i="16" s="1"/>
  <c r="I827" i="16"/>
  <c r="E827" i="16" s="1"/>
  <c r="C827" i="16" s="1"/>
  <c r="I683" i="16"/>
  <c r="E683" i="16" s="1"/>
  <c r="C683" i="16" s="1"/>
  <c r="I528" i="16"/>
  <c r="E528" i="16" s="1"/>
  <c r="C528" i="16" s="1"/>
  <c r="I383" i="16"/>
  <c r="E383" i="16" s="1"/>
  <c r="C383" i="16" s="1"/>
  <c r="I239" i="16"/>
  <c r="E239" i="16" s="1"/>
  <c r="C239" i="16" s="1"/>
  <c r="I84" i="16"/>
  <c r="E84" i="16" s="1"/>
  <c r="C84" i="16" s="1"/>
  <c r="I970" i="16"/>
  <c r="E970" i="16" s="1"/>
  <c r="C970" i="16" s="1"/>
  <c r="I825" i="16"/>
  <c r="E825" i="16" s="1"/>
  <c r="C825" i="16" s="1"/>
  <c r="I670" i="16"/>
  <c r="E670" i="16" s="1"/>
  <c r="C670" i="16" s="1"/>
  <c r="I525" i="16"/>
  <c r="E525" i="16" s="1"/>
  <c r="C525" i="16" s="1"/>
  <c r="I382" i="16"/>
  <c r="E382" i="16" s="1"/>
  <c r="C382" i="16" s="1"/>
  <c r="I238" i="16"/>
  <c r="E238" i="16" s="1"/>
  <c r="C238" i="16" s="1"/>
  <c r="I94" i="16"/>
  <c r="E94" i="16" s="1"/>
  <c r="C94" i="16" s="1"/>
  <c r="I994" i="16"/>
  <c r="E994" i="16" s="1"/>
  <c r="C994" i="16" s="1"/>
  <c r="I850" i="16"/>
  <c r="E850" i="16" s="1"/>
  <c r="C850" i="16" s="1"/>
  <c r="I704" i="16"/>
  <c r="E704" i="16" s="1"/>
  <c r="C704" i="16" s="1"/>
  <c r="I562" i="16"/>
  <c r="E562" i="16" s="1"/>
  <c r="C562" i="16" s="1"/>
  <c r="I417" i="16"/>
  <c r="E417" i="16" s="1"/>
  <c r="C417" i="16" s="1"/>
  <c r="I274" i="16"/>
  <c r="E274" i="16" s="1"/>
  <c r="C274" i="16" s="1"/>
  <c r="I129" i="16"/>
  <c r="E129" i="16" s="1"/>
  <c r="C129" i="16" s="1"/>
  <c r="I1004" i="16"/>
  <c r="E1004" i="16" s="1"/>
  <c r="C1004" i="16" s="1"/>
  <c r="I861" i="16"/>
  <c r="E861" i="16" s="1"/>
  <c r="C861" i="16" s="1"/>
  <c r="I716" i="16"/>
  <c r="E716" i="16" s="1"/>
  <c r="C716" i="16" s="1"/>
  <c r="I572" i="16"/>
  <c r="E572" i="16" s="1"/>
  <c r="C572" i="16" s="1"/>
  <c r="I428" i="16"/>
  <c r="E428" i="16" s="1"/>
  <c r="C428" i="16" s="1"/>
  <c r="I272" i="16"/>
  <c r="E272" i="16" s="1"/>
  <c r="C272" i="16" s="1"/>
  <c r="I127" i="16"/>
  <c r="E127" i="16" s="1"/>
  <c r="C127" i="16" s="1"/>
  <c r="I1015" i="16"/>
  <c r="E1015" i="16" s="1"/>
  <c r="C1015" i="16" s="1"/>
  <c r="I872" i="16"/>
  <c r="E872" i="16" s="1"/>
  <c r="C872" i="16" s="1"/>
  <c r="I727" i="16"/>
  <c r="E727" i="16" s="1"/>
  <c r="C727" i="16" s="1"/>
  <c r="I582" i="16"/>
  <c r="E582" i="16" s="1"/>
  <c r="C582" i="16" s="1"/>
  <c r="I438" i="16"/>
  <c r="E438" i="16" s="1"/>
  <c r="C438" i="16" s="1"/>
  <c r="I296" i="16"/>
  <c r="E296" i="16" s="1"/>
  <c r="C296" i="16" s="1"/>
  <c r="I151" i="16"/>
  <c r="E151" i="16" s="1"/>
  <c r="C151" i="16" s="1"/>
  <c r="I798" i="16"/>
  <c r="E798" i="16" s="1"/>
  <c r="C798" i="16" s="1"/>
  <c r="I654" i="16"/>
  <c r="E654" i="16" s="1"/>
  <c r="C654" i="16" s="1"/>
  <c r="I509" i="16"/>
  <c r="E509" i="16" s="1"/>
  <c r="C509" i="16" s="1"/>
  <c r="I366" i="16"/>
  <c r="E366" i="16" s="1"/>
  <c r="C366" i="16" s="1"/>
  <c r="I221" i="16"/>
  <c r="E221" i="16" s="1"/>
  <c r="C221" i="16" s="1"/>
  <c r="I78" i="16"/>
  <c r="E78" i="16" s="1"/>
  <c r="C78" i="16" s="1"/>
  <c r="I713" i="16"/>
  <c r="E713" i="16" s="1"/>
  <c r="C713" i="16" s="1"/>
  <c r="I569" i="16"/>
  <c r="E569" i="16" s="1"/>
  <c r="C569" i="16" s="1"/>
  <c r="I425" i="16"/>
  <c r="E425" i="16" s="1"/>
  <c r="C425" i="16" s="1"/>
  <c r="I282" i="16"/>
  <c r="E282" i="16" s="1"/>
  <c r="C282" i="16" s="1"/>
  <c r="I136" i="16"/>
  <c r="E136" i="16" s="1"/>
  <c r="C136" i="16" s="1"/>
  <c r="I1036" i="16"/>
  <c r="E1036" i="16" s="1"/>
  <c r="C1036" i="16" s="1"/>
  <c r="I892" i="16"/>
  <c r="E892" i="16" s="1"/>
  <c r="C892" i="16" s="1"/>
  <c r="I749" i="16"/>
  <c r="E749" i="16" s="1"/>
  <c r="C749" i="16" s="1"/>
  <c r="I604" i="16"/>
  <c r="E604" i="16" s="1"/>
  <c r="C604" i="16" s="1"/>
  <c r="I460" i="16"/>
  <c r="E460" i="16" s="1"/>
  <c r="C460" i="16" s="1"/>
  <c r="I315" i="16"/>
  <c r="E315" i="16" s="1"/>
  <c r="C315" i="16" s="1"/>
  <c r="I171" i="16"/>
  <c r="E171" i="16" s="1"/>
  <c r="C171" i="16" s="1"/>
  <c r="I1072" i="16"/>
  <c r="E1072" i="16" s="1"/>
  <c r="C1072" i="16" s="1"/>
  <c r="I927" i="16"/>
  <c r="E927" i="16" s="1"/>
  <c r="C927" i="16" s="1"/>
  <c r="I783" i="16"/>
  <c r="E783" i="16" s="1"/>
  <c r="C783" i="16" s="1"/>
  <c r="I639" i="16"/>
  <c r="E639" i="16" s="1"/>
  <c r="C639" i="16" s="1"/>
  <c r="I494" i="16"/>
  <c r="E494" i="16" s="1"/>
  <c r="C494" i="16" s="1"/>
  <c r="I351" i="16"/>
  <c r="E351" i="16" s="1"/>
  <c r="C351" i="16" s="1"/>
  <c r="I195" i="16"/>
  <c r="E195" i="16" s="1"/>
  <c r="C195" i="16" s="1"/>
  <c r="I48" i="16"/>
  <c r="E48" i="16" s="1"/>
  <c r="C48" i="16" s="1"/>
  <c r="I950" i="16"/>
  <c r="E950" i="16" s="1"/>
  <c r="C950" i="16" s="1"/>
  <c r="I806" i="16"/>
  <c r="E806" i="16" s="1"/>
  <c r="C806" i="16" s="1"/>
  <c r="I662" i="16"/>
  <c r="E662" i="16" s="1"/>
  <c r="C662" i="16" s="1"/>
  <c r="I518" i="16"/>
  <c r="E518" i="16" s="1"/>
  <c r="C518" i="16" s="1"/>
  <c r="I374" i="16"/>
  <c r="E374" i="16" s="1"/>
  <c r="C374" i="16" s="1"/>
  <c r="I230" i="16"/>
  <c r="E230" i="16" s="1"/>
  <c r="C230" i="16" s="1"/>
  <c r="I86" i="16"/>
  <c r="E86" i="16" s="1"/>
  <c r="C86" i="16" s="1"/>
  <c r="I901" i="16"/>
  <c r="E901" i="16" s="1"/>
  <c r="C901" i="16" s="1"/>
  <c r="I758" i="16"/>
  <c r="E758" i="16" s="1"/>
  <c r="C758" i="16" s="1"/>
  <c r="I613" i="16"/>
  <c r="E613" i="16" s="1"/>
  <c r="C613" i="16" s="1"/>
  <c r="I469" i="16"/>
  <c r="E469" i="16" s="1"/>
  <c r="C469" i="16" s="1"/>
  <c r="I326" i="16"/>
  <c r="E326" i="16" s="1"/>
  <c r="C326" i="16" s="1"/>
  <c r="I182" i="16"/>
  <c r="E182" i="16" s="1"/>
  <c r="C182" i="16" s="1"/>
  <c r="I1273" i="16"/>
  <c r="E1273" i="16" s="1"/>
  <c r="C1273" i="16" s="1"/>
  <c r="I1991" i="16"/>
  <c r="E1991" i="16" s="1"/>
  <c r="C1991" i="16" s="1"/>
  <c r="I1775" i="16"/>
  <c r="E1775" i="16" s="1"/>
  <c r="C1775" i="16" s="1"/>
  <c r="I1595" i="16"/>
  <c r="E1595" i="16" s="1"/>
  <c r="C1595" i="16" s="1"/>
  <c r="I1427" i="16"/>
  <c r="E1427" i="16" s="1"/>
  <c r="C1427" i="16" s="1"/>
  <c r="I1247" i="16"/>
  <c r="E1247" i="16" s="1"/>
  <c r="C1247" i="16" s="1"/>
  <c r="I1091" i="16"/>
  <c r="E1091" i="16" s="1"/>
  <c r="C1091" i="16" s="1"/>
  <c r="I1942" i="16"/>
  <c r="E1942" i="16" s="1"/>
  <c r="C1942" i="16" s="1"/>
  <c r="I1773" i="16"/>
  <c r="E1773" i="16" s="1"/>
  <c r="C1773" i="16" s="1"/>
  <c r="I1619" i="16"/>
  <c r="E1619" i="16" s="1"/>
  <c r="C1619" i="16" s="1"/>
  <c r="I1462" i="16"/>
  <c r="E1462" i="16" s="1"/>
  <c r="C1462" i="16" s="1"/>
  <c r="I1306" i="16"/>
  <c r="E1306" i="16" s="1"/>
  <c r="C1306" i="16" s="1"/>
  <c r="I1150" i="16"/>
  <c r="E1150" i="16" s="1"/>
  <c r="C1150" i="16" s="1"/>
  <c r="I1990" i="16"/>
  <c r="E1990" i="16" s="1"/>
  <c r="C1990" i="16" s="1"/>
  <c r="I1845" i="16"/>
  <c r="E1845" i="16" s="1"/>
  <c r="C1845" i="16" s="1"/>
  <c r="I1702" i="16"/>
  <c r="E1702" i="16" s="1"/>
  <c r="C1702" i="16" s="1"/>
  <c r="I1557" i="16"/>
  <c r="E1557" i="16" s="1"/>
  <c r="C1557" i="16" s="1"/>
  <c r="I1413" i="16"/>
  <c r="E1413" i="16" s="1"/>
  <c r="C1413" i="16" s="1"/>
  <c r="I1268" i="16"/>
  <c r="E1268" i="16" s="1"/>
  <c r="C1268" i="16" s="1"/>
  <c r="I1125" i="16"/>
  <c r="E1125" i="16" s="1"/>
  <c r="C1125" i="16" s="1"/>
  <c r="I1976" i="16"/>
  <c r="E1976" i="16" s="1"/>
  <c r="C1976" i="16" s="1"/>
  <c r="I1832" i="16"/>
  <c r="E1832" i="16" s="1"/>
  <c r="C1832" i="16" s="1"/>
  <c r="I1688" i="16"/>
  <c r="E1688" i="16" s="1"/>
  <c r="C1688" i="16" s="1"/>
  <c r="I1544" i="16"/>
  <c r="E1544" i="16" s="1"/>
  <c r="C1544" i="16" s="1"/>
  <c r="I1400" i="16"/>
  <c r="E1400" i="16" s="1"/>
  <c r="C1400" i="16" s="1"/>
  <c r="I1256" i="16"/>
  <c r="E1256" i="16" s="1"/>
  <c r="C1256" i="16" s="1"/>
  <c r="I1112" i="16"/>
  <c r="E1112" i="16" s="1"/>
  <c r="C1112" i="16" s="1"/>
  <c r="I1998" i="16"/>
  <c r="E1998" i="16" s="1"/>
  <c r="C1998" i="16" s="1"/>
  <c r="I1856" i="16"/>
  <c r="E1856" i="16" s="1"/>
  <c r="C1856" i="16" s="1"/>
  <c r="I1711" i="16"/>
  <c r="E1711" i="16" s="1"/>
  <c r="C1711" i="16" s="1"/>
  <c r="I1567" i="16"/>
  <c r="E1567" i="16" s="1"/>
  <c r="C1567" i="16" s="1"/>
  <c r="I1411" i="16"/>
  <c r="E1411" i="16" s="1"/>
  <c r="C1411" i="16" s="1"/>
  <c r="I1254" i="16"/>
  <c r="E1254" i="16" s="1"/>
  <c r="C1254" i="16" s="1"/>
  <c r="I1099" i="16"/>
  <c r="E1099" i="16" s="1"/>
  <c r="C1099" i="16" s="1"/>
  <c r="I1674" i="16"/>
  <c r="E1674" i="16" s="1"/>
  <c r="C1674" i="16" s="1"/>
  <c r="I1530" i="16"/>
  <c r="E1530" i="16" s="1"/>
  <c r="C1530" i="16" s="1"/>
  <c r="I1386" i="16"/>
  <c r="E1386" i="16" s="1"/>
  <c r="C1386" i="16" s="1"/>
  <c r="I1242" i="16"/>
  <c r="E1242" i="16" s="1"/>
  <c r="C1242" i="16" s="1"/>
  <c r="I1098" i="16"/>
  <c r="E1098" i="16" s="1"/>
  <c r="C1098" i="16" s="1"/>
  <c r="I954" i="16"/>
  <c r="E954" i="16" s="1"/>
  <c r="C954" i="16" s="1"/>
  <c r="I1793" i="16"/>
  <c r="E1793" i="16" s="1"/>
  <c r="C1793" i="16" s="1"/>
  <c r="I1648" i="16"/>
  <c r="E1648" i="16" s="1"/>
  <c r="C1648" i="16" s="1"/>
  <c r="I1505" i="16"/>
  <c r="E1505" i="16" s="1"/>
  <c r="C1505" i="16" s="1"/>
  <c r="I1361" i="16"/>
  <c r="E1361" i="16" s="1"/>
  <c r="C1361" i="16" s="1"/>
  <c r="I1217" i="16"/>
  <c r="E1217" i="16" s="1"/>
  <c r="C1217" i="16" s="1"/>
  <c r="I1073" i="16"/>
  <c r="E1073" i="16" s="1"/>
  <c r="C1073" i="16" s="1"/>
  <c r="I929" i="16"/>
  <c r="E929" i="16" s="1"/>
  <c r="C929" i="16" s="1"/>
  <c r="I2043" i="16"/>
  <c r="E2043" i="16" s="1"/>
  <c r="C2043" i="16" s="1"/>
  <c r="I1901" i="16"/>
  <c r="E1901" i="16" s="1"/>
  <c r="C1901" i="16" s="1"/>
  <c r="I1757" i="16"/>
  <c r="E1757" i="16" s="1"/>
  <c r="C1757" i="16" s="1"/>
  <c r="I1613" i="16"/>
  <c r="E1613" i="16" s="1"/>
  <c r="C1613" i="16" s="1"/>
  <c r="I1468" i="16"/>
  <c r="E1468" i="16" s="1"/>
  <c r="C1468" i="16" s="1"/>
  <c r="I1324" i="16"/>
  <c r="E1324" i="16" s="1"/>
  <c r="C1324" i="16" s="1"/>
  <c r="I1180" i="16"/>
  <c r="E1180" i="16" s="1"/>
  <c r="C1180" i="16" s="1"/>
  <c r="I2044" i="16"/>
  <c r="E2044" i="16" s="1"/>
  <c r="C2044" i="16" s="1"/>
  <c r="I1899" i="16"/>
  <c r="E1899" i="16" s="1"/>
  <c r="C1899" i="16" s="1"/>
  <c r="I1755" i="16"/>
  <c r="E1755" i="16" s="1"/>
  <c r="C1755" i="16" s="1"/>
  <c r="I1611" i="16"/>
  <c r="E1611" i="16" s="1"/>
  <c r="C1611" i="16" s="1"/>
  <c r="I1467" i="16"/>
  <c r="E1467" i="16" s="1"/>
  <c r="C1467" i="16" s="1"/>
  <c r="I1322" i="16"/>
  <c r="E1322" i="16" s="1"/>
  <c r="C1322" i="16" s="1"/>
  <c r="I1179" i="16"/>
  <c r="E1179" i="16" s="1"/>
  <c r="C1179" i="16" s="1"/>
  <c r="I2053" i="16"/>
  <c r="E2053" i="16" s="1"/>
  <c r="C2053" i="16" s="1"/>
  <c r="I1910" i="16"/>
  <c r="E1910" i="16" s="1"/>
  <c r="C1910" i="16" s="1"/>
  <c r="I1765" i="16"/>
  <c r="E1765" i="16" s="1"/>
  <c r="C1765" i="16" s="1"/>
  <c r="I1622" i="16"/>
  <c r="E1622" i="16" s="1"/>
  <c r="C1622" i="16" s="1"/>
  <c r="I1479" i="16"/>
  <c r="E1479" i="16" s="1"/>
  <c r="C1479" i="16" s="1"/>
  <c r="I1334" i="16"/>
  <c r="E1334" i="16" s="1"/>
  <c r="C1334" i="16" s="1"/>
  <c r="I1190" i="16"/>
  <c r="E1190" i="16" s="1"/>
  <c r="C1190" i="16" s="1"/>
  <c r="I2041" i="16"/>
  <c r="E2041" i="16" s="1"/>
  <c r="C2041" i="16" s="1"/>
  <c r="I1886" i="16"/>
  <c r="E1886" i="16" s="1"/>
  <c r="C1886" i="16" s="1"/>
  <c r="I1729" i="16"/>
  <c r="E1729" i="16" s="1"/>
  <c r="C1729" i="16" s="1"/>
  <c r="I1585" i="16"/>
  <c r="E1585" i="16" s="1"/>
  <c r="C1585" i="16" s="1"/>
  <c r="I1442" i="16"/>
  <c r="E1442" i="16" s="1"/>
  <c r="C1442" i="16" s="1"/>
  <c r="I1297" i="16"/>
  <c r="E1297" i="16" s="1"/>
  <c r="C1297" i="16" s="1"/>
  <c r="I1153" i="16"/>
  <c r="E1153" i="16" s="1"/>
  <c r="C1153" i="16" s="1"/>
  <c r="I1010" i="16"/>
  <c r="E1010" i="16" s="1"/>
  <c r="C1010" i="16" s="1"/>
  <c r="I948" i="16"/>
  <c r="E948" i="16" s="1"/>
  <c r="C948" i="16" s="1"/>
  <c r="I804" i="16"/>
  <c r="E804" i="16" s="1"/>
  <c r="C804" i="16" s="1"/>
  <c r="I660" i="16"/>
  <c r="E660" i="16" s="1"/>
  <c r="C660" i="16" s="1"/>
  <c r="I517" i="16"/>
  <c r="E517" i="16" s="1"/>
  <c r="C517" i="16" s="1"/>
  <c r="I372" i="16"/>
  <c r="E372" i="16" s="1"/>
  <c r="C372" i="16" s="1"/>
  <c r="I217" i="16"/>
  <c r="E217" i="16" s="1"/>
  <c r="C217" i="16" s="1"/>
  <c r="I60" i="16"/>
  <c r="E60" i="16" s="1"/>
  <c r="C60" i="16" s="1"/>
  <c r="I960" i="16"/>
  <c r="E960" i="16" s="1"/>
  <c r="C960" i="16" s="1"/>
  <c r="I815" i="16"/>
  <c r="E815" i="16" s="1"/>
  <c r="C815" i="16" s="1"/>
  <c r="I671" i="16"/>
  <c r="E671" i="16" s="1"/>
  <c r="C671" i="16" s="1"/>
  <c r="I515" i="16"/>
  <c r="E515" i="16" s="1"/>
  <c r="C515" i="16" s="1"/>
  <c r="I371" i="16"/>
  <c r="E371" i="16" s="1"/>
  <c r="C371" i="16" s="1"/>
  <c r="I215" i="16"/>
  <c r="E215" i="16" s="1"/>
  <c r="C215" i="16" s="1"/>
  <c r="I72" i="16"/>
  <c r="E72" i="16" s="1"/>
  <c r="C72" i="16" s="1"/>
  <c r="I958" i="16"/>
  <c r="E958" i="16" s="1"/>
  <c r="C958" i="16" s="1"/>
  <c r="I802" i="16"/>
  <c r="E802" i="16" s="1"/>
  <c r="C802" i="16" s="1"/>
  <c r="I658" i="16"/>
  <c r="E658" i="16" s="1"/>
  <c r="C658" i="16" s="1"/>
  <c r="I513" i="16"/>
  <c r="E513" i="16" s="1"/>
  <c r="C513" i="16" s="1"/>
  <c r="I370" i="16"/>
  <c r="E370" i="16" s="1"/>
  <c r="C370" i="16" s="1"/>
  <c r="I226" i="16"/>
  <c r="E226" i="16" s="1"/>
  <c r="C226" i="16" s="1"/>
  <c r="I82" i="16"/>
  <c r="E82" i="16" s="1"/>
  <c r="C82" i="16" s="1"/>
  <c r="I981" i="16"/>
  <c r="E981" i="16" s="1"/>
  <c r="C981" i="16" s="1"/>
  <c r="I838" i="16"/>
  <c r="E838" i="16" s="1"/>
  <c r="C838" i="16" s="1"/>
  <c r="I693" i="16"/>
  <c r="E693" i="16" s="1"/>
  <c r="C693" i="16" s="1"/>
  <c r="I550" i="16"/>
  <c r="E550" i="16" s="1"/>
  <c r="C550" i="16" s="1"/>
  <c r="I405" i="16"/>
  <c r="E405" i="16" s="1"/>
  <c r="C405" i="16" s="1"/>
  <c r="I261" i="16"/>
  <c r="E261" i="16" s="1"/>
  <c r="C261" i="16" s="1"/>
  <c r="I117" i="16"/>
  <c r="E117" i="16" s="1"/>
  <c r="C117" i="16" s="1"/>
  <c r="I991" i="16"/>
  <c r="E991" i="16" s="1"/>
  <c r="C991" i="16" s="1"/>
  <c r="I848" i="16"/>
  <c r="E848" i="16" s="1"/>
  <c r="C848" i="16" s="1"/>
  <c r="I705" i="16"/>
  <c r="E705" i="16" s="1"/>
  <c r="C705" i="16" s="1"/>
  <c r="I559" i="16"/>
  <c r="E559" i="16" s="1"/>
  <c r="C559" i="16" s="1"/>
  <c r="I416" i="16"/>
  <c r="E416" i="16" s="1"/>
  <c r="C416" i="16" s="1"/>
  <c r="I259" i="16"/>
  <c r="E259" i="16" s="1"/>
  <c r="C259" i="16" s="1"/>
  <c r="I115" i="16"/>
  <c r="E115" i="16" s="1"/>
  <c r="C115" i="16" s="1"/>
  <c r="I1003" i="16"/>
  <c r="E1003" i="16" s="1"/>
  <c r="C1003" i="16" s="1"/>
  <c r="I858" i="16"/>
  <c r="E858" i="16" s="1"/>
  <c r="C858" i="16" s="1"/>
  <c r="I715" i="16"/>
  <c r="E715" i="16" s="1"/>
  <c r="C715" i="16" s="1"/>
  <c r="I570" i="16"/>
  <c r="E570" i="16" s="1"/>
  <c r="C570" i="16" s="1"/>
  <c r="I427" i="16"/>
  <c r="E427" i="16" s="1"/>
  <c r="C427" i="16" s="1"/>
  <c r="I283" i="16"/>
  <c r="E283" i="16" s="1"/>
  <c r="C283" i="16" s="1"/>
  <c r="I140" i="16"/>
  <c r="E140" i="16" s="1"/>
  <c r="C140" i="16" s="1"/>
  <c r="I786" i="16"/>
  <c r="E786" i="16" s="1"/>
  <c r="C786" i="16" s="1"/>
  <c r="I642" i="16"/>
  <c r="E642" i="16" s="1"/>
  <c r="C642" i="16" s="1"/>
  <c r="I499" i="16"/>
  <c r="E499" i="16" s="1"/>
  <c r="C499" i="16" s="1"/>
  <c r="I354" i="16"/>
  <c r="E354" i="16" s="1"/>
  <c r="C354" i="16" s="1"/>
  <c r="I210" i="16"/>
  <c r="E210" i="16" s="1"/>
  <c r="C210" i="16" s="1"/>
  <c r="I66" i="16"/>
  <c r="E66" i="16" s="1"/>
  <c r="C66" i="16" s="1"/>
  <c r="I700" i="16"/>
  <c r="E700" i="16" s="1"/>
  <c r="C700" i="16" s="1"/>
  <c r="I558" i="16"/>
  <c r="E558" i="16" s="1"/>
  <c r="C558" i="16" s="1"/>
  <c r="I413" i="16"/>
  <c r="E413" i="16" s="1"/>
  <c r="C413" i="16" s="1"/>
  <c r="I269" i="16"/>
  <c r="E269" i="16" s="1"/>
  <c r="C269" i="16" s="1"/>
  <c r="I125" i="16"/>
  <c r="E125" i="16" s="1"/>
  <c r="C125" i="16" s="1"/>
  <c r="I1024" i="16"/>
  <c r="E1024" i="16" s="1"/>
  <c r="C1024" i="16" s="1"/>
  <c r="I880" i="16"/>
  <c r="E880" i="16" s="1"/>
  <c r="C880" i="16" s="1"/>
  <c r="I736" i="16"/>
  <c r="E736" i="16" s="1"/>
  <c r="C736" i="16" s="1"/>
  <c r="I592" i="16"/>
  <c r="E592" i="16" s="1"/>
  <c r="C592" i="16" s="1"/>
  <c r="I448" i="16"/>
  <c r="E448" i="16" s="1"/>
  <c r="C448" i="16" s="1"/>
  <c r="I304" i="16"/>
  <c r="E304" i="16" s="1"/>
  <c r="C304" i="16" s="1"/>
  <c r="I159" i="16"/>
  <c r="E159" i="16" s="1"/>
  <c r="C159" i="16" s="1"/>
  <c r="I1059" i="16"/>
  <c r="E1059" i="16" s="1"/>
  <c r="C1059" i="16" s="1"/>
  <c r="I915" i="16"/>
  <c r="E915" i="16" s="1"/>
  <c r="C915" i="16" s="1"/>
  <c r="I771" i="16"/>
  <c r="E771" i="16" s="1"/>
  <c r="C771" i="16" s="1"/>
  <c r="I628" i="16"/>
  <c r="E628" i="16" s="1"/>
  <c r="C628" i="16" s="1"/>
  <c r="I482" i="16"/>
  <c r="E482" i="16" s="1"/>
  <c r="C482" i="16" s="1"/>
  <c r="I339" i="16"/>
  <c r="E339" i="16" s="1"/>
  <c r="C339" i="16" s="1"/>
  <c r="I183" i="16"/>
  <c r="E183" i="16" s="1"/>
  <c r="C183" i="16" s="1"/>
  <c r="I1082" i="16"/>
  <c r="E1082" i="16" s="1"/>
  <c r="C1082" i="16" s="1"/>
  <c r="I938" i="16"/>
  <c r="E938" i="16" s="1"/>
  <c r="C938" i="16" s="1"/>
  <c r="I794" i="16"/>
  <c r="E794" i="16" s="1"/>
  <c r="C794" i="16" s="1"/>
  <c r="I650" i="16"/>
  <c r="E650" i="16" s="1"/>
  <c r="C650" i="16" s="1"/>
  <c r="I507" i="16"/>
  <c r="E507" i="16" s="1"/>
  <c r="C507" i="16" s="1"/>
  <c r="I362" i="16"/>
  <c r="E362" i="16" s="1"/>
  <c r="C362" i="16" s="1"/>
  <c r="I218" i="16"/>
  <c r="E218" i="16" s="1"/>
  <c r="C218" i="16" s="1"/>
  <c r="I74" i="16"/>
  <c r="E74" i="16" s="1"/>
  <c r="C74" i="16" s="1"/>
  <c r="I889" i="16"/>
  <c r="E889" i="16" s="1"/>
  <c r="C889" i="16" s="1"/>
  <c r="I745" i="16"/>
  <c r="E745" i="16" s="1"/>
  <c r="C745" i="16" s="1"/>
  <c r="I602" i="16"/>
  <c r="E602" i="16" s="1"/>
  <c r="C602" i="16" s="1"/>
  <c r="I457" i="16"/>
  <c r="E457" i="16" s="1"/>
  <c r="C457" i="16" s="1"/>
  <c r="I313" i="16"/>
  <c r="E313" i="16" s="1"/>
  <c r="C313" i="16" s="1"/>
  <c r="I169" i="16"/>
  <c r="E169" i="16" s="1"/>
  <c r="C169" i="16" s="1"/>
  <c r="I1223" i="16"/>
  <c r="E1223" i="16" s="1"/>
  <c r="C1223" i="16" s="1"/>
  <c r="I1955" i="16"/>
  <c r="E1955" i="16" s="1"/>
  <c r="C1955" i="16" s="1"/>
  <c r="I1751" i="16"/>
  <c r="E1751" i="16" s="1"/>
  <c r="C1751" i="16" s="1"/>
  <c r="I1584" i="16"/>
  <c r="E1584" i="16" s="1"/>
  <c r="C1584" i="16" s="1"/>
  <c r="I1415" i="16"/>
  <c r="E1415" i="16" s="1"/>
  <c r="C1415" i="16" s="1"/>
  <c r="I1235" i="16"/>
  <c r="E1235" i="16" s="1"/>
  <c r="C1235" i="16" s="1"/>
  <c r="I2086" i="16"/>
  <c r="E2086" i="16" s="1"/>
  <c r="C2086" i="16" s="1"/>
  <c r="I1930" i="16"/>
  <c r="E1930" i="16" s="1"/>
  <c r="C1930" i="16" s="1"/>
  <c r="I1763" i="16"/>
  <c r="E1763" i="16" s="1"/>
  <c r="C1763" i="16" s="1"/>
  <c r="I1606" i="16"/>
  <c r="E1606" i="16" s="1"/>
  <c r="C1606" i="16" s="1"/>
  <c r="I1450" i="16"/>
  <c r="E1450" i="16" s="1"/>
  <c r="C1450" i="16" s="1"/>
  <c r="I1293" i="16"/>
  <c r="E1293" i="16" s="1"/>
  <c r="C1293" i="16" s="1"/>
  <c r="I1137" i="16"/>
  <c r="E1137" i="16" s="1"/>
  <c r="C1137" i="16" s="1"/>
  <c r="I1977" i="16"/>
  <c r="E1977" i="16" s="1"/>
  <c r="C1977" i="16" s="1"/>
  <c r="I1834" i="16"/>
  <c r="E1834" i="16" s="1"/>
  <c r="C1834" i="16" s="1"/>
  <c r="I1689" i="16"/>
  <c r="E1689" i="16" s="1"/>
  <c r="C1689" i="16" s="1"/>
  <c r="I1545" i="16"/>
  <c r="E1545" i="16" s="1"/>
  <c r="C1545" i="16" s="1"/>
  <c r="I1401" i="16"/>
  <c r="E1401" i="16" s="1"/>
  <c r="C1401" i="16" s="1"/>
  <c r="I1257" i="16"/>
  <c r="E1257" i="16" s="1"/>
  <c r="C1257" i="16" s="1"/>
  <c r="I1113" i="16"/>
  <c r="E1113" i="16" s="1"/>
  <c r="C1113" i="16" s="1"/>
  <c r="I1963" i="16"/>
  <c r="E1963" i="16" s="1"/>
  <c r="C1963" i="16" s="1"/>
  <c r="I1819" i="16"/>
  <c r="E1819" i="16" s="1"/>
  <c r="C1819" i="16" s="1"/>
  <c r="I1676" i="16"/>
  <c r="E1676" i="16" s="1"/>
  <c r="C1676" i="16" s="1"/>
  <c r="I1532" i="16"/>
  <c r="E1532" i="16" s="1"/>
  <c r="C1532" i="16" s="1"/>
  <c r="I1388" i="16"/>
  <c r="E1388" i="16" s="1"/>
  <c r="C1388" i="16" s="1"/>
  <c r="I1244" i="16"/>
  <c r="E1244" i="16" s="1"/>
  <c r="C1244" i="16" s="1"/>
  <c r="I1100" i="16"/>
  <c r="E1100" i="16" s="1"/>
  <c r="C1100" i="16" s="1"/>
  <c r="I1987" i="16"/>
  <c r="E1987" i="16" s="1"/>
  <c r="C1987" i="16" s="1"/>
  <c r="I1844" i="16"/>
  <c r="E1844" i="16" s="1"/>
  <c r="C1844" i="16" s="1"/>
  <c r="I1699" i="16"/>
  <c r="E1699" i="16" s="1"/>
  <c r="C1699" i="16" s="1"/>
  <c r="I1556" i="16"/>
  <c r="E1556" i="16" s="1"/>
  <c r="C1556" i="16" s="1"/>
  <c r="I1399" i="16"/>
  <c r="E1399" i="16" s="1"/>
  <c r="C1399" i="16" s="1"/>
  <c r="I1243" i="16"/>
  <c r="E1243" i="16" s="1"/>
  <c r="C1243" i="16" s="1"/>
  <c r="I1087" i="16"/>
  <c r="E1087" i="16" s="1"/>
  <c r="C1087" i="16" s="1"/>
  <c r="I1662" i="16"/>
  <c r="E1662" i="16" s="1"/>
  <c r="C1662" i="16" s="1"/>
  <c r="I1517" i="16"/>
  <c r="E1517" i="16" s="1"/>
  <c r="C1517" i="16" s="1"/>
  <c r="I1373" i="16"/>
  <c r="E1373" i="16" s="1"/>
  <c r="C1373" i="16" s="1"/>
  <c r="I1229" i="16"/>
  <c r="E1229" i="16" s="1"/>
  <c r="C1229" i="16" s="1"/>
  <c r="I1086" i="16"/>
  <c r="E1086" i="16" s="1"/>
  <c r="C1086" i="16" s="1"/>
  <c r="I942" i="16"/>
  <c r="E942" i="16" s="1"/>
  <c r="C942" i="16" s="1"/>
  <c r="I1781" i="16"/>
  <c r="E1781" i="16" s="1"/>
  <c r="C1781" i="16" s="1"/>
  <c r="I1637" i="16"/>
  <c r="E1637" i="16" s="1"/>
  <c r="C1637" i="16" s="1"/>
  <c r="I1493" i="16"/>
  <c r="E1493" i="16" s="1"/>
  <c r="C1493" i="16" s="1"/>
  <c r="I1349" i="16"/>
  <c r="E1349" i="16" s="1"/>
  <c r="C1349" i="16" s="1"/>
  <c r="I1205" i="16"/>
  <c r="E1205" i="16" s="1"/>
  <c r="C1205" i="16" s="1"/>
  <c r="I1061" i="16"/>
  <c r="E1061" i="16" s="1"/>
  <c r="C1061" i="16" s="1"/>
  <c r="I916" i="16"/>
  <c r="E916" i="16" s="1"/>
  <c r="C916" i="16" s="1"/>
  <c r="I2031" i="16"/>
  <c r="E2031" i="16" s="1"/>
  <c r="C2031" i="16" s="1"/>
  <c r="I1888" i="16"/>
  <c r="E1888" i="16" s="1"/>
  <c r="C1888" i="16" s="1"/>
  <c r="I1743" i="16"/>
  <c r="E1743" i="16" s="1"/>
  <c r="C1743" i="16" s="1"/>
  <c r="I1601" i="16"/>
  <c r="E1601" i="16" s="1"/>
  <c r="C1601" i="16" s="1"/>
  <c r="I1456" i="16"/>
  <c r="E1456" i="16" s="1"/>
  <c r="C1456" i="16" s="1"/>
  <c r="I1313" i="16"/>
  <c r="E1313" i="16" s="1"/>
  <c r="C1313" i="16" s="1"/>
  <c r="I1168" i="16"/>
  <c r="E1168" i="16" s="1"/>
  <c r="C1168" i="16" s="1"/>
  <c r="I2032" i="16"/>
  <c r="E2032" i="16" s="1"/>
  <c r="C2032" i="16" s="1"/>
  <c r="I1887" i="16"/>
  <c r="E1887" i="16" s="1"/>
  <c r="C1887" i="16" s="1"/>
  <c r="I1744" i="16"/>
  <c r="E1744" i="16" s="1"/>
  <c r="C1744" i="16" s="1"/>
  <c r="I1599" i="16"/>
  <c r="E1599" i="16" s="1"/>
  <c r="C1599" i="16" s="1"/>
  <c r="I1455" i="16"/>
  <c r="E1455" i="16" s="1"/>
  <c r="C1455" i="16" s="1"/>
  <c r="I1311" i="16"/>
  <c r="E1311" i="16" s="1"/>
  <c r="C1311" i="16" s="1"/>
  <c r="I1167" i="16"/>
  <c r="E1167" i="16" s="1"/>
  <c r="C1167" i="16" s="1"/>
  <c r="I2042" i="16"/>
  <c r="E2042" i="16" s="1"/>
  <c r="C2042" i="16" s="1"/>
  <c r="I1898" i="16"/>
  <c r="E1898" i="16" s="1"/>
  <c r="C1898" i="16" s="1"/>
  <c r="I1753" i="16"/>
  <c r="E1753" i="16" s="1"/>
  <c r="C1753" i="16" s="1"/>
  <c r="I1610" i="16"/>
  <c r="E1610" i="16" s="1"/>
  <c r="C1610" i="16" s="1"/>
  <c r="I1466" i="16"/>
  <c r="E1466" i="16" s="1"/>
  <c r="C1466" i="16" s="1"/>
  <c r="I1323" i="16"/>
  <c r="E1323" i="16" s="1"/>
  <c r="C1323" i="16" s="1"/>
  <c r="I1178" i="16"/>
  <c r="E1178" i="16" s="1"/>
  <c r="C1178" i="16" s="1"/>
  <c r="I2029" i="16"/>
  <c r="E2029" i="16" s="1"/>
  <c r="C2029" i="16" s="1"/>
  <c r="I1861" i="16"/>
  <c r="E1861" i="16" s="1"/>
  <c r="C1861" i="16" s="1"/>
  <c r="I1717" i="16"/>
  <c r="E1717" i="16" s="1"/>
  <c r="C1717" i="16" s="1"/>
  <c r="I1572" i="16"/>
  <c r="E1572" i="16" s="1"/>
  <c r="C1572" i="16" s="1"/>
  <c r="I1429" i="16"/>
  <c r="E1429" i="16" s="1"/>
  <c r="C1429" i="16" s="1"/>
  <c r="I1285" i="16"/>
  <c r="E1285" i="16" s="1"/>
  <c r="C1285" i="16" s="1"/>
  <c r="I1141" i="16"/>
  <c r="E1141" i="16" s="1"/>
  <c r="C1141" i="16" s="1"/>
  <c r="I1080" i="16"/>
  <c r="E1080" i="16" s="1"/>
  <c r="C1080" i="16" s="1"/>
  <c r="I936" i="16"/>
  <c r="E936" i="16" s="1"/>
  <c r="C936" i="16" s="1"/>
  <c r="I792" i="16"/>
  <c r="E792" i="16" s="1"/>
  <c r="C792" i="16" s="1"/>
  <c r="I648" i="16"/>
  <c r="E648" i="16" s="1"/>
  <c r="C648" i="16" s="1"/>
  <c r="I504" i="16"/>
  <c r="E504" i="16" s="1"/>
  <c r="C504" i="16" s="1"/>
  <c r="I360" i="16"/>
  <c r="E360" i="16" s="1"/>
  <c r="C360" i="16" s="1"/>
  <c r="I204" i="16"/>
  <c r="E204" i="16" s="1"/>
  <c r="C204" i="16" s="1"/>
  <c r="I56" i="16"/>
  <c r="E56" i="16" s="1"/>
  <c r="C56" i="16" s="1"/>
  <c r="I947" i="16"/>
  <c r="E947" i="16" s="1"/>
  <c r="C947" i="16" s="1"/>
  <c r="I803" i="16"/>
  <c r="E803" i="16" s="1"/>
  <c r="C803" i="16" s="1"/>
  <c r="I659" i="16"/>
  <c r="E659" i="16" s="1"/>
  <c r="C659" i="16" s="1"/>
  <c r="I503" i="16"/>
  <c r="E503" i="16" s="1"/>
  <c r="C503" i="16" s="1"/>
  <c r="I359" i="16"/>
  <c r="E359" i="16" s="1"/>
  <c r="C359" i="16" s="1"/>
  <c r="I203" i="16"/>
  <c r="E203" i="16" s="1"/>
  <c r="C203" i="16" s="1"/>
  <c r="I58" i="16"/>
  <c r="E58" i="16" s="1"/>
  <c r="C58" i="16" s="1"/>
  <c r="I946" i="16"/>
  <c r="E946" i="16" s="1"/>
  <c r="C946" i="16" s="1"/>
  <c r="I791" i="16"/>
  <c r="E791" i="16" s="1"/>
  <c r="C791" i="16" s="1"/>
  <c r="I646" i="16"/>
  <c r="E646" i="16" s="1"/>
  <c r="C646" i="16" s="1"/>
  <c r="I502" i="16"/>
  <c r="E502" i="16" s="1"/>
  <c r="C502" i="16" s="1"/>
  <c r="I358" i="16"/>
  <c r="E358" i="16" s="1"/>
  <c r="C358" i="16" s="1"/>
  <c r="I214" i="16"/>
  <c r="E214" i="16" s="1"/>
  <c r="C214" i="16" s="1"/>
  <c r="I70" i="16"/>
  <c r="E70" i="16" s="1"/>
  <c r="C70" i="16" s="1"/>
  <c r="I969" i="16"/>
  <c r="E969" i="16" s="1"/>
  <c r="C969" i="16" s="1"/>
  <c r="I826" i="16"/>
  <c r="E826" i="16" s="1"/>
  <c r="C826" i="16" s="1"/>
  <c r="I681" i="16"/>
  <c r="E681" i="16" s="1"/>
  <c r="C681" i="16" s="1"/>
  <c r="I538" i="16"/>
  <c r="E538" i="16" s="1"/>
  <c r="C538" i="16" s="1"/>
  <c r="I393" i="16"/>
  <c r="E393" i="16" s="1"/>
  <c r="C393" i="16" s="1"/>
  <c r="I249" i="16"/>
  <c r="E249" i="16" s="1"/>
  <c r="C249" i="16" s="1"/>
  <c r="I105" i="16"/>
  <c r="E105" i="16" s="1"/>
  <c r="C105" i="16" s="1"/>
  <c r="I980" i="16"/>
  <c r="E980" i="16" s="1"/>
  <c r="C980" i="16" s="1"/>
  <c r="I835" i="16"/>
  <c r="E835" i="16" s="1"/>
  <c r="C835" i="16" s="1"/>
  <c r="I692" i="16"/>
  <c r="E692" i="16" s="1"/>
  <c r="C692" i="16" s="1"/>
  <c r="I547" i="16"/>
  <c r="E547" i="16" s="1"/>
  <c r="C547" i="16" s="1"/>
  <c r="I404" i="16"/>
  <c r="E404" i="16" s="1"/>
  <c r="C404" i="16" s="1"/>
  <c r="I248" i="16"/>
  <c r="E248" i="16" s="1"/>
  <c r="C248" i="16" s="1"/>
  <c r="I104" i="16"/>
  <c r="E104" i="16" s="1"/>
  <c r="C104" i="16" s="1"/>
  <c r="I992" i="16"/>
  <c r="E992" i="16" s="1"/>
  <c r="C992" i="16" s="1"/>
  <c r="I847" i="16"/>
  <c r="E847" i="16" s="1"/>
  <c r="C847" i="16" s="1"/>
  <c r="I703" i="16"/>
  <c r="E703" i="16" s="1"/>
  <c r="C703" i="16" s="1"/>
  <c r="I560" i="16"/>
  <c r="E560" i="16" s="1"/>
  <c r="C560" i="16" s="1"/>
  <c r="I415" i="16"/>
  <c r="E415" i="16" s="1"/>
  <c r="C415" i="16" s="1"/>
  <c r="I271" i="16"/>
  <c r="E271" i="16" s="1"/>
  <c r="C271" i="16" s="1"/>
  <c r="I128" i="16"/>
  <c r="E128" i="16" s="1"/>
  <c r="C128" i="16" s="1"/>
  <c r="I774" i="16"/>
  <c r="E774" i="16" s="1"/>
  <c r="C774" i="16" s="1"/>
  <c r="I630" i="16"/>
  <c r="E630" i="16" s="1"/>
  <c r="C630" i="16" s="1"/>
  <c r="I485" i="16"/>
  <c r="E485" i="16" s="1"/>
  <c r="C485" i="16" s="1"/>
  <c r="I342" i="16"/>
  <c r="E342" i="16" s="1"/>
  <c r="C342" i="16" s="1"/>
  <c r="I198" i="16"/>
  <c r="E198" i="16" s="1"/>
  <c r="C198" i="16" s="1"/>
  <c r="I55" i="16"/>
  <c r="E55" i="16" s="1"/>
  <c r="C55" i="16" s="1"/>
  <c r="I689" i="16"/>
  <c r="E689" i="16" s="1"/>
  <c r="C689" i="16" s="1"/>
  <c r="I546" i="16"/>
  <c r="E546" i="16" s="1"/>
  <c r="C546" i="16" s="1"/>
  <c r="I401" i="16"/>
  <c r="E401" i="16" s="1"/>
  <c r="C401" i="16" s="1"/>
  <c r="I257" i="16"/>
  <c r="E257" i="16" s="1"/>
  <c r="C257" i="16" s="1"/>
  <c r="I112" i="16"/>
  <c r="E112" i="16" s="1"/>
  <c r="C112" i="16" s="1"/>
  <c r="I1012" i="16"/>
  <c r="E1012" i="16" s="1"/>
  <c r="C1012" i="16" s="1"/>
  <c r="I868" i="16"/>
  <c r="E868" i="16" s="1"/>
  <c r="C868" i="16" s="1"/>
  <c r="I724" i="16"/>
  <c r="E724" i="16" s="1"/>
  <c r="C724" i="16" s="1"/>
  <c r="I581" i="16"/>
  <c r="E581" i="16" s="1"/>
  <c r="C581" i="16" s="1"/>
  <c r="I436" i="16"/>
  <c r="E436" i="16" s="1"/>
  <c r="C436" i="16" s="1"/>
  <c r="I292" i="16"/>
  <c r="E292" i="16" s="1"/>
  <c r="C292" i="16" s="1"/>
  <c r="I147" i="16"/>
  <c r="E147" i="16" s="1"/>
  <c r="C147" i="16" s="1"/>
  <c r="I1047" i="16"/>
  <c r="E1047" i="16" s="1"/>
  <c r="C1047" i="16" s="1"/>
  <c r="I902" i="16"/>
  <c r="E902" i="16" s="1"/>
  <c r="C902" i="16" s="1"/>
  <c r="I759" i="16"/>
  <c r="E759" i="16" s="1"/>
  <c r="C759" i="16" s="1"/>
  <c r="I615" i="16"/>
  <c r="E615" i="16" s="1"/>
  <c r="C615" i="16" s="1"/>
  <c r="I470" i="16"/>
  <c r="E470" i="16" s="1"/>
  <c r="C470" i="16" s="1"/>
  <c r="I327" i="16"/>
  <c r="E327" i="16" s="1"/>
  <c r="C327" i="16" s="1"/>
  <c r="I172" i="16"/>
  <c r="E172" i="16" s="1"/>
  <c r="C172" i="16" s="1"/>
  <c r="I1070" i="16"/>
  <c r="E1070" i="16" s="1"/>
  <c r="C1070" i="16" s="1"/>
  <c r="I926" i="16"/>
  <c r="E926" i="16" s="1"/>
  <c r="C926" i="16" s="1"/>
  <c r="I782" i="16"/>
  <c r="E782" i="16" s="1"/>
  <c r="C782" i="16" s="1"/>
  <c r="I638" i="16"/>
  <c r="E638" i="16" s="1"/>
  <c r="C638" i="16" s="1"/>
  <c r="I495" i="16"/>
  <c r="E495" i="16" s="1"/>
  <c r="C495" i="16" s="1"/>
  <c r="I350" i="16"/>
  <c r="E350" i="16" s="1"/>
  <c r="C350" i="16" s="1"/>
  <c r="I206" i="16"/>
  <c r="E206" i="16" s="1"/>
  <c r="C206" i="16" s="1"/>
  <c r="I62" i="16"/>
  <c r="E62" i="16" s="1"/>
  <c r="C62" i="16" s="1"/>
  <c r="I877" i="16"/>
  <c r="E877" i="16" s="1"/>
  <c r="C877" i="16" s="1"/>
  <c r="I732" i="16"/>
  <c r="E732" i="16" s="1"/>
  <c r="C732" i="16" s="1"/>
  <c r="I589" i="16"/>
  <c r="E589" i="16" s="1"/>
  <c r="C589" i="16" s="1"/>
  <c r="I445" i="16"/>
  <c r="E445" i="16" s="1"/>
  <c r="C445" i="16" s="1"/>
  <c r="I301" i="16"/>
  <c r="E301" i="16" s="1"/>
  <c r="C301" i="16" s="1"/>
  <c r="I1199" i="16"/>
  <c r="E1199" i="16" s="1"/>
  <c r="C1199" i="16" s="1"/>
  <c r="I1931" i="16"/>
  <c r="E1931" i="16" s="1"/>
  <c r="C1931" i="16" s="1"/>
  <c r="I1739" i="16"/>
  <c r="E1739" i="16" s="1"/>
  <c r="C1739" i="16" s="1"/>
  <c r="I1571" i="16"/>
  <c r="E1571" i="16" s="1"/>
  <c r="C1571" i="16" s="1"/>
  <c r="I1391" i="16"/>
  <c r="E1391" i="16" s="1"/>
  <c r="C1391" i="16" s="1"/>
  <c r="I1224" i="16"/>
  <c r="E1224" i="16" s="1"/>
  <c r="C1224" i="16" s="1"/>
  <c r="I2074" i="16"/>
  <c r="E2074" i="16" s="1"/>
  <c r="C2074" i="16" s="1"/>
  <c r="I1918" i="16"/>
  <c r="E1918" i="16" s="1"/>
  <c r="C1918" i="16" s="1"/>
  <c r="I1750" i="16"/>
  <c r="E1750" i="16" s="1"/>
  <c r="C1750" i="16" s="1"/>
  <c r="I1593" i="16"/>
  <c r="E1593" i="16" s="1"/>
  <c r="C1593" i="16" s="1"/>
  <c r="I1437" i="16"/>
  <c r="E1437" i="16" s="1"/>
  <c r="C1437" i="16" s="1"/>
  <c r="I1281" i="16"/>
  <c r="E1281" i="16" s="1"/>
  <c r="C1281" i="16" s="1"/>
  <c r="I1126" i="16"/>
  <c r="E1126" i="16" s="1"/>
  <c r="C1126" i="16" s="1"/>
  <c r="I1965" i="16"/>
  <c r="E1965" i="16" s="1"/>
  <c r="C1965" i="16" s="1"/>
  <c r="I1821" i="16"/>
  <c r="E1821" i="16" s="1"/>
  <c r="C1821" i="16" s="1"/>
  <c r="I1678" i="16"/>
  <c r="E1678" i="16" s="1"/>
  <c r="C1678" i="16" s="1"/>
  <c r="I1534" i="16"/>
  <c r="E1534" i="16" s="1"/>
  <c r="C1534" i="16" s="1"/>
  <c r="I1389" i="16"/>
  <c r="E1389" i="16" s="1"/>
  <c r="C1389" i="16" s="1"/>
  <c r="I1246" i="16"/>
  <c r="E1246" i="16" s="1"/>
  <c r="C1246" i="16" s="1"/>
  <c r="I1101" i="16"/>
  <c r="E1101" i="16" s="1"/>
  <c r="C1101" i="16" s="1"/>
  <c r="I1951" i="16"/>
  <c r="E1951" i="16" s="1"/>
  <c r="C1951" i="16" s="1"/>
  <c r="I1807" i="16"/>
  <c r="E1807" i="16" s="1"/>
  <c r="C1807" i="16" s="1"/>
  <c r="I1664" i="16"/>
  <c r="E1664" i="16" s="1"/>
  <c r="C1664" i="16" s="1"/>
  <c r="I1520" i="16"/>
  <c r="E1520" i="16" s="1"/>
  <c r="C1520" i="16" s="1"/>
  <c r="I1376" i="16"/>
  <c r="E1376" i="16" s="1"/>
  <c r="C1376" i="16" s="1"/>
  <c r="I1232" i="16"/>
  <c r="E1232" i="16" s="1"/>
  <c r="C1232" i="16" s="1"/>
  <c r="I1088" i="16"/>
  <c r="E1088" i="16" s="1"/>
  <c r="C1088" i="16" s="1"/>
  <c r="I1975" i="16"/>
  <c r="E1975" i="16" s="1"/>
  <c r="C1975" i="16" s="1"/>
  <c r="I1831" i="16"/>
  <c r="E1831" i="16" s="1"/>
  <c r="C1831" i="16" s="1"/>
  <c r="I1687" i="16"/>
  <c r="E1687" i="16" s="1"/>
  <c r="C1687" i="16" s="1"/>
  <c r="I1531" i="16"/>
  <c r="E1531" i="16" s="1"/>
  <c r="C1531" i="16" s="1"/>
  <c r="I1387" i="16"/>
  <c r="E1387" i="16" s="1"/>
  <c r="C1387" i="16" s="1"/>
  <c r="I1231" i="16"/>
  <c r="E1231" i="16" s="1"/>
  <c r="C1231" i="16" s="1"/>
  <c r="I1794" i="16"/>
  <c r="E1794" i="16" s="1"/>
  <c r="C1794" i="16" s="1"/>
  <c r="I1650" i="16"/>
  <c r="E1650" i="16" s="1"/>
  <c r="C1650" i="16" s="1"/>
  <c r="I1506" i="16"/>
  <c r="E1506" i="16" s="1"/>
  <c r="C1506" i="16" s="1"/>
  <c r="I1362" i="16"/>
  <c r="E1362" i="16" s="1"/>
  <c r="C1362" i="16" s="1"/>
  <c r="I1218" i="16"/>
  <c r="E1218" i="16" s="1"/>
  <c r="C1218" i="16" s="1"/>
  <c r="I1074" i="16"/>
  <c r="E1074" i="16" s="1"/>
  <c r="C1074" i="16" s="1"/>
  <c r="I930" i="16"/>
  <c r="E930" i="16" s="1"/>
  <c r="C930" i="16" s="1"/>
  <c r="I1770" i="16"/>
  <c r="E1770" i="16" s="1"/>
  <c r="C1770" i="16" s="1"/>
  <c r="I1626" i="16"/>
  <c r="E1626" i="16" s="1"/>
  <c r="C1626" i="16" s="1"/>
  <c r="I1481" i="16"/>
  <c r="E1481" i="16" s="1"/>
  <c r="C1481" i="16" s="1"/>
  <c r="I1337" i="16"/>
  <c r="E1337" i="16" s="1"/>
  <c r="C1337" i="16" s="1"/>
  <c r="I1193" i="16"/>
  <c r="E1193" i="16" s="1"/>
  <c r="C1193" i="16" s="1"/>
  <c r="I1049" i="16"/>
  <c r="E1049" i="16" s="1"/>
  <c r="C1049" i="16" s="1"/>
  <c r="I905" i="16"/>
  <c r="E905" i="16" s="1"/>
  <c r="C905" i="16" s="1"/>
  <c r="I2021" i="16"/>
  <c r="E2021" i="16" s="1"/>
  <c r="C2021" i="16" s="1"/>
  <c r="I1875" i="16"/>
  <c r="E1875" i="16" s="1"/>
  <c r="C1875" i="16" s="1"/>
  <c r="I1733" i="16"/>
  <c r="E1733" i="16" s="1"/>
  <c r="C1733" i="16" s="1"/>
  <c r="I1588" i="16"/>
  <c r="E1588" i="16" s="1"/>
  <c r="C1588" i="16" s="1"/>
  <c r="I1445" i="16"/>
  <c r="E1445" i="16" s="1"/>
  <c r="C1445" i="16" s="1"/>
  <c r="I1300" i="16"/>
  <c r="E1300" i="16" s="1"/>
  <c r="C1300" i="16" s="1"/>
  <c r="I1155" i="16"/>
  <c r="E1155" i="16" s="1"/>
  <c r="C1155" i="16" s="1"/>
  <c r="I2019" i="16"/>
  <c r="E2019" i="16" s="1"/>
  <c r="C2019" i="16" s="1"/>
  <c r="I1876" i="16"/>
  <c r="E1876" i="16" s="1"/>
  <c r="C1876" i="16" s="1"/>
  <c r="I1731" i="16"/>
  <c r="E1731" i="16" s="1"/>
  <c r="C1731" i="16" s="1"/>
  <c r="I1586" i="16"/>
  <c r="E1586" i="16" s="1"/>
  <c r="C1586" i="16" s="1"/>
  <c r="I1443" i="16"/>
  <c r="E1443" i="16" s="1"/>
  <c r="C1443" i="16" s="1"/>
  <c r="I1299" i="16"/>
  <c r="E1299" i="16" s="1"/>
  <c r="C1299" i="16" s="1"/>
  <c r="I1156" i="16"/>
  <c r="E1156" i="16" s="1"/>
  <c r="C1156" i="16" s="1"/>
  <c r="I2030" i="16"/>
  <c r="E2030" i="16" s="1"/>
  <c r="C2030" i="16" s="1"/>
  <c r="I1885" i="16"/>
  <c r="E1885" i="16" s="1"/>
  <c r="C1885" i="16" s="1"/>
  <c r="I1741" i="16"/>
  <c r="E1741" i="16" s="1"/>
  <c r="C1741" i="16" s="1"/>
  <c r="I1597" i="16"/>
  <c r="E1597" i="16" s="1"/>
  <c r="C1597" i="16" s="1"/>
  <c r="I1454" i="16"/>
  <c r="E1454" i="16" s="1"/>
  <c r="C1454" i="16" s="1"/>
  <c r="I1309" i="16"/>
  <c r="E1309" i="16" s="1"/>
  <c r="C1309" i="16" s="1"/>
  <c r="I1165" i="16"/>
  <c r="E1165" i="16" s="1"/>
  <c r="C1165" i="16" s="1"/>
  <c r="I2017" i="16"/>
  <c r="E2017" i="16" s="1"/>
  <c r="C2017" i="16" s="1"/>
  <c r="I1849" i="16"/>
  <c r="E1849" i="16" s="1"/>
  <c r="C1849" i="16" s="1"/>
  <c r="I1706" i="16"/>
  <c r="E1706" i="16" s="1"/>
  <c r="C1706" i="16" s="1"/>
  <c r="I1560" i="16"/>
  <c r="E1560" i="16" s="1"/>
  <c r="C1560" i="16" s="1"/>
  <c r="I1417" i="16"/>
  <c r="E1417" i="16" s="1"/>
  <c r="C1417" i="16" s="1"/>
  <c r="I1272" i="16"/>
  <c r="E1272" i="16" s="1"/>
  <c r="C1272" i="16" s="1"/>
  <c r="I1129" i="16"/>
  <c r="E1129" i="16" s="1"/>
  <c r="C1129" i="16" s="1"/>
  <c r="I1068" i="16"/>
  <c r="E1068" i="16" s="1"/>
  <c r="C1068" i="16" s="1"/>
  <c r="I924" i="16"/>
  <c r="E924" i="16" s="1"/>
  <c r="C924" i="16" s="1"/>
  <c r="I781" i="16"/>
  <c r="E781" i="16" s="1"/>
  <c r="C781" i="16" s="1"/>
  <c r="I637" i="16"/>
  <c r="E637" i="16" s="1"/>
  <c r="C637" i="16" s="1"/>
  <c r="I492" i="16"/>
  <c r="E492" i="16" s="1"/>
  <c r="C492" i="16" s="1"/>
  <c r="I348" i="16"/>
  <c r="E348" i="16" s="1"/>
  <c r="C348" i="16" s="1"/>
  <c r="I192" i="16"/>
  <c r="E192" i="16" s="1"/>
  <c r="C192" i="16" s="1"/>
  <c r="I1079" i="16"/>
  <c r="E1079" i="16" s="1"/>
  <c r="C1079" i="16" s="1"/>
  <c r="I935" i="16"/>
  <c r="E935" i="16" s="1"/>
  <c r="C935" i="16" s="1"/>
  <c r="I790" i="16"/>
  <c r="E790" i="16" s="1"/>
  <c r="C790" i="16" s="1"/>
  <c r="I647" i="16"/>
  <c r="E647" i="16" s="1"/>
  <c r="C647" i="16" s="1"/>
  <c r="I491" i="16"/>
  <c r="E491" i="16" s="1"/>
  <c r="C491" i="16" s="1"/>
  <c r="I347" i="16"/>
  <c r="E347" i="16" s="1"/>
  <c r="C347" i="16" s="1"/>
  <c r="I190" i="16"/>
  <c r="E190" i="16" s="1"/>
  <c r="C190" i="16" s="1"/>
  <c r="I46" i="16"/>
  <c r="E46" i="16" s="1"/>
  <c r="C46" i="16" s="1"/>
  <c r="I934" i="16"/>
  <c r="E934" i="16" s="1"/>
  <c r="C934" i="16" s="1"/>
  <c r="I778" i="16"/>
  <c r="E778" i="16" s="1"/>
  <c r="C778" i="16" s="1"/>
  <c r="I634" i="16"/>
  <c r="E634" i="16" s="1"/>
  <c r="C634" i="16" s="1"/>
  <c r="I490" i="16"/>
  <c r="E490" i="16" s="1"/>
  <c r="C490" i="16" s="1"/>
  <c r="I346" i="16"/>
  <c r="E346" i="16" s="1"/>
  <c r="C346" i="16" s="1"/>
  <c r="I202" i="16"/>
  <c r="E202" i="16" s="1"/>
  <c r="C202" i="16" s="1"/>
  <c r="I59" i="16"/>
  <c r="E59" i="16" s="1"/>
  <c r="C59" i="16" s="1"/>
  <c r="I956" i="16"/>
  <c r="E956" i="16" s="1"/>
  <c r="C956" i="16" s="1"/>
  <c r="I813" i="16"/>
  <c r="E813" i="16" s="1"/>
  <c r="C813" i="16" s="1"/>
  <c r="I669" i="16"/>
  <c r="E669" i="16" s="1"/>
  <c r="C669" i="16" s="1"/>
  <c r="I526" i="16"/>
  <c r="E526" i="16" s="1"/>
  <c r="C526" i="16" s="1"/>
  <c r="I381" i="16"/>
  <c r="E381" i="16" s="1"/>
  <c r="C381" i="16" s="1"/>
  <c r="I237" i="16"/>
  <c r="E237" i="16" s="1"/>
  <c r="C237" i="16" s="1"/>
  <c r="I92" i="16"/>
  <c r="E92" i="16" s="1"/>
  <c r="C92" i="16" s="1"/>
  <c r="I968" i="16"/>
  <c r="E968" i="16" s="1"/>
  <c r="C968" i="16" s="1"/>
  <c r="I824" i="16"/>
  <c r="E824" i="16" s="1"/>
  <c r="C824" i="16" s="1"/>
  <c r="I679" i="16"/>
  <c r="E679" i="16" s="1"/>
  <c r="C679" i="16" s="1"/>
  <c r="I535" i="16"/>
  <c r="E535" i="16" s="1"/>
  <c r="C535" i="16" s="1"/>
  <c r="I392" i="16"/>
  <c r="E392" i="16" s="1"/>
  <c r="C392" i="16" s="1"/>
  <c r="I236" i="16"/>
  <c r="E236" i="16" s="1"/>
  <c r="C236" i="16" s="1"/>
  <c r="I93" i="16"/>
  <c r="E93" i="16" s="1"/>
  <c r="C93" i="16" s="1"/>
  <c r="I979" i="16"/>
  <c r="E979" i="16" s="1"/>
  <c r="C979" i="16" s="1"/>
  <c r="I836" i="16"/>
  <c r="E836" i="16" s="1"/>
  <c r="C836" i="16" s="1"/>
  <c r="I691" i="16"/>
  <c r="E691" i="16" s="1"/>
  <c r="C691" i="16" s="1"/>
  <c r="I548" i="16"/>
  <c r="E548" i="16" s="1"/>
  <c r="C548" i="16" s="1"/>
  <c r="I403" i="16"/>
  <c r="E403" i="16" s="1"/>
  <c r="C403" i="16" s="1"/>
  <c r="I260" i="16"/>
  <c r="E260" i="16" s="1"/>
  <c r="C260" i="16" s="1"/>
  <c r="I116" i="16"/>
  <c r="E116" i="16" s="1"/>
  <c r="C116" i="16" s="1"/>
  <c r="I762" i="16"/>
  <c r="E762" i="16" s="1"/>
  <c r="C762" i="16" s="1"/>
  <c r="I618" i="16"/>
  <c r="E618" i="16" s="1"/>
  <c r="C618" i="16" s="1"/>
  <c r="I473" i="16"/>
  <c r="E473" i="16" s="1"/>
  <c r="C473" i="16" s="1"/>
  <c r="I330" i="16"/>
  <c r="E330" i="16" s="1"/>
  <c r="C330" i="16" s="1"/>
  <c r="I186" i="16"/>
  <c r="E186" i="16" s="1"/>
  <c r="C186" i="16" s="1"/>
  <c r="I822" i="16"/>
  <c r="E822" i="16" s="1"/>
  <c r="C822" i="16" s="1"/>
  <c r="I677" i="16"/>
  <c r="E677" i="16" s="1"/>
  <c r="C677" i="16" s="1"/>
  <c r="I533" i="16"/>
  <c r="E533" i="16" s="1"/>
  <c r="C533" i="16" s="1"/>
  <c r="I389" i="16"/>
  <c r="E389" i="16" s="1"/>
  <c r="C389" i="16" s="1"/>
  <c r="I246" i="16"/>
  <c r="E246" i="16" s="1"/>
  <c r="C246" i="16" s="1"/>
  <c r="I101" i="16"/>
  <c r="E101" i="16" s="1"/>
  <c r="C101" i="16" s="1"/>
  <c r="I1001" i="16"/>
  <c r="E1001" i="16" s="1"/>
  <c r="C1001" i="16" s="1"/>
  <c r="I857" i="16"/>
  <c r="E857" i="16" s="1"/>
  <c r="C857" i="16" s="1"/>
  <c r="I712" i="16"/>
  <c r="E712" i="16" s="1"/>
  <c r="C712" i="16" s="1"/>
  <c r="I568" i="16"/>
  <c r="E568" i="16" s="1"/>
  <c r="C568" i="16" s="1"/>
  <c r="I424" i="16"/>
  <c r="E424" i="16" s="1"/>
  <c r="C424" i="16" s="1"/>
  <c r="I280" i="16"/>
  <c r="E280" i="16" s="1"/>
  <c r="C280" i="16" s="1"/>
  <c r="I137" i="16"/>
  <c r="E137" i="16" s="1"/>
  <c r="C137" i="16" s="1"/>
  <c r="I1035" i="16"/>
  <c r="E1035" i="16" s="1"/>
  <c r="C1035" i="16" s="1"/>
  <c r="I890" i="16"/>
  <c r="E890" i="16" s="1"/>
  <c r="C890" i="16" s="1"/>
  <c r="I747" i="16"/>
  <c r="E747" i="16" s="1"/>
  <c r="C747" i="16" s="1"/>
  <c r="I603" i="16"/>
  <c r="E603" i="16" s="1"/>
  <c r="C603" i="16" s="1"/>
  <c r="I459" i="16"/>
  <c r="E459" i="16" s="1"/>
  <c r="C459" i="16" s="1"/>
  <c r="I316" i="16"/>
  <c r="E316" i="16" s="1"/>
  <c r="C316" i="16" s="1"/>
  <c r="I160" i="16"/>
  <c r="E160" i="16" s="1"/>
  <c r="C160" i="16" s="1"/>
  <c r="I1058" i="16"/>
  <c r="E1058" i="16" s="1"/>
  <c r="C1058" i="16" s="1"/>
  <c r="I914" i="16"/>
  <c r="E914" i="16" s="1"/>
  <c r="C914" i="16" s="1"/>
  <c r="I770" i="16"/>
  <c r="E770" i="16" s="1"/>
  <c r="C770" i="16" s="1"/>
  <c r="I626" i="16"/>
  <c r="E626" i="16" s="1"/>
  <c r="C626" i="16" s="1"/>
  <c r="I483" i="16"/>
  <c r="E483" i="16" s="1"/>
  <c r="C483" i="16" s="1"/>
  <c r="I1152" i="16"/>
  <c r="E1152" i="16" s="1"/>
  <c r="C1152" i="16" s="1"/>
  <c r="I1919" i="16"/>
  <c r="E1919" i="16" s="1"/>
  <c r="C1919" i="16" s="1"/>
  <c r="I1728" i="16"/>
  <c r="E1728" i="16" s="1"/>
  <c r="C1728" i="16" s="1"/>
  <c r="I1558" i="16"/>
  <c r="E1558" i="16" s="1"/>
  <c r="C1558" i="16" s="1"/>
  <c r="I1379" i="16"/>
  <c r="E1379" i="16" s="1"/>
  <c r="C1379" i="16" s="1"/>
  <c r="I1211" i="16"/>
  <c r="E1211" i="16" s="1"/>
  <c r="C1211" i="16" s="1"/>
  <c r="I2062" i="16"/>
  <c r="E2062" i="16" s="1"/>
  <c r="C2062" i="16" s="1"/>
  <c r="I1907" i="16"/>
  <c r="E1907" i="16" s="1"/>
  <c r="C1907" i="16" s="1"/>
  <c r="I1737" i="16"/>
  <c r="E1737" i="16" s="1"/>
  <c r="C1737" i="16" s="1"/>
  <c r="I1582" i="16"/>
  <c r="E1582" i="16" s="1"/>
  <c r="C1582" i="16" s="1"/>
  <c r="I1426" i="16"/>
  <c r="E1426" i="16" s="1"/>
  <c r="C1426" i="16" s="1"/>
  <c r="I1271" i="16"/>
  <c r="E1271" i="16" s="1"/>
  <c r="C1271" i="16" s="1"/>
  <c r="I1114" i="16"/>
  <c r="E1114" i="16" s="1"/>
  <c r="C1114" i="16" s="1"/>
  <c r="I1953" i="16"/>
  <c r="E1953" i="16" s="1"/>
  <c r="C1953" i="16" s="1"/>
  <c r="I1809" i="16"/>
  <c r="E1809" i="16" s="1"/>
  <c r="C1809" i="16" s="1"/>
  <c r="I1665" i="16"/>
  <c r="E1665" i="16" s="1"/>
  <c r="C1665" i="16" s="1"/>
  <c r="I1521" i="16"/>
  <c r="E1521" i="16" s="1"/>
  <c r="C1521" i="16" s="1"/>
  <c r="I1377" i="16"/>
  <c r="E1377" i="16" s="1"/>
  <c r="C1377" i="16" s="1"/>
  <c r="I1233" i="16"/>
  <c r="E1233" i="16" s="1"/>
  <c r="C1233" i="16" s="1"/>
  <c r="I1090" i="16"/>
  <c r="E1090" i="16" s="1"/>
  <c r="C1090" i="16" s="1"/>
  <c r="I1940" i="16"/>
  <c r="E1940" i="16" s="1"/>
  <c r="C1940" i="16" s="1"/>
  <c r="I1796" i="16"/>
  <c r="E1796" i="16" s="1"/>
  <c r="C1796" i="16" s="1"/>
  <c r="I1651" i="16"/>
  <c r="E1651" i="16" s="1"/>
  <c r="C1651" i="16" s="1"/>
  <c r="I1508" i="16"/>
  <c r="E1508" i="16" s="1"/>
  <c r="C1508" i="16" s="1"/>
  <c r="I1363" i="16"/>
  <c r="E1363" i="16" s="1"/>
  <c r="C1363" i="16" s="1"/>
  <c r="I1220" i="16"/>
  <c r="E1220" i="16" s="1"/>
  <c r="C1220" i="16" s="1"/>
  <c r="I1076" i="16"/>
  <c r="E1076" i="16" s="1"/>
  <c r="C1076" i="16" s="1"/>
  <c r="I1964" i="16"/>
  <c r="E1964" i="16" s="1"/>
  <c r="C1964" i="16" s="1"/>
  <c r="I1820" i="16"/>
  <c r="E1820" i="16" s="1"/>
  <c r="C1820" i="16" s="1"/>
  <c r="I1675" i="16"/>
  <c r="E1675" i="16" s="1"/>
  <c r="C1675" i="16" s="1"/>
  <c r="I1519" i="16"/>
  <c r="E1519" i="16" s="1"/>
  <c r="C1519" i="16" s="1"/>
  <c r="I1375" i="16"/>
  <c r="E1375" i="16" s="1"/>
  <c r="C1375" i="16" s="1"/>
  <c r="I1219" i="16"/>
  <c r="E1219" i="16" s="1"/>
  <c r="C1219" i="16" s="1"/>
  <c r="I1782" i="16"/>
  <c r="E1782" i="16" s="1"/>
  <c r="C1782" i="16" s="1"/>
  <c r="I1639" i="16"/>
  <c r="E1639" i="16" s="1"/>
  <c r="C1639" i="16" s="1"/>
  <c r="I1495" i="16"/>
  <c r="E1495" i="16" s="1"/>
  <c r="C1495" i="16" s="1"/>
  <c r="I1350" i="16"/>
  <c r="E1350" i="16" s="1"/>
  <c r="C1350" i="16" s="1"/>
  <c r="I1207" i="16"/>
  <c r="E1207" i="16" s="1"/>
  <c r="C1207" i="16" s="1"/>
  <c r="I1062" i="16"/>
  <c r="E1062" i="16" s="1"/>
  <c r="C1062" i="16" s="1"/>
  <c r="I918" i="16"/>
  <c r="E918" i="16" s="1"/>
  <c r="C918" i="16" s="1"/>
  <c r="I1756" i="16"/>
  <c r="E1756" i="16" s="1"/>
  <c r="C1756" i="16" s="1"/>
  <c r="I1612" i="16"/>
  <c r="E1612" i="16" s="1"/>
  <c r="C1612" i="16" s="1"/>
  <c r="I1470" i="16"/>
  <c r="E1470" i="16" s="1"/>
  <c r="C1470" i="16" s="1"/>
  <c r="I1325" i="16"/>
  <c r="E1325" i="16" s="1"/>
  <c r="C1325" i="16" s="1"/>
  <c r="I1182" i="16"/>
  <c r="E1182" i="16" s="1"/>
  <c r="C1182" i="16" s="1"/>
  <c r="I1038" i="16"/>
  <c r="E1038" i="16" s="1"/>
  <c r="C1038" i="16" s="1"/>
  <c r="I893" i="16"/>
  <c r="E893" i="16" s="1"/>
  <c r="C893" i="16" s="1"/>
  <c r="I2007" i="16"/>
  <c r="E2007" i="16" s="1"/>
  <c r="C2007" i="16" s="1"/>
  <c r="I1864" i="16"/>
  <c r="E1864" i="16" s="1"/>
  <c r="C1864" i="16" s="1"/>
  <c r="I1720" i="16"/>
  <c r="E1720" i="16" s="1"/>
  <c r="C1720" i="16" s="1"/>
  <c r="I1576" i="16"/>
  <c r="E1576" i="16" s="1"/>
  <c r="C1576" i="16" s="1"/>
  <c r="I1432" i="16"/>
  <c r="E1432" i="16" s="1"/>
  <c r="C1432" i="16" s="1"/>
  <c r="I1289" i="16"/>
  <c r="E1289" i="16" s="1"/>
  <c r="C1289" i="16" s="1"/>
  <c r="I1144" i="16"/>
  <c r="E1144" i="16" s="1"/>
  <c r="C1144" i="16" s="1"/>
  <c r="I2008" i="16"/>
  <c r="E2008" i="16" s="1"/>
  <c r="C2008" i="16" s="1"/>
  <c r="I1863" i="16"/>
  <c r="E1863" i="16" s="1"/>
  <c r="C1863" i="16" s="1"/>
  <c r="I1719" i="16"/>
  <c r="E1719" i="16" s="1"/>
  <c r="C1719" i="16" s="1"/>
  <c r="I1574" i="16"/>
  <c r="E1574" i="16" s="1"/>
  <c r="C1574" i="16" s="1"/>
  <c r="I1431" i="16"/>
  <c r="E1431" i="16" s="1"/>
  <c r="C1431" i="16" s="1"/>
  <c r="I1287" i="16"/>
  <c r="E1287" i="16" s="1"/>
  <c r="C1287" i="16" s="1"/>
  <c r="I1143" i="16"/>
  <c r="E1143" i="16" s="1"/>
  <c r="C1143" i="16" s="1"/>
  <c r="I2018" i="16"/>
  <c r="E2018" i="16" s="1"/>
  <c r="C2018" i="16" s="1"/>
  <c r="I1874" i="16"/>
  <c r="E1874" i="16" s="1"/>
  <c r="C1874" i="16" s="1"/>
  <c r="I1730" i="16"/>
  <c r="E1730" i="16" s="1"/>
  <c r="C1730" i="16" s="1"/>
  <c r="I1587" i="16"/>
  <c r="E1587" i="16" s="1"/>
  <c r="C1587" i="16" s="1"/>
  <c r="I1441" i="16"/>
  <c r="E1441" i="16" s="1"/>
  <c r="C1441" i="16" s="1"/>
  <c r="I1298" i="16"/>
  <c r="E1298" i="16" s="1"/>
  <c r="C1298" i="16" s="1"/>
  <c r="I1154" i="16"/>
  <c r="E1154" i="16" s="1"/>
  <c r="C1154" i="16" s="1"/>
  <c r="I2006" i="16"/>
  <c r="E2006" i="16" s="1"/>
  <c r="C2006" i="16" s="1"/>
  <c r="I1838" i="16"/>
  <c r="E1838" i="16" s="1"/>
  <c r="C1838" i="16" s="1"/>
  <c r="I1692" i="16"/>
  <c r="E1692" i="16" s="1"/>
  <c r="C1692" i="16" s="1"/>
  <c r="I1550" i="16"/>
  <c r="E1550" i="16" s="1"/>
  <c r="C1550" i="16" s="1"/>
  <c r="I1405" i="16"/>
  <c r="E1405" i="16" s="1"/>
  <c r="C1405" i="16" s="1"/>
  <c r="I1261" i="16"/>
  <c r="E1261" i="16" s="1"/>
  <c r="C1261" i="16" s="1"/>
  <c r="I1118" i="16"/>
  <c r="E1118" i="16" s="1"/>
  <c r="C1118" i="16" s="1"/>
  <c r="I1055" i="16"/>
  <c r="E1055" i="16" s="1"/>
  <c r="C1055" i="16" s="1"/>
  <c r="I912" i="16"/>
  <c r="E912" i="16" s="1"/>
  <c r="C912" i="16" s="1"/>
  <c r="I768" i="16"/>
  <c r="E768" i="16" s="1"/>
  <c r="C768" i="16" s="1"/>
  <c r="I624" i="16"/>
  <c r="E624" i="16" s="1"/>
  <c r="C624" i="16" s="1"/>
  <c r="I479" i="16"/>
  <c r="E479" i="16" s="1"/>
  <c r="C479" i="16" s="1"/>
  <c r="I336" i="16"/>
  <c r="E336" i="16" s="1"/>
  <c r="C336" i="16" s="1"/>
  <c r="I180" i="16"/>
  <c r="E180" i="16" s="1"/>
  <c r="C180" i="16" s="1"/>
  <c r="I1067" i="16"/>
  <c r="E1067" i="16" s="1"/>
  <c r="C1067" i="16" s="1"/>
  <c r="I923" i="16"/>
  <c r="E923" i="16" s="1"/>
  <c r="C923" i="16" s="1"/>
  <c r="I779" i="16"/>
  <c r="E779" i="16" s="1"/>
  <c r="C779" i="16" s="1"/>
  <c r="I635" i="16"/>
  <c r="E635" i="16" s="1"/>
  <c r="C635" i="16" s="1"/>
  <c r="I480" i="16"/>
  <c r="E480" i="16" s="1"/>
  <c r="C480" i="16" s="1"/>
  <c r="I334" i="16"/>
  <c r="E334" i="16" s="1"/>
  <c r="C334" i="16" s="1"/>
  <c r="I178" i="16"/>
  <c r="E178" i="16" s="1"/>
  <c r="C178" i="16" s="1"/>
  <c r="I1066" i="16"/>
  <c r="E1066" i="16" s="1"/>
  <c r="C1066" i="16" s="1"/>
  <c r="I922" i="16"/>
  <c r="E922" i="16" s="1"/>
  <c r="C922" i="16" s="1"/>
  <c r="I767" i="16"/>
  <c r="E767" i="16" s="1"/>
  <c r="C767" i="16" s="1"/>
  <c r="I622" i="16"/>
  <c r="E622" i="16" s="1"/>
  <c r="C622" i="16" s="1"/>
  <c r="I478" i="16"/>
  <c r="E478" i="16" s="1"/>
  <c r="C478" i="16" s="1"/>
  <c r="I335" i="16"/>
  <c r="E335" i="16" s="1"/>
  <c r="C335" i="16" s="1"/>
  <c r="I191" i="16"/>
  <c r="E191" i="16" s="1"/>
  <c r="C191" i="16" s="1"/>
  <c r="I52" i="16"/>
  <c r="E52" i="16" s="1"/>
  <c r="C52" i="16" s="1"/>
  <c r="I945" i="16"/>
  <c r="E945" i="16" s="1"/>
  <c r="C945" i="16" s="1"/>
  <c r="I801" i="16"/>
  <c r="E801" i="16" s="1"/>
  <c r="C801" i="16" s="1"/>
  <c r="I657" i="16"/>
  <c r="E657" i="16" s="1"/>
  <c r="C657" i="16" s="1"/>
  <c r="I514" i="16"/>
  <c r="E514" i="16" s="1"/>
  <c r="C514" i="16" s="1"/>
  <c r="I369" i="16"/>
  <c r="E369" i="16" s="1"/>
  <c r="C369" i="16" s="1"/>
  <c r="I225" i="16"/>
  <c r="E225" i="16" s="1"/>
  <c r="C225" i="16" s="1"/>
  <c r="I81" i="16"/>
  <c r="E81" i="16" s="1"/>
  <c r="C81" i="16" s="1"/>
  <c r="I957" i="16"/>
  <c r="E957" i="16" s="1"/>
  <c r="C957" i="16" s="1"/>
  <c r="I812" i="16"/>
  <c r="E812" i="16" s="1"/>
  <c r="C812" i="16" s="1"/>
  <c r="I668" i="16"/>
  <c r="E668" i="16" s="1"/>
  <c r="C668" i="16" s="1"/>
  <c r="I523" i="16"/>
  <c r="E523" i="16" s="1"/>
  <c r="C523" i="16" s="1"/>
  <c r="I379" i="16"/>
  <c r="E379" i="16" s="1"/>
  <c r="C379" i="16" s="1"/>
  <c r="I224" i="16"/>
  <c r="E224" i="16" s="1"/>
  <c r="C224" i="16" s="1"/>
  <c r="I80" i="16"/>
  <c r="E80" i="16" s="1"/>
  <c r="C80" i="16" s="1"/>
  <c r="I966" i="16"/>
  <c r="E966" i="16" s="1"/>
  <c r="C966" i="16" s="1"/>
  <c r="I823" i="16"/>
  <c r="E823" i="16" s="1"/>
  <c r="C823" i="16" s="1"/>
  <c r="I680" i="16"/>
  <c r="E680" i="16" s="1"/>
  <c r="C680" i="16" s="1"/>
  <c r="I536" i="16"/>
  <c r="E536" i="16" s="1"/>
  <c r="C536" i="16" s="1"/>
  <c r="I391" i="16"/>
  <c r="E391" i="16" s="1"/>
  <c r="C391" i="16" s="1"/>
  <c r="I247" i="16"/>
  <c r="E247" i="16" s="1"/>
  <c r="C247" i="16" s="1"/>
  <c r="I102" i="16"/>
  <c r="E102" i="16" s="1"/>
  <c r="C102" i="16" s="1"/>
  <c r="I750" i="16"/>
  <c r="E750" i="16" s="1"/>
  <c r="C750" i="16" s="1"/>
  <c r="I607" i="16"/>
  <c r="E607" i="16" s="1"/>
  <c r="C607" i="16" s="1"/>
  <c r="I462" i="16"/>
  <c r="E462" i="16" s="1"/>
  <c r="C462" i="16" s="1"/>
  <c r="I318" i="16"/>
  <c r="E318" i="16" s="1"/>
  <c r="C318" i="16" s="1"/>
  <c r="I173" i="16"/>
  <c r="E173" i="16" s="1"/>
  <c r="C173" i="16" s="1"/>
  <c r="I809" i="16"/>
  <c r="E809" i="16" s="1"/>
  <c r="C809" i="16" s="1"/>
  <c r="I665" i="16"/>
  <c r="E665" i="16" s="1"/>
  <c r="C665" i="16" s="1"/>
  <c r="I522" i="16"/>
  <c r="E522" i="16" s="1"/>
  <c r="C522" i="16" s="1"/>
  <c r="I378" i="16"/>
  <c r="E378" i="16" s="1"/>
  <c r="C378" i="16" s="1"/>
  <c r="I233" i="16"/>
  <c r="E233" i="16" s="1"/>
  <c r="C233" i="16" s="1"/>
  <c r="I88" i="16"/>
  <c r="E88" i="16" s="1"/>
  <c r="C88" i="16" s="1"/>
  <c r="I988" i="16"/>
  <c r="E988" i="16" s="1"/>
  <c r="C988" i="16" s="1"/>
  <c r="I844" i="16"/>
  <c r="E844" i="16" s="1"/>
  <c r="C844" i="16" s="1"/>
  <c r="I701" i="16"/>
  <c r="E701" i="16" s="1"/>
  <c r="C701" i="16" s="1"/>
  <c r="I556" i="16"/>
  <c r="E556" i="16" s="1"/>
  <c r="C556" i="16" s="1"/>
  <c r="I412" i="16"/>
  <c r="E412" i="16" s="1"/>
  <c r="C412" i="16" s="1"/>
  <c r="I268" i="16"/>
  <c r="E268" i="16" s="1"/>
  <c r="C268" i="16" s="1"/>
  <c r="I123" i="16"/>
  <c r="E123" i="16" s="1"/>
  <c r="C123" i="16" s="1"/>
  <c r="I1023" i="16"/>
  <c r="E1023" i="16" s="1"/>
  <c r="C1023" i="16" s="1"/>
  <c r="I879" i="16"/>
  <c r="E879" i="16" s="1"/>
  <c r="C879" i="16" s="1"/>
  <c r="I735" i="16"/>
  <c r="E735" i="16" s="1"/>
  <c r="C735" i="16" s="1"/>
  <c r="I590" i="16"/>
  <c r="E590" i="16" s="1"/>
  <c r="C590" i="16" s="1"/>
  <c r="I447" i="16"/>
  <c r="E447" i="16" s="1"/>
  <c r="C447" i="16" s="1"/>
  <c r="I290" i="16"/>
  <c r="E290" i="16" s="1"/>
  <c r="C290" i="16" s="1"/>
  <c r="I148" i="16"/>
  <c r="E148" i="16" s="1"/>
  <c r="C148" i="16" s="1"/>
  <c r="I1046" i="16"/>
  <c r="E1046" i="16" s="1"/>
  <c r="C1046" i="16" s="1"/>
  <c r="I903" i="16"/>
  <c r="E903" i="16" s="1"/>
  <c r="C903" i="16" s="1"/>
  <c r="I757" i="16"/>
  <c r="E757" i="16" s="1"/>
  <c r="C757" i="16" s="1"/>
  <c r="I614" i="16"/>
  <c r="E614" i="16" s="1"/>
  <c r="C614" i="16" s="1"/>
  <c r="I471" i="16"/>
  <c r="E471" i="16" s="1"/>
  <c r="C471" i="16" s="1"/>
  <c r="I325" i="16"/>
  <c r="E325" i="16" s="1"/>
  <c r="C325" i="16" s="1"/>
  <c r="I181" i="16"/>
  <c r="E181" i="16" s="1"/>
  <c r="C181" i="16" s="1"/>
  <c r="I996" i="16"/>
  <c r="E996" i="16" s="1"/>
  <c r="C996" i="16" s="1"/>
  <c r="I854" i="16"/>
  <c r="E854" i="16" s="1"/>
  <c r="C854" i="16" s="1"/>
  <c r="I709" i="16"/>
  <c r="E709" i="16" s="1"/>
  <c r="C709" i="16" s="1"/>
  <c r="I565" i="16"/>
  <c r="E565" i="16" s="1"/>
  <c r="C565" i="16" s="1"/>
  <c r="I421" i="16"/>
  <c r="E421" i="16" s="1"/>
  <c r="C421" i="16" s="1"/>
  <c r="I278" i="16"/>
  <c r="E278" i="16" s="1"/>
  <c r="C278" i="16" s="1"/>
  <c r="I133" i="16"/>
  <c r="E133" i="16" s="1"/>
  <c r="C133" i="16" s="1"/>
  <c r="I1128" i="16"/>
  <c r="E1128" i="16" s="1"/>
  <c r="C1128" i="16" s="1"/>
  <c r="I1895" i="16"/>
  <c r="E1895" i="16" s="1"/>
  <c r="C1895" i="16" s="1"/>
  <c r="I1715" i="16"/>
  <c r="E1715" i="16" s="1"/>
  <c r="C1715" i="16" s="1"/>
  <c r="I1535" i="16"/>
  <c r="E1535" i="16" s="1"/>
  <c r="C1535" i="16" s="1"/>
  <c r="I1367" i="16"/>
  <c r="E1367" i="16" s="1"/>
  <c r="C1367" i="16" s="1"/>
  <c r="I1200" i="16"/>
  <c r="E1200" i="16" s="1"/>
  <c r="C1200" i="16" s="1"/>
  <c r="I2050" i="16"/>
  <c r="E2050" i="16" s="1"/>
  <c r="C2050" i="16" s="1"/>
  <c r="I1882" i="16"/>
  <c r="E1882" i="16" s="1"/>
  <c r="C1882" i="16" s="1"/>
  <c r="I1725" i="16"/>
  <c r="E1725" i="16" s="1"/>
  <c r="C1725" i="16" s="1"/>
  <c r="I1570" i="16"/>
  <c r="E1570" i="16" s="1"/>
  <c r="C1570" i="16" s="1"/>
  <c r="I1414" i="16"/>
  <c r="E1414" i="16" s="1"/>
  <c r="C1414" i="16" s="1"/>
  <c r="I1258" i="16"/>
  <c r="E1258" i="16" s="1"/>
  <c r="C1258" i="16" s="1"/>
  <c r="I1089" i="16"/>
  <c r="E1089" i="16" s="1"/>
  <c r="C1089" i="16" s="1"/>
  <c r="I1941" i="16"/>
  <c r="E1941" i="16" s="1"/>
  <c r="C1941" i="16" s="1"/>
  <c r="I1797" i="16"/>
  <c r="E1797" i="16" s="1"/>
  <c r="C1797" i="16" s="1"/>
  <c r="I1653" i="16"/>
  <c r="E1653" i="16" s="1"/>
  <c r="C1653" i="16" s="1"/>
  <c r="I1509" i="16"/>
  <c r="E1509" i="16" s="1"/>
  <c r="C1509" i="16" s="1"/>
  <c r="I1365" i="16"/>
  <c r="E1365" i="16" s="1"/>
  <c r="C1365" i="16" s="1"/>
  <c r="I1221" i="16"/>
  <c r="E1221" i="16" s="1"/>
  <c r="C1221" i="16" s="1"/>
  <c r="I2071" i="16"/>
  <c r="E2071" i="16" s="1"/>
  <c r="C2071" i="16" s="1"/>
  <c r="I1928" i="16"/>
  <c r="E1928" i="16" s="1"/>
  <c r="C1928" i="16" s="1"/>
  <c r="I1783" i="16"/>
  <c r="E1783" i="16" s="1"/>
  <c r="C1783" i="16" s="1"/>
  <c r="I1641" i="16"/>
  <c r="E1641" i="16" s="1"/>
  <c r="C1641" i="16" s="1"/>
  <c r="I1496" i="16"/>
  <c r="E1496" i="16" s="1"/>
  <c r="C1496" i="16" s="1"/>
  <c r="I1352" i="16"/>
  <c r="E1352" i="16" s="1"/>
  <c r="C1352" i="16" s="1"/>
  <c r="I1209" i="16"/>
  <c r="E1209" i="16" s="1"/>
  <c r="C1209" i="16" s="1"/>
  <c r="I1064" i="16"/>
  <c r="E1064" i="16" s="1"/>
  <c r="C1064" i="16" s="1"/>
  <c r="I1952" i="16"/>
  <c r="E1952" i="16" s="1"/>
  <c r="C1952" i="16" s="1"/>
  <c r="I1808" i="16"/>
  <c r="E1808" i="16" s="1"/>
  <c r="C1808" i="16" s="1"/>
  <c r="I1663" i="16"/>
  <c r="E1663" i="16" s="1"/>
  <c r="C1663" i="16" s="1"/>
  <c r="I1507" i="16"/>
  <c r="E1507" i="16" s="1"/>
  <c r="C1507" i="16" s="1"/>
  <c r="I1364" i="16"/>
  <c r="E1364" i="16" s="1"/>
  <c r="C1364" i="16" s="1"/>
  <c r="I1206" i="16"/>
  <c r="E1206" i="16" s="1"/>
  <c r="C1206" i="16" s="1"/>
  <c r="I1769" i="16"/>
  <c r="E1769" i="16" s="1"/>
  <c r="C1769" i="16" s="1"/>
  <c r="I1625" i="16"/>
  <c r="E1625" i="16" s="1"/>
  <c r="C1625" i="16" s="1"/>
  <c r="I1482" i="16"/>
  <c r="E1482" i="16" s="1"/>
  <c r="C1482" i="16" s="1"/>
  <c r="I1338" i="16"/>
  <c r="E1338" i="16" s="1"/>
  <c r="C1338" i="16" s="1"/>
  <c r="I1194" i="16"/>
  <c r="E1194" i="16" s="1"/>
  <c r="C1194" i="16" s="1"/>
  <c r="I1050" i="16"/>
  <c r="E1050" i="16" s="1"/>
  <c r="C1050" i="16" s="1"/>
  <c r="I906" i="16"/>
  <c r="E906" i="16" s="1"/>
  <c r="C906" i="16" s="1"/>
  <c r="I1745" i="16"/>
  <c r="E1745" i="16" s="1"/>
  <c r="C1745" i="16" s="1"/>
  <c r="I1600" i="16"/>
  <c r="E1600" i="16" s="1"/>
  <c r="C1600" i="16" s="1"/>
  <c r="I1458" i="16"/>
  <c r="E1458" i="16" s="1"/>
  <c r="C1458" i="16" s="1"/>
  <c r="I1312" i="16"/>
  <c r="E1312" i="16" s="1"/>
  <c r="C1312" i="16" s="1"/>
  <c r="I1169" i="16"/>
  <c r="E1169" i="16" s="1"/>
  <c r="C1169" i="16" s="1"/>
  <c r="I1026" i="16"/>
  <c r="E1026" i="16" s="1"/>
  <c r="C1026" i="16" s="1"/>
  <c r="I881" i="16"/>
  <c r="E881" i="16" s="1"/>
  <c r="C881" i="16" s="1"/>
  <c r="I1996" i="16"/>
  <c r="E1996" i="16" s="1"/>
  <c r="C1996" i="16" s="1"/>
  <c r="I1853" i="16"/>
  <c r="E1853" i="16" s="1"/>
  <c r="C1853" i="16" s="1"/>
  <c r="I1708" i="16"/>
  <c r="E1708" i="16" s="1"/>
  <c r="C1708" i="16" s="1"/>
  <c r="I1564" i="16"/>
  <c r="E1564" i="16" s="1"/>
  <c r="C1564" i="16" s="1"/>
  <c r="I1420" i="16"/>
  <c r="E1420" i="16" s="1"/>
  <c r="C1420" i="16" s="1"/>
  <c r="I1276" i="16"/>
  <c r="E1276" i="16" s="1"/>
  <c r="C1276" i="16" s="1"/>
  <c r="I1132" i="16"/>
  <c r="E1132" i="16" s="1"/>
  <c r="C1132" i="16" s="1"/>
  <c r="I1994" i="16"/>
  <c r="E1994" i="16" s="1"/>
  <c r="C1994" i="16" s="1"/>
  <c r="I1850" i="16"/>
  <c r="E1850" i="16" s="1"/>
  <c r="C1850" i="16" s="1"/>
  <c r="I1707" i="16"/>
  <c r="E1707" i="16" s="1"/>
  <c r="C1707" i="16" s="1"/>
  <c r="I1563" i="16"/>
  <c r="E1563" i="16" s="1"/>
  <c r="C1563" i="16" s="1"/>
  <c r="I1419" i="16"/>
  <c r="E1419" i="16" s="1"/>
  <c r="C1419" i="16" s="1"/>
  <c r="I1275" i="16"/>
  <c r="E1275" i="16" s="1"/>
  <c r="C1275" i="16" s="1"/>
  <c r="I1131" i="16"/>
  <c r="E1131" i="16" s="1"/>
  <c r="C1131" i="16" s="1"/>
  <c r="I2005" i="16"/>
  <c r="E2005" i="16" s="1"/>
  <c r="C2005" i="16" s="1"/>
  <c r="I1862" i="16"/>
  <c r="E1862" i="16" s="1"/>
  <c r="C1862" i="16" s="1"/>
  <c r="I1718" i="16"/>
  <c r="E1718" i="16" s="1"/>
  <c r="C1718" i="16" s="1"/>
  <c r="I1575" i="16"/>
  <c r="E1575" i="16" s="1"/>
  <c r="C1575" i="16" s="1"/>
  <c r="I1430" i="16"/>
  <c r="E1430" i="16" s="1"/>
  <c r="C1430" i="16" s="1"/>
  <c r="I1286" i="16"/>
  <c r="E1286" i="16" s="1"/>
  <c r="C1286" i="16" s="1"/>
  <c r="I1142" i="16"/>
  <c r="E1142" i="16" s="1"/>
  <c r="C1142" i="16" s="1"/>
  <c r="I1992" i="16"/>
  <c r="E1992" i="16" s="1"/>
  <c r="C1992" i="16" s="1"/>
  <c r="I1825" i="16"/>
  <c r="E1825" i="16" s="1"/>
  <c r="C1825" i="16" s="1"/>
  <c r="I1681" i="16"/>
  <c r="E1681" i="16" s="1"/>
  <c r="C1681" i="16" s="1"/>
  <c r="I1537" i="16"/>
  <c r="E1537" i="16" s="1"/>
  <c r="C1537" i="16" s="1"/>
  <c r="I1394" i="16"/>
  <c r="E1394" i="16" s="1"/>
  <c r="C1394" i="16" s="1"/>
  <c r="I1249" i="16"/>
  <c r="E1249" i="16" s="1"/>
  <c r="C1249" i="16" s="1"/>
  <c r="I1105" i="16"/>
  <c r="E1105" i="16" s="1"/>
  <c r="C1105" i="16" s="1"/>
  <c r="I1045" i="16"/>
  <c r="E1045" i="16" s="1"/>
  <c r="C1045" i="16" s="1"/>
  <c r="I899" i="16"/>
  <c r="E899" i="16" s="1"/>
  <c r="C899" i="16" s="1"/>
  <c r="I755" i="16"/>
  <c r="E755" i="16" s="1"/>
  <c r="C755" i="16" s="1"/>
  <c r="I612" i="16"/>
  <c r="E612" i="16" s="1"/>
  <c r="C612" i="16" s="1"/>
  <c r="I468" i="16"/>
  <c r="E468" i="16" s="1"/>
  <c r="C468" i="16" s="1"/>
  <c r="I324" i="16"/>
  <c r="E324" i="16" s="1"/>
  <c r="C324" i="16" s="1"/>
  <c r="I168" i="16"/>
  <c r="E168" i="16" s="1"/>
  <c r="C168" i="16" s="1"/>
  <c r="I1056" i="16"/>
  <c r="E1056" i="16" s="1"/>
  <c r="C1056" i="16" s="1"/>
  <c r="I911" i="16"/>
  <c r="E911" i="16" s="1"/>
  <c r="C911" i="16" s="1"/>
  <c r="I766" i="16"/>
  <c r="E766" i="16" s="1"/>
  <c r="C766" i="16" s="1"/>
  <c r="I623" i="16"/>
  <c r="E623" i="16" s="1"/>
  <c r="C623" i="16" s="1"/>
  <c r="I466" i="16"/>
  <c r="E466" i="16" s="1"/>
  <c r="C466" i="16" s="1"/>
  <c r="I323" i="16"/>
  <c r="E323" i="16" s="1"/>
  <c r="C323" i="16" s="1"/>
  <c r="I167" i="16"/>
  <c r="E167" i="16" s="1"/>
  <c r="C167" i="16" s="1"/>
  <c r="I1053" i="16"/>
  <c r="E1053" i="16" s="1"/>
  <c r="C1053" i="16" s="1"/>
  <c r="I909" i="16"/>
  <c r="E909" i="16" s="1"/>
  <c r="C909" i="16" s="1"/>
  <c r="I754" i="16"/>
  <c r="E754" i="16" s="1"/>
  <c r="C754" i="16" s="1"/>
  <c r="I609" i="16"/>
  <c r="E609" i="16" s="1"/>
  <c r="C609" i="16" s="1"/>
  <c r="I467" i="16"/>
  <c r="E467" i="16" s="1"/>
  <c r="C467" i="16" s="1"/>
  <c r="I321" i="16"/>
  <c r="E321" i="16" s="1"/>
  <c r="C321" i="16" s="1"/>
  <c r="I179" i="16"/>
  <c r="E179" i="16" s="1"/>
  <c r="C179" i="16" s="1"/>
  <c r="I1077" i="16"/>
  <c r="E1077" i="16" s="1"/>
  <c r="C1077" i="16" s="1"/>
  <c r="I932" i="16"/>
  <c r="E932" i="16" s="1"/>
  <c r="C932" i="16" s="1"/>
  <c r="I788" i="16"/>
  <c r="E788" i="16" s="1"/>
  <c r="C788" i="16" s="1"/>
  <c r="I645" i="16"/>
  <c r="E645" i="16" s="1"/>
  <c r="C645" i="16" s="1"/>
  <c r="I501" i="16"/>
  <c r="E501" i="16" s="1"/>
  <c r="C501" i="16" s="1"/>
  <c r="I357" i="16"/>
  <c r="E357" i="16" s="1"/>
  <c r="C357" i="16" s="1"/>
  <c r="I213" i="16"/>
  <c r="E213" i="16" s="1"/>
  <c r="C213" i="16" s="1"/>
  <c r="I69" i="16"/>
  <c r="E69" i="16" s="1"/>
  <c r="C69" i="16" s="1"/>
  <c r="I943" i="16"/>
  <c r="E943" i="16" s="1"/>
  <c r="C943" i="16" s="1"/>
  <c r="I800" i="16"/>
  <c r="E800" i="16" s="1"/>
  <c r="C800" i="16" s="1"/>
  <c r="I656" i="16"/>
  <c r="E656" i="16" s="1"/>
  <c r="C656" i="16" s="1"/>
  <c r="I511" i="16"/>
  <c r="E511" i="16" s="1"/>
  <c r="C511" i="16" s="1"/>
  <c r="I368" i="16"/>
  <c r="E368" i="16" s="1"/>
  <c r="C368" i="16" s="1"/>
  <c r="I212" i="16"/>
  <c r="E212" i="16" s="1"/>
  <c r="C212" i="16" s="1"/>
  <c r="I68" i="16"/>
  <c r="E68" i="16" s="1"/>
  <c r="C68" i="16" s="1"/>
  <c r="I955" i="16"/>
  <c r="E955" i="16" s="1"/>
  <c r="C955" i="16" s="1"/>
  <c r="I811" i="16"/>
  <c r="E811" i="16" s="1"/>
  <c r="C811" i="16" s="1"/>
  <c r="I667" i="16"/>
  <c r="E667" i="16" s="1"/>
  <c r="C667" i="16" s="1"/>
  <c r="I524" i="16"/>
  <c r="E524" i="16" s="1"/>
  <c r="C524" i="16" s="1"/>
  <c r="I380" i="16"/>
  <c r="E380" i="16" s="1"/>
  <c r="C380" i="16" s="1"/>
  <c r="I235" i="16"/>
  <c r="E235" i="16" s="1"/>
  <c r="C235" i="16" s="1"/>
  <c r="I91" i="16"/>
  <c r="E91" i="16" s="1"/>
  <c r="C91" i="16" s="1"/>
  <c r="I738" i="16"/>
  <c r="E738" i="16" s="1"/>
  <c r="C738" i="16" s="1"/>
  <c r="I594" i="16"/>
  <c r="E594" i="16" s="1"/>
  <c r="C594" i="16" s="1"/>
  <c r="I450" i="16"/>
  <c r="E450" i="16" s="1"/>
  <c r="C450" i="16" s="1"/>
  <c r="I305" i="16"/>
  <c r="E305" i="16" s="1"/>
  <c r="C305" i="16" s="1"/>
  <c r="I162" i="16"/>
  <c r="E162" i="16" s="1"/>
  <c r="C162" i="16" s="1"/>
  <c r="I796" i="16"/>
  <c r="E796" i="16" s="1"/>
  <c r="C796" i="16" s="1"/>
  <c r="I653" i="16"/>
  <c r="E653" i="16" s="1"/>
  <c r="C653" i="16" s="1"/>
  <c r="I510" i="16"/>
  <c r="E510" i="16" s="1"/>
  <c r="C510" i="16" s="1"/>
  <c r="I365" i="16"/>
  <c r="E365" i="16" s="1"/>
  <c r="C365" i="16" s="1"/>
  <c r="I222" i="16"/>
  <c r="E222" i="16" s="1"/>
  <c r="C222" i="16" s="1"/>
  <c r="I76" i="16"/>
  <c r="E76" i="16" s="1"/>
  <c r="C76" i="16" s="1"/>
  <c r="I976" i="16"/>
  <c r="E976" i="16" s="1"/>
  <c r="C976" i="16" s="1"/>
  <c r="I832" i="16"/>
  <c r="E832" i="16" s="1"/>
  <c r="C832" i="16" s="1"/>
  <c r="I688" i="16"/>
  <c r="E688" i="16" s="1"/>
  <c r="C688" i="16" s="1"/>
  <c r="I543" i="16"/>
  <c r="E543" i="16" s="1"/>
  <c r="C543" i="16" s="1"/>
  <c r="I400" i="16"/>
  <c r="E400" i="16" s="1"/>
  <c r="C400" i="16" s="1"/>
  <c r="I255" i="16"/>
  <c r="E255" i="16" s="1"/>
  <c r="C255" i="16" s="1"/>
  <c r="I113" i="16"/>
  <c r="E113" i="16" s="1"/>
  <c r="C113" i="16" s="1"/>
  <c r="I1011" i="16"/>
  <c r="E1011" i="16" s="1"/>
  <c r="C1011" i="16" s="1"/>
  <c r="I867" i="16"/>
  <c r="E867" i="16" s="1"/>
  <c r="C867" i="16" s="1"/>
  <c r="I723" i="16"/>
  <c r="E723" i="16" s="1"/>
  <c r="C723" i="16" s="1"/>
  <c r="I578" i="16"/>
  <c r="E578" i="16" s="1"/>
  <c r="C578" i="16" s="1"/>
  <c r="I435" i="16"/>
  <c r="E435" i="16" s="1"/>
  <c r="C435" i="16" s="1"/>
  <c r="I279" i="16"/>
  <c r="E279" i="16" s="1"/>
  <c r="C279" i="16" s="1"/>
  <c r="I135" i="16"/>
  <c r="E135" i="16" s="1"/>
  <c r="C135" i="16" s="1"/>
  <c r="I1034" i="16"/>
  <c r="E1034" i="16" s="1"/>
  <c r="C1034" i="16" s="1"/>
  <c r="I891" i="16"/>
  <c r="E891" i="16" s="1"/>
  <c r="C891" i="16" s="1"/>
  <c r="I746" i="16"/>
  <c r="E746" i="16" s="1"/>
  <c r="C746" i="16" s="1"/>
  <c r="I601" i="16"/>
  <c r="E601" i="16" s="1"/>
  <c r="C601" i="16" s="1"/>
  <c r="I458" i="16"/>
  <c r="E458" i="16" s="1"/>
  <c r="C458" i="16" s="1"/>
  <c r="I314" i="16"/>
  <c r="E314" i="16" s="1"/>
  <c r="C314" i="16" s="1"/>
  <c r="I170" i="16"/>
  <c r="E170" i="16" s="1"/>
  <c r="C170" i="16" s="1"/>
  <c r="I985" i="16"/>
  <c r="E985" i="16" s="1"/>
  <c r="C985" i="16" s="1"/>
  <c r="I842" i="16"/>
  <c r="E842" i="16" s="1"/>
  <c r="C842" i="16" s="1"/>
  <c r="I697" i="16"/>
  <c r="E697" i="16" s="1"/>
  <c r="C697" i="16" s="1"/>
  <c r="I2099" i="16"/>
  <c r="E2099" i="16" s="1"/>
  <c r="C2099" i="16" s="1"/>
  <c r="I1883" i="16"/>
  <c r="E1883" i="16" s="1"/>
  <c r="C1883" i="16" s="1"/>
  <c r="I1703" i="16"/>
  <c r="E1703" i="16" s="1"/>
  <c r="C1703" i="16" s="1"/>
  <c r="I1523" i="16"/>
  <c r="E1523" i="16" s="1"/>
  <c r="C1523" i="16" s="1"/>
  <c r="I1355" i="16"/>
  <c r="E1355" i="16" s="1"/>
  <c r="C1355" i="16" s="1"/>
  <c r="I1187" i="16"/>
  <c r="E1187" i="16" s="1"/>
  <c r="C1187" i="16" s="1"/>
  <c r="I2037" i="16"/>
  <c r="E2037" i="16" s="1"/>
  <c r="C2037" i="16" s="1"/>
  <c r="I1870" i="16"/>
  <c r="E1870" i="16" s="1"/>
  <c r="C1870" i="16" s="1"/>
  <c r="I1714" i="16"/>
  <c r="E1714" i="16" s="1"/>
  <c r="C1714" i="16" s="1"/>
  <c r="I1559" i="16"/>
  <c r="E1559" i="16" s="1"/>
  <c r="C1559" i="16" s="1"/>
  <c r="I1402" i="16"/>
  <c r="E1402" i="16" s="1"/>
  <c r="C1402" i="16" s="1"/>
  <c r="I1234" i="16"/>
  <c r="E1234" i="16" s="1"/>
  <c r="C1234" i="16" s="1"/>
  <c r="I1078" i="16"/>
  <c r="E1078" i="16" s="1"/>
  <c r="C1078" i="16" s="1"/>
  <c r="I1929" i="16"/>
  <c r="E1929" i="16" s="1"/>
  <c r="C1929" i="16" s="1"/>
  <c r="I1785" i="16"/>
  <c r="E1785" i="16" s="1"/>
  <c r="C1785" i="16" s="1"/>
  <c r="I1640" i="16"/>
  <c r="E1640" i="16" s="1"/>
  <c r="C1640" i="16" s="1"/>
  <c r="I1497" i="16"/>
  <c r="E1497" i="16" s="1"/>
  <c r="C1497" i="16" s="1"/>
  <c r="I1353" i="16"/>
  <c r="E1353" i="16" s="1"/>
  <c r="C1353" i="16" s="1"/>
  <c r="I1208" i="16"/>
  <c r="E1208" i="16" s="1"/>
  <c r="C1208" i="16" s="1"/>
  <c r="I2060" i="16"/>
  <c r="E2060" i="16" s="1"/>
  <c r="C2060" i="16" s="1"/>
  <c r="I1917" i="16"/>
  <c r="E1917" i="16" s="1"/>
  <c r="C1917" i="16" s="1"/>
  <c r="I1772" i="16"/>
  <c r="E1772" i="16" s="1"/>
  <c r="C1772" i="16" s="1"/>
  <c r="I1629" i="16"/>
  <c r="E1629" i="16" s="1"/>
  <c r="C1629" i="16" s="1"/>
  <c r="I1484" i="16"/>
  <c r="E1484" i="16" s="1"/>
  <c r="C1484" i="16" s="1"/>
  <c r="I1340" i="16"/>
  <c r="E1340" i="16" s="1"/>
  <c r="C1340" i="16" s="1"/>
  <c r="I1196" i="16"/>
  <c r="E1196" i="16" s="1"/>
  <c r="C1196" i="16" s="1"/>
  <c r="I2083" i="16"/>
  <c r="E2083" i="16" s="1"/>
  <c r="C2083" i="16" s="1"/>
  <c r="I1938" i="16"/>
  <c r="E1938" i="16" s="1"/>
  <c r="C1938" i="16" s="1"/>
  <c r="I1795" i="16"/>
  <c r="E1795" i="16" s="1"/>
  <c r="C1795" i="16" s="1"/>
  <c r="I1652" i="16"/>
  <c r="E1652" i="16" s="1"/>
  <c r="C1652" i="16" s="1"/>
  <c r="I1494" i="16"/>
  <c r="E1494" i="16" s="1"/>
  <c r="C1494" i="16" s="1"/>
  <c r="I1339" i="16"/>
  <c r="E1339" i="16" s="1"/>
  <c r="C1339" i="16" s="1"/>
  <c r="I1195" i="16"/>
  <c r="E1195" i="16" s="1"/>
  <c r="C1195" i="16" s="1"/>
  <c r="I1758" i="16"/>
  <c r="E1758" i="16" s="1"/>
  <c r="C1758" i="16" s="1"/>
  <c r="I1614" i="16"/>
  <c r="E1614" i="16" s="1"/>
  <c r="C1614" i="16" s="1"/>
  <c r="I1469" i="16"/>
  <c r="E1469" i="16" s="1"/>
  <c r="C1469" i="16" s="1"/>
  <c r="I1326" i="16"/>
  <c r="E1326" i="16" s="1"/>
  <c r="C1326" i="16" s="1"/>
  <c r="I1181" i="16"/>
  <c r="E1181" i="16" s="1"/>
  <c r="C1181" i="16" s="1"/>
  <c r="I1037" i="16"/>
  <c r="E1037" i="16" s="1"/>
  <c r="C1037" i="16" s="1"/>
  <c r="I894" i="16"/>
  <c r="E894" i="16" s="1"/>
  <c r="C894" i="16" s="1"/>
  <c r="I1732" i="16"/>
  <c r="E1732" i="16" s="1"/>
  <c r="C1732" i="16" s="1"/>
  <c r="I1589" i="16"/>
  <c r="E1589" i="16" s="1"/>
  <c r="C1589" i="16" s="1"/>
  <c r="I1444" i="16"/>
  <c r="E1444" i="16" s="1"/>
  <c r="C1444" i="16" s="1"/>
  <c r="I1301" i="16"/>
  <c r="E1301" i="16" s="1"/>
  <c r="C1301" i="16" s="1"/>
  <c r="I1157" i="16"/>
  <c r="E1157" i="16" s="1"/>
  <c r="C1157" i="16" s="1"/>
  <c r="I1013" i="16"/>
  <c r="E1013" i="16" s="1"/>
  <c r="C1013" i="16" s="1"/>
  <c r="I870" i="16"/>
  <c r="E870" i="16" s="1"/>
  <c r="C870" i="16" s="1"/>
  <c r="I1983" i="16"/>
  <c r="E1983" i="16" s="1"/>
  <c r="C1983" i="16" s="1"/>
  <c r="I1839" i="16"/>
  <c r="E1839" i="16" s="1"/>
  <c r="C1839" i="16" s="1"/>
  <c r="I1697" i="16"/>
  <c r="E1697" i="16" s="1"/>
  <c r="C1697" i="16" s="1"/>
  <c r="I1551" i="16"/>
  <c r="E1551" i="16" s="1"/>
  <c r="C1551" i="16" s="1"/>
  <c r="I1408" i="16"/>
  <c r="E1408" i="16" s="1"/>
  <c r="C1408" i="16" s="1"/>
  <c r="I1263" i="16"/>
  <c r="E1263" i="16" s="1"/>
  <c r="C1263" i="16" s="1"/>
  <c r="I1120" i="16"/>
  <c r="E1120" i="16" s="1"/>
  <c r="C1120" i="16" s="1"/>
  <c r="I1984" i="16"/>
  <c r="E1984" i="16" s="1"/>
  <c r="C1984" i="16" s="1"/>
  <c r="I1840" i="16"/>
  <c r="E1840" i="16" s="1"/>
  <c r="C1840" i="16" s="1"/>
  <c r="I1695" i="16"/>
  <c r="E1695" i="16" s="1"/>
  <c r="C1695" i="16" s="1"/>
  <c r="I1552" i="16"/>
  <c r="E1552" i="16" s="1"/>
  <c r="C1552" i="16" s="1"/>
  <c r="I1407" i="16"/>
  <c r="E1407" i="16" s="1"/>
  <c r="C1407" i="16" s="1"/>
  <c r="I1264" i="16"/>
  <c r="E1264" i="16" s="1"/>
  <c r="C1264" i="16" s="1"/>
  <c r="I1119" i="16"/>
  <c r="E1119" i="16" s="1"/>
  <c r="C1119" i="16" s="1"/>
  <c r="I1995" i="16"/>
  <c r="E1995" i="16" s="1"/>
  <c r="C1995" i="16" s="1"/>
  <c r="I1851" i="16"/>
  <c r="E1851" i="16" s="1"/>
  <c r="C1851" i="16" s="1"/>
  <c r="I1705" i="16"/>
  <c r="E1705" i="16" s="1"/>
  <c r="C1705" i="16" s="1"/>
  <c r="I1562" i="16"/>
  <c r="E1562" i="16" s="1"/>
  <c r="C1562" i="16" s="1"/>
  <c r="I1418" i="16"/>
  <c r="E1418" i="16" s="1"/>
  <c r="C1418" i="16" s="1"/>
  <c r="I1274" i="16"/>
  <c r="E1274" i="16" s="1"/>
  <c r="C1274" i="16" s="1"/>
  <c r="I1130" i="16"/>
  <c r="E1130" i="16" s="1"/>
  <c r="C1130" i="16" s="1"/>
  <c r="I1982" i="16"/>
  <c r="E1982" i="16" s="1"/>
  <c r="C1982" i="16" s="1"/>
  <c r="I1813" i="16"/>
  <c r="E1813" i="16" s="1"/>
  <c r="C1813" i="16" s="1"/>
  <c r="I1669" i="16"/>
  <c r="E1669" i="16" s="1"/>
  <c r="C1669" i="16" s="1"/>
  <c r="I1525" i="16"/>
  <c r="E1525" i="16" s="1"/>
  <c r="C1525" i="16" s="1"/>
  <c r="I1380" i="16"/>
  <c r="E1380" i="16" s="1"/>
  <c r="C1380" i="16" s="1"/>
  <c r="I1237" i="16"/>
  <c r="E1237" i="16" s="1"/>
  <c r="C1237" i="16" s="1"/>
  <c r="I1093" i="16"/>
  <c r="E1093" i="16" s="1"/>
  <c r="C1093" i="16" s="1"/>
  <c r="I1033" i="16"/>
  <c r="E1033" i="16" s="1"/>
  <c r="C1033" i="16" s="1"/>
  <c r="I887" i="16"/>
  <c r="E887" i="16" s="1"/>
  <c r="C887" i="16" s="1"/>
  <c r="I744" i="16"/>
  <c r="E744" i="16" s="1"/>
  <c r="C744" i="16" s="1"/>
  <c r="I600" i="16"/>
  <c r="E600" i="16" s="1"/>
  <c r="C600" i="16" s="1"/>
  <c r="I456" i="16"/>
  <c r="E456" i="16" s="1"/>
  <c r="C456" i="16" s="1"/>
  <c r="I311" i="16"/>
  <c r="E311" i="16" s="1"/>
  <c r="C311" i="16" s="1"/>
  <c r="I155" i="16"/>
  <c r="E155" i="16" s="1"/>
  <c r="C155" i="16" s="1"/>
  <c r="I1043" i="16"/>
  <c r="E1043" i="16" s="1"/>
  <c r="C1043" i="16" s="1"/>
  <c r="I900" i="16"/>
  <c r="E900" i="16" s="1"/>
  <c r="C900" i="16" s="1"/>
  <c r="I756" i="16"/>
  <c r="E756" i="16" s="1"/>
  <c r="C756" i="16" s="1"/>
  <c r="I611" i="16"/>
  <c r="E611" i="16" s="1"/>
  <c r="C611" i="16" s="1"/>
  <c r="I455" i="16"/>
  <c r="E455" i="16" s="1"/>
  <c r="C455" i="16" s="1"/>
  <c r="I312" i="16"/>
  <c r="E312" i="16" s="1"/>
  <c r="C312" i="16" s="1"/>
  <c r="I156" i="16"/>
  <c r="E156" i="16" s="1"/>
  <c r="C156" i="16" s="1"/>
  <c r="I1041" i="16"/>
  <c r="E1041" i="16" s="1"/>
  <c r="C1041" i="16" s="1"/>
  <c r="I898" i="16"/>
  <c r="E898" i="16" s="1"/>
  <c r="C898" i="16" s="1"/>
  <c r="I742" i="16"/>
  <c r="E742" i="16" s="1"/>
  <c r="C742" i="16" s="1"/>
  <c r="I599" i="16"/>
  <c r="E599" i="16" s="1"/>
  <c r="C599" i="16" s="1"/>
  <c r="I454" i="16"/>
  <c r="E454" i="16" s="1"/>
  <c r="C454" i="16" s="1"/>
  <c r="I310" i="16"/>
  <c r="E310" i="16" s="1"/>
  <c r="C310" i="16" s="1"/>
  <c r="I165" i="16"/>
  <c r="E165" i="16" s="1"/>
  <c r="C165" i="16" s="1"/>
  <c r="I1065" i="16"/>
  <c r="E1065" i="16" s="1"/>
  <c r="C1065" i="16" s="1"/>
  <c r="I920" i="16"/>
  <c r="E920" i="16" s="1"/>
  <c r="C920" i="16" s="1"/>
  <c r="I777" i="16"/>
  <c r="E777" i="16" s="1"/>
  <c r="C777" i="16" s="1"/>
  <c r="I633" i="16"/>
  <c r="E633" i="16" s="1"/>
  <c r="C633" i="16" s="1"/>
  <c r="I489" i="16"/>
  <c r="E489" i="16" s="1"/>
  <c r="C489" i="16" s="1"/>
  <c r="I345" i="16"/>
  <c r="E345" i="16" s="1"/>
  <c r="C345" i="16" s="1"/>
  <c r="I201" i="16"/>
  <c r="E201" i="16" s="1"/>
  <c r="C201" i="16" s="1"/>
  <c r="I45" i="16"/>
  <c r="E45" i="16" s="1"/>
  <c r="C45" i="16" s="1"/>
  <c r="I933" i="16"/>
  <c r="E933" i="16" s="1"/>
  <c r="C933" i="16" s="1"/>
  <c r="I789" i="16"/>
  <c r="E789" i="16" s="1"/>
  <c r="C789" i="16" s="1"/>
  <c r="I644" i="16"/>
  <c r="E644" i="16" s="1"/>
  <c r="C644" i="16" s="1"/>
  <c r="I500" i="16"/>
  <c r="E500" i="16" s="1"/>
  <c r="C500" i="16" s="1"/>
  <c r="I356" i="16"/>
  <c r="E356" i="16" s="1"/>
  <c r="C356" i="16" s="1"/>
  <c r="I200" i="16"/>
  <c r="E200" i="16" s="1"/>
  <c r="C200" i="16" s="1"/>
  <c r="I47" i="16"/>
  <c r="E47" i="16" s="1"/>
  <c r="C47" i="16" s="1"/>
  <c r="I944" i="16"/>
  <c r="E944" i="16" s="1"/>
  <c r="C944" i="16" s="1"/>
  <c r="I799" i="16"/>
  <c r="E799" i="16" s="1"/>
  <c r="C799" i="16" s="1"/>
  <c r="I655" i="16"/>
  <c r="E655" i="16" s="1"/>
  <c r="C655" i="16" s="1"/>
  <c r="I512" i="16"/>
  <c r="E512" i="16" s="1"/>
  <c r="C512" i="16" s="1"/>
  <c r="I367" i="16"/>
  <c r="E367" i="16" s="1"/>
  <c r="C367" i="16" s="1"/>
  <c r="I223" i="16"/>
  <c r="E223" i="16" s="1"/>
  <c r="C223" i="16" s="1"/>
  <c r="I79" i="16"/>
  <c r="E79" i="16" s="1"/>
  <c r="C79" i="16" s="1"/>
  <c r="I726" i="16"/>
  <c r="E726" i="16" s="1"/>
  <c r="C726" i="16" s="1"/>
  <c r="I583" i="16"/>
  <c r="E583" i="16" s="1"/>
  <c r="C583" i="16" s="1"/>
  <c r="I439" i="16"/>
  <c r="E439" i="16" s="1"/>
  <c r="C439" i="16" s="1"/>
  <c r="I294" i="16"/>
  <c r="E294" i="16" s="1"/>
  <c r="C294" i="16" s="1"/>
  <c r="I149" i="16"/>
  <c r="E149" i="16" s="1"/>
  <c r="C149" i="16" s="1"/>
  <c r="I785" i="16"/>
  <c r="E785" i="16" s="1"/>
  <c r="C785" i="16" s="1"/>
  <c r="I641" i="16"/>
  <c r="E641" i="16" s="1"/>
  <c r="C641" i="16" s="1"/>
  <c r="I496" i="16"/>
  <c r="E496" i="16" s="1"/>
  <c r="C496" i="16" s="1"/>
  <c r="I353" i="16"/>
  <c r="E353" i="16" s="1"/>
  <c r="C353" i="16" s="1"/>
  <c r="I209" i="16"/>
  <c r="E209" i="16" s="1"/>
  <c r="C209" i="16" s="1"/>
  <c r="I65" i="16"/>
  <c r="E65" i="16" s="1"/>
  <c r="C65" i="16" s="1"/>
  <c r="I964" i="16"/>
  <c r="E964" i="16" s="1"/>
  <c r="C964" i="16" s="1"/>
  <c r="I820" i="16"/>
  <c r="E820" i="16" s="1"/>
  <c r="C820" i="16" s="1"/>
  <c r="I676" i="16"/>
  <c r="E676" i="16" s="1"/>
  <c r="C676" i="16" s="1"/>
  <c r="I531" i="16"/>
  <c r="E531" i="16" s="1"/>
  <c r="C531" i="16" s="1"/>
  <c r="I388" i="16"/>
  <c r="E388" i="16" s="1"/>
  <c r="C388" i="16" s="1"/>
  <c r="I244" i="16"/>
  <c r="E244" i="16" s="1"/>
  <c r="C244" i="16" s="1"/>
  <c r="I100" i="16"/>
  <c r="E100" i="16" s="1"/>
  <c r="C100" i="16" s="1"/>
  <c r="I999" i="16"/>
  <c r="E999" i="16" s="1"/>
  <c r="C999" i="16" s="1"/>
  <c r="I855" i="16"/>
  <c r="E855" i="16" s="1"/>
  <c r="C855" i="16" s="1"/>
  <c r="I711" i="16"/>
  <c r="E711" i="16" s="1"/>
  <c r="C711" i="16" s="1"/>
  <c r="I566" i="16"/>
  <c r="E566" i="16" s="1"/>
  <c r="C566" i="16" s="1"/>
  <c r="I423" i="16"/>
  <c r="E423" i="16" s="1"/>
  <c r="C423" i="16" s="1"/>
  <c r="I267" i="16"/>
  <c r="E267" i="16" s="1"/>
  <c r="C267" i="16" s="1"/>
  <c r="I124" i="16"/>
  <c r="E124" i="16" s="1"/>
  <c r="C124" i="16" s="1"/>
  <c r="I1021" i="16"/>
  <c r="E1021" i="16" s="1"/>
  <c r="C1021" i="16" s="1"/>
  <c r="I878" i="16"/>
  <c r="E878" i="16" s="1"/>
  <c r="C878" i="16" s="1"/>
  <c r="I734" i="16"/>
  <c r="E734" i="16" s="1"/>
  <c r="C734" i="16" s="1"/>
  <c r="I591" i="16"/>
  <c r="E591" i="16" s="1"/>
  <c r="C591" i="16" s="1"/>
  <c r="I446" i="16"/>
  <c r="E446" i="16" s="1"/>
  <c r="C446" i="16" s="1"/>
  <c r="I302" i="16"/>
  <c r="E302" i="16" s="1"/>
  <c r="C302" i="16" s="1"/>
  <c r="I158" i="16"/>
  <c r="E158" i="16" s="1"/>
  <c r="C158" i="16" s="1"/>
  <c r="I974" i="16"/>
  <c r="E974" i="16" s="1"/>
  <c r="C974" i="16" s="1"/>
  <c r="I828" i="16"/>
  <c r="E828" i="16" s="1"/>
  <c r="C828" i="16" s="1"/>
  <c r="I685" i="16"/>
  <c r="E685" i="16" s="1"/>
  <c r="C685" i="16" s="1"/>
  <c r="I542" i="16"/>
  <c r="E542" i="16" s="1"/>
  <c r="C542" i="16" s="1"/>
  <c r="I397" i="16"/>
  <c r="E397" i="16" s="1"/>
  <c r="C397" i="16" s="1"/>
  <c r="I253" i="16"/>
  <c r="E253" i="16" s="1"/>
  <c r="C253" i="16" s="1"/>
  <c r="I109" i="16"/>
  <c r="E109" i="16" s="1"/>
  <c r="C109" i="16" s="1"/>
  <c r="I2076" i="16"/>
  <c r="E2076" i="16" s="1"/>
  <c r="C2076" i="16" s="1"/>
  <c r="I1871" i="16"/>
  <c r="E1871" i="16" s="1"/>
  <c r="C1871" i="16" s="1"/>
  <c r="I1680" i="16"/>
  <c r="E1680" i="16" s="1"/>
  <c r="C1680" i="16" s="1"/>
  <c r="I1511" i="16"/>
  <c r="E1511" i="16" s="1"/>
  <c r="C1511" i="16" s="1"/>
  <c r="I1343" i="16"/>
  <c r="E1343" i="16" s="1"/>
  <c r="C1343" i="16" s="1"/>
  <c r="I1175" i="16"/>
  <c r="E1175" i="16" s="1"/>
  <c r="C1175" i="16" s="1"/>
  <c r="I2026" i="16"/>
  <c r="E2026" i="16" s="1"/>
  <c r="C2026" i="16" s="1"/>
  <c r="I1858" i="16"/>
  <c r="E1858" i="16" s="1"/>
  <c r="C1858" i="16" s="1"/>
  <c r="I1701" i="16"/>
  <c r="E1701" i="16" s="1"/>
  <c r="C1701" i="16" s="1"/>
  <c r="I1546" i="16"/>
  <c r="E1546" i="16" s="1"/>
  <c r="C1546" i="16" s="1"/>
  <c r="I1378" i="16"/>
  <c r="E1378" i="16" s="1"/>
  <c r="C1378" i="16" s="1"/>
  <c r="I1222" i="16"/>
  <c r="E1222" i="16" s="1"/>
  <c r="C1222" i="16" s="1"/>
  <c r="I2061" i="16"/>
  <c r="E2061" i="16" s="1"/>
  <c r="C2061" i="16" s="1"/>
  <c r="I1916" i="16"/>
  <c r="E1916" i="16" s="1"/>
  <c r="C1916" i="16" s="1"/>
  <c r="I1774" i="16"/>
  <c r="E1774" i="16" s="1"/>
  <c r="C1774" i="16" s="1"/>
  <c r="I1628" i="16"/>
  <c r="E1628" i="16" s="1"/>
  <c r="C1628" i="16" s="1"/>
  <c r="I1486" i="16"/>
  <c r="E1486" i="16" s="1"/>
  <c r="C1486" i="16" s="1"/>
  <c r="I1342" i="16"/>
  <c r="E1342" i="16" s="1"/>
  <c r="C1342" i="16" s="1"/>
  <c r="I1197" i="16"/>
  <c r="E1197" i="16" s="1"/>
  <c r="C1197" i="16" s="1"/>
  <c r="I2047" i="16"/>
  <c r="E2047" i="16" s="1"/>
  <c r="C2047" i="16" s="1"/>
  <c r="I1905" i="16"/>
  <c r="E1905" i="16" s="1"/>
  <c r="C1905" i="16" s="1"/>
  <c r="I1761" i="16"/>
  <c r="E1761" i="16" s="1"/>
  <c r="C1761" i="16" s="1"/>
  <c r="I1615" i="16"/>
  <c r="E1615" i="16" s="1"/>
  <c r="C1615" i="16" s="1"/>
  <c r="I1472" i="16"/>
  <c r="E1472" i="16" s="1"/>
  <c r="C1472" i="16" s="1"/>
  <c r="I1328" i="16"/>
  <c r="E1328" i="16" s="1"/>
  <c r="C1328" i="16" s="1"/>
  <c r="I1184" i="16"/>
  <c r="E1184" i="16" s="1"/>
  <c r="C1184" i="16" s="1"/>
  <c r="I2072" i="16"/>
  <c r="E2072" i="16" s="1"/>
  <c r="C2072" i="16" s="1"/>
  <c r="I1927" i="16"/>
  <c r="E1927" i="16" s="1"/>
  <c r="C1927" i="16" s="1"/>
  <c r="I1784" i="16"/>
  <c r="E1784" i="16" s="1"/>
  <c r="C1784" i="16" s="1"/>
  <c r="I1638" i="16"/>
  <c r="E1638" i="16" s="1"/>
  <c r="C1638" i="16" s="1"/>
  <c r="I1483" i="16"/>
  <c r="E1483" i="16" s="1"/>
  <c r="C1483" i="16" s="1"/>
  <c r="I1327" i="16"/>
  <c r="E1327" i="16" s="1"/>
  <c r="C1327" i="16" s="1"/>
  <c r="I1183" i="16"/>
  <c r="E1183" i="16" s="1"/>
  <c r="C1183" i="16" s="1"/>
  <c r="I1746" i="16"/>
  <c r="E1746" i="16" s="1"/>
  <c r="C1746" i="16" s="1"/>
  <c r="I1602" i="16"/>
  <c r="E1602" i="16" s="1"/>
  <c r="C1602" i="16" s="1"/>
  <c r="I1457" i="16"/>
  <c r="E1457" i="16" s="1"/>
  <c r="C1457" i="16" s="1"/>
  <c r="I1314" i="16"/>
  <c r="E1314" i="16" s="1"/>
  <c r="C1314" i="16" s="1"/>
  <c r="I1170" i="16"/>
  <c r="E1170" i="16" s="1"/>
  <c r="C1170" i="16" s="1"/>
  <c r="I1025" i="16"/>
  <c r="E1025" i="16" s="1"/>
  <c r="C1025" i="16" s="1"/>
  <c r="I883" i="16"/>
  <c r="E883" i="16" s="1"/>
  <c r="C883" i="16" s="1"/>
  <c r="I1722" i="16"/>
  <c r="E1722" i="16" s="1"/>
  <c r="C1722" i="16" s="1"/>
  <c r="I1578" i="16"/>
  <c r="E1578" i="16" s="1"/>
  <c r="C1578" i="16" s="1"/>
  <c r="I1433" i="16"/>
  <c r="E1433" i="16" s="1"/>
  <c r="C1433" i="16" s="1"/>
  <c r="I1288" i="16"/>
  <c r="E1288" i="16" s="1"/>
  <c r="C1288" i="16" s="1"/>
  <c r="I1145" i="16"/>
  <c r="E1145" i="16" s="1"/>
  <c r="C1145" i="16" s="1"/>
  <c r="I1000" i="16"/>
  <c r="E1000" i="16" s="1"/>
  <c r="C1000" i="16" s="1"/>
  <c r="I856" i="16"/>
  <c r="E856" i="16" s="1"/>
  <c r="C856" i="16" s="1"/>
  <c r="I1972" i="16"/>
  <c r="E1972" i="16" s="1"/>
  <c r="C1972" i="16" s="1"/>
  <c r="I1828" i="16"/>
  <c r="E1828" i="16" s="1"/>
  <c r="C1828" i="16" s="1"/>
  <c r="I1684" i="16"/>
  <c r="E1684" i="16" s="1"/>
  <c r="C1684" i="16" s="1"/>
  <c r="I1539" i="16"/>
  <c r="E1539" i="16" s="1"/>
  <c r="C1539" i="16" s="1"/>
  <c r="I1396" i="16"/>
  <c r="E1396" i="16" s="1"/>
  <c r="C1396" i="16" s="1"/>
  <c r="I1252" i="16"/>
  <c r="E1252" i="16" s="1"/>
  <c r="C1252" i="16" s="1"/>
  <c r="I1109" i="16"/>
  <c r="E1109" i="16" s="1"/>
  <c r="C1109" i="16" s="1"/>
  <c r="I1971" i="16"/>
  <c r="E1971" i="16" s="1"/>
  <c r="C1971" i="16" s="1"/>
  <c r="I1826" i="16"/>
  <c r="E1826" i="16" s="1"/>
  <c r="C1826" i="16" s="1"/>
  <c r="I1682" i="16"/>
  <c r="E1682" i="16" s="1"/>
  <c r="C1682" i="16" s="1"/>
  <c r="I1540" i="16"/>
  <c r="E1540" i="16" s="1"/>
  <c r="C1540" i="16" s="1"/>
  <c r="I1395" i="16"/>
  <c r="E1395" i="16" s="1"/>
  <c r="C1395" i="16" s="1"/>
  <c r="I1251" i="16"/>
  <c r="E1251" i="16" s="1"/>
  <c r="C1251" i="16" s="1"/>
  <c r="I1107" i="16"/>
  <c r="E1107" i="16" s="1"/>
  <c r="C1107" i="16" s="1"/>
  <c r="I1981" i="16"/>
  <c r="E1981" i="16" s="1"/>
  <c r="C1981" i="16" s="1"/>
  <c r="I1837" i="16"/>
  <c r="E1837" i="16" s="1"/>
  <c r="C1837" i="16" s="1"/>
  <c r="I1694" i="16"/>
  <c r="E1694" i="16" s="1"/>
  <c r="C1694" i="16" s="1"/>
  <c r="I1549" i="16"/>
  <c r="E1549" i="16" s="1"/>
  <c r="C1549" i="16" s="1"/>
  <c r="I1406" i="16"/>
  <c r="E1406" i="16" s="1"/>
  <c r="C1406" i="16" s="1"/>
  <c r="I1262" i="16"/>
  <c r="E1262" i="16" s="1"/>
  <c r="C1262" i="16" s="1"/>
  <c r="I1117" i="16"/>
  <c r="E1117" i="16" s="1"/>
  <c r="C1117" i="16" s="1"/>
  <c r="I1970" i="16"/>
  <c r="E1970" i="16" s="1"/>
  <c r="C1970" i="16" s="1"/>
  <c r="I1802" i="16"/>
  <c r="E1802" i="16" s="1"/>
  <c r="C1802" i="16" s="1"/>
  <c r="I1657" i="16"/>
  <c r="E1657" i="16" s="1"/>
  <c r="C1657" i="16" s="1"/>
  <c r="I1513" i="16"/>
  <c r="E1513" i="16" s="1"/>
  <c r="C1513" i="16" s="1"/>
  <c r="I1369" i="16"/>
  <c r="E1369" i="16" s="1"/>
  <c r="C1369" i="16" s="1"/>
  <c r="I1225" i="16"/>
  <c r="E1225" i="16" s="1"/>
  <c r="C1225" i="16" s="1"/>
  <c r="I1081" i="16"/>
  <c r="E1081" i="16" s="1"/>
  <c r="C1081" i="16" s="1"/>
  <c r="I1020" i="16"/>
  <c r="E1020" i="16" s="1"/>
  <c r="C1020" i="16" s="1"/>
  <c r="I875" i="16"/>
  <c r="E875" i="16" s="1"/>
  <c r="C875" i="16" s="1"/>
  <c r="I733" i="16"/>
  <c r="E733" i="16" s="1"/>
  <c r="C733" i="16" s="1"/>
  <c r="I588" i="16"/>
  <c r="E588" i="16" s="1"/>
  <c r="C588" i="16" s="1"/>
  <c r="I444" i="16"/>
  <c r="E444" i="16" s="1"/>
  <c r="C444" i="16" s="1"/>
  <c r="I299" i="16"/>
  <c r="E299" i="16" s="1"/>
  <c r="C299" i="16" s="1"/>
  <c r="I145" i="16"/>
  <c r="E145" i="16" s="1"/>
  <c r="C145" i="16" s="1"/>
  <c r="I1031" i="16"/>
  <c r="E1031" i="16" s="1"/>
  <c r="C1031" i="16" s="1"/>
  <c r="I888" i="16"/>
  <c r="E888" i="16" s="1"/>
  <c r="C888" i="16" s="1"/>
  <c r="I743" i="16"/>
  <c r="E743" i="16" s="1"/>
  <c r="C743" i="16" s="1"/>
  <c r="I586" i="16"/>
  <c r="E586" i="16" s="1"/>
  <c r="C586" i="16" s="1"/>
  <c r="I443" i="16"/>
  <c r="E443" i="16" s="1"/>
  <c r="C443" i="16" s="1"/>
  <c r="I300" i="16"/>
  <c r="E300" i="16" s="1"/>
  <c r="C300" i="16" s="1"/>
  <c r="I143" i="16"/>
  <c r="E143" i="16" s="1"/>
  <c r="C143" i="16" s="1"/>
  <c r="I1030" i="16"/>
  <c r="E1030" i="16" s="1"/>
  <c r="C1030" i="16" s="1"/>
  <c r="I886" i="16"/>
  <c r="E886" i="16" s="1"/>
  <c r="C886" i="16" s="1"/>
  <c r="I730" i="16"/>
  <c r="E730" i="16" s="1"/>
  <c r="C730" i="16" s="1"/>
  <c r="I587" i="16"/>
  <c r="E587" i="16" s="1"/>
  <c r="C587" i="16" s="1"/>
  <c r="I442" i="16"/>
  <c r="E442" i="16" s="1"/>
  <c r="C442" i="16" s="1"/>
  <c r="I298" i="16"/>
  <c r="E298" i="16" s="1"/>
  <c r="C298" i="16" s="1"/>
  <c r="I153" i="16"/>
  <c r="E153" i="16" s="1"/>
  <c r="C153" i="16" s="1"/>
  <c r="I1054" i="16"/>
  <c r="E1054" i="16" s="1"/>
  <c r="C1054" i="16" s="1"/>
  <c r="I910" i="16"/>
  <c r="E910" i="16" s="1"/>
  <c r="C910" i="16" s="1"/>
  <c r="I765" i="16"/>
  <c r="E765" i="16" s="1"/>
  <c r="C765" i="16" s="1"/>
  <c r="I621" i="16"/>
  <c r="E621" i="16" s="1"/>
  <c r="C621" i="16" s="1"/>
  <c r="I476" i="16"/>
  <c r="E476" i="16" s="1"/>
  <c r="C476" i="16" s="1"/>
  <c r="I333" i="16"/>
  <c r="E333" i="16" s="1"/>
  <c r="C333" i="16" s="1"/>
  <c r="I189" i="16"/>
  <c r="E189" i="16" s="1"/>
  <c r="C189" i="16" s="1"/>
  <c r="I57" i="16"/>
  <c r="E57" i="16" s="1"/>
  <c r="C57" i="16" s="1"/>
  <c r="I921" i="16"/>
  <c r="E921" i="16" s="1"/>
  <c r="C921" i="16" s="1"/>
  <c r="I775" i="16"/>
  <c r="E775" i="16" s="1"/>
  <c r="C775" i="16" s="1"/>
  <c r="I631" i="16"/>
  <c r="E631" i="16" s="1"/>
  <c r="C631" i="16" s="1"/>
  <c r="I488" i="16"/>
  <c r="E488" i="16" s="1"/>
  <c r="C488" i="16" s="1"/>
  <c r="I344" i="16"/>
  <c r="E344" i="16" s="1"/>
  <c r="C344" i="16" s="1"/>
  <c r="I188" i="16"/>
  <c r="E188" i="16" s="1"/>
  <c r="C188" i="16" s="1"/>
  <c r="I1075" i="16"/>
  <c r="E1075" i="16" s="1"/>
  <c r="C1075" i="16" s="1"/>
  <c r="I931" i="16"/>
  <c r="E931" i="16" s="1"/>
  <c r="C931" i="16" s="1"/>
  <c r="I787" i="16"/>
  <c r="E787" i="16" s="1"/>
  <c r="C787" i="16" s="1"/>
  <c r="I643" i="16"/>
  <c r="E643" i="16" s="1"/>
  <c r="C643" i="16" s="1"/>
  <c r="I498" i="16"/>
  <c r="E498" i="16" s="1"/>
  <c r="C498" i="16" s="1"/>
  <c r="I355" i="16"/>
  <c r="E355" i="16" s="1"/>
  <c r="C355" i="16" s="1"/>
  <c r="I211" i="16"/>
  <c r="E211" i="16" s="1"/>
  <c r="C211" i="16" s="1"/>
  <c r="I67" i="16"/>
  <c r="E67" i="16" s="1"/>
  <c r="C67" i="16" s="1"/>
  <c r="I714" i="16"/>
  <c r="E714" i="16" s="1"/>
  <c r="C714" i="16" s="1"/>
  <c r="I571" i="16"/>
  <c r="E571" i="16" s="1"/>
  <c r="C571" i="16" s="1"/>
  <c r="I426" i="16"/>
  <c r="E426" i="16" s="1"/>
  <c r="C426" i="16" s="1"/>
  <c r="I281" i="16"/>
  <c r="E281" i="16" s="1"/>
  <c r="C281" i="16" s="1"/>
  <c r="I138" i="16"/>
  <c r="E138" i="16" s="1"/>
  <c r="C138" i="16" s="1"/>
  <c r="I773" i="16"/>
  <c r="E773" i="16" s="1"/>
  <c r="C773" i="16" s="1"/>
  <c r="I629" i="16"/>
  <c r="E629" i="16" s="1"/>
  <c r="C629" i="16" s="1"/>
  <c r="I486" i="16"/>
  <c r="E486" i="16" s="1"/>
  <c r="C486" i="16" s="1"/>
  <c r="I341" i="16"/>
  <c r="E341" i="16" s="1"/>
  <c r="C341" i="16" s="1"/>
  <c r="I197" i="16"/>
  <c r="E197" i="16" s="1"/>
  <c r="C197" i="16" s="1"/>
  <c r="I51" i="16"/>
  <c r="E51" i="16" s="1"/>
  <c r="C51" i="16" s="1"/>
  <c r="I952" i="16"/>
  <c r="E952" i="16" s="1"/>
  <c r="C952" i="16" s="1"/>
  <c r="I808" i="16"/>
  <c r="E808" i="16" s="1"/>
  <c r="C808" i="16" s="1"/>
  <c r="I664" i="16"/>
  <c r="E664" i="16" s="1"/>
  <c r="C664" i="16" s="1"/>
  <c r="I520" i="16"/>
  <c r="E520" i="16" s="1"/>
  <c r="C520" i="16" s="1"/>
  <c r="I376" i="16"/>
  <c r="E376" i="16" s="1"/>
  <c r="C376" i="16" s="1"/>
  <c r="I231" i="16"/>
  <c r="E231" i="16" s="1"/>
  <c r="C231" i="16" s="1"/>
  <c r="I89" i="16"/>
  <c r="E89" i="16" s="1"/>
  <c r="C89" i="16" s="1"/>
  <c r="I986" i="16"/>
  <c r="E986" i="16" s="1"/>
  <c r="C986" i="16" s="1"/>
  <c r="I843" i="16"/>
  <c r="E843" i="16" s="1"/>
  <c r="C843" i="16" s="1"/>
  <c r="I699" i="16"/>
  <c r="E699" i="16" s="1"/>
  <c r="C699" i="16" s="1"/>
  <c r="I554" i="16"/>
  <c r="E554" i="16" s="1"/>
  <c r="C554" i="16" s="1"/>
  <c r="I411" i="16"/>
  <c r="E411" i="16" s="1"/>
  <c r="C411" i="16" s="1"/>
  <c r="I256" i="16"/>
  <c r="E256" i="16" s="1"/>
  <c r="C256" i="16" s="1"/>
  <c r="I111" i="16"/>
  <c r="E111" i="16" s="1"/>
  <c r="C111" i="16" s="1"/>
  <c r="I1009" i="16"/>
  <c r="E1009" i="16" s="1"/>
  <c r="C1009" i="16" s="1"/>
  <c r="I866" i="16"/>
  <c r="E866" i="16" s="1"/>
  <c r="C866" i="16" s="1"/>
  <c r="I722" i="16"/>
  <c r="E722" i="16" s="1"/>
  <c r="C722" i="16" s="1"/>
  <c r="I579" i="16"/>
  <c r="E579" i="16" s="1"/>
  <c r="C579" i="16" s="1"/>
  <c r="I434" i="16"/>
  <c r="E434" i="16" s="1"/>
  <c r="C434" i="16" s="1"/>
  <c r="I291" i="16"/>
  <c r="E291" i="16" s="1"/>
  <c r="C291" i="16" s="1"/>
  <c r="I146" i="16"/>
  <c r="E146" i="16" s="1"/>
  <c r="C146" i="16" s="1"/>
  <c r="I961" i="16"/>
  <c r="E961" i="16" s="1"/>
  <c r="C961" i="16" s="1"/>
  <c r="I817" i="16"/>
  <c r="E817" i="16" s="1"/>
  <c r="C817" i="16" s="1"/>
  <c r="I673" i="16"/>
  <c r="E673" i="16" s="1"/>
  <c r="C673" i="16" s="1"/>
  <c r="I529" i="16"/>
  <c r="E529" i="16" s="1"/>
  <c r="C529" i="16" s="1"/>
  <c r="I385" i="16"/>
  <c r="E385" i="16" s="1"/>
  <c r="C385" i="16" s="1"/>
  <c r="I241" i="16"/>
  <c r="E241" i="16" s="1"/>
  <c r="C241" i="16" s="1"/>
  <c r="I2064" i="16"/>
  <c r="E2064" i="16" s="1"/>
  <c r="C2064" i="16" s="1"/>
  <c r="I1860" i="16"/>
  <c r="E1860" i="16" s="1"/>
  <c r="C1860" i="16" s="1"/>
  <c r="I1666" i="16"/>
  <c r="E1666" i="16" s="1"/>
  <c r="C1666" i="16" s="1"/>
  <c r="I1499" i="16"/>
  <c r="E1499" i="16" s="1"/>
  <c r="C1499" i="16" s="1"/>
  <c r="I1319" i="16"/>
  <c r="E1319" i="16" s="1"/>
  <c r="C1319" i="16" s="1"/>
  <c r="I1162" i="16"/>
  <c r="E1162" i="16" s="1"/>
  <c r="C1162" i="16" s="1"/>
  <c r="I2014" i="16"/>
  <c r="E2014" i="16" s="1"/>
  <c r="C2014" i="16" s="1"/>
  <c r="I1846" i="16"/>
  <c r="E1846" i="16" s="1"/>
  <c r="C1846" i="16" s="1"/>
  <c r="I1690" i="16"/>
  <c r="E1690" i="16" s="1"/>
  <c r="C1690" i="16" s="1"/>
  <c r="I1522" i="16"/>
  <c r="E1522" i="16" s="1"/>
  <c r="C1522" i="16" s="1"/>
  <c r="I1366" i="16"/>
  <c r="E1366" i="16" s="1"/>
  <c r="C1366" i="16" s="1"/>
  <c r="I1210" i="16"/>
  <c r="E1210" i="16" s="1"/>
  <c r="C1210" i="16" s="1"/>
  <c r="I2049" i="16"/>
  <c r="E2049" i="16" s="1"/>
  <c r="C2049" i="16" s="1"/>
  <c r="I1904" i="16"/>
  <c r="E1904" i="16" s="1"/>
  <c r="C1904" i="16" s="1"/>
  <c r="I1760" i="16"/>
  <c r="E1760" i="16" s="1"/>
  <c r="C1760" i="16" s="1"/>
  <c r="I1617" i="16"/>
  <c r="E1617" i="16" s="1"/>
  <c r="C1617" i="16" s="1"/>
  <c r="I1474" i="16"/>
  <c r="E1474" i="16" s="1"/>
  <c r="C1474" i="16" s="1"/>
  <c r="I1329" i="16"/>
  <c r="E1329" i="16" s="1"/>
  <c r="C1329" i="16" s="1"/>
  <c r="I1185" i="16"/>
  <c r="E1185" i="16" s="1"/>
  <c r="C1185" i="16" s="1"/>
  <c r="I2036" i="16"/>
  <c r="E2036" i="16" s="1"/>
  <c r="C2036" i="16" s="1"/>
  <c r="I1892" i="16"/>
  <c r="E1892" i="16" s="1"/>
  <c r="C1892" i="16" s="1"/>
  <c r="I1747" i="16"/>
  <c r="E1747" i="16" s="1"/>
  <c r="C1747" i="16" s="1"/>
  <c r="I1604" i="16"/>
  <c r="E1604" i="16" s="1"/>
  <c r="C1604" i="16" s="1"/>
  <c r="I1460" i="16"/>
  <c r="E1460" i="16" s="1"/>
  <c r="C1460" i="16" s="1"/>
  <c r="I1317" i="16"/>
  <c r="E1317" i="16" s="1"/>
  <c r="C1317" i="16" s="1"/>
  <c r="I1172" i="16"/>
  <c r="E1172" i="16" s="1"/>
  <c r="C1172" i="16" s="1"/>
  <c r="I2059" i="16"/>
  <c r="E2059" i="16" s="1"/>
  <c r="C2059" i="16" s="1"/>
  <c r="I1915" i="16"/>
  <c r="E1915" i="16" s="1"/>
  <c r="C1915" i="16" s="1"/>
  <c r="I1771" i="16"/>
  <c r="E1771" i="16" s="1"/>
  <c r="C1771" i="16" s="1"/>
  <c r="I1627" i="16"/>
  <c r="E1627" i="16" s="1"/>
  <c r="C1627" i="16" s="1"/>
  <c r="I1471" i="16"/>
  <c r="E1471" i="16" s="1"/>
  <c r="C1471" i="16" s="1"/>
  <c r="I1315" i="16"/>
  <c r="E1315" i="16" s="1"/>
  <c r="C1315" i="16" s="1"/>
  <c r="I1171" i="16"/>
  <c r="E1171" i="16" s="1"/>
  <c r="C1171" i="16" s="1"/>
  <c r="I1734" i="16"/>
  <c r="E1734" i="16" s="1"/>
  <c r="C1734" i="16" s="1"/>
  <c r="I1590" i="16"/>
  <c r="E1590" i="16" s="1"/>
  <c r="C1590" i="16" s="1"/>
  <c r="I1447" i="16"/>
  <c r="E1447" i="16" s="1"/>
  <c r="C1447" i="16" s="1"/>
  <c r="I1303" i="16"/>
  <c r="E1303" i="16" s="1"/>
  <c r="C1303" i="16" s="1"/>
  <c r="I1158" i="16"/>
  <c r="E1158" i="16" s="1"/>
  <c r="C1158" i="16" s="1"/>
  <c r="I1014" i="16"/>
  <c r="E1014" i="16" s="1"/>
  <c r="C1014" i="16" s="1"/>
  <c r="I869" i="16"/>
  <c r="E869" i="16" s="1"/>
  <c r="C869" i="16" s="1"/>
  <c r="I1710" i="16"/>
  <c r="E1710" i="16" s="1"/>
  <c r="C1710" i="16" s="1"/>
  <c r="I1566" i="16"/>
  <c r="E1566" i="16" s="1"/>
  <c r="C1566" i="16" s="1"/>
  <c r="I1422" i="16"/>
  <c r="E1422" i="16" s="1"/>
  <c r="C1422" i="16" s="1"/>
  <c r="I1277" i="16"/>
  <c r="E1277" i="16" s="1"/>
  <c r="C1277" i="16" s="1"/>
  <c r="I1134" i="16"/>
  <c r="E1134" i="16" s="1"/>
  <c r="C1134" i="16" s="1"/>
  <c r="I990" i="16"/>
  <c r="E990" i="16" s="1"/>
  <c r="C990" i="16" s="1"/>
  <c r="I846" i="16"/>
  <c r="E846" i="16" s="1"/>
  <c r="C846" i="16" s="1"/>
  <c r="I1959" i="16"/>
  <c r="E1959" i="16" s="1"/>
  <c r="C1959" i="16" s="1"/>
  <c r="I1816" i="16"/>
  <c r="E1816" i="16" s="1"/>
  <c r="C1816" i="16" s="1"/>
  <c r="I1672" i="16"/>
  <c r="E1672" i="16" s="1"/>
  <c r="C1672" i="16" s="1"/>
  <c r="I1528" i="16"/>
  <c r="E1528" i="16" s="1"/>
  <c r="C1528" i="16" s="1"/>
  <c r="I1384" i="16"/>
  <c r="E1384" i="16" s="1"/>
  <c r="C1384" i="16" s="1"/>
  <c r="I1240" i="16"/>
  <c r="E1240" i="16" s="1"/>
  <c r="C1240" i="16" s="1"/>
  <c r="I1097" i="16"/>
  <c r="E1097" i="16" s="1"/>
  <c r="C1097" i="16" s="1"/>
  <c r="I1960" i="16"/>
  <c r="E1960" i="16" s="1"/>
  <c r="C1960" i="16" s="1"/>
  <c r="I1815" i="16"/>
  <c r="E1815" i="16" s="1"/>
  <c r="C1815" i="16" s="1"/>
  <c r="I1671" i="16"/>
  <c r="E1671" i="16" s="1"/>
  <c r="C1671" i="16" s="1"/>
  <c r="I1526" i="16"/>
  <c r="E1526" i="16" s="1"/>
  <c r="C1526" i="16" s="1"/>
  <c r="I1382" i="16"/>
  <c r="E1382" i="16" s="1"/>
  <c r="C1382" i="16" s="1"/>
  <c r="I1238" i="16"/>
  <c r="E1238" i="16" s="1"/>
  <c r="C1238" i="16" s="1"/>
  <c r="I1094" i="16"/>
  <c r="E1094" i="16" s="1"/>
  <c r="C1094" i="16" s="1"/>
  <c r="I1969" i="16"/>
  <c r="E1969" i="16" s="1"/>
  <c r="C1969" i="16" s="1"/>
  <c r="I1827" i="16"/>
  <c r="E1827" i="16" s="1"/>
  <c r="C1827" i="16" s="1"/>
  <c r="I1683" i="16"/>
  <c r="E1683" i="16" s="1"/>
  <c r="C1683" i="16" s="1"/>
  <c r="I1538" i="16"/>
  <c r="E1538" i="16" s="1"/>
  <c r="C1538" i="16" s="1"/>
  <c r="I1393" i="16"/>
  <c r="E1393" i="16" s="1"/>
  <c r="C1393" i="16" s="1"/>
  <c r="I1250" i="16"/>
  <c r="E1250" i="16" s="1"/>
  <c r="C1250" i="16" s="1"/>
  <c r="I1106" i="16"/>
  <c r="E1106" i="16" s="1"/>
  <c r="C1106" i="16" s="1"/>
  <c r="I1945" i="16"/>
  <c r="E1945" i="16" s="1"/>
  <c r="C1945" i="16" s="1"/>
  <c r="I1789" i="16"/>
  <c r="E1789" i="16" s="1"/>
  <c r="C1789" i="16" s="1"/>
  <c r="I1646" i="16"/>
  <c r="E1646" i="16" s="1"/>
  <c r="C1646" i="16" s="1"/>
  <c r="I1501" i="16"/>
  <c r="E1501" i="16" s="1"/>
  <c r="C1501" i="16" s="1"/>
  <c r="I1358" i="16"/>
  <c r="E1358" i="16" s="1"/>
  <c r="C1358" i="16" s="1"/>
  <c r="I1214" i="16"/>
  <c r="E1214" i="16" s="1"/>
  <c r="C1214" i="16" s="1"/>
  <c r="I1069" i="16"/>
  <c r="E1069" i="16" s="1"/>
  <c r="C1069" i="16" s="1"/>
  <c r="I1007" i="16"/>
  <c r="E1007" i="16" s="1"/>
  <c r="C1007" i="16" s="1"/>
  <c r="I865" i="16"/>
  <c r="E865" i="16" s="1"/>
  <c r="C865" i="16" s="1"/>
  <c r="I720" i="16"/>
  <c r="E720" i="16" s="1"/>
  <c r="C720" i="16" s="1"/>
  <c r="I576" i="16"/>
  <c r="E576" i="16" s="1"/>
  <c r="C576" i="16" s="1"/>
  <c r="I432" i="16"/>
  <c r="E432" i="16" s="1"/>
  <c r="C432" i="16" s="1"/>
  <c r="I288" i="16"/>
  <c r="E288" i="16" s="1"/>
  <c r="C288" i="16" s="1"/>
  <c r="I131" i="16"/>
  <c r="E131" i="16" s="1"/>
  <c r="C131" i="16" s="1"/>
  <c r="I1019" i="16"/>
  <c r="E1019" i="16" s="1"/>
  <c r="C1019" i="16" s="1"/>
  <c r="I876" i="16"/>
  <c r="E876" i="16" s="1"/>
  <c r="C876" i="16" s="1"/>
  <c r="I731" i="16"/>
  <c r="E731" i="16" s="1"/>
  <c r="C731" i="16" s="1"/>
  <c r="I574" i="16"/>
  <c r="E574" i="16" s="1"/>
  <c r="C574" i="16" s="1"/>
  <c r="I431" i="16"/>
  <c r="E431" i="16" s="1"/>
  <c r="C431" i="16" s="1"/>
  <c r="I287" i="16"/>
  <c r="E287" i="16" s="1"/>
  <c r="C287" i="16" s="1"/>
  <c r="I132" i="16"/>
  <c r="E132" i="16" s="1"/>
  <c r="C132" i="16" s="1"/>
  <c r="I1018" i="16"/>
  <c r="E1018" i="16" s="1"/>
  <c r="C1018" i="16" s="1"/>
  <c r="I874" i="16"/>
  <c r="E874" i="16" s="1"/>
  <c r="C874" i="16" s="1"/>
  <c r="I719" i="16"/>
  <c r="E719" i="16" s="1"/>
  <c r="C719" i="16" s="1"/>
  <c r="I575" i="16"/>
  <c r="E575" i="16" s="1"/>
  <c r="C575" i="16" s="1"/>
  <c r="I430" i="16"/>
  <c r="E430" i="16" s="1"/>
  <c r="C430" i="16" s="1"/>
  <c r="I285" i="16"/>
  <c r="E285" i="16" s="1"/>
  <c r="C285" i="16" s="1"/>
  <c r="I141" i="16"/>
  <c r="E141" i="16" s="1"/>
  <c r="C141" i="16" s="1"/>
  <c r="I1042" i="16"/>
  <c r="E1042" i="16" s="1"/>
  <c r="C1042" i="16" s="1"/>
  <c r="I897" i="16"/>
  <c r="E897" i="16" s="1"/>
  <c r="C897" i="16" s="1"/>
  <c r="I753" i="16"/>
  <c r="E753" i="16" s="1"/>
  <c r="C753" i="16" s="1"/>
  <c r="I610" i="16"/>
  <c r="E610" i="16" s="1"/>
  <c r="C610" i="16" s="1"/>
  <c r="I465" i="16"/>
  <c r="E465" i="16" s="1"/>
  <c r="C465" i="16" s="1"/>
  <c r="I322" i="16"/>
  <c r="E322" i="16" s="1"/>
  <c r="C322" i="16" s="1"/>
  <c r="I177" i="16"/>
  <c r="E177" i="16" s="1"/>
  <c r="C177" i="16" s="1"/>
  <c r="I1052" i="16"/>
  <c r="E1052" i="16" s="1"/>
  <c r="C1052" i="16" s="1"/>
  <c r="I908" i="16"/>
  <c r="E908" i="16" s="1"/>
  <c r="C908" i="16" s="1"/>
  <c r="I764" i="16"/>
  <c r="E764" i="16" s="1"/>
  <c r="C764" i="16" s="1"/>
  <c r="I620" i="16"/>
  <c r="E620" i="16" s="1"/>
  <c r="C620" i="16" s="1"/>
  <c r="I477" i="16"/>
  <c r="E477" i="16" s="1"/>
  <c r="C477" i="16" s="1"/>
  <c r="I332" i="16"/>
  <c r="E332" i="16" s="1"/>
  <c r="C332" i="16" s="1"/>
  <c r="I176" i="16"/>
  <c r="E176" i="16" s="1"/>
  <c r="C176" i="16" s="1"/>
  <c r="I1063" i="16"/>
  <c r="E1063" i="16" s="1"/>
  <c r="C1063" i="16" s="1"/>
  <c r="I919" i="16"/>
  <c r="E919" i="16" s="1"/>
  <c r="C919" i="16" s="1"/>
  <c r="I776" i="16"/>
  <c r="E776" i="16" s="1"/>
  <c r="C776" i="16" s="1"/>
  <c r="I632" i="16"/>
  <c r="E632" i="16" s="1"/>
  <c r="C632" i="16" s="1"/>
  <c r="I487" i="16"/>
  <c r="E487" i="16" s="1"/>
  <c r="C487" i="16" s="1"/>
  <c r="I343" i="16"/>
  <c r="E343" i="16" s="1"/>
  <c r="C343" i="16" s="1"/>
  <c r="I199" i="16"/>
  <c r="E199" i="16" s="1"/>
  <c r="C199" i="16" s="1"/>
  <c r="I50" i="16"/>
  <c r="E50" i="16" s="1"/>
  <c r="C50" i="16" s="1"/>
  <c r="I702" i="16"/>
  <c r="E702" i="16" s="1"/>
  <c r="C702" i="16" s="1"/>
  <c r="I557" i="16"/>
  <c r="E557" i="16" s="1"/>
  <c r="C557" i="16" s="1"/>
  <c r="I414" i="16"/>
  <c r="E414" i="16" s="1"/>
  <c r="C414" i="16" s="1"/>
  <c r="I270" i="16"/>
  <c r="E270" i="16" s="1"/>
  <c r="C270" i="16" s="1"/>
  <c r="I126" i="16"/>
  <c r="E126" i="16" s="1"/>
  <c r="C126" i="16" s="1"/>
  <c r="I761" i="16"/>
  <c r="E761" i="16" s="1"/>
  <c r="C761" i="16" s="1"/>
  <c r="I617" i="16"/>
  <c r="E617" i="16" s="1"/>
  <c r="C617" i="16" s="1"/>
  <c r="I474" i="16"/>
  <c r="E474" i="16" s="1"/>
  <c r="C474" i="16" s="1"/>
  <c r="I329" i="16"/>
  <c r="E329" i="16" s="1"/>
  <c r="C329" i="16" s="1"/>
  <c r="I185" i="16"/>
  <c r="E185" i="16" s="1"/>
  <c r="C185" i="16" s="1"/>
  <c r="I1084" i="16"/>
  <c r="E1084" i="16" s="1"/>
  <c r="C1084" i="16" s="1"/>
  <c r="I940" i="16"/>
  <c r="E940" i="16" s="1"/>
  <c r="C940" i="16" s="1"/>
  <c r="I797" i="16"/>
  <c r="E797" i="16" s="1"/>
  <c r="C797" i="16" s="1"/>
  <c r="I651" i="16"/>
  <c r="E651" i="16" s="1"/>
  <c r="C651" i="16" s="1"/>
  <c r="I508" i="16"/>
  <c r="E508" i="16" s="1"/>
  <c r="C508" i="16" s="1"/>
  <c r="I364" i="16"/>
  <c r="E364" i="16" s="1"/>
  <c r="C364" i="16" s="1"/>
  <c r="I220" i="16"/>
  <c r="E220" i="16" s="1"/>
  <c r="C220" i="16" s="1"/>
  <c r="I77" i="16"/>
  <c r="E77" i="16" s="1"/>
  <c r="C77" i="16" s="1"/>
  <c r="I975" i="16"/>
  <c r="E975" i="16" s="1"/>
  <c r="C975" i="16" s="1"/>
  <c r="I831" i="16"/>
  <c r="E831" i="16" s="1"/>
  <c r="C831" i="16" s="1"/>
  <c r="I687" i="16"/>
  <c r="E687" i="16" s="1"/>
  <c r="C687" i="16" s="1"/>
  <c r="I544" i="16"/>
  <c r="E544" i="16" s="1"/>
  <c r="C544" i="16" s="1"/>
  <c r="I399" i="16"/>
  <c r="E399" i="16" s="1"/>
  <c r="C399" i="16" s="1"/>
  <c r="I243" i="16"/>
  <c r="E243" i="16" s="1"/>
  <c r="C243" i="16" s="1"/>
  <c r="I99" i="16"/>
  <c r="E99" i="16" s="1"/>
  <c r="C99" i="16" s="1"/>
  <c r="I998" i="16"/>
  <c r="E998" i="16" s="1"/>
  <c r="C998" i="16" s="1"/>
  <c r="I853" i="16"/>
  <c r="E853" i="16" s="1"/>
  <c r="C853" i="16" s="1"/>
  <c r="I710" i="16"/>
  <c r="E710" i="16" s="1"/>
  <c r="C710" i="16" s="1"/>
  <c r="I567" i="16"/>
  <c r="E567" i="16" s="1"/>
  <c r="C567" i="16" s="1"/>
  <c r="I422" i="16"/>
  <c r="E422" i="16" s="1"/>
  <c r="C422" i="16" s="1"/>
  <c r="I277" i="16"/>
  <c r="E277" i="16" s="1"/>
  <c r="C277" i="16" s="1"/>
  <c r="I134" i="16"/>
  <c r="E134" i="16" s="1"/>
  <c r="C134" i="16" s="1"/>
  <c r="I949" i="16"/>
  <c r="E949" i="16" s="1"/>
  <c r="C949" i="16" s="1"/>
  <c r="I805" i="16"/>
  <c r="E805" i="16" s="1"/>
  <c r="C805" i="16" s="1"/>
  <c r="I2040" i="16"/>
  <c r="E2040" i="16" s="1"/>
  <c r="C2040" i="16" s="1"/>
  <c r="I1847" i="16"/>
  <c r="E1847" i="16" s="1"/>
  <c r="C1847" i="16" s="1"/>
  <c r="I1655" i="16"/>
  <c r="E1655" i="16" s="1"/>
  <c r="C1655" i="16" s="1"/>
  <c r="I1487" i="16"/>
  <c r="E1487" i="16" s="1"/>
  <c r="C1487" i="16" s="1"/>
  <c r="I1307" i="16"/>
  <c r="E1307" i="16" s="1"/>
  <c r="C1307" i="16" s="1"/>
  <c r="I1151" i="16"/>
  <c r="E1151" i="16" s="1"/>
  <c r="C1151" i="16" s="1"/>
  <c r="I2003" i="16"/>
  <c r="E2003" i="16" s="1"/>
  <c r="C2003" i="16" s="1"/>
  <c r="I1833" i="16"/>
  <c r="E1833" i="16" s="1"/>
  <c r="C1833" i="16" s="1"/>
  <c r="I1667" i="16"/>
  <c r="E1667" i="16" s="1"/>
  <c r="C1667" i="16" s="1"/>
  <c r="I1510" i="16"/>
  <c r="E1510" i="16" s="1"/>
  <c r="C1510" i="16" s="1"/>
  <c r="I1354" i="16"/>
  <c r="E1354" i="16" s="1"/>
  <c r="C1354" i="16" s="1"/>
  <c r="I1198" i="16"/>
  <c r="E1198" i="16" s="1"/>
  <c r="C1198" i="16" s="1"/>
  <c r="I2038" i="16"/>
  <c r="E2038" i="16" s="1"/>
  <c r="C2038" i="16" s="1"/>
  <c r="I1894" i="16"/>
  <c r="E1894" i="16" s="1"/>
  <c r="C1894" i="16" s="1"/>
  <c r="I1749" i="16"/>
  <c r="E1749" i="16" s="1"/>
  <c r="C1749" i="16" s="1"/>
  <c r="I1605" i="16"/>
  <c r="E1605" i="16" s="1"/>
  <c r="C1605" i="16" s="1"/>
  <c r="I1461" i="16"/>
  <c r="E1461" i="16" s="1"/>
  <c r="C1461" i="16" s="1"/>
  <c r="I1316" i="16"/>
  <c r="E1316" i="16" s="1"/>
  <c r="C1316" i="16" s="1"/>
  <c r="I1173" i="16"/>
  <c r="E1173" i="16" s="1"/>
  <c r="C1173" i="16" s="1"/>
  <c r="I2023" i="16"/>
  <c r="E2023" i="16" s="1"/>
  <c r="C2023" i="16" s="1"/>
  <c r="I1881" i="16"/>
  <c r="E1881" i="16" s="1"/>
  <c r="C1881" i="16" s="1"/>
  <c r="I1736" i="16"/>
  <c r="E1736" i="16" s="1"/>
  <c r="C1736" i="16" s="1"/>
  <c r="I1592" i="16"/>
  <c r="E1592" i="16" s="1"/>
  <c r="C1592" i="16" s="1"/>
  <c r="I1449" i="16"/>
  <c r="E1449" i="16" s="1"/>
  <c r="C1449" i="16" s="1"/>
  <c r="I1305" i="16"/>
  <c r="E1305" i="16" s="1"/>
  <c r="C1305" i="16" s="1"/>
  <c r="I1160" i="16"/>
  <c r="E1160" i="16" s="1"/>
  <c r="C1160" i="16" s="1"/>
  <c r="I2048" i="16"/>
  <c r="E2048" i="16" s="1"/>
  <c r="C2048" i="16" s="1"/>
  <c r="I1903" i="16"/>
  <c r="E1903" i="16" s="1"/>
  <c r="C1903" i="16" s="1"/>
  <c r="I1759" i="16"/>
  <c r="E1759" i="16" s="1"/>
  <c r="C1759" i="16" s="1"/>
  <c r="I1616" i="16"/>
  <c r="E1616" i="16" s="1"/>
  <c r="C1616" i="16" s="1"/>
  <c r="I1459" i="16"/>
  <c r="E1459" i="16" s="1"/>
  <c r="C1459" i="16" s="1"/>
  <c r="I1302" i="16"/>
  <c r="E1302" i="16" s="1"/>
  <c r="C1302" i="16" s="1"/>
  <c r="I1147" i="16"/>
  <c r="E1147" i="16" s="1"/>
  <c r="C1147" i="16" s="1"/>
  <c r="I1721" i="16"/>
  <c r="E1721" i="16" s="1"/>
  <c r="C1721" i="16" s="1"/>
  <c r="I1577" i="16"/>
  <c r="E1577" i="16" s="1"/>
  <c r="C1577" i="16" s="1"/>
  <c r="I1434" i="16"/>
  <c r="E1434" i="16" s="1"/>
  <c r="C1434" i="16" s="1"/>
  <c r="I1290" i="16"/>
  <c r="E1290" i="16" s="1"/>
  <c r="C1290" i="16" s="1"/>
  <c r="I1146" i="16"/>
  <c r="E1146" i="16" s="1"/>
  <c r="C1146" i="16" s="1"/>
  <c r="I1002" i="16"/>
  <c r="E1002" i="16" s="1"/>
  <c r="C1002" i="16" s="1"/>
  <c r="I859" i="16"/>
  <c r="E859" i="16" s="1"/>
  <c r="C859" i="16" s="1"/>
  <c r="I1696" i="16"/>
  <c r="E1696" i="16" s="1"/>
  <c r="C1696" i="16" s="1"/>
  <c r="I1553" i="16"/>
  <c r="E1553" i="16" s="1"/>
  <c r="C1553" i="16" s="1"/>
  <c r="I1410" i="16"/>
  <c r="E1410" i="16" s="1"/>
  <c r="C1410" i="16" s="1"/>
  <c r="I1266" i="16"/>
  <c r="E1266" i="16" s="1"/>
  <c r="C1266" i="16" s="1"/>
  <c r="I1121" i="16"/>
  <c r="E1121" i="16" s="1"/>
  <c r="C1121" i="16" s="1"/>
  <c r="I977" i="16"/>
  <c r="E977" i="16" s="1"/>
  <c r="C977" i="16" s="1"/>
  <c r="I834" i="16"/>
  <c r="E834" i="16" s="1"/>
  <c r="C834" i="16" s="1"/>
  <c r="I1947" i="16"/>
  <c r="E1947" i="16" s="1"/>
  <c r="C1947" i="16" s="1"/>
  <c r="I1805" i="16"/>
  <c r="E1805" i="16" s="1"/>
  <c r="C1805" i="16" s="1"/>
  <c r="I1661" i="16"/>
  <c r="E1661" i="16" s="1"/>
  <c r="C1661" i="16" s="1"/>
  <c r="I1516" i="16"/>
  <c r="E1516" i="16" s="1"/>
  <c r="C1516" i="16" s="1"/>
  <c r="I1372" i="16"/>
  <c r="E1372" i="16" s="1"/>
  <c r="C1372" i="16" s="1"/>
  <c r="I1228" i="16"/>
  <c r="E1228" i="16" s="1"/>
  <c r="C1228" i="16" s="1"/>
  <c r="I2092" i="16"/>
  <c r="E2092" i="16" s="1"/>
  <c r="C2092" i="16" s="1"/>
  <c r="I1948" i="16"/>
  <c r="E1948" i="16" s="1"/>
  <c r="C1948" i="16" s="1"/>
  <c r="I1803" i="16"/>
  <c r="E1803" i="16" s="1"/>
  <c r="C1803" i="16" s="1"/>
  <c r="I1659" i="16"/>
  <c r="E1659" i="16" s="1"/>
  <c r="C1659" i="16" s="1"/>
  <c r="I1515" i="16"/>
  <c r="E1515" i="16" s="1"/>
  <c r="C1515" i="16" s="1"/>
  <c r="I1371" i="16"/>
  <c r="E1371" i="16" s="1"/>
  <c r="C1371" i="16" s="1"/>
  <c r="I1226" i="16"/>
  <c r="E1226" i="16" s="1"/>
  <c r="C1226" i="16" s="1"/>
  <c r="I2102" i="16"/>
  <c r="E2102" i="16" s="1"/>
  <c r="C2102" i="16" s="1"/>
  <c r="I1958" i="16"/>
  <c r="E1958" i="16" s="1"/>
  <c r="C1958" i="16" s="1"/>
  <c r="I1814" i="16"/>
  <c r="E1814" i="16" s="1"/>
  <c r="C1814" i="16" s="1"/>
  <c r="I1670" i="16"/>
  <c r="E1670" i="16" s="1"/>
  <c r="C1670" i="16" s="1"/>
  <c r="I1527" i="16"/>
  <c r="E1527" i="16" s="1"/>
  <c r="C1527" i="16" s="1"/>
  <c r="I1383" i="16"/>
  <c r="E1383" i="16" s="1"/>
  <c r="C1383" i="16" s="1"/>
  <c r="I1239" i="16"/>
  <c r="E1239" i="16" s="1"/>
  <c r="C1239" i="16" s="1"/>
  <c r="I1095" i="16"/>
  <c r="E1095" i="16" s="1"/>
  <c r="C1095" i="16" s="1"/>
  <c r="I1932" i="16"/>
  <c r="E1932" i="16" s="1"/>
  <c r="C1932" i="16" s="1"/>
  <c r="I1777" i="16"/>
  <c r="E1777" i="16" s="1"/>
  <c r="C1777" i="16" s="1"/>
  <c r="I1633" i="16"/>
  <c r="E1633" i="16" s="1"/>
  <c r="C1633" i="16" s="1"/>
  <c r="I1489" i="16"/>
  <c r="E1489" i="16" s="1"/>
  <c r="C1489" i="16" s="1"/>
  <c r="I1345" i="16"/>
  <c r="E1345" i="16" s="1"/>
  <c r="C1345" i="16" s="1"/>
  <c r="I1201" i="16"/>
  <c r="E1201" i="16" s="1"/>
  <c r="C1201" i="16" s="1"/>
  <c r="I1057" i="16"/>
  <c r="E1057" i="16" s="1"/>
  <c r="C1057" i="16" s="1"/>
  <c r="I997" i="16"/>
  <c r="E997" i="16" s="1"/>
  <c r="C997" i="16" s="1"/>
  <c r="I851" i="16"/>
  <c r="E851" i="16" s="1"/>
  <c r="C851" i="16" s="1"/>
  <c r="I708" i="16"/>
  <c r="E708" i="16" s="1"/>
  <c r="C708" i="16" s="1"/>
  <c r="I564" i="16"/>
  <c r="E564" i="16" s="1"/>
  <c r="C564" i="16" s="1"/>
  <c r="I420" i="16"/>
  <c r="E420" i="16" s="1"/>
  <c r="C420" i="16" s="1"/>
  <c r="I265" i="16"/>
  <c r="E265" i="16" s="1"/>
  <c r="C265" i="16" s="1"/>
  <c r="I119" i="16"/>
  <c r="E119" i="16" s="1"/>
  <c r="C119" i="16" s="1"/>
  <c r="I1008" i="16"/>
  <c r="E1008" i="16" s="1"/>
  <c r="C1008" i="16" s="1"/>
  <c r="I863" i="16"/>
  <c r="E863" i="16" s="1"/>
  <c r="C863" i="16" s="1"/>
  <c r="I718" i="16"/>
  <c r="E718" i="16" s="1"/>
  <c r="C718" i="16" s="1"/>
  <c r="I563" i="16"/>
  <c r="E563" i="16" s="1"/>
  <c r="C563" i="16" s="1"/>
  <c r="I419" i="16"/>
  <c r="E419" i="16" s="1"/>
  <c r="C419" i="16" s="1"/>
  <c r="I276" i="16"/>
  <c r="E276" i="16" s="1"/>
  <c r="C276" i="16" s="1"/>
  <c r="I120" i="16"/>
  <c r="E120" i="16" s="1"/>
  <c r="C120" i="16" s="1"/>
  <c r="I1005" i="16"/>
  <c r="E1005" i="16" s="1"/>
  <c r="C1005" i="16" s="1"/>
  <c r="I862" i="16"/>
  <c r="E862" i="16" s="1"/>
  <c r="C862" i="16" s="1"/>
  <c r="I706" i="16"/>
  <c r="E706" i="16" s="1"/>
  <c r="C706" i="16" s="1"/>
  <c r="I561" i="16"/>
  <c r="E561" i="16" s="1"/>
  <c r="C561" i="16" s="1"/>
  <c r="I418" i="16"/>
  <c r="E418" i="16" s="1"/>
  <c r="C418" i="16" s="1"/>
  <c r="I273" i="16"/>
  <c r="E273" i="16" s="1"/>
  <c r="C273" i="16" s="1"/>
  <c r="I130" i="16"/>
  <c r="E130" i="16" s="1"/>
  <c r="C130" i="16" s="1"/>
  <c r="I1028" i="16"/>
  <c r="E1028" i="16" s="1"/>
  <c r="C1028" i="16" s="1"/>
  <c r="I885" i="16"/>
  <c r="E885" i="16" s="1"/>
  <c r="C885" i="16" s="1"/>
  <c r="I741" i="16"/>
  <c r="E741" i="16" s="1"/>
  <c r="C741" i="16" s="1"/>
  <c r="I597" i="16"/>
  <c r="E597" i="16" s="1"/>
  <c r="C597" i="16" s="1"/>
  <c r="I453" i="16"/>
  <c r="E453" i="16" s="1"/>
  <c r="C453" i="16" s="1"/>
  <c r="I309" i="16"/>
  <c r="E309" i="16" s="1"/>
  <c r="C309" i="16" s="1"/>
  <c r="I166" i="16"/>
  <c r="E166" i="16" s="1"/>
  <c r="C166" i="16" s="1"/>
  <c r="I1039" i="16"/>
  <c r="E1039" i="16" s="1"/>
  <c r="C1039" i="16" s="1"/>
  <c r="I896" i="16"/>
  <c r="E896" i="16" s="1"/>
  <c r="C896" i="16" s="1"/>
  <c r="I752" i="16"/>
  <c r="E752" i="16" s="1"/>
  <c r="C752" i="16" s="1"/>
  <c r="I608" i="16"/>
  <c r="E608" i="16" s="1"/>
  <c r="C608" i="16" s="1"/>
  <c r="I464" i="16"/>
  <c r="E464" i="16" s="1"/>
  <c r="C464" i="16" s="1"/>
  <c r="I308" i="16"/>
  <c r="E308" i="16" s="1"/>
  <c r="C308" i="16" s="1"/>
  <c r="I164" i="16"/>
  <c r="E164" i="16" s="1"/>
  <c r="C164" i="16" s="1"/>
  <c r="I1051" i="16"/>
  <c r="E1051" i="16" s="1"/>
  <c r="C1051" i="16" s="1"/>
  <c r="I907" i="16"/>
  <c r="E907" i="16" s="1"/>
  <c r="C907" i="16" s="1"/>
  <c r="I763" i="16"/>
  <c r="E763" i="16" s="1"/>
  <c r="C763" i="16" s="1"/>
  <c r="I619" i="16"/>
  <c r="E619" i="16" s="1"/>
  <c r="C619" i="16" s="1"/>
  <c r="I475" i="16"/>
  <c r="E475" i="16" s="1"/>
  <c r="C475" i="16" s="1"/>
  <c r="I331" i="16"/>
  <c r="E331" i="16" s="1"/>
  <c r="C331" i="16" s="1"/>
  <c r="I187" i="16"/>
  <c r="E187" i="16" s="1"/>
  <c r="C187" i="16" s="1"/>
  <c r="I49" i="16"/>
  <c r="E49" i="16" s="1"/>
  <c r="C49" i="16" s="1"/>
  <c r="I690" i="16"/>
  <c r="E690" i="16" s="1"/>
  <c r="C690" i="16" s="1"/>
  <c r="I545" i="16"/>
  <c r="E545" i="16" s="1"/>
  <c r="C545" i="16" s="1"/>
  <c r="I402" i="16"/>
  <c r="E402" i="16" s="1"/>
  <c r="C402" i="16" s="1"/>
  <c r="I258" i="16"/>
  <c r="E258" i="16" s="1"/>
  <c r="C258" i="16" s="1"/>
  <c r="I114" i="16"/>
  <c r="E114" i="16" s="1"/>
  <c r="C114" i="16" s="1"/>
  <c r="I748" i="16"/>
  <c r="E748" i="16" s="1"/>
  <c r="C748" i="16" s="1"/>
  <c r="I605" i="16"/>
  <c r="E605" i="16" s="1"/>
  <c r="C605" i="16" s="1"/>
  <c r="I461" i="16"/>
  <c r="E461" i="16" s="1"/>
  <c r="C461" i="16" s="1"/>
  <c r="I317" i="16"/>
  <c r="E317" i="16" s="1"/>
  <c r="C317" i="16" s="1"/>
  <c r="I174" i="16"/>
  <c r="E174" i="16" s="1"/>
  <c r="C174" i="16" s="1"/>
  <c r="I1071" i="16"/>
  <c r="E1071" i="16" s="1"/>
  <c r="C1071" i="16" s="1"/>
  <c r="I928" i="16"/>
  <c r="E928" i="16" s="1"/>
  <c r="C928" i="16" s="1"/>
  <c r="I784" i="16"/>
  <c r="E784" i="16" s="1"/>
  <c r="C784" i="16" s="1"/>
  <c r="I640" i="16"/>
  <c r="E640" i="16" s="1"/>
  <c r="C640" i="16" s="1"/>
  <c r="I497" i="16"/>
  <c r="E497" i="16" s="1"/>
  <c r="C497" i="16" s="1"/>
  <c r="I352" i="16"/>
  <c r="E352" i="16" s="1"/>
  <c r="C352" i="16" s="1"/>
  <c r="I208" i="16"/>
  <c r="E208" i="16" s="1"/>
  <c r="C208" i="16" s="1"/>
  <c r="I63" i="16"/>
  <c r="E63" i="16" s="1"/>
  <c r="C63" i="16" s="1"/>
  <c r="I963" i="16"/>
  <c r="E963" i="16" s="1"/>
  <c r="C963" i="16" s="1"/>
  <c r="I819" i="16"/>
  <c r="E819" i="16" s="1"/>
  <c r="C819" i="16" s="1"/>
  <c r="I675" i="16"/>
  <c r="E675" i="16" s="1"/>
  <c r="C675" i="16" s="1"/>
  <c r="I532" i="16"/>
  <c r="E532" i="16" s="1"/>
  <c r="C532" i="16" s="1"/>
  <c r="I387" i="16"/>
  <c r="E387" i="16" s="1"/>
  <c r="C387" i="16" s="1"/>
  <c r="I232" i="16"/>
  <c r="E232" i="16" s="1"/>
  <c r="C232" i="16" s="1"/>
  <c r="I87" i="16"/>
  <c r="E87" i="16" s="1"/>
  <c r="C87" i="16" s="1"/>
  <c r="I987" i="16"/>
  <c r="E987" i="16" s="1"/>
  <c r="C987" i="16" s="1"/>
  <c r="I841" i="16"/>
  <c r="E841" i="16" s="1"/>
  <c r="C841" i="16" s="1"/>
  <c r="I698" i="16"/>
  <c r="E698" i="16" s="1"/>
  <c r="C698" i="16" s="1"/>
  <c r="I555" i="16"/>
  <c r="E555" i="16" s="1"/>
  <c r="C555" i="16" s="1"/>
  <c r="I410" i="16"/>
  <c r="E410" i="16" s="1"/>
  <c r="C410" i="16" s="1"/>
  <c r="I266" i="16"/>
  <c r="E266" i="16" s="1"/>
  <c r="C266" i="16" s="1"/>
  <c r="I122" i="16"/>
  <c r="E122" i="16" s="1"/>
  <c r="C122" i="16" s="1"/>
  <c r="I937" i="16"/>
  <c r="E937" i="16" s="1"/>
  <c r="C937" i="16" s="1"/>
  <c r="I793" i="16"/>
  <c r="E793" i="16" s="1"/>
  <c r="C793" i="16" s="1"/>
  <c r="I649" i="16"/>
  <c r="E649" i="16" s="1"/>
  <c r="C649" i="16" s="1"/>
  <c r="I505" i="16"/>
  <c r="E505" i="16" s="1"/>
  <c r="C505" i="16" s="1"/>
  <c r="I361" i="16"/>
  <c r="E361" i="16" s="1"/>
  <c r="C361" i="16" s="1"/>
  <c r="I216" i="16"/>
  <c r="E216" i="16" s="1"/>
  <c r="C216" i="16" s="1"/>
  <c r="I73" i="16"/>
  <c r="E73" i="16" s="1"/>
  <c r="C73" i="16" s="1"/>
  <c r="I2027" i="16"/>
  <c r="E2027" i="16" s="1"/>
  <c r="C2027" i="16" s="1"/>
  <c r="I1810" i="16"/>
  <c r="E1810" i="16" s="1"/>
  <c r="C1810" i="16" s="1"/>
  <c r="I1643" i="16"/>
  <c r="E1643" i="16" s="1"/>
  <c r="C1643" i="16" s="1"/>
  <c r="I1463" i="16"/>
  <c r="E1463" i="16" s="1"/>
  <c r="C1463" i="16" s="1"/>
  <c r="I1295" i="16"/>
  <c r="E1295" i="16" s="1"/>
  <c r="C1295" i="16" s="1"/>
  <c r="I1139" i="16"/>
  <c r="E1139" i="16" s="1"/>
  <c r="C1139" i="16" s="1"/>
  <c r="I1989" i="16"/>
  <c r="E1989" i="16" s="1"/>
  <c r="C1989" i="16" s="1"/>
  <c r="I1811" i="16"/>
  <c r="E1811" i="16" s="1"/>
  <c r="C1811" i="16" s="1"/>
  <c r="I1654" i="16"/>
  <c r="E1654" i="16" s="1"/>
  <c r="C1654" i="16" s="1"/>
  <c r="I1498" i="16"/>
  <c r="E1498" i="16" s="1"/>
  <c r="C1498" i="16" s="1"/>
  <c r="I1341" i="16"/>
  <c r="E1341" i="16" s="1"/>
  <c r="C1341" i="16" s="1"/>
  <c r="I1186" i="16"/>
  <c r="E1186" i="16" s="1"/>
  <c r="C1186" i="16" s="1"/>
  <c r="I2025" i="16"/>
  <c r="E2025" i="16" s="1"/>
  <c r="C2025" i="16" s="1"/>
  <c r="I1880" i="16"/>
  <c r="E1880" i="16" s="1"/>
  <c r="C1880" i="16" s="1"/>
  <c r="I1738" i="16"/>
  <c r="E1738" i="16" s="1"/>
  <c r="C1738" i="16" s="1"/>
  <c r="I1594" i="16"/>
  <c r="E1594" i="16" s="1"/>
  <c r="C1594" i="16" s="1"/>
  <c r="I1448" i="16"/>
  <c r="E1448" i="16" s="1"/>
  <c r="C1448" i="16" s="1"/>
  <c r="I1304" i="16"/>
  <c r="E1304" i="16" s="1"/>
  <c r="C1304" i="16" s="1"/>
  <c r="I1161" i="16"/>
  <c r="E1161" i="16" s="1"/>
  <c r="C1161" i="16" s="1"/>
  <c r="I2011" i="16"/>
  <c r="E2011" i="16" s="1"/>
  <c r="C2011" i="16" s="1"/>
  <c r="I1869" i="16"/>
  <c r="E1869" i="16" s="1"/>
  <c r="C1869" i="16" s="1"/>
  <c r="I1724" i="16"/>
  <c r="E1724" i="16" s="1"/>
  <c r="C1724" i="16" s="1"/>
  <c r="I1581" i="16"/>
  <c r="E1581" i="16" s="1"/>
  <c r="C1581" i="16" s="1"/>
  <c r="I1436" i="16"/>
  <c r="E1436" i="16" s="1"/>
  <c r="C1436" i="16" s="1"/>
  <c r="I1292" i="16"/>
  <c r="E1292" i="16" s="1"/>
  <c r="C1292" i="16" s="1"/>
  <c r="I1148" i="16"/>
  <c r="E1148" i="16" s="1"/>
  <c r="C1148" i="16" s="1"/>
  <c r="I2035" i="16"/>
  <c r="E2035" i="16" s="1"/>
  <c r="C2035" i="16" s="1"/>
  <c r="I1891" i="16"/>
  <c r="E1891" i="16" s="1"/>
  <c r="C1891" i="16" s="1"/>
  <c r="I1748" i="16"/>
  <c r="E1748" i="16" s="1"/>
  <c r="C1748" i="16" s="1"/>
  <c r="I1603" i="16"/>
  <c r="E1603" i="16" s="1"/>
  <c r="C1603" i="16" s="1"/>
  <c r="I1446" i="16"/>
  <c r="E1446" i="16" s="1"/>
  <c r="C1446" i="16" s="1"/>
  <c r="I1291" i="16"/>
  <c r="E1291" i="16" s="1"/>
  <c r="C1291" i="16" s="1"/>
  <c r="I1136" i="16"/>
  <c r="E1136" i="16" s="1"/>
  <c r="C1136" i="16" s="1"/>
  <c r="I1709" i="16"/>
  <c r="E1709" i="16" s="1"/>
  <c r="C1709" i="16" s="1"/>
  <c r="I1565" i="16"/>
  <c r="E1565" i="16" s="1"/>
  <c r="C1565" i="16" s="1"/>
  <c r="I1421" i="16"/>
  <c r="E1421" i="16" s="1"/>
  <c r="C1421" i="16" s="1"/>
  <c r="I1278" i="16"/>
  <c r="E1278" i="16" s="1"/>
  <c r="C1278" i="16" s="1"/>
  <c r="I1133" i="16"/>
  <c r="E1133" i="16" s="1"/>
  <c r="C1133" i="16" s="1"/>
  <c r="I989" i="16"/>
  <c r="E989" i="16" s="1"/>
  <c r="C989" i="16" s="1"/>
  <c r="I845" i="16"/>
  <c r="E845" i="16" s="1"/>
  <c r="C845" i="16" s="1"/>
  <c r="I1685" i="16"/>
  <c r="E1685" i="16" s="1"/>
  <c r="C1685" i="16" s="1"/>
  <c r="I1541" i="16"/>
  <c r="E1541" i="16" s="1"/>
  <c r="C1541" i="16" s="1"/>
  <c r="I1397" i="16"/>
  <c r="E1397" i="16" s="1"/>
  <c r="C1397" i="16" s="1"/>
  <c r="I1253" i="16"/>
  <c r="E1253" i="16" s="1"/>
  <c r="C1253" i="16" s="1"/>
  <c r="I1108" i="16"/>
  <c r="E1108" i="16" s="1"/>
  <c r="C1108" i="16" s="1"/>
  <c r="I965" i="16"/>
  <c r="E965" i="16" s="1"/>
  <c r="C965" i="16" s="1"/>
  <c r="I2079" i="16"/>
  <c r="E2079" i="16" s="1"/>
  <c r="C2079" i="16" s="1"/>
  <c r="I1935" i="16"/>
  <c r="E1935" i="16" s="1"/>
  <c r="C1935" i="16" s="1"/>
  <c r="I1791" i="16"/>
  <c r="E1791" i="16" s="1"/>
  <c r="C1791" i="16" s="1"/>
  <c r="I1649" i="16"/>
  <c r="E1649" i="16" s="1"/>
  <c r="C1649" i="16" s="1"/>
  <c r="I1504" i="16"/>
  <c r="E1504" i="16" s="1"/>
  <c r="C1504" i="16" s="1"/>
  <c r="I1360" i="16"/>
  <c r="E1360" i="16" s="1"/>
  <c r="C1360" i="16" s="1"/>
  <c r="I1216" i="16"/>
  <c r="E1216" i="16" s="1"/>
  <c r="C1216" i="16" s="1"/>
  <c r="I2080" i="16"/>
  <c r="E2080" i="16" s="1"/>
  <c r="C2080" i="16" s="1"/>
  <c r="I1936" i="16"/>
  <c r="E1936" i="16" s="1"/>
  <c r="C1936" i="16" s="1"/>
  <c r="I1792" i="16"/>
  <c r="E1792" i="16" s="1"/>
  <c r="C1792" i="16" s="1"/>
  <c r="I1647" i="16"/>
  <c r="E1647" i="16" s="1"/>
  <c r="C1647" i="16" s="1"/>
  <c r="I1502" i="16"/>
  <c r="E1502" i="16" s="1"/>
  <c r="C1502" i="16" s="1"/>
  <c r="I1359" i="16"/>
  <c r="E1359" i="16" s="1"/>
  <c r="C1359" i="16" s="1"/>
  <c r="I1215" i="16"/>
  <c r="E1215" i="16" s="1"/>
  <c r="C1215" i="16" s="1"/>
  <c r="I2090" i="16"/>
  <c r="E2090" i="16" s="1"/>
  <c r="C2090" i="16" s="1"/>
  <c r="I1946" i="16"/>
  <c r="E1946" i="16" s="1"/>
  <c r="C1946" i="16" s="1"/>
  <c r="I1801" i="16"/>
  <c r="E1801" i="16" s="1"/>
  <c r="C1801" i="16" s="1"/>
  <c r="I1658" i="16"/>
  <c r="E1658" i="16" s="1"/>
  <c r="C1658" i="16" s="1"/>
  <c r="I1514" i="16"/>
  <c r="E1514" i="16" s="1"/>
  <c r="C1514" i="16" s="1"/>
  <c r="I1370" i="16"/>
  <c r="E1370" i="16" s="1"/>
  <c r="C1370" i="16" s="1"/>
  <c r="I1227" i="16"/>
  <c r="E1227" i="16" s="1"/>
  <c r="C1227" i="16" s="1"/>
  <c r="I2077" i="16"/>
  <c r="E2077" i="16" s="1"/>
  <c r="C2077" i="16" s="1"/>
  <c r="I1922" i="16"/>
  <c r="E1922" i="16" s="1"/>
  <c r="C1922" i="16" s="1"/>
  <c r="I1766" i="16"/>
  <c r="E1766" i="16" s="1"/>
  <c r="C1766" i="16" s="1"/>
  <c r="I1621" i="16"/>
  <c r="E1621" i="16" s="1"/>
  <c r="C1621" i="16" s="1"/>
  <c r="I1476" i="16"/>
  <c r="E1476" i="16" s="1"/>
  <c r="C1476" i="16" s="1"/>
  <c r="I1333" i="16"/>
  <c r="E1333" i="16" s="1"/>
  <c r="C1333" i="16" s="1"/>
  <c r="I1189" i="16"/>
  <c r="E1189" i="16" s="1"/>
  <c r="C1189" i="16" s="1"/>
  <c r="I1044" i="16"/>
  <c r="E1044" i="16" s="1"/>
  <c r="C1044" i="16" s="1"/>
  <c r="I984" i="16"/>
  <c r="E984" i="16" s="1"/>
  <c r="C984" i="16" s="1"/>
  <c r="I840" i="16"/>
  <c r="E840" i="16" s="1"/>
  <c r="C840" i="16" s="1"/>
  <c r="I696" i="16"/>
  <c r="E696" i="16" s="1"/>
  <c r="C696" i="16" s="1"/>
  <c r="I553" i="16"/>
  <c r="E553" i="16" s="1"/>
  <c r="C553" i="16" s="1"/>
  <c r="I408" i="16"/>
  <c r="E408" i="16" s="1"/>
  <c r="C408" i="16" s="1"/>
  <c r="I252" i="16"/>
  <c r="E252" i="16" s="1"/>
  <c r="C252" i="16" s="1"/>
  <c r="I107" i="16"/>
  <c r="E107" i="16" s="1"/>
  <c r="C107" i="16" s="1"/>
  <c r="I995" i="16"/>
  <c r="E995" i="16" s="1"/>
  <c r="C995" i="16" s="1"/>
  <c r="I852" i="16"/>
  <c r="E852" i="16" s="1"/>
  <c r="C852" i="16" s="1"/>
  <c r="I707" i="16"/>
  <c r="E707" i="16" s="1"/>
  <c r="C707" i="16" s="1"/>
  <c r="I551" i="16"/>
  <c r="E551" i="16" s="1"/>
  <c r="C551" i="16" s="1"/>
  <c r="I407" i="16"/>
  <c r="E407" i="16" s="1"/>
  <c r="C407" i="16" s="1"/>
  <c r="I263" i="16"/>
  <c r="E263" i="16" s="1"/>
  <c r="C263" i="16" s="1"/>
  <c r="I108" i="16"/>
  <c r="E108" i="16" s="1"/>
  <c r="C108" i="16" s="1"/>
  <c r="I993" i="16"/>
  <c r="E993" i="16" s="1"/>
  <c r="C993" i="16" s="1"/>
  <c r="I849" i="16"/>
  <c r="E849" i="16" s="1"/>
  <c r="C849" i="16" s="1"/>
  <c r="I694" i="16"/>
  <c r="E694" i="16" s="1"/>
  <c r="C694" i="16" s="1"/>
  <c r="I549" i="16"/>
  <c r="E549" i="16" s="1"/>
  <c r="C549" i="16" s="1"/>
  <c r="I406" i="16"/>
  <c r="E406" i="16" s="1"/>
  <c r="C406" i="16" s="1"/>
  <c r="I262" i="16"/>
  <c r="E262" i="16" s="1"/>
  <c r="C262" i="16" s="1"/>
  <c r="I118" i="16"/>
  <c r="E118" i="16" s="1"/>
  <c r="C118" i="16" s="1"/>
  <c r="I1016" i="16"/>
  <c r="E1016" i="16" s="1"/>
  <c r="C1016" i="16" s="1"/>
  <c r="I873" i="16"/>
  <c r="E873" i="16" s="1"/>
  <c r="C873" i="16" s="1"/>
  <c r="I729" i="16"/>
  <c r="E729" i="16" s="1"/>
  <c r="C729" i="16" s="1"/>
  <c r="I584" i="16"/>
  <c r="E584" i="16" s="1"/>
  <c r="C584" i="16" s="1"/>
  <c r="I441" i="16"/>
  <c r="E441" i="16" s="1"/>
  <c r="C441" i="16" s="1"/>
  <c r="I297" i="16"/>
  <c r="E297" i="16" s="1"/>
  <c r="C297" i="16" s="1"/>
  <c r="I154" i="16"/>
  <c r="E154" i="16" s="1"/>
  <c r="C154" i="16" s="1"/>
  <c r="I1029" i="16"/>
  <c r="E1029" i="16" s="1"/>
  <c r="C1029" i="16" s="1"/>
  <c r="I884" i="16"/>
  <c r="E884" i="16" s="1"/>
  <c r="C884" i="16" s="1"/>
  <c r="I740" i="16"/>
  <c r="E740" i="16" s="1"/>
  <c r="C740" i="16" s="1"/>
  <c r="I595" i="16"/>
  <c r="E595" i="16" s="1"/>
  <c r="C595" i="16" s="1"/>
  <c r="I452" i="16"/>
  <c r="E452" i="16" s="1"/>
  <c r="C452" i="16" s="1"/>
  <c r="I295" i="16"/>
  <c r="E295" i="16" s="1"/>
  <c r="C295" i="16" s="1"/>
  <c r="I152" i="16"/>
  <c r="E152" i="16" s="1"/>
  <c r="C152" i="16" s="1"/>
  <c r="I1040" i="16"/>
  <c r="E1040" i="16" s="1"/>
  <c r="C1040" i="16" s="1"/>
  <c r="I895" i="16"/>
  <c r="E895" i="16" s="1"/>
  <c r="C895" i="16" s="1"/>
  <c r="I751" i="16"/>
  <c r="E751" i="16" s="1"/>
  <c r="C751" i="16" s="1"/>
  <c r="I606" i="16"/>
  <c r="E606" i="16" s="1"/>
  <c r="C606" i="16" s="1"/>
  <c r="I463" i="16"/>
  <c r="E463" i="16" s="1"/>
  <c r="C463" i="16" s="1"/>
  <c r="I319" i="16"/>
  <c r="E319" i="16" s="1"/>
  <c r="C319" i="16" s="1"/>
  <c r="I175" i="16"/>
  <c r="E175" i="16" s="1"/>
  <c r="C175" i="16" s="1"/>
  <c r="I821" i="16"/>
  <c r="E821" i="16" s="1"/>
  <c r="C821" i="16" s="1"/>
  <c r="I678" i="16"/>
  <c r="E678" i="16" s="1"/>
  <c r="C678" i="16" s="1"/>
  <c r="I534" i="16"/>
  <c r="E534" i="16" s="1"/>
  <c r="C534" i="16" s="1"/>
  <c r="I390" i="16"/>
  <c r="E390" i="16" s="1"/>
  <c r="C390" i="16" s="1"/>
  <c r="I245" i="16"/>
  <c r="E245" i="16" s="1"/>
  <c r="C245" i="16" s="1"/>
  <c r="I103" i="16"/>
  <c r="E103" i="16" s="1"/>
  <c r="C103" i="16" s="1"/>
  <c r="I196" i="16"/>
  <c r="E196" i="16" s="1"/>
  <c r="C196" i="16" s="1"/>
  <c r="I541" i="16"/>
  <c r="E541" i="16" s="1"/>
  <c r="C541" i="16" s="1"/>
  <c r="I636" i="16"/>
  <c r="E636" i="16" s="1"/>
  <c r="C636" i="16" s="1"/>
  <c r="I205" i="16"/>
  <c r="E205" i="16" s="1"/>
  <c r="C205" i="16" s="1"/>
  <c r="I737" i="16"/>
  <c r="E737" i="16" s="1"/>
  <c r="C737" i="16" s="1"/>
  <c r="I53" i="16"/>
  <c r="E53" i="16" s="1"/>
  <c r="C53" i="16" s="1"/>
  <c r="I398" i="16"/>
  <c r="E398" i="16" s="1"/>
  <c r="C398" i="16" s="1"/>
  <c r="I577" i="16"/>
  <c r="E577" i="16" s="1"/>
  <c r="C577" i="16" s="1"/>
  <c r="I157" i="16"/>
  <c r="E157" i="16" s="1"/>
  <c r="C157" i="16" s="1"/>
  <c r="I593" i="16"/>
  <c r="E593" i="16" s="1"/>
  <c r="C593" i="16" s="1"/>
  <c r="I951" i="16"/>
  <c r="E951" i="16" s="1"/>
  <c r="C951" i="16" s="1"/>
  <c r="I338" i="16"/>
  <c r="E338" i="16" s="1"/>
  <c r="C338" i="16" s="1"/>
  <c r="I552" i="16"/>
  <c r="E552" i="16" s="1"/>
  <c r="C552" i="16" s="1"/>
  <c r="I144" i="16"/>
  <c r="E144" i="16" s="1"/>
  <c r="C144" i="16" s="1"/>
  <c r="I3390" i="16"/>
  <c r="E3390" i="16" s="1"/>
  <c r="C3390" i="16" s="1"/>
  <c r="I449" i="16"/>
  <c r="E449" i="16" s="1"/>
  <c r="C449" i="16" s="1"/>
  <c r="I807" i="16"/>
  <c r="E807" i="16" s="1"/>
  <c r="C807" i="16" s="1"/>
  <c r="I254" i="16"/>
  <c r="E254" i="16" s="1"/>
  <c r="C254" i="16" s="1"/>
  <c r="I516" i="16"/>
  <c r="E516" i="16" s="1"/>
  <c r="C516" i="16" s="1"/>
  <c r="I121" i="16"/>
  <c r="E121" i="16" s="1"/>
  <c r="C121" i="16" s="1"/>
  <c r="I3294" i="16"/>
  <c r="E3294" i="16" s="1"/>
  <c r="C3294" i="16" s="1"/>
  <c r="I306" i="16"/>
  <c r="E306" i="16" s="1"/>
  <c r="C306" i="16" s="1"/>
  <c r="I663" i="16"/>
  <c r="E663" i="16" s="1"/>
  <c r="C663" i="16" s="1"/>
  <c r="I194" i="16"/>
  <c r="E194" i="16" s="1"/>
  <c r="C194" i="16" s="1"/>
  <c r="I493" i="16"/>
  <c r="E493" i="16" s="1"/>
  <c r="C493" i="16" s="1"/>
  <c r="I96" i="16"/>
  <c r="E96" i="16" s="1"/>
  <c r="C96" i="16" s="1"/>
  <c r="I161" i="16"/>
  <c r="E161" i="16" s="1"/>
  <c r="C161" i="16" s="1"/>
  <c r="I519" i="16"/>
  <c r="E519" i="16" s="1"/>
  <c r="C519" i="16" s="1"/>
  <c r="I110" i="16"/>
  <c r="E110" i="16" s="1"/>
  <c r="C110" i="16" s="1"/>
  <c r="I433" i="16"/>
  <c r="E433" i="16" s="1"/>
  <c r="C433" i="16" s="1"/>
  <c r="I85" i="16"/>
  <c r="E85" i="16" s="1"/>
  <c r="C85" i="16" s="1"/>
  <c r="I1060" i="16"/>
  <c r="E1060" i="16" s="1"/>
  <c r="C1060" i="16" s="1"/>
  <c r="I375" i="16"/>
  <c r="E375" i="16" s="1"/>
  <c r="C375" i="16" s="1"/>
  <c r="I44" i="16"/>
  <c r="E44" i="16" s="1"/>
  <c r="C44" i="16" s="1"/>
  <c r="I409" i="16"/>
  <c r="E409" i="16" s="1"/>
  <c r="C409" i="16" s="1"/>
  <c r="I61" i="16"/>
  <c r="E61" i="16" s="1"/>
  <c r="C61" i="16" s="1"/>
  <c r="I3639" i="16"/>
  <c r="E3639" i="16" s="1"/>
  <c r="C3639" i="16" s="1"/>
  <c r="I2442" i="16"/>
  <c r="E2442" i="16" s="1"/>
  <c r="C2442" i="16" s="1"/>
  <c r="I917" i="16"/>
  <c r="E917" i="16" s="1"/>
  <c r="C917" i="16" s="1"/>
  <c r="I219" i="16"/>
  <c r="E219" i="16" s="1"/>
  <c r="C219" i="16" s="1"/>
  <c r="I925" i="16"/>
  <c r="E925" i="16" s="1"/>
  <c r="C925" i="16" s="1"/>
  <c r="I373" i="16"/>
  <c r="E373" i="16" s="1"/>
  <c r="C373" i="16" s="1"/>
  <c r="I772" i="16"/>
  <c r="E772" i="16" s="1"/>
  <c r="C772" i="16" s="1"/>
  <c r="I75" i="16"/>
  <c r="E75" i="16" s="1"/>
  <c r="C75" i="16" s="1"/>
  <c r="I864" i="16"/>
  <c r="E864" i="16" s="1"/>
  <c r="C864" i="16" s="1"/>
  <c r="I349" i="16"/>
  <c r="E349" i="16" s="1"/>
  <c r="C349" i="16" s="1"/>
  <c r="I627" i="16"/>
  <c r="E627" i="16" s="1"/>
  <c r="C627" i="16" s="1"/>
  <c r="I973" i="16"/>
  <c r="E973" i="16" s="1"/>
  <c r="C973" i="16" s="1"/>
  <c r="I780" i="16"/>
  <c r="E780" i="16" s="1"/>
  <c r="C780" i="16" s="1"/>
  <c r="I289" i="16"/>
  <c r="E289" i="16" s="1"/>
  <c r="C289" i="16" s="1"/>
  <c r="I3524" i="16"/>
  <c r="E3524" i="16" s="1"/>
  <c r="C3524" i="16" s="1"/>
  <c r="I484" i="16"/>
  <c r="E484" i="16" s="1"/>
  <c r="C484" i="16" s="1"/>
  <c r="I830" i="16"/>
  <c r="E830" i="16" s="1"/>
  <c r="C830" i="16" s="1"/>
  <c r="I721" i="16"/>
  <c r="E721" i="16" s="1"/>
  <c r="C721" i="16" s="1"/>
  <c r="I264" i="16"/>
  <c r="E264" i="16" s="1"/>
  <c r="C264" i="16" s="1"/>
  <c r="I340" i="16"/>
  <c r="E340" i="16" s="1"/>
  <c r="C340" i="16" s="1"/>
  <c r="I686" i="16"/>
  <c r="E686" i="16" s="1"/>
  <c r="C686" i="16" s="1"/>
  <c r="I661" i="16"/>
  <c r="E661" i="16" s="1"/>
  <c r="C661" i="16" s="1"/>
  <c r="I228" i="16"/>
  <c r="E228" i="16" s="1"/>
  <c r="C228" i="16" s="1"/>
  <c r="I2221" i="16"/>
  <c r="E2221" i="16" s="1"/>
  <c r="C2221" i="16" s="1"/>
  <c r="I2798" i="16"/>
  <c r="E2798" i="16" s="1"/>
  <c r="C2798" i="16" s="1"/>
  <c r="I2834" i="16"/>
  <c r="E2834" i="16" s="1"/>
  <c r="C2834" i="16" s="1"/>
  <c r="I303" i="16"/>
  <c r="E303" i="16" s="1"/>
  <c r="C303" i="16" s="1"/>
  <c r="I2344" i="16"/>
  <c r="E2344" i="16" s="1"/>
  <c r="C2344" i="16" s="1"/>
  <c r="I2697" i="16"/>
  <c r="E2697" i="16" s="1"/>
  <c r="C2697" i="16" s="1"/>
  <c r="I814" i="16"/>
  <c r="E814" i="16" s="1"/>
  <c r="C814" i="16" s="1"/>
  <c r="I71" i="16"/>
  <c r="E71" i="16" s="1"/>
  <c r="C71" i="16" s="1"/>
  <c r="I1893" i="16"/>
  <c r="E1893" i="16" s="1"/>
  <c r="C1893" i="16" s="1"/>
  <c r="I2400" i="16"/>
  <c r="E2400" i="16" s="1"/>
  <c r="C2400" i="16" s="1"/>
  <c r="I275" i="16"/>
  <c r="E275" i="16" s="1"/>
  <c r="C275" i="16" s="1"/>
  <c r="I598" i="16"/>
  <c r="E598" i="16" s="1"/>
  <c r="C598" i="16" s="1"/>
  <c r="I1956" i="16"/>
  <c r="E1956" i="16" s="1"/>
  <c r="C1956" i="16" s="1"/>
  <c r="I227" i="16"/>
  <c r="E227" i="16" s="1"/>
  <c r="C227" i="16" s="1"/>
  <c r="I1872" i="16"/>
  <c r="E1872" i="16" s="1"/>
  <c r="C1872" i="16" s="1"/>
  <c r="I2639" i="16"/>
  <c r="E2639" i="16" s="1"/>
  <c r="C2639" i="16" s="1"/>
  <c r="I1351" i="16"/>
  <c r="E1351" i="16" s="1"/>
  <c r="C1351" i="16" s="1"/>
  <c r="I1543" i="16"/>
  <c r="E1543" i="16" s="1"/>
  <c r="C1543" i="16" s="1"/>
  <c r="I320" i="16"/>
  <c r="E320" i="16" s="1"/>
  <c r="C320" i="16" s="1"/>
  <c r="I2445" i="16"/>
  <c r="E2445" i="16" s="1"/>
  <c r="C2445" i="16" s="1"/>
  <c r="I1159" i="16"/>
  <c r="E1159" i="16" s="1"/>
  <c r="C1159" i="16" s="1"/>
  <c r="I3845" i="16"/>
  <c r="E3845" i="16" s="1"/>
  <c r="C3845" i="16" s="1"/>
  <c r="D68" i="3"/>
  <c r="D93" i="3"/>
  <c r="D99" i="3" s="1"/>
  <c r="D33" i="3"/>
  <c r="F33" i="10" s="1"/>
  <c r="F29" i="3"/>
  <c r="F28" i="3"/>
  <c r="L34" i="5"/>
  <c r="I34" i="5" s="1"/>
  <c r="L18" i="5"/>
  <c r="H18" i="5" s="1"/>
  <c r="Q627" i="16" l="1"/>
  <c r="R627" i="16" s="1"/>
  <c r="N627" i="16" s="1"/>
  <c r="P627" i="16"/>
  <c r="Q1148" i="16"/>
  <c r="R1148" i="16" s="1"/>
  <c r="N1148" i="16" s="1"/>
  <c r="P1148" i="16"/>
  <c r="Q1814" i="16"/>
  <c r="R1814" i="16" s="1"/>
  <c r="N1814" i="16" s="1"/>
  <c r="P1814" i="16"/>
  <c r="Q2048" i="16"/>
  <c r="R2048" i="16" s="1"/>
  <c r="N2048" i="16" s="1"/>
  <c r="P2048" i="16"/>
  <c r="Q1749" i="16"/>
  <c r="R1749" i="16" s="1"/>
  <c r="N1749" i="16" s="1"/>
  <c r="P1749" i="16"/>
  <c r="Q1655" i="16"/>
  <c r="R1655" i="16" s="1"/>
  <c r="N1655" i="16" s="1"/>
  <c r="P1655" i="16"/>
  <c r="P99" i="16"/>
  <c r="Q99" i="16"/>
  <c r="R99" i="16" s="1"/>
  <c r="N99" i="16" s="1"/>
  <c r="Q797" i="16"/>
  <c r="R797" i="16" s="1"/>
  <c r="N797" i="16" s="1"/>
  <c r="P797" i="16"/>
  <c r="P702" i="16"/>
  <c r="Q702" i="16"/>
  <c r="R702" i="16" s="1"/>
  <c r="N702" i="16" s="1"/>
  <c r="Q620" i="16"/>
  <c r="R620" i="16" s="1"/>
  <c r="N620" i="16" s="1"/>
  <c r="P620" i="16"/>
  <c r="Q285" i="16"/>
  <c r="R285" i="16" s="1"/>
  <c r="N285" i="16" s="1"/>
  <c r="P285" i="16"/>
  <c r="Q1019" i="16"/>
  <c r="R1019" i="16" s="1"/>
  <c r="N1019" i="16" s="1"/>
  <c r="P1019" i="16"/>
  <c r="Q1646" i="16"/>
  <c r="R1646" i="16" s="1"/>
  <c r="N1646" i="16" s="1"/>
  <c r="P1646" i="16"/>
  <c r="P1382" i="16"/>
  <c r="Q1382" i="16"/>
  <c r="R1382" i="16" s="1"/>
  <c r="N1382" i="16" s="1"/>
  <c r="P846" i="16"/>
  <c r="Q846" i="16"/>
  <c r="R846" i="16" s="1"/>
  <c r="N846" i="16" s="1"/>
  <c r="Q1590" i="16"/>
  <c r="R1590" i="16" s="1"/>
  <c r="N1590" i="16" s="1"/>
  <c r="P1590" i="16"/>
  <c r="P1604" i="16"/>
  <c r="Q1604" i="16"/>
  <c r="R1604" i="16" s="1"/>
  <c r="N1604" i="16" s="1"/>
  <c r="P1366" i="16"/>
  <c r="Q1366" i="16"/>
  <c r="R1366" i="16" s="1"/>
  <c r="N1366" i="16" s="1"/>
  <c r="Q385" i="16"/>
  <c r="R385" i="16" s="1"/>
  <c r="N385" i="16" s="1"/>
  <c r="P385" i="16"/>
  <c r="P111" i="16"/>
  <c r="Q111" i="16"/>
  <c r="R111" i="16" s="1"/>
  <c r="N111" i="16" s="1"/>
  <c r="Q808" i="16"/>
  <c r="R808" i="16" s="1"/>
  <c r="N808" i="16" s="1"/>
  <c r="P808" i="16"/>
  <c r="P714" i="16"/>
  <c r="Q714" i="16"/>
  <c r="R714" i="16" s="1"/>
  <c r="N714" i="16" s="1"/>
  <c r="Q631" i="16"/>
  <c r="R631" i="16" s="1"/>
  <c r="N631" i="16" s="1"/>
  <c r="P631" i="16"/>
  <c r="P298" i="16"/>
  <c r="Q298" i="16"/>
  <c r="R298" i="16" s="1"/>
  <c r="N298" i="16" s="1"/>
  <c r="Q1031" i="16"/>
  <c r="R1031" i="16" s="1"/>
  <c r="N1031" i="16" s="1"/>
  <c r="P1031" i="16"/>
  <c r="Q1657" i="16"/>
  <c r="R1657" i="16" s="1"/>
  <c r="N1657" i="16" s="1"/>
  <c r="P1657" i="16"/>
  <c r="Q1395" i="16"/>
  <c r="R1395" i="16" s="1"/>
  <c r="N1395" i="16" s="1"/>
  <c r="P1395" i="16"/>
  <c r="Q856" i="16"/>
  <c r="R856" i="16" s="1"/>
  <c r="N856" i="16" s="1"/>
  <c r="P856" i="16"/>
  <c r="Q1602" i="16"/>
  <c r="R1602" i="16" s="1"/>
  <c r="N1602" i="16" s="1"/>
  <c r="P1602" i="16"/>
  <c r="Q1615" i="16"/>
  <c r="R1615" i="16" s="1"/>
  <c r="N1615" i="16" s="1"/>
  <c r="P1615" i="16"/>
  <c r="P1378" i="16"/>
  <c r="Q1378" i="16"/>
  <c r="R1378" i="16" s="1"/>
  <c r="N1378" i="16" s="1"/>
  <c r="P253" i="16"/>
  <c r="Q253" i="16"/>
  <c r="R253" i="16" s="1"/>
  <c r="N253" i="16" s="1"/>
  <c r="Q1021" i="16"/>
  <c r="R1021" i="16" s="1"/>
  <c r="N1021" i="16" s="1"/>
  <c r="P1021" i="16"/>
  <c r="P676" i="16"/>
  <c r="Q676" i="16"/>
  <c r="R676" i="16" s="1"/>
  <c r="N676" i="16" s="1"/>
  <c r="Q583" i="16"/>
  <c r="R583" i="16" s="1"/>
  <c r="N583" i="16" s="1"/>
  <c r="P583" i="16"/>
  <c r="Q500" i="16"/>
  <c r="R500" i="16" s="1"/>
  <c r="N500" i="16" s="1"/>
  <c r="P500" i="16"/>
  <c r="Q165" i="16"/>
  <c r="R165" i="16" s="1"/>
  <c r="N165" i="16" s="1"/>
  <c r="P165" i="16"/>
  <c r="Q900" i="16"/>
  <c r="R900" i="16" s="1"/>
  <c r="N900" i="16" s="1"/>
  <c r="P900" i="16"/>
  <c r="Q1525" i="16"/>
  <c r="R1525" i="16" s="1"/>
  <c r="N1525" i="16" s="1"/>
  <c r="P1525" i="16"/>
  <c r="Q1264" i="16"/>
  <c r="R1264" i="16" s="1"/>
  <c r="N1264" i="16" s="1"/>
  <c r="P1264" i="16"/>
  <c r="P1983" i="16"/>
  <c r="Q1983" i="16"/>
  <c r="R1983" i="16" s="1"/>
  <c r="N1983" i="16" s="1"/>
  <c r="P1469" i="16"/>
  <c r="Q1469" i="16"/>
  <c r="R1469" i="16" s="1"/>
  <c r="N1469" i="16" s="1"/>
  <c r="Q1484" i="16"/>
  <c r="R1484" i="16" s="1"/>
  <c r="N1484" i="16" s="1"/>
  <c r="P1484" i="16"/>
  <c r="P1234" i="16"/>
  <c r="Q1234" i="16"/>
  <c r="R1234" i="16" s="1"/>
  <c r="N1234" i="16" s="1"/>
  <c r="Q697" i="16"/>
  <c r="R697" i="16" s="1"/>
  <c r="N697" i="16" s="1"/>
  <c r="P697" i="16"/>
  <c r="P435" i="16"/>
  <c r="Q435" i="16"/>
  <c r="R435" i="16" s="1"/>
  <c r="N435" i="16" s="1"/>
  <c r="Q76" i="16"/>
  <c r="R76" i="16" s="1"/>
  <c r="N76" i="16" s="1"/>
  <c r="P76" i="16"/>
  <c r="Q235" i="16"/>
  <c r="R235" i="16" s="1"/>
  <c r="N235" i="16" s="1"/>
  <c r="P235" i="16"/>
  <c r="Q943" i="16"/>
  <c r="R943" i="16" s="1"/>
  <c r="N943" i="16" s="1"/>
  <c r="P943" i="16"/>
  <c r="Q609" i="16"/>
  <c r="R609" i="16" s="1"/>
  <c r="N609" i="16" s="1"/>
  <c r="P609" i="16"/>
  <c r="Q324" i="16"/>
  <c r="R324" i="16" s="1"/>
  <c r="N324" i="16" s="1"/>
  <c r="P324" i="16"/>
  <c r="P1992" i="16"/>
  <c r="Q1992" i="16"/>
  <c r="R1992" i="16" s="1"/>
  <c r="N1992" i="16" s="1"/>
  <c r="Q1707" i="16"/>
  <c r="R1707" i="16" s="1"/>
  <c r="N1707" i="16" s="1"/>
  <c r="P1707" i="16"/>
  <c r="Q1169" i="16"/>
  <c r="R1169" i="16" s="1"/>
  <c r="N1169" i="16" s="1"/>
  <c r="P1169" i="16"/>
  <c r="Q1206" i="16"/>
  <c r="R1206" i="16" s="1"/>
  <c r="N1206" i="16" s="1"/>
  <c r="P1206" i="16"/>
  <c r="P1928" i="16"/>
  <c r="Q1928" i="16"/>
  <c r="R1928" i="16" s="1"/>
  <c r="N1928" i="16" s="1"/>
  <c r="Q1725" i="16"/>
  <c r="R1725" i="16" s="1"/>
  <c r="N1725" i="16" s="1"/>
  <c r="P1725" i="16"/>
  <c r="Q565" i="16"/>
  <c r="R565" i="16" s="1"/>
  <c r="N565" i="16" s="1"/>
  <c r="P565" i="16"/>
  <c r="P290" i="16"/>
  <c r="Q290" i="16"/>
  <c r="R290" i="16" s="1"/>
  <c r="N290" i="16" s="1"/>
  <c r="Q988" i="16"/>
  <c r="R988" i="16" s="1"/>
  <c r="N988" i="16" s="1"/>
  <c r="P988" i="16"/>
  <c r="Q102" i="16"/>
  <c r="R102" i="16" s="1"/>
  <c r="N102" i="16" s="1"/>
  <c r="P102" i="16"/>
  <c r="Q812" i="16"/>
  <c r="R812" i="16" s="1"/>
  <c r="N812" i="16" s="1"/>
  <c r="P812" i="16"/>
  <c r="P478" i="16"/>
  <c r="Q478" i="16"/>
  <c r="R478" i="16" s="1"/>
  <c r="N478" i="16" s="1"/>
  <c r="Q180" i="16"/>
  <c r="R180" i="16" s="1"/>
  <c r="N180" i="16" s="1"/>
  <c r="P180" i="16"/>
  <c r="P1838" i="16"/>
  <c r="Q1838" i="16"/>
  <c r="R1838" i="16" s="1"/>
  <c r="N1838" i="16" s="1"/>
  <c r="P1574" i="16"/>
  <c r="Q1574" i="16"/>
  <c r="R1574" i="16" s="1"/>
  <c r="N1574" i="16" s="1"/>
  <c r="P1038" i="16"/>
  <c r="Q1038" i="16"/>
  <c r="R1038" i="16" s="1"/>
  <c r="N1038" i="16" s="1"/>
  <c r="Q1782" i="16"/>
  <c r="R1782" i="16" s="1"/>
  <c r="N1782" i="16" s="1"/>
  <c r="P1782" i="16"/>
  <c r="P1796" i="16"/>
  <c r="Q1796" i="16"/>
  <c r="R1796" i="16" s="1"/>
  <c r="N1796" i="16" s="1"/>
  <c r="Q1582" i="16"/>
  <c r="R1582" i="16" s="1"/>
  <c r="N1582" i="16" s="1"/>
  <c r="P1582" i="16"/>
  <c r="P770" i="16"/>
  <c r="Q770" i="16"/>
  <c r="R770" i="16" s="1"/>
  <c r="N770" i="16" s="1"/>
  <c r="Q424" i="16"/>
  <c r="R424" i="16" s="1"/>
  <c r="N424" i="16" s="1"/>
  <c r="P424" i="16"/>
  <c r="P330" i="16"/>
  <c r="Q330" i="16"/>
  <c r="R330" i="16" s="1"/>
  <c r="N330" i="16" s="1"/>
  <c r="P236" i="16"/>
  <c r="Q236" i="16"/>
  <c r="R236" i="16" s="1"/>
  <c r="N236" i="16" s="1"/>
  <c r="Q956" i="16"/>
  <c r="R956" i="16" s="1"/>
  <c r="N956" i="16" s="1"/>
  <c r="P956" i="16"/>
  <c r="Q647" i="16"/>
  <c r="R647" i="16" s="1"/>
  <c r="N647" i="16" s="1"/>
  <c r="P647" i="16"/>
  <c r="Q1272" i="16"/>
  <c r="R1272" i="16" s="1"/>
  <c r="N1272" i="16" s="1"/>
  <c r="P1272" i="16"/>
  <c r="Q2030" i="16"/>
  <c r="R2030" i="16" s="1"/>
  <c r="N2030" i="16" s="1"/>
  <c r="P2030" i="16"/>
  <c r="Q1733" i="16"/>
  <c r="R1733" i="16" s="1"/>
  <c r="N1733" i="16" s="1"/>
  <c r="P1733" i="16"/>
  <c r="P1218" i="16"/>
  <c r="Q1218" i="16"/>
  <c r="R1218" i="16" s="1"/>
  <c r="N1218" i="16" s="1"/>
  <c r="Q1232" i="16"/>
  <c r="R1232" i="16" s="1"/>
  <c r="N1232" i="16" s="1"/>
  <c r="P1232" i="16"/>
  <c r="Q1965" i="16"/>
  <c r="R1965" i="16" s="1"/>
  <c r="N1965" i="16" s="1"/>
  <c r="P1965" i="16"/>
  <c r="Q1931" i="16"/>
  <c r="R1931" i="16" s="1"/>
  <c r="N1931" i="16" s="1"/>
  <c r="P1931" i="16"/>
  <c r="Q782" i="16"/>
  <c r="R782" i="16" s="1"/>
  <c r="N782" i="16" s="1"/>
  <c r="P782" i="16"/>
  <c r="Q436" i="16"/>
  <c r="R436" i="16" s="1"/>
  <c r="N436" i="16" s="1"/>
  <c r="P436" i="16"/>
  <c r="P342" i="16"/>
  <c r="Q342" i="16"/>
  <c r="R342" i="16" s="1"/>
  <c r="N342" i="16" s="1"/>
  <c r="Q248" i="16"/>
  <c r="R248" i="16" s="1"/>
  <c r="N248" i="16" s="1"/>
  <c r="P248" i="16"/>
  <c r="Q969" i="16"/>
  <c r="R969" i="16" s="1"/>
  <c r="N969" i="16" s="1"/>
  <c r="P969" i="16"/>
  <c r="Q659" i="16"/>
  <c r="R659" i="16" s="1"/>
  <c r="N659" i="16" s="1"/>
  <c r="P659" i="16"/>
  <c r="Q1285" i="16"/>
  <c r="R1285" i="16" s="1"/>
  <c r="N1285" i="16" s="1"/>
  <c r="P1285" i="16"/>
  <c r="Q2042" i="16"/>
  <c r="R2042" i="16" s="1"/>
  <c r="N2042" i="16" s="1"/>
  <c r="P2042" i="16"/>
  <c r="Q1743" i="16"/>
  <c r="R1743" i="16" s="1"/>
  <c r="N1743" i="16" s="1"/>
  <c r="P1743" i="16"/>
  <c r="Q1229" i="16"/>
  <c r="R1229" i="16" s="1"/>
  <c r="N1229" i="16" s="1"/>
  <c r="P1229" i="16"/>
  <c r="Q1244" i="16"/>
  <c r="R1244" i="16" s="1"/>
  <c r="N1244" i="16" s="1"/>
  <c r="P1244" i="16"/>
  <c r="Q1977" i="16"/>
  <c r="R1977" i="16" s="1"/>
  <c r="N1977" i="16" s="1"/>
  <c r="P1977" i="16"/>
  <c r="P1955" i="16"/>
  <c r="Q1955" i="16"/>
  <c r="R1955" i="16" s="1"/>
  <c r="N1955" i="16" s="1"/>
  <c r="P650" i="16"/>
  <c r="Q650" i="16"/>
  <c r="R650" i="16" s="1"/>
  <c r="N650" i="16" s="1"/>
  <c r="P304" i="16"/>
  <c r="Q304" i="16"/>
  <c r="R304" i="16" s="1"/>
  <c r="N304" i="16" s="1"/>
  <c r="P210" i="16"/>
  <c r="Q210" i="16"/>
  <c r="R210" i="16" s="1"/>
  <c r="N210" i="16" s="1"/>
  <c r="P115" i="16"/>
  <c r="Q115" i="16"/>
  <c r="R115" i="16" s="1"/>
  <c r="N115" i="16" s="1"/>
  <c r="P838" i="16"/>
  <c r="Q838" i="16"/>
  <c r="R838" i="16" s="1"/>
  <c r="N838" i="16" s="1"/>
  <c r="Q515" i="16"/>
  <c r="R515" i="16" s="1"/>
  <c r="N515" i="16" s="1"/>
  <c r="P515" i="16"/>
  <c r="Q1153" i="16"/>
  <c r="R1153" i="16" s="1"/>
  <c r="N1153" i="16" s="1"/>
  <c r="P1153" i="16"/>
  <c r="Q1910" i="16"/>
  <c r="R1910" i="16" s="1"/>
  <c r="N1910" i="16" s="1"/>
  <c r="P1910" i="16"/>
  <c r="P1613" i="16"/>
  <c r="Q1613" i="16"/>
  <c r="R1613" i="16" s="1"/>
  <c r="N1613" i="16" s="1"/>
  <c r="P1098" i="16"/>
  <c r="Q1098" i="16"/>
  <c r="R1098" i="16" s="1"/>
  <c r="N1098" i="16" s="1"/>
  <c r="Q1112" i="16"/>
  <c r="R1112" i="16" s="1"/>
  <c r="N1112" i="16" s="1"/>
  <c r="P1112" i="16"/>
  <c r="Q1845" i="16"/>
  <c r="R1845" i="16" s="1"/>
  <c r="N1845" i="16" s="1"/>
  <c r="P1845" i="16"/>
  <c r="Q1775" i="16"/>
  <c r="R1775" i="16" s="1"/>
  <c r="N1775" i="16" s="1"/>
  <c r="P1775" i="16"/>
  <c r="P518" i="16"/>
  <c r="Q518" i="16"/>
  <c r="R518" i="16" s="1"/>
  <c r="N518" i="16" s="1"/>
  <c r="P171" i="16"/>
  <c r="Q171" i="16"/>
  <c r="R171" i="16" s="1"/>
  <c r="N171" i="16" s="1"/>
  <c r="Q78" i="16"/>
  <c r="R78" i="16" s="1"/>
  <c r="N78" i="16" s="1"/>
  <c r="P78" i="16"/>
  <c r="Q1015" i="16"/>
  <c r="R1015" i="16" s="1"/>
  <c r="N1015" i="16" s="1"/>
  <c r="P1015" i="16"/>
  <c r="Q704" i="16"/>
  <c r="R704" i="16" s="1"/>
  <c r="N704" i="16" s="1"/>
  <c r="P704" i="16"/>
  <c r="Q383" i="16"/>
  <c r="R383" i="16" s="1"/>
  <c r="N383" i="16" s="1"/>
  <c r="P383" i="16"/>
  <c r="P1022" i="16"/>
  <c r="Q1022" i="16"/>
  <c r="R1022" i="16" s="1"/>
  <c r="N1022" i="16" s="1"/>
  <c r="Q1778" i="16"/>
  <c r="R1778" i="16" s="1"/>
  <c r="N1778" i="16" s="1"/>
  <c r="P1778" i="16"/>
  <c r="Q1480" i="16"/>
  <c r="R1480" i="16" s="1"/>
  <c r="N1480" i="16" s="1"/>
  <c r="P1480" i="16"/>
  <c r="P967" i="16"/>
  <c r="Q967" i="16"/>
  <c r="R967" i="16" s="1"/>
  <c r="N967" i="16" s="1"/>
  <c r="P2012" i="16"/>
  <c r="Q2012" i="16"/>
  <c r="R2012" i="16" s="1"/>
  <c r="N2012" i="16" s="1"/>
  <c r="Q1713" i="16"/>
  <c r="R1713" i="16" s="1"/>
  <c r="N1713" i="16" s="1"/>
  <c r="P1713" i="16"/>
  <c r="Q1607" i="16"/>
  <c r="R1607" i="16" s="1"/>
  <c r="N1607" i="16" s="1"/>
  <c r="P1607" i="16"/>
  <c r="P242" i="16"/>
  <c r="Q242" i="16"/>
  <c r="R242" i="16" s="1"/>
  <c r="N242" i="16" s="1"/>
  <c r="P939" i="16"/>
  <c r="Q939" i="16"/>
  <c r="R939" i="16" s="1"/>
  <c r="N939" i="16" s="1"/>
  <c r="Q580" i="16"/>
  <c r="R580" i="16" s="1"/>
  <c r="N580" i="16" s="1"/>
  <c r="P580" i="16"/>
  <c r="Q739" i="16"/>
  <c r="R739" i="16" s="1"/>
  <c r="N739" i="16" s="1"/>
  <c r="P739" i="16"/>
  <c r="Q429" i="16"/>
  <c r="R429" i="16" s="1"/>
  <c r="N429" i="16" s="1"/>
  <c r="P429" i="16"/>
  <c r="P95" i="16"/>
  <c r="Q95" i="16"/>
  <c r="R95" i="16" s="1"/>
  <c r="N95" i="16" s="1"/>
  <c r="Q829" i="16"/>
  <c r="R829" i="16" s="1"/>
  <c r="N829" i="16" s="1"/>
  <c r="P829" i="16"/>
  <c r="P1503" i="16"/>
  <c r="Q1503" i="16"/>
  <c r="R1503" i="16" s="1"/>
  <c r="N1503" i="16" s="1"/>
  <c r="Q1203" i="16"/>
  <c r="R1203" i="16" s="1"/>
  <c r="N1203" i="16" s="1"/>
  <c r="P1203" i="16"/>
  <c r="Q1673" i="16"/>
  <c r="R1673" i="16" s="1"/>
  <c r="N1673" i="16" s="1"/>
  <c r="P1673" i="16"/>
  <c r="Q1735" i="16"/>
  <c r="R1735" i="16" s="1"/>
  <c r="N1735" i="16" s="1"/>
  <c r="P1735" i="16"/>
  <c r="P1438" i="16"/>
  <c r="Q1438" i="16"/>
  <c r="R1438" i="16" s="1"/>
  <c r="N1438" i="16" s="1"/>
  <c r="Q1283" i="16"/>
  <c r="R1283" i="16" s="1"/>
  <c r="N1283" i="16" s="1"/>
  <c r="P1283" i="16"/>
  <c r="P1978" i="16"/>
  <c r="Q1978" i="16"/>
  <c r="R1978" i="16" s="1"/>
  <c r="N1978" i="16" s="1"/>
  <c r="Q1679" i="16"/>
  <c r="R1679" i="16" s="1"/>
  <c r="N1679" i="16" s="1"/>
  <c r="P1679" i="16"/>
  <c r="Q3397" i="16"/>
  <c r="R3397" i="16" s="1"/>
  <c r="N3397" i="16" s="1"/>
  <c r="P3397" i="16"/>
  <c r="P3362" i="16"/>
  <c r="Q3362" i="16"/>
  <c r="R3362" i="16" s="1"/>
  <c r="N3362" i="16" s="1"/>
  <c r="Q3279" i="16"/>
  <c r="R3279" i="16" s="1"/>
  <c r="N3279" i="16" s="1"/>
  <c r="P3279" i="16"/>
  <c r="Q3208" i="16"/>
  <c r="R3208" i="16" s="1"/>
  <c r="N3208" i="16" s="1"/>
  <c r="P3208" i="16"/>
  <c r="P2849" i="16"/>
  <c r="Q2849" i="16"/>
  <c r="R2849" i="16" s="1"/>
  <c r="N2849" i="16" s="1"/>
  <c r="Q2826" i="16"/>
  <c r="R2826" i="16" s="1"/>
  <c r="N2826" i="16" s="1"/>
  <c r="P2826" i="16"/>
  <c r="Q3091" i="16"/>
  <c r="R3091" i="16" s="1"/>
  <c r="N3091" i="16" s="1"/>
  <c r="P3091" i="16"/>
  <c r="Q3033" i="16"/>
  <c r="R3033" i="16" s="1"/>
  <c r="N3033" i="16" s="1"/>
  <c r="P3033" i="16"/>
  <c r="Q2949" i="16"/>
  <c r="R2949" i="16" s="1"/>
  <c r="N2949" i="16" s="1"/>
  <c r="P2949" i="16"/>
  <c r="Q2878" i="16"/>
  <c r="R2878" i="16" s="1"/>
  <c r="N2878" i="16" s="1"/>
  <c r="P2878" i="16"/>
  <c r="Q2831" i="16"/>
  <c r="R2831" i="16" s="1"/>
  <c r="N2831" i="16" s="1"/>
  <c r="P2831" i="16"/>
  <c r="Q2772" i="16"/>
  <c r="R2772" i="16" s="1"/>
  <c r="N2772" i="16" s="1"/>
  <c r="P2772" i="16"/>
  <c r="Q1693" i="16"/>
  <c r="R1693" i="16" s="1"/>
  <c r="N1693" i="16" s="1"/>
  <c r="P1693" i="16"/>
  <c r="P3408" i="16"/>
  <c r="Q3408" i="16"/>
  <c r="R3408" i="16" s="1"/>
  <c r="N3408" i="16" s="1"/>
  <c r="Q3374" i="16"/>
  <c r="R3374" i="16" s="1"/>
  <c r="N3374" i="16" s="1"/>
  <c r="P3374" i="16"/>
  <c r="Q3292" i="16"/>
  <c r="R3292" i="16" s="1"/>
  <c r="N3292" i="16" s="1"/>
  <c r="P3292" i="16"/>
  <c r="Q3220" i="16"/>
  <c r="R3220" i="16" s="1"/>
  <c r="N3220" i="16" s="1"/>
  <c r="P3220" i="16"/>
  <c r="P2861" i="16"/>
  <c r="Q2861" i="16"/>
  <c r="R2861" i="16" s="1"/>
  <c r="N2861" i="16" s="1"/>
  <c r="Q2838" i="16"/>
  <c r="R2838" i="16" s="1"/>
  <c r="N2838" i="16" s="1"/>
  <c r="P2838" i="16"/>
  <c r="Q3102" i="16"/>
  <c r="R3102" i="16" s="1"/>
  <c r="N3102" i="16" s="1"/>
  <c r="P3102" i="16"/>
  <c r="P3044" i="16"/>
  <c r="Q3044" i="16"/>
  <c r="R3044" i="16" s="1"/>
  <c r="N3044" i="16" s="1"/>
  <c r="P2962" i="16"/>
  <c r="Q2962" i="16"/>
  <c r="R2962" i="16" s="1"/>
  <c r="N2962" i="16" s="1"/>
  <c r="Q2889" i="16"/>
  <c r="R2889" i="16" s="1"/>
  <c r="N2889" i="16" s="1"/>
  <c r="P2889" i="16"/>
  <c r="Q2843" i="16"/>
  <c r="R2843" i="16" s="1"/>
  <c r="N2843" i="16" s="1"/>
  <c r="P2843" i="16"/>
  <c r="Q2784" i="16"/>
  <c r="R2784" i="16" s="1"/>
  <c r="N2784" i="16" s="1"/>
  <c r="P2784" i="16"/>
  <c r="Q2112" i="16"/>
  <c r="R2112" i="16" s="1"/>
  <c r="N2112" i="16" s="1"/>
  <c r="P2112" i="16"/>
  <c r="Q3509" i="16"/>
  <c r="R3509" i="16" s="1"/>
  <c r="N3509" i="16" s="1"/>
  <c r="P3509" i="16"/>
  <c r="P3818" i="16"/>
  <c r="Q3818" i="16"/>
  <c r="R3818" i="16" s="1"/>
  <c r="N3818" i="16" s="1"/>
  <c r="Q3748" i="16"/>
  <c r="R3748" i="16" s="1"/>
  <c r="N3748" i="16" s="1"/>
  <c r="P3748" i="16"/>
  <c r="Q3664" i="16"/>
  <c r="R3664" i="16" s="1"/>
  <c r="N3664" i="16" s="1"/>
  <c r="P3664" i="16"/>
  <c r="Q3305" i="16"/>
  <c r="R3305" i="16" s="1"/>
  <c r="N3305" i="16" s="1"/>
  <c r="P3305" i="16"/>
  <c r="Q3282" i="16"/>
  <c r="R3282" i="16" s="1"/>
  <c r="N3282" i="16" s="1"/>
  <c r="P3282" i="16"/>
  <c r="P3547" i="16"/>
  <c r="Q3547" i="16"/>
  <c r="R3547" i="16" s="1"/>
  <c r="N3547" i="16" s="1"/>
  <c r="Q3489" i="16"/>
  <c r="R3489" i="16" s="1"/>
  <c r="N3489" i="16" s="1"/>
  <c r="P3489" i="16"/>
  <c r="Q3404" i="16"/>
  <c r="R3404" i="16" s="1"/>
  <c r="N3404" i="16" s="1"/>
  <c r="P3404" i="16"/>
  <c r="Q3334" i="16"/>
  <c r="R3334" i="16" s="1"/>
  <c r="N3334" i="16" s="1"/>
  <c r="P3334" i="16"/>
  <c r="Q3287" i="16"/>
  <c r="R3287" i="16" s="1"/>
  <c r="N3287" i="16" s="1"/>
  <c r="P3287" i="16"/>
  <c r="P3228" i="16"/>
  <c r="Q3228" i="16"/>
  <c r="R3228" i="16" s="1"/>
  <c r="N3228" i="16" s="1"/>
  <c r="Q2126" i="16"/>
  <c r="R2126" i="16" s="1"/>
  <c r="N2126" i="16" s="1"/>
  <c r="P2126" i="16"/>
  <c r="Q3605" i="16"/>
  <c r="R3605" i="16" s="1"/>
  <c r="N3605" i="16" s="1"/>
  <c r="P3605" i="16"/>
  <c r="P3831" i="16"/>
  <c r="Q3831" i="16"/>
  <c r="R3831" i="16" s="1"/>
  <c r="N3831" i="16" s="1"/>
  <c r="Q3759" i="16"/>
  <c r="R3759" i="16" s="1"/>
  <c r="N3759" i="16" s="1"/>
  <c r="P3759" i="16"/>
  <c r="Q3676" i="16"/>
  <c r="R3676" i="16" s="1"/>
  <c r="N3676" i="16" s="1"/>
  <c r="P3676" i="16"/>
  <c r="P3318" i="16"/>
  <c r="Q3318" i="16"/>
  <c r="R3318" i="16" s="1"/>
  <c r="N3318" i="16" s="1"/>
  <c r="P3306" i="16"/>
  <c r="Q3306" i="16"/>
  <c r="R3306" i="16" s="1"/>
  <c r="N3306" i="16" s="1"/>
  <c r="Q3560" i="16"/>
  <c r="R3560" i="16" s="1"/>
  <c r="N3560" i="16" s="1"/>
  <c r="P3560" i="16"/>
  <c r="Q3501" i="16"/>
  <c r="R3501" i="16" s="1"/>
  <c r="N3501" i="16" s="1"/>
  <c r="P3501" i="16"/>
  <c r="Q3417" i="16"/>
  <c r="R3417" i="16" s="1"/>
  <c r="N3417" i="16" s="1"/>
  <c r="P3417" i="16"/>
  <c r="Q3346" i="16"/>
  <c r="R3346" i="16" s="1"/>
  <c r="N3346" i="16" s="1"/>
  <c r="P3346" i="16"/>
  <c r="Q3298" i="16"/>
  <c r="R3298" i="16" s="1"/>
  <c r="N3298" i="16" s="1"/>
  <c r="P3298" i="16"/>
  <c r="Q3241" i="16"/>
  <c r="R3241" i="16" s="1"/>
  <c r="N3241" i="16" s="1"/>
  <c r="P3241" i="16"/>
  <c r="P2437" i="16"/>
  <c r="Q2437" i="16"/>
  <c r="R2437" i="16" s="1"/>
  <c r="N2437" i="16" s="1"/>
  <c r="P2378" i="16"/>
  <c r="Q2378" i="16"/>
  <c r="R2378" i="16" s="1"/>
  <c r="N2378" i="16" s="1"/>
  <c r="Q2319" i="16"/>
  <c r="R2319" i="16" s="1"/>
  <c r="N2319" i="16" s="1"/>
  <c r="P2319" i="16"/>
  <c r="Q2236" i="16"/>
  <c r="R2236" i="16" s="1"/>
  <c r="N2236" i="16" s="1"/>
  <c r="P2236" i="16"/>
  <c r="Q1889" i="16"/>
  <c r="R1889" i="16" s="1"/>
  <c r="N1889" i="16" s="1"/>
  <c r="P1889" i="16"/>
  <c r="Q1854" i="16"/>
  <c r="R1854" i="16" s="1"/>
  <c r="N1854" i="16" s="1"/>
  <c r="P1854" i="16"/>
  <c r="P2131" i="16"/>
  <c r="Q2131" i="16"/>
  <c r="R2131" i="16" s="1"/>
  <c r="N2131" i="16" s="1"/>
  <c r="P3822" i="16"/>
  <c r="Q3822" i="16"/>
  <c r="R3822" i="16" s="1"/>
  <c r="N3822" i="16" s="1"/>
  <c r="Q3813" i="16"/>
  <c r="R3813" i="16" s="1"/>
  <c r="N3813" i="16" s="1"/>
  <c r="P3813" i="16"/>
  <c r="Q3716" i="16"/>
  <c r="R3716" i="16" s="1"/>
  <c r="N3716" i="16" s="1"/>
  <c r="P3716" i="16"/>
  <c r="Q3647" i="16"/>
  <c r="R3647" i="16" s="1"/>
  <c r="N3647" i="16" s="1"/>
  <c r="P3647" i="16"/>
  <c r="Q3600" i="16"/>
  <c r="R3600" i="16" s="1"/>
  <c r="N3600" i="16" s="1"/>
  <c r="P3600" i="16"/>
  <c r="Q3540" i="16"/>
  <c r="R3540" i="16" s="1"/>
  <c r="N3540" i="16" s="1"/>
  <c r="P3540" i="16"/>
  <c r="P2449" i="16"/>
  <c r="Q2449" i="16"/>
  <c r="R2449" i="16" s="1"/>
  <c r="N2449" i="16" s="1"/>
  <c r="Q2391" i="16"/>
  <c r="R2391" i="16" s="1"/>
  <c r="N2391" i="16" s="1"/>
  <c r="P2391" i="16"/>
  <c r="Q2332" i="16"/>
  <c r="R2332" i="16" s="1"/>
  <c r="N2332" i="16" s="1"/>
  <c r="P2332" i="16"/>
  <c r="Q2248" i="16"/>
  <c r="R2248" i="16" s="1"/>
  <c r="N2248" i="16" s="1"/>
  <c r="P2248" i="16"/>
  <c r="P1900" i="16"/>
  <c r="Q1900" i="16"/>
  <c r="R1900" i="16" s="1"/>
  <c r="N1900" i="16" s="1"/>
  <c r="Q1865" i="16"/>
  <c r="R1865" i="16" s="1"/>
  <c r="N1865" i="16" s="1"/>
  <c r="P1865" i="16"/>
  <c r="P2143" i="16"/>
  <c r="Q2143" i="16"/>
  <c r="R2143" i="16" s="1"/>
  <c r="N2143" i="16" s="1"/>
  <c r="Q2084" i="16"/>
  <c r="R2084" i="16" s="1"/>
  <c r="N2084" i="16" s="1"/>
  <c r="P2084" i="16"/>
  <c r="Q3824" i="16"/>
  <c r="R3824" i="16" s="1"/>
  <c r="N3824" i="16" s="1"/>
  <c r="P3824" i="16"/>
  <c r="Q3730" i="16"/>
  <c r="R3730" i="16" s="1"/>
  <c r="N3730" i="16" s="1"/>
  <c r="P3730" i="16"/>
  <c r="Q3657" i="16"/>
  <c r="R3657" i="16" s="1"/>
  <c r="N3657" i="16" s="1"/>
  <c r="P3657" i="16"/>
  <c r="Q3612" i="16"/>
  <c r="R3612" i="16" s="1"/>
  <c r="N3612" i="16" s="1"/>
  <c r="P3612" i="16"/>
  <c r="Q3552" i="16"/>
  <c r="R3552" i="16" s="1"/>
  <c r="N3552" i="16" s="1"/>
  <c r="P3552" i="16"/>
  <c r="P1608" i="16"/>
  <c r="Q1608" i="16"/>
  <c r="R1608" i="16" s="1"/>
  <c r="N1608" i="16" s="1"/>
  <c r="Q3324" i="16"/>
  <c r="R3324" i="16" s="1"/>
  <c r="N3324" i="16" s="1"/>
  <c r="P3324" i="16"/>
  <c r="Q3290" i="16"/>
  <c r="R3290" i="16" s="1"/>
  <c r="N3290" i="16" s="1"/>
  <c r="P3290" i="16"/>
  <c r="Q3207" i="16"/>
  <c r="R3207" i="16" s="1"/>
  <c r="N3207" i="16" s="1"/>
  <c r="P3207" i="16"/>
  <c r="P3136" i="16"/>
  <c r="Q3136" i="16"/>
  <c r="R3136" i="16" s="1"/>
  <c r="N3136" i="16" s="1"/>
  <c r="P2777" i="16"/>
  <c r="Q2777" i="16"/>
  <c r="R2777" i="16" s="1"/>
  <c r="N2777" i="16" s="1"/>
  <c r="Q2754" i="16"/>
  <c r="R2754" i="16" s="1"/>
  <c r="N2754" i="16" s="1"/>
  <c r="P2754" i="16"/>
  <c r="P3019" i="16"/>
  <c r="Q3019" i="16"/>
  <c r="R3019" i="16" s="1"/>
  <c r="N3019" i="16" s="1"/>
  <c r="P2960" i="16"/>
  <c r="Q2960" i="16"/>
  <c r="R2960" i="16" s="1"/>
  <c r="N2960" i="16" s="1"/>
  <c r="Q2877" i="16"/>
  <c r="R2877" i="16" s="1"/>
  <c r="N2877" i="16" s="1"/>
  <c r="P2877" i="16"/>
  <c r="P2805" i="16"/>
  <c r="Q2805" i="16"/>
  <c r="R2805" i="16" s="1"/>
  <c r="N2805" i="16" s="1"/>
  <c r="Q2759" i="16"/>
  <c r="R2759" i="16" s="1"/>
  <c r="N2759" i="16" s="1"/>
  <c r="P2759" i="16"/>
  <c r="Q2700" i="16"/>
  <c r="R2700" i="16" s="1"/>
  <c r="N2700" i="16" s="1"/>
  <c r="P2700" i="16"/>
  <c r="P1620" i="16"/>
  <c r="Q1620" i="16"/>
  <c r="R1620" i="16" s="1"/>
  <c r="N1620" i="16" s="1"/>
  <c r="Q3337" i="16"/>
  <c r="R3337" i="16" s="1"/>
  <c r="N3337" i="16" s="1"/>
  <c r="P3337" i="16"/>
  <c r="P3302" i="16"/>
  <c r="Q3302" i="16"/>
  <c r="R3302" i="16" s="1"/>
  <c r="N3302" i="16" s="1"/>
  <c r="Q3219" i="16"/>
  <c r="R3219" i="16" s="1"/>
  <c r="N3219" i="16" s="1"/>
  <c r="P3219" i="16"/>
  <c r="Q3149" i="16"/>
  <c r="R3149" i="16" s="1"/>
  <c r="N3149" i="16" s="1"/>
  <c r="P3149" i="16"/>
  <c r="Q2790" i="16"/>
  <c r="R2790" i="16" s="1"/>
  <c r="N2790" i="16" s="1"/>
  <c r="P2790" i="16"/>
  <c r="P2765" i="16"/>
  <c r="Q2765" i="16"/>
  <c r="R2765" i="16" s="1"/>
  <c r="N2765" i="16" s="1"/>
  <c r="Q3031" i="16"/>
  <c r="R3031" i="16" s="1"/>
  <c r="N3031" i="16" s="1"/>
  <c r="P3031" i="16"/>
  <c r="P2972" i="16"/>
  <c r="Q2972" i="16"/>
  <c r="R2972" i="16" s="1"/>
  <c r="N2972" i="16" s="1"/>
  <c r="Q2890" i="16"/>
  <c r="R2890" i="16" s="1"/>
  <c r="N2890" i="16" s="1"/>
  <c r="P2890" i="16"/>
  <c r="Q2818" i="16"/>
  <c r="R2818" i="16" s="1"/>
  <c r="N2818" i="16" s="1"/>
  <c r="P2818" i="16"/>
  <c r="Q2771" i="16"/>
  <c r="R2771" i="16" s="1"/>
  <c r="N2771" i="16" s="1"/>
  <c r="P2771" i="16"/>
  <c r="Q2712" i="16"/>
  <c r="R2712" i="16" s="1"/>
  <c r="N2712" i="16" s="1"/>
  <c r="P2712" i="16"/>
  <c r="P1776" i="16"/>
  <c r="Q1776" i="16"/>
  <c r="R1776" i="16" s="1"/>
  <c r="N1776" i="16" s="1"/>
  <c r="Q3493" i="16"/>
  <c r="R3493" i="16" s="1"/>
  <c r="N3493" i="16" s="1"/>
  <c r="P3493" i="16"/>
  <c r="Q3458" i="16"/>
  <c r="R3458" i="16" s="1"/>
  <c r="N3458" i="16" s="1"/>
  <c r="P3458" i="16"/>
  <c r="Q3375" i="16"/>
  <c r="R3375" i="16" s="1"/>
  <c r="N3375" i="16" s="1"/>
  <c r="P3375" i="16"/>
  <c r="Q3303" i="16"/>
  <c r="R3303" i="16" s="1"/>
  <c r="N3303" i="16" s="1"/>
  <c r="P3303" i="16"/>
  <c r="Q2945" i="16"/>
  <c r="R2945" i="16" s="1"/>
  <c r="N2945" i="16" s="1"/>
  <c r="P2945" i="16"/>
  <c r="Q2921" i="16"/>
  <c r="R2921" i="16" s="1"/>
  <c r="N2921" i="16" s="1"/>
  <c r="P2921" i="16"/>
  <c r="Q3187" i="16"/>
  <c r="R3187" i="16" s="1"/>
  <c r="N3187" i="16" s="1"/>
  <c r="P3187" i="16"/>
  <c r="Q3129" i="16"/>
  <c r="R3129" i="16" s="1"/>
  <c r="N3129" i="16" s="1"/>
  <c r="P3129" i="16"/>
  <c r="P3045" i="16"/>
  <c r="Q3045" i="16"/>
  <c r="R3045" i="16" s="1"/>
  <c r="N3045" i="16" s="1"/>
  <c r="Q2974" i="16"/>
  <c r="R2974" i="16" s="1"/>
  <c r="N2974" i="16" s="1"/>
  <c r="P2974" i="16"/>
  <c r="P2928" i="16"/>
  <c r="Q2928" i="16"/>
  <c r="R2928" i="16" s="1"/>
  <c r="N2928" i="16" s="1"/>
  <c r="Q2868" i="16"/>
  <c r="R2868" i="16" s="1"/>
  <c r="N2868" i="16" s="1"/>
  <c r="P2868" i="16"/>
  <c r="Q1500" i="16"/>
  <c r="R1500" i="16" s="1"/>
  <c r="N1500" i="16" s="1"/>
  <c r="P1500" i="16"/>
  <c r="P3217" i="16"/>
  <c r="Q3217" i="16"/>
  <c r="R3217" i="16" s="1"/>
  <c r="N3217" i="16" s="1"/>
  <c r="Q3182" i="16"/>
  <c r="R3182" i="16" s="1"/>
  <c r="N3182" i="16" s="1"/>
  <c r="P3182" i="16"/>
  <c r="P3099" i="16"/>
  <c r="Q3099" i="16"/>
  <c r="R3099" i="16" s="1"/>
  <c r="N3099" i="16" s="1"/>
  <c r="Q3027" i="16"/>
  <c r="R3027" i="16" s="1"/>
  <c r="N3027" i="16" s="1"/>
  <c r="P3027" i="16"/>
  <c r="P2669" i="16"/>
  <c r="Q2669" i="16"/>
  <c r="R2669" i="16" s="1"/>
  <c r="N2669" i="16" s="1"/>
  <c r="Q2646" i="16"/>
  <c r="R2646" i="16" s="1"/>
  <c r="N2646" i="16" s="1"/>
  <c r="P2646" i="16"/>
  <c r="P2912" i="16"/>
  <c r="Q2912" i="16"/>
  <c r="R2912" i="16" s="1"/>
  <c r="N2912" i="16" s="1"/>
  <c r="Q2852" i="16"/>
  <c r="R2852" i="16" s="1"/>
  <c r="N2852" i="16" s="1"/>
  <c r="P2852" i="16"/>
  <c r="P2769" i="16"/>
  <c r="Q2769" i="16"/>
  <c r="R2769" i="16" s="1"/>
  <c r="N2769" i="16" s="1"/>
  <c r="Q2686" i="16"/>
  <c r="R2686" i="16" s="1"/>
  <c r="N2686" i="16" s="1"/>
  <c r="P2686" i="16"/>
  <c r="Q2652" i="16"/>
  <c r="R2652" i="16" s="1"/>
  <c r="N2652" i="16" s="1"/>
  <c r="P2652" i="16"/>
  <c r="Q2580" i="16"/>
  <c r="R2580" i="16" s="1"/>
  <c r="N2580" i="16" s="1"/>
  <c r="P2580" i="16"/>
  <c r="P1656" i="16"/>
  <c r="Q1656" i="16"/>
  <c r="R1656" i="16" s="1"/>
  <c r="N1656" i="16" s="1"/>
  <c r="P3372" i="16"/>
  <c r="Q3372" i="16"/>
  <c r="R3372" i="16" s="1"/>
  <c r="N3372" i="16" s="1"/>
  <c r="Q3338" i="16"/>
  <c r="R3338" i="16" s="1"/>
  <c r="N3338" i="16" s="1"/>
  <c r="P3338" i="16"/>
  <c r="Q3255" i="16"/>
  <c r="R3255" i="16" s="1"/>
  <c r="N3255" i="16" s="1"/>
  <c r="P3255" i="16"/>
  <c r="Q3183" i="16"/>
  <c r="R3183" i="16" s="1"/>
  <c r="N3183" i="16" s="1"/>
  <c r="P3183" i="16"/>
  <c r="P2825" i="16"/>
  <c r="Q2825" i="16"/>
  <c r="R2825" i="16" s="1"/>
  <c r="N2825" i="16" s="1"/>
  <c r="Q2802" i="16"/>
  <c r="R2802" i="16" s="1"/>
  <c r="N2802" i="16" s="1"/>
  <c r="P2802" i="16"/>
  <c r="Q3066" i="16"/>
  <c r="R3066" i="16" s="1"/>
  <c r="N3066" i="16" s="1"/>
  <c r="P3066" i="16"/>
  <c r="Q3007" i="16"/>
  <c r="R3007" i="16" s="1"/>
  <c r="N3007" i="16" s="1"/>
  <c r="P3007" i="16"/>
  <c r="Q2924" i="16"/>
  <c r="R2924" i="16" s="1"/>
  <c r="N2924" i="16" s="1"/>
  <c r="P2924" i="16"/>
  <c r="P2855" i="16"/>
  <c r="Q2855" i="16"/>
  <c r="R2855" i="16" s="1"/>
  <c r="N2855" i="16" s="1"/>
  <c r="Q2807" i="16"/>
  <c r="R2807" i="16" s="1"/>
  <c r="N2807" i="16" s="1"/>
  <c r="P2807" i="16"/>
  <c r="Q2748" i="16"/>
  <c r="R2748" i="16" s="1"/>
  <c r="N2748" i="16" s="1"/>
  <c r="P2748" i="16"/>
  <c r="Q1236" i="16"/>
  <c r="R1236" i="16" s="1"/>
  <c r="N1236" i="16" s="1"/>
  <c r="P1236" i="16"/>
  <c r="Q2953" i="16"/>
  <c r="R2953" i="16" s="1"/>
  <c r="N2953" i="16" s="1"/>
  <c r="P2953" i="16"/>
  <c r="Q2918" i="16"/>
  <c r="R2918" i="16" s="1"/>
  <c r="N2918" i="16" s="1"/>
  <c r="P2918" i="16"/>
  <c r="P2835" i="16"/>
  <c r="Q2835" i="16"/>
  <c r="R2835" i="16" s="1"/>
  <c r="N2835" i="16" s="1"/>
  <c r="Q2764" i="16"/>
  <c r="R2764" i="16" s="1"/>
  <c r="N2764" i="16" s="1"/>
  <c r="P2764" i="16"/>
  <c r="P2404" i="16"/>
  <c r="Q2404" i="16"/>
  <c r="R2404" i="16" s="1"/>
  <c r="N2404" i="16" s="1"/>
  <c r="P2370" i="16"/>
  <c r="Q2370" i="16"/>
  <c r="R2370" i="16" s="1"/>
  <c r="N2370" i="16" s="1"/>
  <c r="Q2647" i="16"/>
  <c r="R2647" i="16" s="1"/>
  <c r="N2647" i="16" s="1"/>
  <c r="P2647" i="16"/>
  <c r="Q2588" i="16"/>
  <c r="R2588" i="16" s="1"/>
  <c r="N2588" i="16" s="1"/>
  <c r="P2588" i="16"/>
  <c r="P2505" i="16"/>
  <c r="Q2505" i="16"/>
  <c r="R2505" i="16" s="1"/>
  <c r="N2505" i="16" s="1"/>
  <c r="Q2422" i="16"/>
  <c r="R2422" i="16" s="1"/>
  <c r="N2422" i="16" s="1"/>
  <c r="P2422" i="16"/>
  <c r="Q2387" i="16"/>
  <c r="R2387" i="16" s="1"/>
  <c r="N2387" i="16" s="1"/>
  <c r="P2387" i="16"/>
  <c r="Q2316" i="16"/>
  <c r="R2316" i="16" s="1"/>
  <c r="N2316" i="16" s="1"/>
  <c r="P2316" i="16"/>
  <c r="Q152" i="16"/>
  <c r="R152" i="16" s="1"/>
  <c r="N152" i="16" s="1"/>
  <c r="P152" i="16"/>
  <c r="Q114" i="16"/>
  <c r="R114" i="16" s="1"/>
  <c r="N114" i="16" s="1"/>
  <c r="P114" i="16"/>
  <c r="Q593" i="16"/>
  <c r="R593" i="16" s="1"/>
  <c r="N593" i="16" s="1"/>
  <c r="P593" i="16"/>
  <c r="Q352" i="16"/>
  <c r="R352" i="16" s="1"/>
  <c r="N352" i="16" s="1"/>
  <c r="P352" i="16"/>
  <c r="Q1958" i="16"/>
  <c r="R1958" i="16" s="1"/>
  <c r="N1958" i="16" s="1"/>
  <c r="P1958" i="16"/>
  <c r="Q1160" i="16"/>
  <c r="R1160" i="16" s="1"/>
  <c r="N1160" i="16" s="1"/>
  <c r="P1160" i="16"/>
  <c r="Q1847" i="16"/>
  <c r="R1847" i="16" s="1"/>
  <c r="N1847" i="16" s="1"/>
  <c r="P1847" i="16"/>
  <c r="Q243" i="16"/>
  <c r="R243" i="16" s="1"/>
  <c r="N243" i="16" s="1"/>
  <c r="P243" i="16"/>
  <c r="Q940" i="16"/>
  <c r="R940" i="16" s="1"/>
  <c r="N940" i="16" s="1"/>
  <c r="P940" i="16"/>
  <c r="Q50" i="16"/>
  <c r="R50" i="16" s="1"/>
  <c r="N50" i="16" s="1"/>
  <c r="P50" i="16"/>
  <c r="Q764" i="16"/>
  <c r="R764" i="16" s="1"/>
  <c r="N764" i="16" s="1"/>
  <c r="P764" i="16"/>
  <c r="P430" i="16"/>
  <c r="Q430" i="16"/>
  <c r="R430" i="16" s="1"/>
  <c r="N430" i="16" s="1"/>
  <c r="Q131" i="16"/>
  <c r="R131" i="16" s="1"/>
  <c r="N131" i="16" s="1"/>
  <c r="P131" i="16"/>
  <c r="Q1789" i="16"/>
  <c r="R1789" i="16" s="1"/>
  <c r="N1789" i="16" s="1"/>
  <c r="P1789" i="16"/>
  <c r="P1526" i="16"/>
  <c r="Q1526" i="16"/>
  <c r="R1526" i="16" s="1"/>
  <c r="N1526" i="16" s="1"/>
  <c r="P990" i="16"/>
  <c r="Q990" i="16"/>
  <c r="R990" i="16" s="1"/>
  <c r="N990" i="16" s="1"/>
  <c r="Q1734" i="16"/>
  <c r="R1734" i="16" s="1"/>
  <c r="N1734" i="16" s="1"/>
  <c r="P1734" i="16"/>
  <c r="Q1747" i="16"/>
  <c r="R1747" i="16" s="1"/>
  <c r="N1747" i="16" s="1"/>
  <c r="P1747" i="16"/>
  <c r="P1522" i="16"/>
  <c r="Q1522" i="16"/>
  <c r="R1522" i="16" s="1"/>
  <c r="N1522" i="16" s="1"/>
  <c r="Q529" i="16"/>
  <c r="R529" i="16" s="1"/>
  <c r="N529" i="16" s="1"/>
  <c r="P529" i="16"/>
  <c r="Q256" i="16"/>
  <c r="R256" i="16" s="1"/>
  <c r="N256" i="16" s="1"/>
  <c r="P256" i="16"/>
  <c r="Q952" i="16"/>
  <c r="R952" i="16" s="1"/>
  <c r="N952" i="16" s="1"/>
  <c r="P952" i="16"/>
  <c r="P67" i="16"/>
  <c r="Q67" i="16"/>
  <c r="R67" i="16" s="1"/>
  <c r="N67" i="16" s="1"/>
  <c r="Q775" i="16"/>
  <c r="R775" i="16" s="1"/>
  <c r="N775" i="16" s="1"/>
  <c r="P775" i="16"/>
  <c r="P442" i="16"/>
  <c r="Q442" i="16"/>
  <c r="R442" i="16" s="1"/>
  <c r="N442" i="16" s="1"/>
  <c r="Q145" i="16"/>
  <c r="R145" i="16" s="1"/>
  <c r="N145" i="16" s="1"/>
  <c r="P145" i="16"/>
  <c r="Q1802" i="16"/>
  <c r="R1802" i="16" s="1"/>
  <c r="N1802" i="16" s="1"/>
  <c r="P1802" i="16"/>
  <c r="Q1540" i="16"/>
  <c r="R1540" i="16" s="1"/>
  <c r="N1540" i="16" s="1"/>
  <c r="P1540" i="16"/>
  <c r="Q1000" i="16"/>
  <c r="R1000" i="16" s="1"/>
  <c r="N1000" i="16" s="1"/>
  <c r="P1000" i="16"/>
  <c r="Q1746" i="16"/>
  <c r="R1746" i="16" s="1"/>
  <c r="N1746" i="16" s="1"/>
  <c r="P1746" i="16"/>
  <c r="Q1761" i="16"/>
  <c r="R1761" i="16" s="1"/>
  <c r="N1761" i="16" s="1"/>
  <c r="P1761" i="16"/>
  <c r="P1546" i="16"/>
  <c r="Q1546" i="16"/>
  <c r="R1546" i="16" s="1"/>
  <c r="N1546" i="16" s="1"/>
  <c r="P397" i="16"/>
  <c r="Q397" i="16"/>
  <c r="R397" i="16" s="1"/>
  <c r="N397" i="16" s="1"/>
  <c r="Q124" i="16"/>
  <c r="R124" i="16" s="1"/>
  <c r="N124" i="16" s="1"/>
  <c r="P124" i="16"/>
  <c r="P820" i="16"/>
  <c r="Q820" i="16"/>
  <c r="R820" i="16" s="1"/>
  <c r="N820" i="16" s="1"/>
  <c r="P726" i="16"/>
  <c r="Q726" i="16"/>
  <c r="R726" i="16" s="1"/>
  <c r="N726" i="16" s="1"/>
  <c r="Q644" i="16"/>
  <c r="R644" i="16" s="1"/>
  <c r="N644" i="16" s="1"/>
  <c r="P644" i="16"/>
  <c r="P310" i="16"/>
  <c r="Q310" i="16"/>
  <c r="R310" i="16" s="1"/>
  <c r="N310" i="16" s="1"/>
  <c r="Q1043" i="16"/>
  <c r="R1043" i="16" s="1"/>
  <c r="N1043" i="16" s="1"/>
  <c r="P1043" i="16"/>
  <c r="Q1669" i="16"/>
  <c r="R1669" i="16" s="1"/>
  <c r="N1669" i="16" s="1"/>
  <c r="P1669" i="16"/>
  <c r="Q1407" i="16"/>
  <c r="R1407" i="16" s="1"/>
  <c r="N1407" i="16" s="1"/>
  <c r="P1407" i="16"/>
  <c r="P870" i="16"/>
  <c r="Q870" i="16"/>
  <c r="R870" i="16" s="1"/>
  <c r="N870" i="16" s="1"/>
  <c r="P1614" i="16"/>
  <c r="Q1614" i="16"/>
  <c r="R1614" i="16" s="1"/>
  <c r="N1614" i="16" s="1"/>
  <c r="Q1629" i="16"/>
  <c r="R1629" i="16" s="1"/>
  <c r="N1629" i="16" s="1"/>
  <c r="P1629" i="16"/>
  <c r="P1402" i="16"/>
  <c r="Q1402" i="16"/>
  <c r="R1402" i="16" s="1"/>
  <c r="N1402" i="16" s="1"/>
  <c r="P842" i="16"/>
  <c r="Q842" i="16"/>
  <c r="R842" i="16" s="1"/>
  <c r="N842" i="16" s="1"/>
  <c r="Q578" i="16"/>
  <c r="R578" i="16" s="1"/>
  <c r="N578" i="16" s="1"/>
  <c r="P578" i="16"/>
  <c r="P222" i="16"/>
  <c r="Q222" i="16"/>
  <c r="R222" i="16" s="1"/>
  <c r="N222" i="16" s="1"/>
  <c r="P380" i="16"/>
  <c r="Q380" i="16"/>
  <c r="R380" i="16" s="1"/>
  <c r="N380" i="16" s="1"/>
  <c r="Q69" i="16"/>
  <c r="R69" i="16" s="1"/>
  <c r="N69" i="16" s="1"/>
  <c r="P69" i="16"/>
  <c r="P754" i="16"/>
  <c r="Q754" i="16"/>
  <c r="R754" i="16" s="1"/>
  <c r="N754" i="16" s="1"/>
  <c r="Q468" i="16"/>
  <c r="R468" i="16" s="1"/>
  <c r="N468" i="16" s="1"/>
  <c r="P468" i="16"/>
  <c r="Q1142" i="16"/>
  <c r="R1142" i="16" s="1"/>
  <c r="N1142" i="16" s="1"/>
  <c r="P1142" i="16"/>
  <c r="Q1850" i="16"/>
  <c r="R1850" i="16" s="1"/>
  <c r="N1850" i="16" s="1"/>
  <c r="P1850" i="16"/>
  <c r="Q1312" i="16"/>
  <c r="R1312" i="16" s="1"/>
  <c r="N1312" i="16" s="1"/>
  <c r="P1312" i="16"/>
  <c r="P1364" i="16"/>
  <c r="Q1364" i="16"/>
  <c r="R1364" i="16" s="1"/>
  <c r="N1364" i="16" s="1"/>
  <c r="P2071" i="16"/>
  <c r="Q2071" i="16"/>
  <c r="R2071" i="16" s="1"/>
  <c r="N2071" i="16" s="1"/>
  <c r="Q1882" i="16"/>
  <c r="R1882" i="16" s="1"/>
  <c r="N1882" i="16" s="1"/>
  <c r="P1882" i="16"/>
  <c r="Q709" i="16"/>
  <c r="R709" i="16" s="1"/>
  <c r="N709" i="16" s="1"/>
  <c r="P709" i="16"/>
  <c r="Q447" i="16"/>
  <c r="R447" i="16" s="1"/>
  <c r="N447" i="16" s="1"/>
  <c r="P447" i="16"/>
  <c r="Q88" i="16"/>
  <c r="R88" i="16" s="1"/>
  <c r="N88" i="16" s="1"/>
  <c r="P88" i="16"/>
  <c r="Q247" i="16"/>
  <c r="R247" i="16" s="1"/>
  <c r="N247" i="16" s="1"/>
  <c r="P247" i="16"/>
  <c r="Q957" i="16"/>
  <c r="R957" i="16" s="1"/>
  <c r="N957" i="16" s="1"/>
  <c r="P957" i="16"/>
  <c r="P622" i="16"/>
  <c r="Q622" i="16"/>
  <c r="R622" i="16" s="1"/>
  <c r="N622" i="16" s="1"/>
  <c r="Q336" i="16"/>
  <c r="R336" i="16" s="1"/>
  <c r="N336" i="16" s="1"/>
  <c r="P336" i="16"/>
  <c r="Q2006" i="16"/>
  <c r="R2006" i="16" s="1"/>
  <c r="N2006" i="16" s="1"/>
  <c r="P2006" i="16"/>
  <c r="Q1719" i="16"/>
  <c r="R1719" i="16" s="1"/>
  <c r="N1719" i="16" s="1"/>
  <c r="P1719" i="16"/>
  <c r="P1182" i="16"/>
  <c r="Q1182" i="16"/>
  <c r="R1182" i="16" s="1"/>
  <c r="N1182" i="16" s="1"/>
  <c r="Q1219" i="16"/>
  <c r="R1219" i="16" s="1"/>
  <c r="N1219" i="16" s="1"/>
  <c r="P1219" i="16"/>
  <c r="P1940" i="16"/>
  <c r="Q1940" i="16"/>
  <c r="R1940" i="16" s="1"/>
  <c r="N1940" i="16" s="1"/>
  <c r="Q1737" i="16"/>
  <c r="R1737" i="16" s="1"/>
  <c r="N1737" i="16" s="1"/>
  <c r="P1737" i="16"/>
  <c r="P914" i="16"/>
  <c r="Q914" i="16"/>
  <c r="R914" i="16" s="1"/>
  <c r="N914" i="16" s="1"/>
  <c r="Q568" i="16"/>
  <c r="R568" i="16" s="1"/>
  <c r="N568" i="16" s="1"/>
  <c r="P568" i="16"/>
  <c r="Q473" i="16"/>
  <c r="R473" i="16" s="1"/>
  <c r="N473" i="16" s="1"/>
  <c r="P473" i="16"/>
  <c r="Q392" i="16"/>
  <c r="R392" i="16" s="1"/>
  <c r="N392" i="16" s="1"/>
  <c r="P392" i="16"/>
  <c r="P59" i="16"/>
  <c r="Q59" i="16"/>
  <c r="R59" i="16" s="1"/>
  <c r="N59" i="16" s="1"/>
  <c r="P790" i="16"/>
  <c r="Q790" i="16"/>
  <c r="R790" i="16" s="1"/>
  <c r="N790" i="16" s="1"/>
  <c r="Q1417" i="16"/>
  <c r="R1417" i="16" s="1"/>
  <c r="N1417" i="16" s="1"/>
  <c r="P1417" i="16"/>
  <c r="P1156" i="16"/>
  <c r="Q1156" i="16"/>
  <c r="R1156" i="16" s="1"/>
  <c r="N1156" i="16" s="1"/>
  <c r="Q1875" i="16"/>
  <c r="R1875" i="16" s="1"/>
  <c r="N1875" i="16" s="1"/>
  <c r="P1875" i="16"/>
  <c r="P1362" i="16"/>
  <c r="Q1362" i="16"/>
  <c r="R1362" i="16" s="1"/>
  <c r="N1362" i="16" s="1"/>
  <c r="Q1376" i="16"/>
  <c r="R1376" i="16" s="1"/>
  <c r="N1376" i="16" s="1"/>
  <c r="P1376" i="16"/>
  <c r="P1126" i="16"/>
  <c r="Q1126" i="16"/>
  <c r="R1126" i="16" s="1"/>
  <c r="N1126" i="16" s="1"/>
  <c r="Q1199" i="16"/>
  <c r="R1199" i="16" s="1"/>
  <c r="N1199" i="16" s="1"/>
  <c r="P1199" i="16"/>
  <c r="Q926" i="16"/>
  <c r="R926" i="16" s="1"/>
  <c r="N926" i="16" s="1"/>
  <c r="P926" i="16"/>
  <c r="Q581" i="16"/>
  <c r="R581" i="16" s="1"/>
  <c r="N581" i="16" s="1"/>
  <c r="P581" i="16"/>
  <c r="Q485" i="16"/>
  <c r="R485" i="16" s="1"/>
  <c r="N485" i="16" s="1"/>
  <c r="P485" i="16"/>
  <c r="Q404" i="16"/>
  <c r="R404" i="16" s="1"/>
  <c r="N404" i="16" s="1"/>
  <c r="P404" i="16"/>
  <c r="Q70" i="16"/>
  <c r="R70" i="16" s="1"/>
  <c r="N70" i="16" s="1"/>
  <c r="P70" i="16"/>
  <c r="Q803" i="16"/>
  <c r="R803" i="16" s="1"/>
  <c r="N803" i="16" s="1"/>
  <c r="P803" i="16"/>
  <c r="Q1429" i="16"/>
  <c r="R1429" i="16" s="1"/>
  <c r="N1429" i="16" s="1"/>
  <c r="P1429" i="16"/>
  <c r="Q1167" i="16"/>
  <c r="R1167" i="16" s="1"/>
  <c r="N1167" i="16" s="1"/>
  <c r="P1167" i="16"/>
  <c r="P1888" i="16"/>
  <c r="Q1888" i="16"/>
  <c r="R1888" i="16" s="1"/>
  <c r="N1888" i="16" s="1"/>
  <c r="Q1373" i="16"/>
  <c r="R1373" i="16" s="1"/>
  <c r="N1373" i="16" s="1"/>
  <c r="P1373" i="16"/>
  <c r="Q1388" i="16"/>
  <c r="R1388" i="16" s="1"/>
  <c r="N1388" i="16" s="1"/>
  <c r="P1388" i="16"/>
  <c r="Q1137" i="16"/>
  <c r="R1137" i="16" s="1"/>
  <c r="N1137" i="16" s="1"/>
  <c r="P1137" i="16"/>
  <c r="Q1223" i="16"/>
  <c r="R1223" i="16" s="1"/>
  <c r="N1223" i="16" s="1"/>
  <c r="P1223" i="16"/>
  <c r="P794" i="16"/>
  <c r="Q794" i="16"/>
  <c r="R794" i="16" s="1"/>
  <c r="N794" i="16" s="1"/>
  <c r="Q448" i="16"/>
  <c r="R448" i="16" s="1"/>
  <c r="N448" i="16" s="1"/>
  <c r="P448" i="16"/>
  <c r="P354" i="16"/>
  <c r="Q354" i="16"/>
  <c r="R354" i="16" s="1"/>
  <c r="N354" i="16" s="1"/>
  <c r="Q259" i="16"/>
  <c r="R259" i="16" s="1"/>
  <c r="N259" i="16" s="1"/>
  <c r="P259" i="16"/>
  <c r="Q981" i="16"/>
  <c r="R981" i="16" s="1"/>
  <c r="N981" i="16" s="1"/>
  <c r="P981" i="16"/>
  <c r="Q671" i="16"/>
  <c r="R671" i="16" s="1"/>
  <c r="N671" i="16" s="1"/>
  <c r="P671" i="16"/>
  <c r="Q1297" i="16"/>
  <c r="R1297" i="16" s="1"/>
  <c r="N1297" i="16" s="1"/>
  <c r="P1297" i="16"/>
  <c r="Q2053" i="16"/>
  <c r="R2053" i="16" s="1"/>
  <c r="N2053" i="16" s="1"/>
  <c r="P2053" i="16"/>
  <c r="P1757" i="16"/>
  <c r="Q1757" i="16"/>
  <c r="R1757" i="16" s="1"/>
  <c r="N1757" i="16" s="1"/>
  <c r="P1242" i="16"/>
  <c r="Q1242" i="16"/>
  <c r="R1242" i="16" s="1"/>
  <c r="N1242" i="16" s="1"/>
  <c r="Q1256" i="16"/>
  <c r="R1256" i="16" s="1"/>
  <c r="N1256" i="16" s="1"/>
  <c r="P1256" i="16"/>
  <c r="Q1990" i="16"/>
  <c r="R1990" i="16" s="1"/>
  <c r="N1990" i="16" s="1"/>
  <c r="P1990" i="16"/>
  <c r="P1991" i="16"/>
  <c r="Q1991" i="16"/>
  <c r="R1991" i="16" s="1"/>
  <c r="N1991" i="16" s="1"/>
  <c r="P662" i="16"/>
  <c r="Q662" i="16"/>
  <c r="R662" i="16" s="1"/>
  <c r="N662" i="16" s="1"/>
  <c r="P315" i="16"/>
  <c r="Q315" i="16"/>
  <c r="R315" i="16" s="1"/>
  <c r="N315" i="16" s="1"/>
  <c r="Q221" i="16"/>
  <c r="R221" i="16" s="1"/>
  <c r="N221" i="16" s="1"/>
  <c r="P221" i="16"/>
  <c r="Q127" i="16"/>
  <c r="R127" i="16" s="1"/>
  <c r="N127" i="16" s="1"/>
  <c r="P127" i="16"/>
  <c r="P850" i="16"/>
  <c r="Q850" i="16"/>
  <c r="R850" i="16" s="1"/>
  <c r="N850" i="16" s="1"/>
  <c r="Q528" i="16"/>
  <c r="R528" i="16" s="1"/>
  <c r="N528" i="16" s="1"/>
  <c r="P528" i="16"/>
  <c r="P1166" i="16"/>
  <c r="Q1166" i="16"/>
  <c r="R1166" i="16" s="1"/>
  <c r="N1166" i="16" s="1"/>
  <c r="Q1921" i="16"/>
  <c r="R1921" i="16" s="1"/>
  <c r="N1921" i="16" s="1"/>
  <c r="P1921" i="16"/>
  <c r="P1624" i="16"/>
  <c r="Q1624" i="16"/>
  <c r="R1624" i="16" s="1"/>
  <c r="N1624" i="16" s="1"/>
  <c r="P1111" i="16"/>
  <c r="Q1111" i="16"/>
  <c r="R1111" i="16" s="1"/>
  <c r="N1111" i="16" s="1"/>
  <c r="Q1124" i="16"/>
  <c r="R1124" i="16" s="1"/>
  <c r="N1124" i="16" s="1"/>
  <c r="P1124" i="16"/>
  <c r="Q1857" i="16"/>
  <c r="R1857" i="16" s="1"/>
  <c r="N1857" i="16" s="1"/>
  <c r="P1857" i="16"/>
  <c r="Q1787" i="16"/>
  <c r="R1787" i="16" s="1"/>
  <c r="N1787" i="16" s="1"/>
  <c r="P1787" i="16"/>
  <c r="P386" i="16"/>
  <c r="Q386" i="16"/>
  <c r="R386" i="16" s="1"/>
  <c r="N386" i="16" s="1"/>
  <c r="P1083" i="16"/>
  <c r="Q1083" i="16"/>
  <c r="R1083" i="16" s="1"/>
  <c r="N1083" i="16" s="1"/>
  <c r="Q725" i="16"/>
  <c r="R725" i="16" s="1"/>
  <c r="N725" i="16" s="1"/>
  <c r="P725" i="16"/>
  <c r="P882" i="16"/>
  <c r="Q882" i="16"/>
  <c r="R882" i="16" s="1"/>
  <c r="N882" i="16" s="1"/>
  <c r="Q573" i="16"/>
  <c r="R573" i="16" s="1"/>
  <c r="N573" i="16" s="1"/>
  <c r="P573" i="16"/>
  <c r="Q251" i="16"/>
  <c r="R251" i="16" s="1"/>
  <c r="N251" i="16" s="1"/>
  <c r="P251" i="16"/>
  <c r="Q972" i="16"/>
  <c r="R972" i="16" s="1"/>
  <c r="N972" i="16" s="1"/>
  <c r="P972" i="16"/>
  <c r="P1645" i="16"/>
  <c r="Q1645" i="16"/>
  <c r="R1645" i="16" s="1"/>
  <c r="N1645" i="16" s="1"/>
  <c r="Q1348" i="16"/>
  <c r="R1348" i="16" s="1"/>
  <c r="N1348" i="16" s="1"/>
  <c r="P1348" i="16"/>
  <c r="Q833" i="16"/>
  <c r="R833" i="16" s="1"/>
  <c r="N833" i="16" s="1"/>
  <c r="P833" i="16"/>
  <c r="Q1879" i="16"/>
  <c r="R1879" i="16" s="1"/>
  <c r="N1879" i="16" s="1"/>
  <c r="P1879" i="16"/>
  <c r="P1580" i="16"/>
  <c r="Q1580" i="16"/>
  <c r="R1580" i="16" s="1"/>
  <c r="N1580" i="16" s="1"/>
  <c r="Q1451" i="16"/>
  <c r="R1451" i="16" s="1"/>
  <c r="N1451" i="16" s="1"/>
  <c r="P1451" i="16"/>
  <c r="Q1115" i="16"/>
  <c r="R1115" i="16" s="1"/>
  <c r="N1115" i="16" s="1"/>
  <c r="P1115" i="16"/>
  <c r="P1824" i="16"/>
  <c r="Q1824" i="16"/>
  <c r="R1824" i="16" s="1"/>
  <c r="N1824" i="16" s="1"/>
  <c r="Q3541" i="16"/>
  <c r="R3541" i="16" s="1"/>
  <c r="N3541" i="16" s="1"/>
  <c r="P3541" i="16"/>
  <c r="P3506" i="16"/>
  <c r="Q3506" i="16"/>
  <c r="R3506" i="16" s="1"/>
  <c r="N3506" i="16" s="1"/>
  <c r="Q3423" i="16"/>
  <c r="R3423" i="16" s="1"/>
  <c r="N3423" i="16" s="1"/>
  <c r="P3423" i="16"/>
  <c r="P3352" i="16"/>
  <c r="Q3352" i="16"/>
  <c r="R3352" i="16" s="1"/>
  <c r="N3352" i="16" s="1"/>
  <c r="Q2993" i="16"/>
  <c r="R2993" i="16" s="1"/>
  <c r="N2993" i="16" s="1"/>
  <c r="P2993" i="16"/>
  <c r="Q2971" i="16"/>
  <c r="R2971" i="16" s="1"/>
  <c r="N2971" i="16" s="1"/>
  <c r="P2971" i="16"/>
  <c r="P3234" i="16"/>
  <c r="Q3234" i="16"/>
  <c r="R3234" i="16" s="1"/>
  <c r="N3234" i="16" s="1"/>
  <c r="P3176" i="16"/>
  <c r="Q3176" i="16"/>
  <c r="R3176" i="16" s="1"/>
  <c r="N3176" i="16" s="1"/>
  <c r="Q3094" i="16"/>
  <c r="R3094" i="16" s="1"/>
  <c r="N3094" i="16" s="1"/>
  <c r="P3094" i="16"/>
  <c r="P3022" i="16"/>
  <c r="Q3022" i="16"/>
  <c r="R3022" i="16" s="1"/>
  <c r="N3022" i="16" s="1"/>
  <c r="P2976" i="16"/>
  <c r="Q2976" i="16"/>
  <c r="R2976" i="16" s="1"/>
  <c r="N2976" i="16" s="1"/>
  <c r="P2916" i="16"/>
  <c r="Q2916" i="16"/>
  <c r="R2916" i="16" s="1"/>
  <c r="N2916" i="16" s="1"/>
  <c r="Q1835" i="16"/>
  <c r="R1835" i="16" s="1"/>
  <c r="N1835" i="16" s="1"/>
  <c r="P1835" i="16"/>
  <c r="Q3553" i="16"/>
  <c r="R3553" i="16" s="1"/>
  <c r="N3553" i="16" s="1"/>
  <c r="P3553" i="16"/>
  <c r="Q3518" i="16"/>
  <c r="R3518" i="16" s="1"/>
  <c r="N3518" i="16" s="1"/>
  <c r="P3518" i="16"/>
  <c r="Q3435" i="16"/>
  <c r="R3435" i="16" s="1"/>
  <c r="N3435" i="16" s="1"/>
  <c r="P3435" i="16"/>
  <c r="P3364" i="16"/>
  <c r="Q3364" i="16"/>
  <c r="R3364" i="16" s="1"/>
  <c r="N3364" i="16" s="1"/>
  <c r="P3004" i="16"/>
  <c r="Q3004" i="16"/>
  <c r="R3004" i="16" s="1"/>
  <c r="N3004" i="16" s="1"/>
  <c r="Q2982" i="16"/>
  <c r="R2982" i="16" s="1"/>
  <c r="N2982" i="16" s="1"/>
  <c r="P2982" i="16"/>
  <c r="Q3247" i="16"/>
  <c r="R3247" i="16" s="1"/>
  <c r="N3247" i="16" s="1"/>
  <c r="P3247" i="16"/>
  <c r="Q3188" i="16"/>
  <c r="R3188" i="16" s="1"/>
  <c r="N3188" i="16" s="1"/>
  <c r="P3188" i="16"/>
  <c r="Q3105" i="16"/>
  <c r="R3105" i="16" s="1"/>
  <c r="N3105" i="16" s="1"/>
  <c r="P3105" i="16"/>
  <c r="Q3034" i="16"/>
  <c r="R3034" i="16" s="1"/>
  <c r="N3034" i="16" s="1"/>
  <c r="P3034" i="16"/>
  <c r="Q2986" i="16"/>
  <c r="R2986" i="16" s="1"/>
  <c r="N2986" i="16" s="1"/>
  <c r="P2986" i="16"/>
  <c r="Q2927" i="16"/>
  <c r="R2927" i="16" s="1"/>
  <c r="N2927" i="16" s="1"/>
  <c r="P2927" i="16"/>
  <c r="Q2257" i="16"/>
  <c r="R2257" i="16" s="1"/>
  <c r="N2257" i="16" s="1"/>
  <c r="P2257" i="16"/>
  <c r="Q2198" i="16"/>
  <c r="R2198" i="16" s="1"/>
  <c r="N2198" i="16" s="1"/>
  <c r="P2198" i="16"/>
  <c r="Q2152" i="16"/>
  <c r="R2152" i="16" s="1"/>
  <c r="N2152" i="16" s="1"/>
  <c r="P2152" i="16"/>
  <c r="Q3594" i="16"/>
  <c r="R3594" i="16" s="1"/>
  <c r="N3594" i="16" s="1"/>
  <c r="P3594" i="16"/>
  <c r="P3808" i="16"/>
  <c r="Q3808" i="16"/>
  <c r="R3808" i="16" s="1"/>
  <c r="N3808" i="16" s="1"/>
  <c r="Q3449" i="16"/>
  <c r="R3449" i="16" s="1"/>
  <c r="N3449" i="16" s="1"/>
  <c r="P3449" i="16"/>
  <c r="Q3450" i="16"/>
  <c r="R3450" i="16" s="1"/>
  <c r="N3450" i="16" s="1"/>
  <c r="P3450" i="16"/>
  <c r="Q3691" i="16"/>
  <c r="R3691" i="16" s="1"/>
  <c r="N3691" i="16" s="1"/>
  <c r="P3691" i="16"/>
  <c r="Q3644" i="16"/>
  <c r="R3644" i="16" s="1"/>
  <c r="N3644" i="16" s="1"/>
  <c r="P3644" i="16"/>
  <c r="P3549" i="16"/>
  <c r="Q3549" i="16"/>
  <c r="R3549" i="16" s="1"/>
  <c r="N3549" i="16" s="1"/>
  <c r="Q3478" i="16"/>
  <c r="R3478" i="16" s="1"/>
  <c r="N3478" i="16" s="1"/>
  <c r="P3478" i="16"/>
  <c r="P3432" i="16"/>
  <c r="Q3432" i="16"/>
  <c r="R3432" i="16" s="1"/>
  <c r="N3432" i="16" s="1"/>
  <c r="P3373" i="16"/>
  <c r="Q3373" i="16"/>
  <c r="R3373" i="16" s="1"/>
  <c r="N3373" i="16" s="1"/>
  <c r="Q2269" i="16"/>
  <c r="R2269" i="16" s="1"/>
  <c r="N2269" i="16" s="1"/>
  <c r="P2269" i="16"/>
  <c r="Q2210" i="16"/>
  <c r="R2210" i="16" s="1"/>
  <c r="N2210" i="16" s="1"/>
  <c r="P2210" i="16"/>
  <c r="Q2163" i="16"/>
  <c r="R2163" i="16" s="1"/>
  <c r="N2163" i="16" s="1"/>
  <c r="P2163" i="16"/>
  <c r="Q3749" i="16"/>
  <c r="R3749" i="16" s="1"/>
  <c r="N3749" i="16" s="1"/>
  <c r="P3749" i="16"/>
  <c r="Q3819" i="16"/>
  <c r="R3819" i="16" s="1"/>
  <c r="N3819" i="16" s="1"/>
  <c r="P3819" i="16"/>
  <c r="Q3461" i="16"/>
  <c r="R3461" i="16" s="1"/>
  <c r="N3461" i="16" s="1"/>
  <c r="P3461" i="16"/>
  <c r="Q3463" i="16"/>
  <c r="R3463" i="16" s="1"/>
  <c r="N3463" i="16" s="1"/>
  <c r="P3463" i="16"/>
  <c r="Q3703" i="16"/>
  <c r="R3703" i="16" s="1"/>
  <c r="N3703" i="16" s="1"/>
  <c r="P3703" i="16"/>
  <c r="P3655" i="16"/>
  <c r="Q3655" i="16"/>
  <c r="R3655" i="16" s="1"/>
  <c r="N3655" i="16" s="1"/>
  <c r="Q3561" i="16"/>
  <c r="R3561" i="16" s="1"/>
  <c r="N3561" i="16" s="1"/>
  <c r="P3561" i="16"/>
  <c r="Q3490" i="16"/>
  <c r="R3490" i="16" s="1"/>
  <c r="N3490" i="16" s="1"/>
  <c r="P3490" i="16"/>
  <c r="P3443" i="16"/>
  <c r="Q3443" i="16"/>
  <c r="R3443" i="16" s="1"/>
  <c r="N3443" i="16" s="1"/>
  <c r="Q3383" i="16"/>
  <c r="R3383" i="16" s="1"/>
  <c r="N3383" i="16" s="1"/>
  <c r="P3383" i="16"/>
  <c r="P2581" i="16"/>
  <c r="Q2581" i="16"/>
  <c r="R2581" i="16" s="1"/>
  <c r="N2581" i="16" s="1"/>
  <c r="P2523" i="16"/>
  <c r="Q2523" i="16"/>
  <c r="R2523" i="16" s="1"/>
  <c r="N2523" i="16" s="1"/>
  <c r="P2463" i="16"/>
  <c r="Q2463" i="16"/>
  <c r="R2463" i="16" s="1"/>
  <c r="N2463" i="16" s="1"/>
  <c r="Q2392" i="16"/>
  <c r="R2392" i="16" s="1"/>
  <c r="N2392" i="16" s="1"/>
  <c r="P2392" i="16"/>
  <c r="Q2033" i="16"/>
  <c r="R2033" i="16" s="1"/>
  <c r="N2033" i="16" s="1"/>
  <c r="P2033" i="16"/>
  <c r="P1999" i="16"/>
  <c r="Q1999" i="16"/>
  <c r="R1999" i="16" s="1"/>
  <c r="N1999" i="16" s="1"/>
  <c r="Q2275" i="16"/>
  <c r="R2275" i="16" s="1"/>
  <c r="N2275" i="16" s="1"/>
  <c r="P2275" i="16"/>
  <c r="P2215" i="16"/>
  <c r="Q2215" i="16"/>
  <c r="R2215" i="16" s="1"/>
  <c r="N2215" i="16" s="1"/>
  <c r="Q2121" i="16"/>
  <c r="R2121" i="16" s="1"/>
  <c r="N2121" i="16" s="1"/>
  <c r="P2121" i="16"/>
  <c r="P3654" i="16"/>
  <c r="Q3654" i="16"/>
  <c r="R3654" i="16" s="1"/>
  <c r="N3654" i="16" s="1"/>
  <c r="P3791" i="16"/>
  <c r="Q3791" i="16"/>
  <c r="R3791" i="16" s="1"/>
  <c r="N3791" i="16" s="1"/>
  <c r="Q3742" i="16"/>
  <c r="R3742" i="16" s="1"/>
  <c r="N3742" i="16" s="1"/>
  <c r="P3742" i="16"/>
  <c r="Q3684" i="16"/>
  <c r="R3684" i="16" s="1"/>
  <c r="N3684" i="16" s="1"/>
  <c r="P3684" i="16"/>
  <c r="P2593" i="16"/>
  <c r="Q2593" i="16"/>
  <c r="R2593" i="16" s="1"/>
  <c r="N2593" i="16" s="1"/>
  <c r="Q2534" i="16"/>
  <c r="R2534" i="16" s="1"/>
  <c r="N2534" i="16" s="1"/>
  <c r="P2534" i="16"/>
  <c r="P2476" i="16"/>
  <c r="Q2476" i="16"/>
  <c r="R2476" i="16" s="1"/>
  <c r="N2476" i="16" s="1"/>
  <c r="P2405" i="16"/>
  <c r="Q2405" i="16"/>
  <c r="R2405" i="16" s="1"/>
  <c r="N2405" i="16" s="1"/>
  <c r="Q2046" i="16"/>
  <c r="R2046" i="16" s="1"/>
  <c r="N2046" i="16" s="1"/>
  <c r="P2046" i="16"/>
  <c r="Q2010" i="16"/>
  <c r="R2010" i="16" s="1"/>
  <c r="N2010" i="16" s="1"/>
  <c r="P2010" i="16"/>
  <c r="Q2287" i="16"/>
  <c r="R2287" i="16" s="1"/>
  <c r="N2287" i="16" s="1"/>
  <c r="P2287" i="16"/>
  <c r="Q2228" i="16"/>
  <c r="R2228" i="16" s="1"/>
  <c r="N2228" i="16" s="1"/>
  <c r="P2228" i="16"/>
  <c r="Q2134" i="16"/>
  <c r="R2134" i="16" s="1"/>
  <c r="N2134" i="16" s="1"/>
  <c r="P2134" i="16"/>
  <c r="P3761" i="16"/>
  <c r="Q3761" i="16"/>
  <c r="R3761" i="16" s="1"/>
  <c r="N3761" i="16" s="1"/>
  <c r="Q3803" i="16"/>
  <c r="R3803" i="16" s="1"/>
  <c r="N3803" i="16" s="1"/>
  <c r="P3803" i="16"/>
  <c r="Q3755" i="16"/>
  <c r="R3755" i="16" s="1"/>
  <c r="N3755" i="16" s="1"/>
  <c r="P3755" i="16"/>
  <c r="Q3696" i="16"/>
  <c r="R3696" i="16" s="1"/>
  <c r="N3696" i="16" s="1"/>
  <c r="P3696" i="16"/>
  <c r="P1752" i="16"/>
  <c r="Q1752" i="16"/>
  <c r="R1752" i="16" s="1"/>
  <c r="N1752" i="16" s="1"/>
  <c r="P3468" i="16"/>
  <c r="Q3468" i="16"/>
  <c r="R3468" i="16" s="1"/>
  <c r="N3468" i="16" s="1"/>
  <c r="P3434" i="16"/>
  <c r="Q3434" i="16"/>
  <c r="R3434" i="16" s="1"/>
  <c r="N3434" i="16" s="1"/>
  <c r="Q3350" i="16"/>
  <c r="R3350" i="16" s="1"/>
  <c r="N3350" i="16" s="1"/>
  <c r="P3350" i="16"/>
  <c r="Q3280" i="16"/>
  <c r="R3280" i="16" s="1"/>
  <c r="N3280" i="16" s="1"/>
  <c r="P3280" i="16"/>
  <c r="Q2922" i="16"/>
  <c r="R2922" i="16" s="1"/>
  <c r="N2922" i="16" s="1"/>
  <c r="P2922" i="16"/>
  <c r="Q2897" i="16"/>
  <c r="R2897" i="16" s="1"/>
  <c r="N2897" i="16" s="1"/>
  <c r="P2897" i="16"/>
  <c r="Q3163" i="16"/>
  <c r="R3163" i="16" s="1"/>
  <c r="N3163" i="16" s="1"/>
  <c r="P3163" i="16"/>
  <c r="P3104" i="16"/>
  <c r="Q3104" i="16"/>
  <c r="R3104" i="16" s="1"/>
  <c r="N3104" i="16" s="1"/>
  <c r="Q3021" i="16"/>
  <c r="R3021" i="16" s="1"/>
  <c r="N3021" i="16" s="1"/>
  <c r="P3021" i="16"/>
  <c r="Q2950" i="16"/>
  <c r="R2950" i="16" s="1"/>
  <c r="N2950" i="16" s="1"/>
  <c r="P2950" i="16"/>
  <c r="P2904" i="16"/>
  <c r="Q2904" i="16"/>
  <c r="R2904" i="16" s="1"/>
  <c r="N2904" i="16" s="1"/>
  <c r="P2845" i="16"/>
  <c r="Q2845" i="16"/>
  <c r="R2845" i="16" s="1"/>
  <c r="N2845" i="16" s="1"/>
  <c r="P1764" i="16"/>
  <c r="Q1764" i="16"/>
  <c r="R1764" i="16" s="1"/>
  <c r="N1764" i="16" s="1"/>
  <c r="Q3481" i="16"/>
  <c r="R3481" i="16" s="1"/>
  <c r="N3481" i="16" s="1"/>
  <c r="P3481" i="16"/>
  <c r="Q3446" i="16"/>
  <c r="R3446" i="16" s="1"/>
  <c r="N3446" i="16" s="1"/>
  <c r="P3446" i="16"/>
  <c r="Q3363" i="16"/>
  <c r="R3363" i="16" s="1"/>
  <c r="N3363" i="16" s="1"/>
  <c r="P3363" i="16"/>
  <c r="Q3291" i="16"/>
  <c r="R3291" i="16" s="1"/>
  <c r="N3291" i="16" s="1"/>
  <c r="P3291" i="16"/>
  <c r="Q2933" i="16"/>
  <c r="R2933" i="16" s="1"/>
  <c r="N2933" i="16" s="1"/>
  <c r="P2933" i="16"/>
  <c r="Q2909" i="16"/>
  <c r="R2909" i="16" s="1"/>
  <c r="N2909" i="16" s="1"/>
  <c r="P2909" i="16"/>
  <c r="Q3174" i="16"/>
  <c r="R3174" i="16" s="1"/>
  <c r="N3174" i="16" s="1"/>
  <c r="P3174" i="16"/>
  <c r="Q3115" i="16"/>
  <c r="R3115" i="16" s="1"/>
  <c r="N3115" i="16" s="1"/>
  <c r="P3115" i="16"/>
  <c r="P3032" i="16"/>
  <c r="Q3032" i="16"/>
  <c r="R3032" i="16" s="1"/>
  <c r="N3032" i="16" s="1"/>
  <c r="Q2961" i="16"/>
  <c r="R2961" i="16" s="1"/>
  <c r="N2961" i="16" s="1"/>
  <c r="P2961" i="16"/>
  <c r="Q2915" i="16"/>
  <c r="R2915" i="16" s="1"/>
  <c r="N2915" i="16" s="1"/>
  <c r="P2915" i="16"/>
  <c r="Q2856" i="16"/>
  <c r="R2856" i="16" s="1"/>
  <c r="N2856" i="16" s="1"/>
  <c r="P2856" i="16"/>
  <c r="P1920" i="16"/>
  <c r="Q1920" i="16"/>
  <c r="R1920" i="16" s="1"/>
  <c r="N1920" i="16" s="1"/>
  <c r="P3638" i="16"/>
  <c r="Q3638" i="16"/>
  <c r="R3638" i="16" s="1"/>
  <c r="N3638" i="16" s="1"/>
  <c r="P3603" i="16"/>
  <c r="Q3603" i="16"/>
  <c r="R3603" i="16" s="1"/>
  <c r="N3603" i="16" s="1"/>
  <c r="Q3520" i="16"/>
  <c r="R3520" i="16" s="1"/>
  <c r="N3520" i="16" s="1"/>
  <c r="P3520" i="16"/>
  <c r="P3448" i="16"/>
  <c r="Q3448" i="16"/>
  <c r="R3448" i="16" s="1"/>
  <c r="N3448" i="16" s="1"/>
  <c r="Q3089" i="16"/>
  <c r="R3089" i="16" s="1"/>
  <c r="N3089" i="16" s="1"/>
  <c r="P3089" i="16"/>
  <c r="Q3067" i="16"/>
  <c r="R3067" i="16" s="1"/>
  <c r="N3067" i="16" s="1"/>
  <c r="P3067" i="16"/>
  <c r="P3330" i="16"/>
  <c r="Q3330" i="16"/>
  <c r="R3330" i="16" s="1"/>
  <c r="N3330" i="16" s="1"/>
  <c r="Q3272" i="16"/>
  <c r="R3272" i="16" s="1"/>
  <c r="N3272" i="16" s="1"/>
  <c r="P3272" i="16"/>
  <c r="P3190" i="16"/>
  <c r="Q3190" i="16"/>
  <c r="R3190" i="16" s="1"/>
  <c r="N3190" i="16" s="1"/>
  <c r="Q3119" i="16"/>
  <c r="R3119" i="16" s="1"/>
  <c r="N3119" i="16" s="1"/>
  <c r="P3119" i="16"/>
  <c r="Q3071" i="16"/>
  <c r="R3071" i="16" s="1"/>
  <c r="N3071" i="16" s="1"/>
  <c r="P3071" i="16"/>
  <c r="Q3011" i="16"/>
  <c r="R3011" i="16" s="1"/>
  <c r="N3011" i="16" s="1"/>
  <c r="P3011" i="16"/>
  <c r="P1644" i="16"/>
  <c r="Q1644" i="16"/>
  <c r="R1644" i="16" s="1"/>
  <c r="N1644" i="16" s="1"/>
  <c r="P3361" i="16"/>
  <c r="Q3361" i="16"/>
  <c r="R3361" i="16" s="1"/>
  <c r="N3361" i="16" s="1"/>
  <c r="P3326" i="16"/>
  <c r="Q3326" i="16"/>
  <c r="R3326" i="16" s="1"/>
  <c r="N3326" i="16" s="1"/>
  <c r="P3243" i="16"/>
  <c r="Q3243" i="16"/>
  <c r="R3243" i="16" s="1"/>
  <c r="N3243" i="16" s="1"/>
  <c r="P3172" i="16"/>
  <c r="Q3172" i="16"/>
  <c r="R3172" i="16" s="1"/>
  <c r="N3172" i="16" s="1"/>
  <c r="Q2812" i="16"/>
  <c r="R2812" i="16" s="1"/>
  <c r="N2812" i="16" s="1"/>
  <c r="P2812" i="16"/>
  <c r="P2789" i="16"/>
  <c r="Q2789" i="16"/>
  <c r="R2789" i="16" s="1"/>
  <c r="N2789" i="16" s="1"/>
  <c r="P3056" i="16"/>
  <c r="Q3056" i="16"/>
  <c r="R3056" i="16" s="1"/>
  <c r="N3056" i="16" s="1"/>
  <c r="Q2995" i="16"/>
  <c r="R2995" i="16" s="1"/>
  <c r="N2995" i="16" s="1"/>
  <c r="P2995" i="16"/>
  <c r="Q2913" i="16"/>
  <c r="R2913" i="16" s="1"/>
  <c r="N2913" i="16" s="1"/>
  <c r="P2913" i="16"/>
  <c r="Q2842" i="16"/>
  <c r="R2842" i="16" s="1"/>
  <c r="N2842" i="16" s="1"/>
  <c r="P2842" i="16"/>
  <c r="Q2795" i="16"/>
  <c r="R2795" i="16" s="1"/>
  <c r="N2795" i="16" s="1"/>
  <c r="P2795" i="16"/>
  <c r="Q2736" i="16"/>
  <c r="R2736" i="16" s="1"/>
  <c r="N2736" i="16" s="1"/>
  <c r="P2736" i="16"/>
  <c r="P1800" i="16"/>
  <c r="Q1800" i="16"/>
  <c r="R1800" i="16" s="1"/>
  <c r="N1800" i="16" s="1"/>
  <c r="Q3517" i="16"/>
  <c r="R3517" i="16" s="1"/>
  <c r="N3517" i="16" s="1"/>
  <c r="P3517" i="16"/>
  <c r="Q3482" i="16"/>
  <c r="R3482" i="16" s="1"/>
  <c r="N3482" i="16" s="1"/>
  <c r="P3482" i="16"/>
  <c r="Q3399" i="16"/>
  <c r="R3399" i="16" s="1"/>
  <c r="N3399" i="16" s="1"/>
  <c r="P3399" i="16"/>
  <c r="Q3328" i="16"/>
  <c r="R3328" i="16" s="1"/>
  <c r="N3328" i="16" s="1"/>
  <c r="P3328" i="16"/>
  <c r="P2968" i="16"/>
  <c r="Q2968" i="16"/>
  <c r="R2968" i="16" s="1"/>
  <c r="N2968" i="16" s="1"/>
  <c r="Q2946" i="16"/>
  <c r="R2946" i="16" s="1"/>
  <c r="N2946" i="16" s="1"/>
  <c r="P2946" i="16"/>
  <c r="Q3211" i="16"/>
  <c r="R3211" i="16" s="1"/>
  <c r="N3211" i="16" s="1"/>
  <c r="P3211" i="16"/>
  <c r="Q3151" i="16"/>
  <c r="R3151" i="16" s="1"/>
  <c r="N3151" i="16" s="1"/>
  <c r="P3151" i="16"/>
  <c r="P3069" i="16"/>
  <c r="Q3069" i="16"/>
  <c r="R3069" i="16" s="1"/>
  <c r="N3069" i="16" s="1"/>
  <c r="Q2998" i="16"/>
  <c r="R2998" i="16" s="1"/>
  <c r="N2998" i="16" s="1"/>
  <c r="P2998" i="16"/>
  <c r="P2952" i="16"/>
  <c r="Q2952" i="16"/>
  <c r="R2952" i="16" s="1"/>
  <c r="N2952" i="16" s="1"/>
  <c r="P2892" i="16"/>
  <c r="Q2892" i="16"/>
  <c r="R2892" i="16" s="1"/>
  <c r="N2892" i="16" s="1"/>
  <c r="Q1381" i="16"/>
  <c r="R1381" i="16" s="1"/>
  <c r="N1381" i="16" s="1"/>
  <c r="P1381" i="16"/>
  <c r="P3096" i="16"/>
  <c r="Q3096" i="16"/>
  <c r="R3096" i="16" s="1"/>
  <c r="N3096" i="16" s="1"/>
  <c r="Q3063" i="16"/>
  <c r="R3063" i="16" s="1"/>
  <c r="N3063" i="16" s="1"/>
  <c r="P3063" i="16"/>
  <c r="P2980" i="16"/>
  <c r="Q2980" i="16"/>
  <c r="R2980" i="16" s="1"/>
  <c r="N2980" i="16" s="1"/>
  <c r="P2908" i="16"/>
  <c r="Q2908" i="16"/>
  <c r="R2908" i="16" s="1"/>
  <c r="N2908" i="16" s="1"/>
  <c r="P2549" i="16"/>
  <c r="Q2549" i="16"/>
  <c r="R2549" i="16" s="1"/>
  <c r="N2549" i="16" s="1"/>
  <c r="Q2526" i="16"/>
  <c r="R2526" i="16" s="1"/>
  <c r="N2526" i="16" s="1"/>
  <c r="P2526" i="16"/>
  <c r="Q2791" i="16"/>
  <c r="R2791" i="16" s="1"/>
  <c r="N2791" i="16" s="1"/>
  <c r="P2791" i="16"/>
  <c r="Q2732" i="16"/>
  <c r="R2732" i="16" s="1"/>
  <c r="N2732" i="16" s="1"/>
  <c r="P2732" i="16"/>
  <c r="P2649" i="16"/>
  <c r="Q2649" i="16"/>
  <c r="R2649" i="16" s="1"/>
  <c r="N2649" i="16" s="1"/>
  <c r="Q2566" i="16"/>
  <c r="R2566" i="16" s="1"/>
  <c r="N2566" i="16" s="1"/>
  <c r="P2566" i="16"/>
  <c r="P2531" i="16"/>
  <c r="Q2531" i="16"/>
  <c r="R2531" i="16" s="1"/>
  <c r="N2531" i="16" s="1"/>
  <c r="P2461" i="16"/>
  <c r="Q2461" i="16"/>
  <c r="R2461" i="16" s="1"/>
  <c r="N2461" i="16" s="1"/>
  <c r="Q409" i="16"/>
  <c r="R409" i="16" s="1"/>
  <c r="N409" i="16" s="1"/>
  <c r="P409" i="16"/>
  <c r="P1880" i="16"/>
  <c r="Q1880" i="16"/>
  <c r="R1880" i="16" s="1"/>
  <c r="N1880" i="16" s="1"/>
  <c r="Q275" i="16"/>
  <c r="R275" i="16" s="1"/>
  <c r="N275" i="16" s="1"/>
  <c r="P275" i="16"/>
  <c r="Q1791" i="16"/>
  <c r="R1791" i="16" s="1"/>
  <c r="N1791" i="16" s="1"/>
  <c r="P1791" i="16"/>
  <c r="Q1201" i="16"/>
  <c r="R1201" i="16" s="1"/>
  <c r="N1201" i="16" s="1"/>
  <c r="P1201" i="16"/>
  <c r="P1146" i="16"/>
  <c r="Q1146" i="16"/>
  <c r="R1146" i="16" s="1"/>
  <c r="N1146" i="16" s="1"/>
  <c r="P3845" i="16"/>
  <c r="Q3845" i="16"/>
  <c r="R3845" i="16" s="1"/>
  <c r="N3845" i="16" s="1"/>
  <c r="P686" i="16"/>
  <c r="Q686" i="16"/>
  <c r="R686" i="16" s="1"/>
  <c r="N686" i="16" s="1"/>
  <c r="Q375" i="16"/>
  <c r="R375" i="16" s="1"/>
  <c r="N375" i="16" s="1"/>
  <c r="P375" i="16"/>
  <c r="Q157" i="16"/>
  <c r="R157" i="16" s="1"/>
  <c r="N157" i="16" s="1"/>
  <c r="P157" i="16"/>
  <c r="Q452" i="16"/>
  <c r="R452" i="16" s="1"/>
  <c r="N452" i="16" s="1"/>
  <c r="P452" i="16"/>
  <c r="Q852" i="16"/>
  <c r="R852" i="16" s="1"/>
  <c r="N852" i="16" s="1"/>
  <c r="P852" i="16"/>
  <c r="P1476" i="16"/>
  <c r="Q1476" i="16"/>
  <c r="R1476" i="16" s="1"/>
  <c r="N1476" i="16" s="1"/>
  <c r="P1215" i="16"/>
  <c r="Q1215" i="16"/>
  <c r="R1215" i="16" s="1"/>
  <c r="N1215" i="16" s="1"/>
  <c r="Q1935" i="16"/>
  <c r="R1935" i="16" s="1"/>
  <c r="N1935" i="16" s="1"/>
  <c r="P1935" i="16"/>
  <c r="Q1421" i="16"/>
  <c r="R1421" i="16" s="1"/>
  <c r="N1421" i="16" s="1"/>
  <c r="P1421" i="16"/>
  <c r="Q1436" i="16"/>
  <c r="R1436" i="16" s="1"/>
  <c r="N1436" i="16" s="1"/>
  <c r="P1436" i="16"/>
  <c r="P1186" i="16"/>
  <c r="Q1186" i="16"/>
  <c r="R1186" i="16" s="1"/>
  <c r="N1186" i="16" s="1"/>
  <c r="Q73" i="16"/>
  <c r="R73" i="16" s="1"/>
  <c r="N73" i="16" s="1"/>
  <c r="P73" i="16"/>
  <c r="Q841" i="16"/>
  <c r="R841" i="16" s="1"/>
  <c r="N841" i="16" s="1"/>
  <c r="P841" i="16"/>
  <c r="Q497" i="16"/>
  <c r="R497" i="16" s="1"/>
  <c r="N497" i="16" s="1"/>
  <c r="P497" i="16"/>
  <c r="P402" i="16"/>
  <c r="Q402" i="16"/>
  <c r="R402" i="16" s="1"/>
  <c r="N402" i="16" s="1"/>
  <c r="Q308" i="16"/>
  <c r="R308" i="16" s="1"/>
  <c r="N308" i="16" s="1"/>
  <c r="P308" i="16"/>
  <c r="Q1028" i="16"/>
  <c r="R1028" i="16" s="1"/>
  <c r="N1028" i="16" s="1"/>
  <c r="P1028" i="16"/>
  <c r="P718" i="16"/>
  <c r="Q718" i="16"/>
  <c r="R718" i="16" s="1"/>
  <c r="N718" i="16" s="1"/>
  <c r="Q1345" i="16"/>
  <c r="R1345" i="16" s="1"/>
  <c r="N1345" i="16" s="1"/>
  <c r="P1345" i="16"/>
  <c r="Q2102" i="16"/>
  <c r="R2102" i="16" s="1"/>
  <c r="N2102" i="16" s="1"/>
  <c r="P2102" i="16"/>
  <c r="Q1805" i="16"/>
  <c r="R1805" i="16" s="1"/>
  <c r="N1805" i="16" s="1"/>
  <c r="P1805" i="16"/>
  <c r="P1290" i="16"/>
  <c r="Q1290" i="16"/>
  <c r="R1290" i="16" s="1"/>
  <c r="N1290" i="16" s="1"/>
  <c r="Q1305" i="16"/>
  <c r="R1305" i="16" s="1"/>
  <c r="N1305" i="16" s="1"/>
  <c r="P1305" i="16"/>
  <c r="Q2038" i="16"/>
  <c r="R2038" i="16" s="1"/>
  <c r="N2038" i="16" s="1"/>
  <c r="P2038" i="16"/>
  <c r="Q2040" i="16"/>
  <c r="R2040" i="16" s="1"/>
  <c r="N2040" i="16" s="1"/>
  <c r="P2040" i="16"/>
  <c r="Q399" i="16"/>
  <c r="R399" i="16" s="1"/>
  <c r="N399" i="16" s="1"/>
  <c r="P399" i="16"/>
  <c r="Q1084" i="16"/>
  <c r="R1084" i="16" s="1"/>
  <c r="N1084" i="16" s="1"/>
  <c r="P1084" i="16"/>
  <c r="Q199" i="16"/>
  <c r="R199" i="16" s="1"/>
  <c r="N199" i="16" s="1"/>
  <c r="P199" i="16"/>
  <c r="Q908" i="16"/>
  <c r="R908" i="16" s="1"/>
  <c r="N908" i="16" s="1"/>
  <c r="P908" i="16"/>
  <c r="Q575" i="16"/>
  <c r="R575" i="16" s="1"/>
  <c r="N575" i="16" s="1"/>
  <c r="P575" i="16"/>
  <c r="Q288" i="16"/>
  <c r="R288" i="16" s="1"/>
  <c r="N288" i="16" s="1"/>
  <c r="P288" i="16"/>
  <c r="Q1945" i="16"/>
  <c r="R1945" i="16" s="1"/>
  <c r="N1945" i="16" s="1"/>
  <c r="P1945" i="16"/>
  <c r="Q1671" i="16"/>
  <c r="R1671" i="16" s="1"/>
  <c r="N1671" i="16" s="1"/>
  <c r="P1671" i="16"/>
  <c r="P1134" i="16"/>
  <c r="Q1134" i="16"/>
  <c r="R1134" i="16" s="1"/>
  <c r="N1134" i="16" s="1"/>
  <c r="Q1171" i="16"/>
  <c r="R1171" i="16" s="1"/>
  <c r="N1171" i="16" s="1"/>
  <c r="P1171" i="16"/>
  <c r="P1892" i="16"/>
  <c r="Q1892" i="16"/>
  <c r="R1892" i="16" s="1"/>
  <c r="N1892" i="16" s="1"/>
  <c r="Q1690" i="16"/>
  <c r="R1690" i="16" s="1"/>
  <c r="N1690" i="16" s="1"/>
  <c r="P1690" i="16"/>
  <c r="Q673" i="16"/>
  <c r="R673" i="16" s="1"/>
  <c r="N673" i="16" s="1"/>
  <c r="P673" i="16"/>
  <c r="Q411" i="16"/>
  <c r="R411" i="16" s="1"/>
  <c r="N411" i="16" s="1"/>
  <c r="P411" i="16"/>
  <c r="Q51" i="16"/>
  <c r="R51" i="16" s="1"/>
  <c r="N51" i="16" s="1"/>
  <c r="P51" i="16"/>
  <c r="Q211" i="16"/>
  <c r="R211" i="16" s="1"/>
  <c r="N211" i="16" s="1"/>
  <c r="P211" i="16"/>
  <c r="Q921" i="16"/>
  <c r="R921" i="16" s="1"/>
  <c r="N921" i="16" s="1"/>
  <c r="P921" i="16"/>
  <c r="Q587" i="16"/>
  <c r="R587" i="16" s="1"/>
  <c r="N587" i="16" s="1"/>
  <c r="P587" i="16"/>
  <c r="Q299" i="16"/>
  <c r="R299" i="16" s="1"/>
  <c r="N299" i="16" s="1"/>
  <c r="P299" i="16"/>
  <c r="Q1970" i="16"/>
  <c r="R1970" i="16" s="1"/>
  <c r="N1970" i="16" s="1"/>
  <c r="P1970" i="16"/>
  <c r="Q1682" i="16"/>
  <c r="R1682" i="16" s="1"/>
  <c r="N1682" i="16" s="1"/>
  <c r="P1682" i="16"/>
  <c r="Q1145" i="16"/>
  <c r="R1145" i="16" s="1"/>
  <c r="N1145" i="16" s="1"/>
  <c r="P1145" i="16"/>
  <c r="Q1183" i="16"/>
  <c r="R1183" i="16" s="1"/>
  <c r="N1183" i="16" s="1"/>
  <c r="P1183" i="16"/>
  <c r="Q1905" i="16"/>
  <c r="R1905" i="16" s="1"/>
  <c r="N1905" i="16" s="1"/>
  <c r="P1905" i="16"/>
  <c r="Q1701" i="16"/>
  <c r="R1701" i="16" s="1"/>
  <c r="N1701" i="16" s="1"/>
  <c r="P1701" i="16"/>
  <c r="Q542" i="16"/>
  <c r="R542" i="16" s="1"/>
  <c r="N542" i="16" s="1"/>
  <c r="P542" i="16"/>
  <c r="Q267" i="16"/>
  <c r="R267" i="16" s="1"/>
  <c r="N267" i="16" s="1"/>
  <c r="P267" i="16"/>
  <c r="P964" i="16"/>
  <c r="Q964" i="16"/>
  <c r="R964" i="16" s="1"/>
  <c r="N964" i="16" s="1"/>
  <c r="P79" i="16"/>
  <c r="Q79" i="16"/>
  <c r="R79" i="16" s="1"/>
  <c r="N79" i="16" s="1"/>
  <c r="Q789" i="16"/>
  <c r="R789" i="16" s="1"/>
  <c r="N789" i="16" s="1"/>
  <c r="P789" i="16"/>
  <c r="P454" i="16"/>
  <c r="Q454" i="16"/>
  <c r="R454" i="16" s="1"/>
  <c r="N454" i="16" s="1"/>
  <c r="P155" i="16"/>
  <c r="Q155" i="16"/>
  <c r="R155" i="16" s="1"/>
  <c r="N155" i="16" s="1"/>
  <c r="Q1813" i="16"/>
  <c r="R1813" i="16" s="1"/>
  <c r="N1813" i="16" s="1"/>
  <c r="P1813" i="16"/>
  <c r="Q1552" i="16"/>
  <c r="R1552" i="16" s="1"/>
  <c r="N1552" i="16" s="1"/>
  <c r="P1552" i="16"/>
  <c r="Q1013" i="16"/>
  <c r="R1013" i="16" s="1"/>
  <c r="N1013" i="16" s="1"/>
  <c r="P1013" i="16"/>
  <c r="P1758" i="16"/>
  <c r="Q1758" i="16"/>
  <c r="R1758" i="16" s="1"/>
  <c r="N1758" i="16" s="1"/>
  <c r="P1772" i="16"/>
  <c r="Q1772" i="16"/>
  <c r="R1772" i="16" s="1"/>
  <c r="N1772" i="16" s="1"/>
  <c r="Q1559" i="16"/>
  <c r="R1559" i="16" s="1"/>
  <c r="N1559" i="16" s="1"/>
  <c r="P1559" i="16"/>
  <c r="Q985" i="16"/>
  <c r="R985" i="16" s="1"/>
  <c r="N985" i="16" s="1"/>
  <c r="P985" i="16"/>
  <c r="P723" i="16"/>
  <c r="Q723" i="16"/>
  <c r="R723" i="16" s="1"/>
  <c r="N723" i="16" s="1"/>
  <c r="Q365" i="16"/>
  <c r="R365" i="16" s="1"/>
  <c r="N365" i="16" s="1"/>
  <c r="P365" i="16"/>
  <c r="P524" i="16"/>
  <c r="Q524" i="16"/>
  <c r="R524" i="16" s="1"/>
  <c r="N524" i="16" s="1"/>
  <c r="Q213" i="16"/>
  <c r="R213" i="16" s="1"/>
  <c r="N213" i="16" s="1"/>
  <c r="P213" i="16"/>
  <c r="Q909" i="16"/>
  <c r="R909" i="16" s="1"/>
  <c r="N909" i="16" s="1"/>
  <c r="P909" i="16"/>
  <c r="Q612" i="16"/>
  <c r="R612" i="16" s="1"/>
  <c r="N612" i="16" s="1"/>
  <c r="P612" i="16"/>
  <c r="Q1286" i="16"/>
  <c r="R1286" i="16" s="1"/>
  <c r="N1286" i="16" s="1"/>
  <c r="P1286" i="16"/>
  <c r="Q1994" i="16"/>
  <c r="R1994" i="16" s="1"/>
  <c r="N1994" i="16" s="1"/>
  <c r="P1994" i="16"/>
  <c r="P1458" i="16"/>
  <c r="Q1458" i="16"/>
  <c r="R1458" i="16" s="1"/>
  <c r="N1458" i="16" s="1"/>
  <c r="Q1507" i="16"/>
  <c r="R1507" i="16" s="1"/>
  <c r="N1507" i="16" s="1"/>
  <c r="P1507" i="16"/>
  <c r="Q1221" i="16"/>
  <c r="R1221" i="16" s="1"/>
  <c r="N1221" i="16" s="1"/>
  <c r="P1221" i="16"/>
  <c r="P2050" i="16"/>
  <c r="Q2050" i="16"/>
  <c r="R2050" i="16" s="1"/>
  <c r="N2050" i="16" s="1"/>
  <c r="P854" i="16"/>
  <c r="Q854" i="16"/>
  <c r="R854" i="16" s="1"/>
  <c r="N854" i="16" s="1"/>
  <c r="P590" i="16"/>
  <c r="Q590" i="16"/>
  <c r="R590" i="16" s="1"/>
  <c r="N590" i="16" s="1"/>
  <c r="Q233" i="16"/>
  <c r="R233" i="16" s="1"/>
  <c r="N233" i="16" s="1"/>
  <c r="P233" i="16"/>
  <c r="Q391" i="16"/>
  <c r="R391" i="16" s="1"/>
  <c r="N391" i="16" s="1"/>
  <c r="P391" i="16"/>
  <c r="Q81" i="16"/>
  <c r="R81" i="16" s="1"/>
  <c r="N81" i="16" s="1"/>
  <c r="P81" i="16"/>
  <c r="Q767" i="16"/>
  <c r="R767" i="16" s="1"/>
  <c r="N767" i="16" s="1"/>
  <c r="P767" i="16"/>
  <c r="Q479" i="16"/>
  <c r="R479" i="16" s="1"/>
  <c r="N479" i="16" s="1"/>
  <c r="P479" i="16"/>
  <c r="P1154" i="16"/>
  <c r="Q1154" i="16"/>
  <c r="R1154" i="16" s="1"/>
  <c r="N1154" i="16" s="1"/>
  <c r="Q1863" i="16"/>
  <c r="R1863" i="16" s="1"/>
  <c r="N1863" i="16" s="1"/>
  <c r="P1863" i="16"/>
  <c r="Q1325" i="16"/>
  <c r="R1325" i="16" s="1"/>
  <c r="N1325" i="16" s="1"/>
  <c r="P1325" i="16"/>
  <c r="Q1375" i="16"/>
  <c r="R1375" i="16" s="1"/>
  <c r="N1375" i="16" s="1"/>
  <c r="P1375" i="16"/>
  <c r="P1090" i="16"/>
  <c r="Q1090" i="16"/>
  <c r="R1090" i="16" s="1"/>
  <c r="N1090" i="16" s="1"/>
  <c r="P1907" i="16"/>
  <c r="Q1907" i="16"/>
  <c r="R1907" i="16" s="1"/>
  <c r="N1907" i="16" s="1"/>
  <c r="P1058" i="16"/>
  <c r="Q1058" i="16"/>
  <c r="R1058" i="16" s="1"/>
  <c r="N1058" i="16" s="1"/>
  <c r="Q712" i="16"/>
  <c r="R712" i="16" s="1"/>
  <c r="N712" i="16" s="1"/>
  <c r="P712" i="16"/>
  <c r="P618" i="16"/>
  <c r="Q618" i="16"/>
  <c r="R618" i="16" s="1"/>
  <c r="N618" i="16" s="1"/>
  <c r="Q535" i="16"/>
  <c r="R535" i="16" s="1"/>
  <c r="N535" i="16" s="1"/>
  <c r="P535" i="16"/>
  <c r="P202" i="16"/>
  <c r="Q202" i="16"/>
  <c r="R202" i="16" s="1"/>
  <c r="N202" i="16" s="1"/>
  <c r="Q935" i="16"/>
  <c r="R935" i="16" s="1"/>
  <c r="N935" i="16" s="1"/>
  <c r="P935" i="16"/>
  <c r="Q1560" i="16"/>
  <c r="R1560" i="16" s="1"/>
  <c r="N1560" i="16" s="1"/>
  <c r="P1560" i="16"/>
  <c r="P1299" i="16"/>
  <c r="Q1299" i="16"/>
  <c r="R1299" i="16" s="1"/>
  <c r="N1299" i="16" s="1"/>
  <c r="Q2021" i="16"/>
  <c r="R2021" i="16" s="1"/>
  <c r="N2021" i="16" s="1"/>
  <c r="P2021" i="16"/>
  <c r="P1506" i="16"/>
  <c r="Q1506" i="16"/>
  <c r="R1506" i="16" s="1"/>
  <c r="N1506" i="16" s="1"/>
  <c r="Q1520" i="16"/>
  <c r="R1520" i="16" s="1"/>
  <c r="N1520" i="16" s="1"/>
  <c r="P1520" i="16"/>
  <c r="Q1281" i="16"/>
  <c r="R1281" i="16" s="1"/>
  <c r="N1281" i="16" s="1"/>
  <c r="P1281" i="16"/>
  <c r="Q301" i="16"/>
  <c r="R301" i="16" s="1"/>
  <c r="N301" i="16" s="1"/>
  <c r="P301" i="16"/>
  <c r="Q1070" i="16"/>
  <c r="R1070" i="16" s="1"/>
  <c r="N1070" i="16" s="1"/>
  <c r="P1070" i="16"/>
  <c r="Q724" i="16"/>
  <c r="R724" i="16" s="1"/>
  <c r="N724" i="16" s="1"/>
  <c r="P724" i="16"/>
  <c r="P630" i="16"/>
  <c r="Q630" i="16"/>
  <c r="R630" i="16" s="1"/>
  <c r="N630" i="16" s="1"/>
  <c r="Q547" i="16"/>
  <c r="R547" i="16" s="1"/>
  <c r="N547" i="16" s="1"/>
  <c r="P547" i="16"/>
  <c r="P214" i="16"/>
  <c r="Q214" i="16"/>
  <c r="R214" i="16" s="1"/>
  <c r="N214" i="16" s="1"/>
  <c r="Q947" i="16"/>
  <c r="R947" i="16" s="1"/>
  <c r="N947" i="16" s="1"/>
  <c r="P947" i="16"/>
  <c r="Q1572" i="16"/>
  <c r="R1572" i="16" s="1"/>
  <c r="N1572" i="16" s="1"/>
  <c r="P1572" i="16"/>
  <c r="Q1311" i="16"/>
  <c r="R1311" i="16" s="1"/>
  <c r="N1311" i="16" s="1"/>
  <c r="P1311" i="16"/>
  <c r="P2031" i="16"/>
  <c r="Q2031" i="16"/>
  <c r="R2031" i="16" s="1"/>
  <c r="N2031" i="16" s="1"/>
  <c r="Q1517" i="16"/>
  <c r="R1517" i="16" s="1"/>
  <c r="N1517" i="16" s="1"/>
  <c r="P1517" i="16"/>
  <c r="Q1532" i="16"/>
  <c r="R1532" i="16" s="1"/>
  <c r="N1532" i="16" s="1"/>
  <c r="P1532" i="16"/>
  <c r="Q1293" i="16"/>
  <c r="R1293" i="16" s="1"/>
  <c r="N1293" i="16" s="1"/>
  <c r="P1293" i="16"/>
  <c r="Q169" i="16"/>
  <c r="R169" i="16" s="1"/>
  <c r="N169" i="16" s="1"/>
  <c r="P169" i="16"/>
  <c r="P938" i="16"/>
  <c r="Q938" i="16"/>
  <c r="R938" i="16" s="1"/>
  <c r="N938" i="16" s="1"/>
  <c r="Q592" i="16"/>
  <c r="R592" i="16" s="1"/>
  <c r="N592" i="16" s="1"/>
  <c r="P592" i="16"/>
  <c r="Q499" i="16"/>
  <c r="R499" i="16" s="1"/>
  <c r="N499" i="16" s="1"/>
  <c r="P499" i="16"/>
  <c r="Q416" i="16"/>
  <c r="R416" i="16" s="1"/>
  <c r="N416" i="16" s="1"/>
  <c r="P416" i="16"/>
  <c r="Q82" i="16"/>
  <c r="R82" i="16" s="1"/>
  <c r="N82" i="16" s="1"/>
  <c r="P82" i="16"/>
  <c r="P815" i="16"/>
  <c r="Q815" i="16"/>
  <c r="R815" i="16" s="1"/>
  <c r="N815" i="16" s="1"/>
  <c r="P1442" i="16"/>
  <c r="Q1442" i="16"/>
  <c r="R1442" i="16" s="1"/>
  <c r="N1442" i="16" s="1"/>
  <c r="Q1179" i="16"/>
  <c r="R1179" i="16" s="1"/>
  <c r="N1179" i="16" s="1"/>
  <c r="P1179" i="16"/>
  <c r="P1901" i="16"/>
  <c r="Q1901" i="16"/>
  <c r="R1901" i="16" s="1"/>
  <c r="N1901" i="16" s="1"/>
  <c r="P1386" i="16"/>
  <c r="Q1386" i="16"/>
  <c r="R1386" i="16" s="1"/>
  <c r="N1386" i="16" s="1"/>
  <c r="Q1400" i="16"/>
  <c r="R1400" i="16" s="1"/>
  <c r="N1400" i="16" s="1"/>
  <c r="P1400" i="16"/>
  <c r="P1150" i="16"/>
  <c r="Q1150" i="16"/>
  <c r="R1150" i="16" s="1"/>
  <c r="N1150" i="16" s="1"/>
  <c r="Q1273" i="16"/>
  <c r="R1273" i="16" s="1"/>
  <c r="N1273" i="16" s="1"/>
  <c r="P1273" i="16"/>
  <c r="P806" i="16"/>
  <c r="Q806" i="16"/>
  <c r="R806" i="16" s="1"/>
  <c r="N806" i="16" s="1"/>
  <c r="P460" i="16"/>
  <c r="Q460" i="16"/>
  <c r="R460" i="16" s="1"/>
  <c r="N460" i="16" s="1"/>
  <c r="P366" i="16"/>
  <c r="Q366" i="16"/>
  <c r="R366" i="16" s="1"/>
  <c r="N366" i="16" s="1"/>
  <c r="Q272" i="16"/>
  <c r="R272" i="16" s="1"/>
  <c r="N272" i="16" s="1"/>
  <c r="P272" i="16"/>
  <c r="P994" i="16"/>
  <c r="Q994" i="16"/>
  <c r="R994" i="16" s="1"/>
  <c r="N994" i="16" s="1"/>
  <c r="Q683" i="16"/>
  <c r="R683" i="16" s="1"/>
  <c r="N683" i="16" s="1"/>
  <c r="P683" i="16"/>
  <c r="P1310" i="16"/>
  <c r="Q1310" i="16"/>
  <c r="R1310" i="16" s="1"/>
  <c r="N1310" i="16" s="1"/>
  <c r="Q2066" i="16"/>
  <c r="R2066" i="16" s="1"/>
  <c r="N2066" i="16" s="1"/>
  <c r="P2066" i="16"/>
  <c r="P1768" i="16"/>
  <c r="Q1768" i="16"/>
  <c r="R1768" i="16" s="1"/>
  <c r="N1768" i="16" s="1"/>
  <c r="P1255" i="16"/>
  <c r="Q1255" i="16"/>
  <c r="R1255" i="16" s="1"/>
  <c r="N1255" i="16" s="1"/>
  <c r="Q1269" i="16"/>
  <c r="R1269" i="16" s="1"/>
  <c r="N1269" i="16" s="1"/>
  <c r="P1269" i="16"/>
  <c r="Q2001" i="16"/>
  <c r="R2001" i="16" s="1"/>
  <c r="N2001" i="16" s="1"/>
  <c r="P2001" i="16"/>
  <c r="Q2002" i="16"/>
  <c r="R2002" i="16" s="1"/>
  <c r="N2002" i="16" s="1"/>
  <c r="P2002" i="16"/>
  <c r="P530" i="16"/>
  <c r="Q530" i="16"/>
  <c r="R530" i="16" s="1"/>
  <c r="N530" i="16" s="1"/>
  <c r="Q184" i="16"/>
  <c r="R184" i="16" s="1"/>
  <c r="N184" i="16" s="1"/>
  <c r="P184" i="16"/>
  <c r="Q90" i="16"/>
  <c r="R90" i="16" s="1"/>
  <c r="N90" i="16" s="1"/>
  <c r="P90" i="16"/>
  <c r="Q1027" i="16"/>
  <c r="R1027" i="16" s="1"/>
  <c r="N1027" i="16" s="1"/>
  <c r="P1027" i="16"/>
  <c r="Q717" i="16"/>
  <c r="R717" i="16" s="1"/>
  <c r="N717" i="16" s="1"/>
  <c r="P717" i="16"/>
  <c r="Q395" i="16"/>
  <c r="R395" i="16" s="1"/>
  <c r="N395" i="16" s="1"/>
  <c r="P395" i="16"/>
  <c r="Q1032" i="16"/>
  <c r="R1032" i="16" s="1"/>
  <c r="N1032" i="16" s="1"/>
  <c r="P1032" i="16"/>
  <c r="P1790" i="16"/>
  <c r="Q1790" i="16"/>
  <c r="R1790" i="16" s="1"/>
  <c r="N1790" i="16" s="1"/>
  <c r="Q1491" i="16"/>
  <c r="R1491" i="16" s="1"/>
  <c r="N1491" i="16" s="1"/>
  <c r="P1491" i="16"/>
  <c r="P978" i="16"/>
  <c r="Q978" i="16"/>
  <c r="R978" i="16" s="1"/>
  <c r="N978" i="16" s="1"/>
  <c r="Q2024" i="16"/>
  <c r="R2024" i="16" s="1"/>
  <c r="N2024" i="16" s="1"/>
  <c r="P2024" i="16"/>
  <c r="Q1726" i="16"/>
  <c r="R1726" i="16" s="1"/>
  <c r="N1726" i="16" s="1"/>
  <c r="P1726" i="16"/>
  <c r="P1632" i="16"/>
  <c r="Q1632" i="16"/>
  <c r="R1632" i="16" s="1"/>
  <c r="N1632" i="16" s="1"/>
  <c r="Q1259" i="16"/>
  <c r="R1259" i="16" s="1"/>
  <c r="N1259" i="16" s="1"/>
  <c r="P1259" i="16"/>
  <c r="Q1968" i="16"/>
  <c r="R1968" i="16" s="1"/>
  <c r="N1968" i="16" s="1"/>
  <c r="P1968" i="16"/>
  <c r="Q3685" i="16"/>
  <c r="R3685" i="16" s="1"/>
  <c r="N3685" i="16" s="1"/>
  <c r="P3685" i="16"/>
  <c r="Q3650" i="16"/>
  <c r="R3650" i="16" s="1"/>
  <c r="N3650" i="16" s="1"/>
  <c r="P3650" i="16"/>
  <c r="P3567" i="16"/>
  <c r="Q3567" i="16"/>
  <c r="R3567" i="16" s="1"/>
  <c r="N3567" i="16" s="1"/>
  <c r="Q3496" i="16"/>
  <c r="R3496" i="16" s="1"/>
  <c r="N3496" i="16" s="1"/>
  <c r="P3496" i="16"/>
  <c r="Q3137" i="16"/>
  <c r="R3137" i="16" s="1"/>
  <c r="N3137" i="16" s="1"/>
  <c r="P3137" i="16"/>
  <c r="Q3113" i="16"/>
  <c r="R3113" i="16" s="1"/>
  <c r="N3113" i="16" s="1"/>
  <c r="P3113" i="16"/>
  <c r="Q3379" i="16"/>
  <c r="R3379" i="16" s="1"/>
  <c r="N3379" i="16" s="1"/>
  <c r="P3379" i="16"/>
  <c r="Q3320" i="16"/>
  <c r="R3320" i="16" s="1"/>
  <c r="N3320" i="16" s="1"/>
  <c r="P3320" i="16"/>
  <c r="P3238" i="16"/>
  <c r="Q3238" i="16"/>
  <c r="R3238" i="16" s="1"/>
  <c r="N3238" i="16" s="1"/>
  <c r="P3166" i="16"/>
  <c r="Q3166" i="16"/>
  <c r="R3166" i="16" s="1"/>
  <c r="N3166" i="16" s="1"/>
  <c r="Q3118" i="16"/>
  <c r="R3118" i="16" s="1"/>
  <c r="N3118" i="16" s="1"/>
  <c r="P3118" i="16"/>
  <c r="Q3059" i="16"/>
  <c r="R3059" i="16" s="1"/>
  <c r="N3059" i="16" s="1"/>
  <c r="P3059" i="16"/>
  <c r="P1979" i="16"/>
  <c r="Q1979" i="16"/>
  <c r="R1979" i="16" s="1"/>
  <c r="N1979" i="16" s="1"/>
  <c r="Q3697" i="16"/>
  <c r="R3697" i="16" s="1"/>
  <c r="N3697" i="16" s="1"/>
  <c r="P3697" i="16"/>
  <c r="Q3663" i="16"/>
  <c r="R3663" i="16" s="1"/>
  <c r="N3663" i="16" s="1"/>
  <c r="P3663" i="16"/>
  <c r="P3579" i="16"/>
  <c r="Q3579" i="16"/>
  <c r="R3579" i="16" s="1"/>
  <c r="N3579" i="16" s="1"/>
  <c r="Q3508" i="16"/>
  <c r="R3508" i="16" s="1"/>
  <c r="N3508" i="16" s="1"/>
  <c r="P3508" i="16"/>
  <c r="P3148" i="16"/>
  <c r="Q3148" i="16"/>
  <c r="R3148" i="16" s="1"/>
  <c r="N3148" i="16" s="1"/>
  <c r="Q3126" i="16"/>
  <c r="R3126" i="16" s="1"/>
  <c r="N3126" i="16" s="1"/>
  <c r="P3126" i="16"/>
  <c r="P3392" i="16"/>
  <c r="Q3392" i="16"/>
  <c r="R3392" i="16" s="1"/>
  <c r="N3392" i="16" s="1"/>
  <c r="P3332" i="16"/>
  <c r="Q3332" i="16"/>
  <c r="R3332" i="16" s="1"/>
  <c r="N3332" i="16" s="1"/>
  <c r="Q3249" i="16"/>
  <c r="R3249" i="16" s="1"/>
  <c r="N3249" i="16" s="1"/>
  <c r="P3249" i="16"/>
  <c r="Q3179" i="16"/>
  <c r="R3179" i="16" s="1"/>
  <c r="N3179" i="16" s="1"/>
  <c r="P3179" i="16"/>
  <c r="Q3130" i="16"/>
  <c r="R3130" i="16" s="1"/>
  <c r="N3130" i="16" s="1"/>
  <c r="P3130" i="16"/>
  <c r="P3072" i="16"/>
  <c r="Q3072" i="16"/>
  <c r="R3072" i="16" s="1"/>
  <c r="N3072" i="16" s="1"/>
  <c r="P2413" i="16"/>
  <c r="Q2413" i="16"/>
  <c r="R2413" i="16" s="1"/>
  <c r="N2413" i="16" s="1"/>
  <c r="P2354" i="16"/>
  <c r="Q2354" i="16"/>
  <c r="R2354" i="16" s="1"/>
  <c r="N2354" i="16" s="1"/>
  <c r="P2294" i="16"/>
  <c r="Q2294" i="16"/>
  <c r="R2294" i="16" s="1"/>
  <c r="N2294" i="16" s="1"/>
  <c r="Q2213" i="16"/>
  <c r="R2213" i="16" s="1"/>
  <c r="N2213" i="16" s="1"/>
  <c r="P2213" i="16"/>
  <c r="Q1866" i="16"/>
  <c r="R1866" i="16" s="1"/>
  <c r="N1866" i="16" s="1"/>
  <c r="P1866" i="16"/>
  <c r="P1830" i="16"/>
  <c r="Q1830" i="16"/>
  <c r="R1830" i="16" s="1"/>
  <c r="N1830" i="16" s="1"/>
  <c r="Q2108" i="16"/>
  <c r="R2108" i="16" s="1"/>
  <c r="N2108" i="16" s="1"/>
  <c r="P2108" i="16"/>
  <c r="P3835" i="16"/>
  <c r="Q3835" i="16"/>
  <c r="R3835" i="16" s="1"/>
  <c r="N3835" i="16" s="1"/>
  <c r="Q3788" i="16"/>
  <c r="R3788" i="16" s="1"/>
  <c r="N3788" i="16" s="1"/>
  <c r="P3788" i="16"/>
  <c r="P3692" i="16"/>
  <c r="Q3692" i="16"/>
  <c r="R3692" i="16" s="1"/>
  <c r="N3692" i="16" s="1"/>
  <c r="Q3621" i="16"/>
  <c r="R3621" i="16" s="1"/>
  <c r="N3621" i="16" s="1"/>
  <c r="P3621" i="16"/>
  <c r="P3575" i="16"/>
  <c r="Q3575" i="16"/>
  <c r="R3575" i="16" s="1"/>
  <c r="N3575" i="16" s="1"/>
  <c r="Q3515" i="16"/>
  <c r="R3515" i="16" s="1"/>
  <c r="N3515" i="16" s="1"/>
  <c r="P3515" i="16"/>
  <c r="P2425" i="16"/>
  <c r="Q2425" i="16"/>
  <c r="R2425" i="16" s="1"/>
  <c r="N2425" i="16" s="1"/>
  <c r="Q2367" i="16"/>
  <c r="R2367" i="16" s="1"/>
  <c r="N2367" i="16" s="1"/>
  <c r="P2367" i="16"/>
  <c r="Q2306" i="16"/>
  <c r="R2306" i="16" s="1"/>
  <c r="N2306" i="16" s="1"/>
  <c r="P2306" i="16"/>
  <c r="Q2224" i="16"/>
  <c r="R2224" i="16" s="1"/>
  <c r="N2224" i="16" s="1"/>
  <c r="P2224" i="16"/>
  <c r="Q1878" i="16"/>
  <c r="R1878" i="16" s="1"/>
  <c r="N1878" i="16" s="1"/>
  <c r="P1878" i="16"/>
  <c r="Q1842" i="16"/>
  <c r="R1842" i="16" s="1"/>
  <c r="N1842" i="16" s="1"/>
  <c r="P1842" i="16"/>
  <c r="Q2120" i="16"/>
  <c r="R2120" i="16" s="1"/>
  <c r="N2120" i="16" s="1"/>
  <c r="P2120" i="16"/>
  <c r="Q3679" i="16"/>
  <c r="R3679" i="16" s="1"/>
  <c r="N3679" i="16" s="1"/>
  <c r="P3679" i="16"/>
  <c r="P3801" i="16"/>
  <c r="Q3801" i="16"/>
  <c r="R3801" i="16" s="1"/>
  <c r="N3801" i="16" s="1"/>
  <c r="P3706" i="16"/>
  <c r="Q3706" i="16"/>
  <c r="R3706" i="16" s="1"/>
  <c r="N3706" i="16" s="1"/>
  <c r="P3635" i="16"/>
  <c r="Q3635" i="16"/>
  <c r="R3635" i="16" s="1"/>
  <c r="N3635" i="16" s="1"/>
  <c r="Q3587" i="16"/>
  <c r="R3587" i="16" s="1"/>
  <c r="N3587" i="16" s="1"/>
  <c r="P3587" i="16"/>
  <c r="Q3528" i="16"/>
  <c r="R3528" i="16" s="1"/>
  <c r="N3528" i="16" s="1"/>
  <c r="P3528" i="16"/>
  <c r="P2725" i="16"/>
  <c r="Q2725" i="16"/>
  <c r="R2725" i="16" s="1"/>
  <c r="N2725" i="16" s="1"/>
  <c r="Q2666" i="16"/>
  <c r="R2666" i="16" s="1"/>
  <c r="N2666" i="16" s="1"/>
  <c r="P2666" i="16"/>
  <c r="P2607" i="16"/>
  <c r="Q2607" i="16"/>
  <c r="R2607" i="16" s="1"/>
  <c r="N2607" i="16" s="1"/>
  <c r="Q2536" i="16"/>
  <c r="R2536" i="16" s="1"/>
  <c r="N2536" i="16" s="1"/>
  <c r="P2536" i="16"/>
  <c r="Q2177" i="16"/>
  <c r="R2177" i="16" s="1"/>
  <c r="N2177" i="16" s="1"/>
  <c r="P2177" i="16"/>
  <c r="Q2142" i="16"/>
  <c r="R2142" i="16" s="1"/>
  <c r="N2142" i="16" s="1"/>
  <c r="P2142" i="16"/>
  <c r="P2419" i="16"/>
  <c r="Q2419" i="16"/>
  <c r="R2419" i="16" s="1"/>
  <c r="N2419" i="16" s="1"/>
  <c r="Q2360" i="16"/>
  <c r="R2360" i="16" s="1"/>
  <c r="N2360" i="16" s="1"/>
  <c r="P2360" i="16"/>
  <c r="Q2265" i="16"/>
  <c r="R2265" i="16" s="1"/>
  <c r="N2265" i="16" s="1"/>
  <c r="P2265" i="16"/>
  <c r="P2194" i="16"/>
  <c r="Q2194" i="16"/>
  <c r="R2194" i="16" s="1"/>
  <c r="N2194" i="16" s="1"/>
  <c r="P2159" i="16"/>
  <c r="Q2159" i="16"/>
  <c r="R2159" i="16" s="1"/>
  <c r="N2159" i="16" s="1"/>
  <c r="P3571" i="16"/>
  <c r="Q3571" i="16"/>
  <c r="R3571" i="16" s="1"/>
  <c r="N3571" i="16" s="1"/>
  <c r="Q3828" i="16"/>
  <c r="R3828" i="16" s="1"/>
  <c r="N3828" i="16" s="1"/>
  <c r="P3828" i="16"/>
  <c r="P2737" i="16"/>
  <c r="Q2737" i="16"/>
  <c r="R2737" i="16" s="1"/>
  <c r="N2737" i="16" s="1"/>
  <c r="Q2678" i="16"/>
  <c r="R2678" i="16" s="1"/>
  <c r="N2678" i="16" s="1"/>
  <c r="P2678" i="16"/>
  <c r="Q2618" i="16"/>
  <c r="R2618" i="16" s="1"/>
  <c r="N2618" i="16" s="1"/>
  <c r="P2618" i="16"/>
  <c r="Q2548" i="16"/>
  <c r="R2548" i="16" s="1"/>
  <c r="N2548" i="16" s="1"/>
  <c r="P2548" i="16"/>
  <c r="Q2190" i="16"/>
  <c r="R2190" i="16" s="1"/>
  <c r="N2190" i="16" s="1"/>
  <c r="P2190" i="16"/>
  <c r="Q2154" i="16"/>
  <c r="R2154" i="16" s="1"/>
  <c r="N2154" i="16" s="1"/>
  <c r="P2154" i="16"/>
  <c r="P2431" i="16"/>
  <c r="Q2431" i="16"/>
  <c r="R2431" i="16" s="1"/>
  <c r="N2431" i="16" s="1"/>
  <c r="Q2373" i="16"/>
  <c r="R2373" i="16" s="1"/>
  <c r="N2373" i="16" s="1"/>
  <c r="P2373" i="16"/>
  <c r="P2278" i="16"/>
  <c r="Q2278" i="16"/>
  <c r="R2278" i="16" s="1"/>
  <c r="N2278" i="16" s="1"/>
  <c r="Q2206" i="16"/>
  <c r="R2206" i="16" s="1"/>
  <c r="N2206" i="16" s="1"/>
  <c r="P2206" i="16"/>
  <c r="Q2172" i="16"/>
  <c r="R2172" i="16" s="1"/>
  <c r="N2172" i="16" s="1"/>
  <c r="P2172" i="16"/>
  <c r="Q3727" i="16"/>
  <c r="R3727" i="16" s="1"/>
  <c r="N3727" i="16" s="1"/>
  <c r="P3727" i="16"/>
  <c r="Q3840" i="16"/>
  <c r="R3840" i="16" s="1"/>
  <c r="N3840" i="16" s="1"/>
  <c r="P3840" i="16"/>
  <c r="Q1897" i="16"/>
  <c r="R1897" i="16" s="1"/>
  <c r="N1897" i="16" s="1"/>
  <c r="P1897" i="16"/>
  <c r="Q3613" i="16"/>
  <c r="R3613" i="16" s="1"/>
  <c r="N3613" i="16" s="1"/>
  <c r="P3613" i="16"/>
  <c r="P3578" i="16"/>
  <c r="Q3578" i="16"/>
  <c r="R3578" i="16" s="1"/>
  <c r="N3578" i="16" s="1"/>
  <c r="P3494" i="16"/>
  <c r="Q3494" i="16"/>
  <c r="R3494" i="16" s="1"/>
  <c r="N3494" i="16" s="1"/>
  <c r="P3424" i="16"/>
  <c r="Q3424" i="16"/>
  <c r="R3424" i="16" s="1"/>
  <c r="N3424" i="16" s="1"/>
  <c r="Q3065" i="16"/>
  <c r="R3065" i="16" s="1"/>
  <c r="N3065" i="16" s="1"/>
  <c r="P3065" i="16"/>
  <c r="Q3043" i="16"/>
  <c r="R3043" i="16" s="1"/>
  <c r="N3043" i="16" s="1"/>
  <c r="P3043" i="16"/>
  <c r="Q3307" i="16"/>
  <c r="R3307" i="16" s="1"/>
  <c r="N3307" i="16" s="1"/>
  <c r="P3307" i="16"/>
  <c r="Q3248" i="16"/>
  <c r="R3248" i="16" s="1"/>
  <c r="N3248" i="16" s="1"/>
  <c r="P3248" i="16"/>
  <c r="Q3165" i="16"/>
  <c r="R3165" i="16" s="1"/>
  <c r="N3165" i="16" s="1"/>
  <c r="P3165" i="16"/>
  <c r="P3093" i="16"/>
  <c r="Q3093" i="16"/>
  <c r="R3093" i="16" s="1"/>
  <c r="N3093" i="16" s="1"/>
  <c r="P3048" i="16"/>
  <c r="Q3048" i="16"/>
  <c r="R3048" i="16" s="1"/>
  <c r="N3048" i="16" s="1"/>
  <c r="Q2989" i="16"/>
  <c r="R2989" i="16" s="1"/>
  <c r="N2989" i="16" s="1"/>
  <c r="P2989" i="16"/>
  <c r="P1908" i="16"/>
  <c r="Q1908" i="16"/>
  <c r="R1908" i="16" s="1"/>
  <c r="N1908" i="16" s="1"/>
  <c r="Q3626" i="16"/>
  <c r="R3626" i="16" s="1"/>
  <c r="N3626" i="16" s="1"/>
  <c r="P3626" i="16"/>
  <c r="P3591" i="16"/>
  <c r="Q3591" i="16"/>
  <c r="R3591" i="16" s="1"/>
  <c r="N3591" i="16" s="1"/>
  <c r="P3507" i="16"/>
  <c r="Q3507" i="16"/>
  <c r="R3507" i="16" s="1"/>
  <c r="N3507" i="16" s="1"/>
  <c r="Q3437" i="16"/>
  <c r="R3437" i="16" s="1"/>
  <c r="N3437" i="16" s="1"/>
  <c r="P3437" i="16"/>
  <c r="Q3077" i="16"/>
  <c r="R3077" i="16" s="1"/>
  <c r="N3077" i="16" s="1"/>
  <c r="P3077" i="16"/>
  <c r="Q3054" i="16"/>
  <c r="R3054" i="16" s="1"/>
  <c r="N3054" i="16" s="1"/>
  <c r="P3054" i="16"/>
  <c r="Q3319" i="16"/>
  <c r="R3319" i="16" s="1"/>
  <c r="N3319" i="16" s="1"/>
  <c r="P3319" i="16"/>
  <c r="Q3261" i="16"/>
  <c r="R3261" i="16" s="1"/>
  <c r="N3261" i="16" s="1"/>
  <c r="P3261" i="16"/>
  <c r="Q3177" i="16"/>
  <c r="R3177" i="16" s="1"/>
  <c r="N3177" i="16" s="1"/>
  <c r="P3177" i="16"/>
  <c r="Q3106" i="16"/>
  <c r="R3106" i="16" s="1"/>
  <c r="N3106" i="16" s="1"/>
  <c r="P3106" i="16"/>
  <c r="P3060" i="16"/>
  <c r="Q3060" i="16"/>
  <c r="R3060" i="16" s="1"/>
  <c r="N3060" i="16" s="1"/>
  <c r="Q2999" i="16"/>
  <c r="R2999" i="16" s="1"/>
  <c r="N2999" i="16" s="1"/>
  <c r="P2999" i="16"/>
  <c r="P2063" i="16"/>
  <c r="Q2063" i="16"/>
  <c r="R2063" i="16" s="1"/>
  <c r="N2063" i="16" s="1"/>
  <c r="Q3781" i="16"/>
  <c r="R3781" i="16" s="1"/>
  <c r="N3781" i="16" s="1"/>
  <c r="P3781" i="16"/>
  <c r="Q3746" i="16"/>
  <c r="R3746" i="16" s="1"/>
  <c r="N3746" i="16" s="1"/>
  <c r="P3746" i="16"/>
  <c r="Q3675" i="16"/>
  <c r="R3675" i="16" s="1"/>
  <c r="N3675" i="16" s="1"/>
  <c r="P3675" i="16"/>
  <c r="Q3592" i="16"/>
  <c r="R3592" i="16" s="1"/>
  <c r="N3592" i="16" s="1"/>
  <c r="P3592" i="16"/>
  <c r="Q3233" i="16"/>
  <c r="R3233" i="16" s="1"/>
  <c r="N3233" i="16" s="1"/>
  <c r="P3233" i="16"/>
  <c r="Q3210" i="16"/>
  <c r="R3210" i="16" s="1"/>
  <c r="N3210" i="16" s="1"/>
  <c r="P3210" i="16"/>
  <c r="Q3475" i="16"/>
  <c r="R3475" i="16" s="1"/>
  <c r="N3475" i="16" s="1"/>
  <c r="P3475" i="16"/>
  <c r="P3416" i="16"/>
  <c r="Q3416" i="16"/>
  <c r="R3416" i="16" s="1"/>
  <c r="N3416" i="16" s="1"/>
  <c r="P3333" i="16"/>
  <c r="Q3333" i="16"/>
  <c r="R3333" i="16" s="1"/>
  <c r="N3333" i="16" s="1"/>
  <c r="P3262" i="16"/>
  <c r="Q3262" i="16"/>
  <c r="R3262" i="16" s="1"/>
  <c r="N3262" i="16" s="1"/>
  <c r="Q3216" i="16"/>
  <c r="R3216" i="16" s="1"/>
  <c r="N3216" i="16" s="1"/>
  <c r="P3216" i="16"/>
  <c r="P3155" i="16"/>
  <c r="Q3155" i="16"/>
  <c r="R3155" i="16" s="1"/>
  <c r="N3155" i="16" s="1"/>
  <c r="P1788" i="16"/>
  <c r="Q1788" i="16"/>
  <c r="R1788" i="16" s="1"/>
  <c r="N1788" i="16" s="1"/>
  <c r="P3505" i="16"/>
  <c r="Q3505" i="16"/>
  <c r="R3505" i="16" s="1"/>
  <c r="N3505" i="16" s="1"/>
  <c r="Q3470" i="16"/>
  <c r="R3470" i="16" s="1"/>
  <c r="N3470" i="16" s="1"/>
  <c r="P3470" i="16"/>
  <c r="P3387" i="16"/>
  <c r="Q3387" i="16"/>
  <c r="R3387" i="16" s="1"/>
  <c r="N3387" i="16" s="1"/>
  <c r="Q3315" i="16"/>
  <c r="R3315" i="16" s="1"/>
  <c r="N3315" i="16" s="1"/>
  <c r="P3315" i="16"/>
  <c r="Q2957" i="16"/>
  <c r="R2957" i="16" s="1"/>
  <c r="N2957" i="16" s="1"/>
  <c r="P2957" i="16"/>
  <c r="Q2935" i="16"/>
  <c r="R2935" i="16" s="1"/>
  <c r="N2935" i="16" s="1"/>
  <c r="P2935" i="16"/>
  <c r="Q3199" i="16"/>
  <c r="R3199" i="16" s="1"/>
  <c r="N3199" i="16" s="1"/>
  <c r="P3199" i="16"/>
  <c r="Q3139" i="16"/>
  <c r="R3139" i="16" s="1"/>
  <c r="N3139" i="16" s="1"/>
  <c r="P3139" i="16"/>
  <c r="Q3057" i="16"/>
  <c r="R3057" i="16" s="1"/>
  <c r="N3057" i="16" s="1"/>
  <c r="P3057" i="16"/>
  <c r="Q2987" i="16"/>
  <c r="R2987" i="16" s="1"/>
  <c r="N2987" i="16" s="1"/>
  <c r="P2987" i="16"/>
  <c r="Q2938" i="16"/>
  <c r="R2938" i="16" s="1"/>
  <c r="N2938" i="16" s="1"/>
  <c r="P2938" i="16"/>
  <c r="P2880" i="16"/>
  <c r="Q2880" i="16"/>
  <c r="R2880" i="16" s="1"/>
  <c r="N2880" i="16" s="1"/>
  <c r="Q1944" i="16"/>
  <c r="R1944" i="16" s="1"/>
  <c r="N1944" i="16" s="1"/>
  <c r="P1944" i="16"/>
  <c r="Q3661" i="16"/>
  <c r="R3661" i="16" s="1"/>
  <c r="N3661" i="16" s="1"/>
  <c r="P3661" i="16"/>
  <c r="Q3625" i="16"/>
  <c r="R3625" i="16" s="1"/>
  <c r="N3625" i="16" s="1"/>
  <c r="P3625" i="16"/>
  <c r="Q3544" i="16"/>
  <c r="R3544" i="16" s="1"/>
  <c r="N3544" i="16" s="1"/>
  <c r="P3544" i="16"/>
  <c r="Q3473" i="16"/>
  <c r="R3473" i="16" s="1"/>
  <c r="N3473" i="16" s="1"/>
  <c r="P3473" i="16"/>
  <c r="Q3114" i="16"/>
  <c r="R3114" i="16" s="1"/>
  <c r="N3114" i="16" s="1"/>
  <c r="P3114" i="16"/>
  <c r="Q3090" i="16"/>
  <c r="R3090" i="16" s="1"/>
  <c r="N3090" i="16" s="1"/>
  <c r="P3090" i="16"/>
  <c r="Q3355" i="16"/>
  <c r="R3355" i="16" s="1"/>
  <c r="N3355" i="16" s="1"/>
  <c r="P3355" i="16"/>
  <c r="P3295" i="16"/>
  <c r="Q3295" i="16"/>
  <c r="R3295" i="16" s="1"/>
  <c r="N3295" i="16" s="1"/>
  <c r="Q3213" i="16"/>
  <c r="R3213" i="16" s="1"/>
  <c r="N3213" i="16" s="1"/>
  <c r="P3213" i="16"/>
  <c r="Q3142" i="16"/>
  <c r="R3142" i="16" s="1"/>
  <c r="N3142" i="16" s="1"/>
  <c r="P3142" i="16"/>
  <c r="Q3095" i="16"/>
  <c r="R3095" i="16" s="1"/>
  <c r="N3095" i="16" s="1"/>
  <c r="P3095" i="16"/>
  <c r="P3036" i="16"/>
  <c r="Q3036" i="16"/>
  <c r="R3036" i="16" s="1"/>
  <c r="N3036" i="16" s="1"/>
  <c r="Q1524" i="16"/>
  <c r="R1524" i="16" s="1"/>
  <c r="N1524" i="16" s="1"/>
  <c r="P1524" i="16"/>
  <c r="Q3240" i="16"/>
  <c r="R3240" i="16" s="1"/>
  <c r="N3240" i="16" s="1"/>
  <c r="P3240" i="16"/>
  <c r="P3206" i="16"/>
  <c r="Q3206" i="16"/>
  <c r="R3206" i="16" s="1"/>
  <c r="N3206" i="16" s="1"/>
  <c r="Q3122" i="16"/>
  <c r="R3122" i="16" s="1"/>
  <c r="N3122" i="16" s="1"/>
  <c r="P3122" i="16"/>
  <c r="Q3053" i="16"/>
  <c r="R3053" i="16" s="1"/>
  <c r="N3053" i="16" s="1"/>
  <c r="P3053" i="16"/>
  <c r="P2693" i="16"/>
  <c r="Q2693" i="16"/>
  <c r="R2693" i="16" s="1"/>
  <c r="N2693" i="16" s="1"/>
  <c r="Q2670" i="16"/>
  <c r="R2670" i="16" s="1"/>
  <c r="N2670" i="16" s="1"/>
  <c r="P2670" i="16"/>
  <c r="Q2934" i="16"/>
  <c r="R2934" i="16" s="1"/>
  <c r="N2934" i="16" s="1"/>
  <c r="P2934" i="16"/>
  <c r="P2876" i="16"/>
  <c r="Q2876" i="16"/>
  <c r="R2876" i="16" s="1"/>
  <c r="N2876" i="16" s="1"/>
  <c r="P2793" i="16"/>
  <c r="Q2793" i="16"/>
  <c r="R2793" i="16" s="1"/>
  <c r="N2793" i="16" s="1"/>
  <c r="Q2722" i="16"/>
  <c r="R2722" i="16" s="1"/>
  <c r="N2722" i="16" s="1"/>
  <c r="P2722" i="16"/>
  <c r="Q2676" i="16"/>
  <c r="R2676" i="16" s="1"/>
  <c r="N2676" i="16" s="1"/>
  <c r="P2676" i="16"/>
  <c r="P2603" i="16"/>
  <c r="Q2603" i="16"/>
  <c r="R2603" i="16" s="1"/>
  <c r="N2603" i="16" s="1"/>
  <c r="P228" i="16"/>
  <c r="Q228" i="16"/>
  <c r="R228" i="16" s="1"/>
  <c r="N228" i="16" s="1"/>
  <c r="Q1649" i="16"/>
  <c r="R1649" i="16" s="1"/>
  <c r="N1649" i="16" s="1"/>
  <c r="P1649" i="16"/>
  <c r="Q1516" i="16"/>
  <c r="R1516" i="16" s="1"/>
  <c r="N1516" i="16" s="1"/>
  <c r="P1516" i="16"/>
  <c r="Q707" i="16"/>
  <c r="R707" i="16" s="1"/>
  <c r="N707" i="16" s="1"/>
  <c r="P707" i="16"/>
  <c r="P258" i="16"/>
  <c r="Q258" i="16"/>
  <c r="R258" i="16" s="1"/>
  <c r="N258" i="16" s="1"/>
  <c r="Q1661" i="16"/>
  <c r="R1661" i="16" s="1"/>
  <c r="N1661" i="16" s="1"/>
  <c r="P1661" i="16"/>
  <c r="Q1894" i="16"/>
  <c r="R1894" i="16" s="1"/>
  <c r="N1894" i="16" s="1"/>
  <c r="P1894" i="16"/>
  <c r="Q2400" i="16"/>
  <c r="R2400" i="16" s="1"/>
  <c r="N2400" i="16" s="1"/>
  <c r="P2400" i="16"/>
  <c r="Q864" i="16"/>
  <c r="R864" i="16" s="1"/>
  <c r="N864" i="16" s="1"/>
  <c r="P864" i="16"/>
  <c r="P3294" i="16"/>
  <c r="Q3294" i="16"/>
  <c r="R3294" i="16" s="1"/>
  <c r="N3294" i="16" s="1"/>
  <c r="Q534" i="16"/>
  <c r="R534" i="16" s="1"/>
  <c r="N534" i="16" s="1"/>
  <c r="P534" i="16"/>
  <c r="Q118" i="16"/>
  <c r="R118" i="16" s="1"/>
  <c r="N118" i="16" s="1"/>
  <c r="P118" i="16"/>
  <c r="Q1159" i="16"/>
  <c r="R1159" i="16" s="1"/>
  <c r="N1159" i="16" s="1"/>
  <c r="P1159" i="16"/>
  <c r="Q1893" i="16"/>
  <c r="R1893" i="16" s="1"/>
  <c r="N1893" i="16" s="1"/>
  <c r="P1893" i="16"/>
  <c r="Q340" i="16"/>
  <c r="R340" i="16" s="1"/>
  <c r="N340" i="16" s="1"/>
  <c r="P340" i="16"/>
  <c r="P75" i="16"/>
  <c r="Q75" i="16"/>
  <c r="R75" i="16" s="1"/>
  <c r="N75" i="16" s="1"/>
  <c r="Q1060" i="16"/>
  <c r="R1060" i="16" s="1"/>
  <c r="N1060" i="16" s="1"/>
  <c r="P1060" i="16"/>
  <c r="P121" i="16"/>
  <c r="Q121" i="16"/>
  <c r="R121" i="16" s="1"/>
  <c r="N121" i="16" s="1"/>
  <c r="Q577" i="16"/>
  <c r="R577" i="16" s="1"/>
  <c r="N577" i="16" s="1"/>
  <c r="P577" i="16"/>
  <c r="Q678" i="16"/>
  <c r="R678" i="16" s="1"/>
  <c r="N678" i="16" s="1"/>
  <c r="P678" i="16"/>
  <c r="Q595" i="16"/>
  <c r="R595" i="16" s="1"/>
  <c r="N595" i="16" s="1"/>
  <c r="P595" i="16"/>
  <c r="P262" i="16"/>
  <c r="Q262" i="16"/>
  <c r="R262" i="16" s="1"/>
  <c r="N262" i="16" s="1"/>
  <c r="Q995" i="16"/>
  <c r="R995" i="16" s="1"/>
  <c r="N995" i="16" s="1"/>
  <c r="P995" i="16"/>
  <c r="P1621" i="16"/>
  <c r="Q1621" i="16"/>
  <c r="R1621" i="16" s="1"/>
  <c r="N1621" i="16" s="1"/>
  <c r="Q1359" i="16"/>
  <c r="R1359" i="16" s="1"/>
  <c r="N1359" i="16" s="1"/>
  <c r="P1359" i="16"/>
  <c r="P2079" i="16"/>
  <c r="Q2079" i="16"/>
  <c r="R2079" i="16" s="1"/>
  <c r="N2079" i="16" s="1"/>
  <c r="Q1565" i="16"/>
  <c r="R1565" i="16" s="1"/>
  <c r="N1565" i="16" s="1"/>
  <c r="P1565" i="16"/>
  <c r="Q1581" i="16"/>
  <c r="R1581" i="16" s="1"/>
  <c r="N1581" i="16" s="1"/>
  <c r="P1581" i="16"/>
  <c r="Q1341" i="16"/>
  <c r="R1341" i="16" s="1"/>
  <c r="N1341" i="16" s="1"/>
  <c r="P1341" i="16"/>
  <c r="Q216" i="16"/>
  <c r="R216" i="16" s="1"/>
  <c r="N216" i="16" s="1"/>
  <c r="P216" i="16"/>
  <c r="Q987" i="16"/>
  <c r="R987" i="16" s="1"/>
  <c r="N987" i="16" s="1"/>
  <c r="P987" i="16"/>
  <c r="Q640" i="16"/>
  <c r="R640" i="16" s="1"/>
  <c r="N640" i="16" s="1"/>
  <c r="P640" i="16"/>
  <c r="Q545" i="16"/>
  <c r="R545" i="16" s="1"/>
  <c r="N545" i="16" s="1"/>
  <c r="P545" i="16"/>
  <c r="Q464" i="16"/>
  <c r="R464" i="16" s="1"/>
  <c r="N464" i="16" s="1"/>
  <c r="P464" i="16"/>
  <c r="P130" i="16"/>
  <c r="Q130" i="16"/>
  <c r="R130" i="16" s="1"/>
  <c r="N130" i="16" s="1"/>
  <c r="Q863" i="16"/>
  <c r="R863" i="16" s="1"/>
  <c r="N863" i="16" s="1"/>
  <c r="P863" i="16"/>
  <c r="Q1489" i="16"/>
  <c r="R1489" i="16" s="1"/>
  <c r="N1489" i="16" s="1"/>
  <c r="P1489" i="16"/>
  <c r="Q1226" i="16"/>
  <c r="R1226" i="16" s="1"/>
  <c r="N1226" i="16" s="1"/>
  <c r="P1226" i="16"/>
  <c r="P1947" i="16"/>
  <c r="Q1947" i="16"/>
  <c r="R1947" i="16" s="1"/>
  <c r="N1947" i="16" s="1"/>
  <c r="P1434" i="16"/>
  <c r="Q1434" i="16"/>
  <c r="R1434" i="16" s="1"/>
  <c r="N1434" i="16" s="1"/>
  <c r="Q1449" i="16"/>
  <c r="R1449" i="16" s="1"/>
  <c r="N1449" i="16" s="1"/>
  <c r="P1449" i="16"/>
  <c r="P1198" i="16"/>
  <c r="Q1198" i="16"/>
  <c r="R1198" i="16" s="1"/>
  <c r="N1198" i="16" s="1"/>
  <c r="Q805" i="16"/>
  <c r="R805" i="16" s="1"/>
  <c r="N805" i="16" s="1"/>
  <c r="P805" i="16"/>
  <c r="Q544" i="16"/>
  <c r="R544" i="16" s="1"/>
  <c r="N544" i="16" s="1"/>
  <c r="P544" i="16"/>
  <c r="Q185" i="16"/>
  <c r="R185" i="16" s="1"/>
  <c r="N185" i="16" s="1"/>
  <c r="P185" i="16"/>
  <c r="Q343" i="16"/>
  <c r="R343" i="16" s="1"/>
  <c r="N343" i="16" s="1"/>
  <c r="P343" i="16"/>
  <c r="Q1052" i="16"/>
  <c r="R1052" i="16" s="1"/>
  <c r="N1052" i="16" s="1"/>
  <c r="P1052" i="16"/>
  <c r="Q719" i="16"/>
  <c r="R719" i="16" s="1"/>
  <c r="N719" i="16" s="1"/>
  <c r="P719" i="16"/>
  <c r="Q432" i="16"/>
  <c r="R432" i="16" s="1"/>
  <c r="N432" i="16" s="1"/>
  <c r="P432" i="16"/>
  <c r="P1106" i="16"/>
  <c r="Q1106" i="16"/>
  <c r="R1106" i="16" s="1"/>
  <c r="N1106" i="16" s="1"/>
  <c r="Q1815" i="16"/>
  <c r="R1815" i="16" s="1"/>
  <c r="N1815" i="16" s="1"/>
  <c r="P1815" i="16"/>
  <c r="Q1277" i="16"/>
  <c r="R1277" i="16" s="1"/>
  <c r="N1277" i="16" s="1"/>
  <c r="P1277" i="16"/>
  <c r="Q1315" i="16"/>
  <c r="R1315" i="16" s="1"/>
  <c r="N1315" i="16" s="1"/>
  <c r="P1315" i="16"/>
  <c r="Q2036" i="16"/>
  <c r="R2036" i="16" s="1"/>
  <c r="N2036" i="16" s="1"/>
  <c r="P2036" i="16"/>
  <c r="Q1846" i="16"/>
  <c r="R1846" i="16" s="1"/>
  <c r="N1846" i="16" s="1"/>
  <c r="P1846" i="16"/>
  <c r="Q817" i="16"/>
  <c r="R817" i="16" s="1"/>
  <c r="N817" i="16" s="1"/>
  <c r="P817" i="16"/>
  <c r="P554" i="16"/>
  <c r="Q554" i="16"/>
  <c r="R554" i="16" s="1"/>
  <c r="N554" i="16" s="1"/>
  <c r="Q197" i="16"/>
  <c r="R197" i="16" s="1"/>
  <c r="N197" i="16" s="1"/>
  <c r="P197" i="16"/>
  <c r="Q355" i="16"/>
  <c r="R355" i="16" s="1"/>
  <c r="N355" i="16" s="1"/>
  <c r="P355" i="16"/>
  <c r="Q57" i="16"/>
  <c r="R57" i="16" s="1"/>
  <c r="N57" i="16" s="1"/>
  <c r="P57" i="16"/>
  <c r="P730" i="16"/>
  <c r="Q730" i="16"/>
  <c r="R730" i="16" s="1"/>
  <c r="N730" i="16" s="1"/>
  <c r="Q444" i="16"/>
  <c r="R444" i="16" s="1"/>
  <c r="N444" i="16" s="1"/>
  <c r="P444" i="16"/>
  <c r="Q1117" i="16"/>
  <c r="R1117" i="16" s="1"/>
  <c r="N1117" i="16" s="1"/>
  <c r="P1117" i="16"/>
  <c r="Q1826" i="16"/>
  <c r="R1826" i="16" s="1"/>
  <c r="N1826" i="16" s="1"/>
  <c r="P1826" i="16"/>
  <c r="Q1288" i="16"/>
  <c r="R1288" i="16" s="1"/>
  <c r="N1288" i="16" s="1"/>
  <c r="P1288" i="16"/>
  <c r="Q1327" i="16"/>
  <c r="R1327" i="16" s="1"/>
  <c r="N1327" i="16" s="1"/>
  <c r="P1327" i="16"/>
  <c r="P2047" i="16"/>
  <c r="Q2047" i="16"/>
  <c r="R2047" i="16" s="1"/>
  <c r="N2047" i="16" s="1"/>
  <c r="Q1858" i="16"/>
  <c r="R1858" i="16" s="1"/>
  <c r="N1858" i="16" s="1"/>
  <c r="P1858" i="16"/>
  <c r="P685" i="16"/>
  <c r="Q685" i="16"/>
  <c r="R685" i="16" s="1"/>
  <c r="N685" i="16" s="1"/>
  <c r="Q423" i="16"/>
  <c r="R423" i="16" s="1"/>
  <c r="N423" i="16" s="1"/>
  <c r="P423" i="16"/>
  <c r="Q65" i="16"/>
  <c r="R65" i="16" s="1"/>
  <c r="N65" i="16" s="1"/>
  <c r="P65" i="16"/>
  <c r="Q223" i="16"/>
  <c r="R223" i="16" s="1"/>
  <c r="N223" i="16" s="1"/>
  <c r="P223" i="16"/>
  <c r="Q933" i="16"/>
  <c r="R933" i="16" s="1"/>
  <c r="N933" i="16" s="1"/>
  <c r="P933" i="16"/>
  <c r="Q599" i="16"/>
  <c r="R599" i="16" s="1"/>
  <c r="N599" i="16" s="1"/>
  <c r="P599" i="16"/>
  <c r="Q311" i="16"/>
  <c r="R311" i="16" s="1"/>
  <c r="N311" i="16" s="1"/>
  <c r="P311" i="16"/>
  <c r="P1982" i="16"/>
  <c r="Q1982" i="16"/>
  <c r="R1982" i="16" s="1"/>
  <c r="N1982" i="16" s="1"/>
  <c r="Q1695" i="16"/>
  <c r="R1695" i="16" s="1"/>
  <c r="N1695" i="16" s="1"/>
  <c r="P1695" i="16"/>
  <c r="Q1157" i="16"/>
  <c r="R1157" i="16" s="1"/>
  <c r="N1157" i="16" s="1"/>
  <c r="P1157" i="16"/>
  <c r="Q1195" i="16"/>
  <c r="R1195" i="16" s="1"/>
  <c r="N1195" i="16" s="1"/>
  <c r="P1195" i="16"/>
  <c r="Q1917" i="16"/>
  <c r="R1917" i="16" s="1"/>
  <c r="N1917" i="16" s="1"/>
  <c r="P1917" i="16"/>
  <c r="Q1714" i="16"/>
  <c r="R1714" i="16" s="1"/>
  <c r="N1714" i="16" s="1"/>
  <c r="P1714" i="16"/>
  <c r="P170" i="16"/>
  <c r="Q170" i="16"/>
  <c r="R170" i="16" s="1"/>
  <c r="N170" i="16" s="1"/>
  <c r="P867" i="16"/>
  <c r="Q867" i="16"/>
  <c r="R867" i="16" s="1"/>
  <c r="N867" i="16" s="1"/>
  <c r="P510" i="16"/>
  <c r="Q510" i="16"/>
  <c r="R510" i="16" s="1"/>
  <c r="N510" i="16" s="1"/>
  <c r="Q667" i="16"/>
  <c r="R667" i="16" s="1"/>
  <c r="N667" i="16" s="1"/>
  <c r="P667" i="16"/>
  <c r="Q357" i="16"/>
  <c r="R357" i="16" s="1"/>
  <c r="N357" i="16" s="1"/>
  <c r="P357" i="16"/>
  <c r="Q1053" i="16"/>
  <c r="R1053" i="16" s="1"/>
  <c r="N1053" i="16" s="1"/>
  <c r="P1053" i="16"/>
  <c r="Q755" i="16"/>
  <c r="R755" i="16" s="1"/>
  <c r="N755" i="16" s="1"/>
  <c r="P755" i="16"/>
  <c r="Q1430" i="16"/>
  <c r="R1430" i="16" s="1"/>
  <c r="N1430" i="16" s="1"/>
  <c r="P1430" i="16"/>
  <c r="Q1132" i="16"/>
  <c r="R1132" i="16" s="1"/>
  <c r="N1132" i="16" s="1"/>
  <c r="P1132" i="16"/>
  <c r="P1600" i="16"/>
  <c r="Q1600" i="16"/>
  <c r="R1600" i="16" s="1"/>
  <c r="N1600" i="16" s="1"/>
  <c r="Q1663" i="16"/>
  <c r="R1663" i="16" s="1"/>
  <c r="N1663" i="16" s="1"/>
  <c r="P1663" i="16"/>
  <c r="Q1365" i="16"/>
  <c r="R1365" i="16" s="1"/>
  <c r="N1365" i="16" s="1"/>
  <c r="P1365" i="16"/>
  <c r="Q1200" i="16"/>
  <c r="R1200" i="16" s="1"/>
  <c r="N1200" i="16" s="1"/>
  <c r="P1200" i="16"/>
  <c r="Q996" i="16"/>
  <c r="R996" i="16" s="1"/>
  <c r="N996" i="16" s="1"/>
  <c r="P996" i="16"/>
  <c r="Q735" i="16"/>
  <c r="R735" i="16" s="1"/>
  <c r="N735" i="16" s="1"/>
  <c r="P735" i="16"/>
  <c r="P378" i="16"/>
  <c r="Q378" i="16"/>
  <c r="R378" i="16" s="1"/>
  <c r="N378" i="16" s="1"/>
  <c r="Q536" i="16"/>
  <c r="R536" i="16" s="1"/>
  <c r="N536" i="16" s="1"/>
  <c r="P536" i="16"/>
  <c r="Q225" i="16"/>
  <c r="R225" i="16" s="1"/>
  <c r="N225" i="16" s="1"/>
  <c r="P225" i="16"/>
  <c r="P922" i="16"/>
  <c r="Q922" i="16"/>
  <c r="R922" i="16" s="1"/>
  <c r="N922" i="16" s="1"/>
  <c r="Q624" i="16"/>
  <c r="R624" i="16" s="1"/>
  <c r="N624" i="16" s="1"/>
  <c r="P624" i="16"/>
  <c r="P1298" i="16"/>
  <c r="Q1298" i="16"/>
  <c r="R1298" i="16" s="1"/>
  <c r="N1298" i="16" s="1"/>
  <c r="Q2008" i="16"/>
  <c r="R2008" i="16" s="1"/>
  <c r="N2008" i="16" s="1"/>
  <c r="P2008" i="16"/>
  <c r="P1470" i="16"/>
  <c r="Q1470" i="16"/>
  <c r="R1470" i="16" s="1"/>
  <c r="N1470" i="16" s="1"/>
  <c r="Q1519" i="16"/>
  <c r="R1519" i="16" s="1"/>
  <c r="N1519" i="16" s="1"/>
  <c r="P1519" i="16"/>
  <c r="Q1233" i="16"/>
  <c r="R1233" i="16" s="1"/>
  <c r="N1233" i="16" s="1"/>
  <c r="P1233" i="16"/>
  <c r="Q2062" i="16"/>
  <c r="R2062" i="16" s="1"/>
  <c r="N2062" i="16" s="1"/>
  <c r="P2062" i="16"/>
  <c r="Q160" i="16"/>
  <c r="R160" i="16" s="1"/>
  <c r="N160" i="16" s="1"/>
  <c r="P160" i="16"/>
  <c r="Q857" i="16"/>
  <c r="R857" i="16" s="1"/>
  <c r="N857" i="16" s="1"/>
  <c r="P857" i="16"/>
  <c r="P762" i="16"/>
  <c r="Q762" i="16"/>
  <c r="R762" i="16" s="1"/>
  <c r="N762" i="16" s="1"/>
  <c r="Q679" i="16"/>
  <c r="R679" i="16" s="1"/>
  <c r="N679" i="16" s="1"/>
  <c r="P679" i="16"/>
  <c r="P346" i="16"/>
  <c r="Q346" i="16"/>
  <c r="R346" i="16" s="1"/>
  <c r="N346" i="16" s="1"/>
  <c r="Q1079" i="16"/>
  <c r="R1079" i="16" s="1"/>
  <c r="N1079" i="16" s="1"/>
  <c r="P1079" i="16"/>
  <c r="Q1706" i="16"/>
  <c r="R1706" i="16" s="1"/>
  <c r="N1706" i="16" s="1"/>
  <c r="P1706" i="16"/>
  <c r="P1443" i="16"/>
  <c r="Q1443" i="16"/>
  <c r="R1443" i="16" s="1"/>
  <c r="N1443" i="16" s="1"/>
  <c r="Q905" i="16"/>
  <c r="R905" i="16" s="1"/>
  <c r="N905" i="16" s="1"/>
  <c r="P905" i="16"/>
  <c r="Q1650" i="16"/>
  <c r="R1650" i="16" s="1"/>
  <c r="N1650" i="16" s="1"/>
  <c r="P1650" i="16"/>
  <c r="P1664" i="16"/>
  <c r="Q1664" i="16"/>
  <c r="R1664" i="16" s="1"/>
  <c r="N1664" i="16" s="1"/>
  <c r="Q1437" i="16"/>
  <c r="R1437" i="16" s="1"/>
  <c r="N1437" i="16" s="1"/>
  <c r="P1437" i="16"/>
  <c r="Q445" i="16"/>
  <c r="R445" i="16" s="1"/>
  <c r="N445" i="16" s="1"/>
  <c r="P445" i="16"/>
  <c r="Q172" i="16"/>
  <c r="R172" i="16" s="1"/>
  <c r="N172" i="16" s="1"/>
  <c r="P172" i="16"/>
  <c r="Q868" i="16"/>
  <c r="R868" i="16" s="1"/>
  <c r="N868" i="16" s="1"/>
  <c r="P868" i="16"/>
  <c r="P774" i="16"/>
  <c r="Q774" i="16"/>
  <c r="R774" i="16" s="1"/>
  <c r="N774" i="16" s="1"/>
  <c r="Q692" i="16"/>
  <c r="R692" i="16" s="1"/>
  <c r="N692" i="16" s="1"/>
  <c r="P692" i="16"/>
  <c r="P358" i="16"/>
  <c r="Q358" i="16"/>
  <c r="R358" i="16" s="1"/>
  <c r="N358" i="16" s="1"/>
  <c r="Q56" i="16"/>
  <c r="R56" i="16" s="1"/>
  <c r="N56" i="16" s="1"/>
  <c r="P56" i="16"/>
  <c r="Q1717" i="16"/>
  <c r="R1717" i="16" s="1"/>
  <c r="N1717" i="16" s="1"/>
  <c r="P1717" i="16"/>
  <c r="Q1455" i="16"/>
  <c r="R1455" i="16" s="1"/>
  <c r="N1455" i="16" s="1"/>
  <c r="P1455" i="16"/>
  <c r="Q916" i="16"/>
  <c r="R916" i="16" s="1"/>
  <c r="N916" i="16" s="1"/>
  <c r="P916" i="16"/>
  <c r="Q1662" i="16"/>
  <c r="R1662" i="16" s="1"/>
  <c r="N1662" i="16" s="1"/>
  <c r="P1662" i="16"/>
  <c r="P1676" i="16"/>
  <c r="Q1676" i="16"/>
  <c r="R1676" i="16" s="1"/>
  <c r="N1676" i="16" s="1"/>
  <c r="P1450" i="16"/>
  <c r="Q1450" i="16"/>
  <c r="R1450" i="16" s="1"/>
  <c r="N1450" i="16" s="1"/>
  <c r="Q313" i="16"/>
  <c r="R313" i="16" s="1"/>
  <c r="N313" i="16" s="1"/>
  <c r="P313" i="16"/>
  <c r="P1082" i="16"/>
  <c r="Q1082" i="16"/>
  <c r="R1082" i="16" s="1"/>
  <c r="N1082" i="16" s="1"/>
  <c r="Q736" i="16"/>
  <c r="R736" i="16" s="1"/>
  <c r="N736" i="16" s="1"/>
  <c r="P736" i="16"/>
  <c r="P642" i="16"/>
  <c r="Q642" i="16"/>
  <c r="R642" i="16" s="1"/>
  <c r="N642" i="16" s="1"/>
  <c r="Q559" i="16"/>
  <c r="R559" i="16" s="1"/>
  <c r="N559" i="16" s="1"/>
  <c r="P559" i="16"/>
  <c r="P226" i="16"/>
  <c r="Q226" i="16"/>
  <c r="R226" i="16" s="1"/>
  <c r="N226" i="16" s="1"/>
  <c r="Q960" i="16"/>
  <c r="R960" i="16" s="1"/>
  <c r="N960" i="16" s="1"/>
  <c r="P960" i="16"/>
  <c r="Q1585" i="16"/>
  <c r="R1585" i="16" s="1"/>
  <c r="N1585" i="16" s="1"/>
  <c r="P1585" i="16"/>
  <c r="P1322" i="16"/>
  <c r="Q1322" i="16"/>
  <c r="R1322" i="16" s="1"/>
  <c r="N1322" i="16" s="1"/>
  <c r="Q2043" i="16"/>
  <c r="R2043" i="16" s="1"/>
  <c r="N2043" i="16" s="1"/>
  <c r="P2043" i="16"/>
  <c r="P1530" i="16"/>
  <c r="Q1530" i="16"/>
  <c r="R1530" i="16" s="1"/>
  <c r="N1530" i="16" s="1"/>
  <c r="Q1544" i="16"/>
  <c r="R1544" i="16" s="1"/>
  <c r="N1544" i="16" s="1"/>
  <c r="P1544" i="16"/>
  <c r="P1306" i="16"/>
  <c r="Q1306" i="16"/>
  <c r="R1306" i="16" s="1"/>
  <c r="N1306" i="16" s="1"/>
  <c r="Q182" i="16"/>
  <c r="R182" i="16" s="1"/>
  <c r="N182" i="16" s="1"/>
  <c r="P182" i="16"/>
  <c r="P950" i="16"/>
  <c r="Q950" i="16"/>
  <c r="R950" i="16" s="1"/>
  <c r="N950" i="16" s="1"/>
  <c r="P604" i="16"/>
  <c r="Q604" i="16"/>
  <c r="R604" i="16" s="1"/>
  <c r="N604" i="16" s="1"/>
  <c r="Q509" i="16"/>
  <c r="R509" i="16" s="1"/>
  <c r="N509" i="16" s="1"/>
  <c r="P509" i="16"/>
  <c r="Q428" i="16"/>
  <c r="R428" i="16" s="1"/>
  <c r="N428" i="16" s="1"/>
  <c r="P428" i="16"/>
  <c r="P94" i="16"/>
  <c r="Q94" i="16"/>
  <c r="R94" i="16" s="1"/>
  <c r="N94" i="16" s="1"/>
  <c r="Q827" i="16"/>
  <c r="R827" i="16" s="1"/>
  <c r="N827" i="16" s="1"/>
  <c r="P827" i="16"/>
  <c r="Q1453" i="16"/>
  <c r="R1453" i="16" s="1"/>
  <c r="N1453" i="16" s="1"/>
  <c r="P1453" i="16"/>
  <c r="Q1191" i="16"/>
  <c r="R1191" i="16" s="1"/>
  <c r="N1191" i="16" s="1"/>
  <c r="P1191" i="16"/>
  <c r="Q1912" i="16"/>
  <c r="R1912" i="16" s="1"/>
  <c r="N1912" i="16" s="1"/>
  <c r="P1912" i="16"/>
  <c r="Q1398" i="16"/>
  <c r="R1398" i="16" s="1"/>
  <c r="N1398" i="16" s="1"/>
  <c r="P1398" i="16"/>
  <c r="Q1412" i="16"/>
  <c r="R1412" i="16" s="1"/>
  <c r="N1412" i="16" s="1"/>
  <c r="P1412" i="16"/>
  <c r="Q1163" i="16"/>
  <c r="R1163" i="16" s="1"/>
  <c r="N1163" i="16" s="1"/>
  <c r="P1163" i="16"/>
  <c r="Q1296" i="16"/>
  <c r="R1296" i="16" s="1"/>
  <c r="N1296" i="16" s="1"/>
  <c r="P1296" i="16"/>
  <c r="P674" i="16"/>
  <c r="Q674" i="16"/>
  <c r="R674" i="16" s="1"/>
  <c r="N674" i="16" s="1"/>
  <c r="Q328" i="16"/>
  <c r="R328" i="16" s="1"/>
  <c r="N328" i="16" s="1"/>
  <c r="P328" i="16"/>
  <c r="P234" i="16"/>
  <c r="Q234" i="16"/>
  <c r="R234" i="16" s="1"/>
  <c r="N234" i="16" s="1"/>
  <c r="P139" i="16"/>
  <c r="Q139" i="16"/>
  <c r="R139" i="16" s="1"/>
  <c r="N139" i="16" s="1"/>
  <c r="Q860" i="16"/>
  <c r="R860" i="16" s="1"/>
  <c r="N860" i="16" s="1"/>
  <c r="P860" i="16"/>
  <c r="Q540" i="16"/>
  <c r="R540" i="16" s="1"/>
  <c r="N540" i="16" s="1"/>
  <c r="P540" i="16"/>
  <c r="Q1177" i="16"/>
  <c r="R1177" i="16" s="1"/>
  <c r="N1177" i="16" s="1"/>
  <c r="P1177" i="16"/>
  <c r="P1934" i="16"/>
  <c r="Q1934" i="16"/>
  <c r="R1934" i="16" s="1"/>
  <c r="N1934" i="16" s="1"/>
  <c r="P1636" i="16"/>
  <c r="Q1636" i="16"/>
  <c r="R1636" i="16" s="1"/>
  <c r="N1636" i="16" s="1"/>
  <c r="P1122" i="16"/>
  <c r="Q1122" i="16"/>
  <c r="R1122" i="16" s="1"/>
  <c r="N1122" i="16" s="1"/>
  <c r="Q1135" i="16"/>
  <c r="R1135" i="16" s="1"/>
  <c r="N1135" i="16" s="1"/>
  <c r="P1135" i="16"/>
  <c r="P1868" i="16"/>
  <c r="Q1868" i="16"/>
  <c r="R1868" i="16" s="1"/>
  <c r="N1868" i="16" s="1"/>
  <c r="Q1798" i="16"/>
  <c r="R1798" i="16" s="1"/>
  <c r="N1798" i="16" s="1"/>
  <c r="P1798" i="16"/>
  <c r="Q1403" i="16"/>
  <c r="R1403" i="16" s="1"/>
  <c r="N1403" i="16" s="1"/>
  <c r="P1403" i="16"/>
  <c r="Q2089" i="16"/>
  <c r="R2089" i="16" s="1"/>
  <c r="N2089" i="16" s="1"/>
  <c r="P2089" i="16"/>
  <c r="Q3829" i="16"/>
  <c r="R3829" i="16" s="1"/>
  <c r="N3829" i="16" s="1"/>
  <c r="P3829" i="16"/>
  <c r="Q3794" i="16"/>
  <c r="R3794" i="16" s="1"/>
  <c r="N3794" i="16" s="1"/>
  <c r="P3794" i="16"/>
  <c r="P3723" i="16"/>
  <c r="Q3723" i="16"/>
  <c r="R3723" i="16" s="1"/>
  <c r="N3723" i="16" s="1"/>
  <c r="Q3640" i="16"/>
  <c r="R3640" i="16" s="1"/>
  <c r="N3640" i="16" s="1"/>
  <c r="P3640" i="16"/>
  <c r="Q3281" i="16"/>
  <c r="R3281" i="16" s="1"/>
  <c r="N3281" i="16" s="1"/>
  <c r="P3281" i="16"/>
  <c r="P3258" i="16"/>
  <c r="Q3258" i="16"/>
  <c r="R3258" i="16" s="1"/>
  <c r="N3258" i="16" s="1"/>
  <c r="P3523" i="16"/>
  <c r="Q3523" i="16"/>
  <c r="R3523" i="16" s="1"/>
  <c r="N3523" i="16" s="1"/>
  <c r="P3464" i="16"/>
  <c r="Q3464" i="16"/>
  <c r="R3464" i="16" s="1"/>
  <c r="N3464" i="16" s="1"/>
  <c r="Q3381" i="16"/>
  <c r="R3381" i="16" s="1"/>
  <c r="N3381" i="16" s="1"/>
  <c r="P3381" i="16"/>
  <c r="Q3310" i="16"/>
  <c r="R3310" i="16" s="1"/>
  <c r="N3310" i="16" s="1"/>
  <c r="P3310" i="16"/>
  <c r="Q3263" i="16"/>
  <c r="R3263" i="16" s="1"/>
  <c r="N3263" i="16" s="1"/>
  <c r="P3263" i="16"/>
  <c r="Q3203" i="16"/>
  <c r="R3203" i="16" s="1"/>
  <c r="N3203" i="16" s="1"/>
  <c r="P3203" i="16"/>
  <c r="Q2101" i="16"/>
  <c r="R2101" i="16" s="1"/>
  <c r="N2101" i="16" s="1"/>
  <c r="P2101" i="16"/>
  <c r="Q3841" i="16"/>
  <c r="R3841" i="16" s="1"/>
  <c r="N3841" i="16" s="1"/>
  <c r="P3841" i="16"/>
  <c r="Q3807" i="16"/>
  <c r="R3807" i="16" s="1"/>
  <c r="N3807" i="16" s="1"/>
  <c r="P3807" i="16"/>
  <c r="P3735" i="16"/>
  <c r="Q3735" i="16"/>
  <c r="R3735" i="16" s="1"/>
  <c r="N3735" i="16" s="1"/>
  <c r="Q3652" i="16"/>
  <c r="R3652" i="16" s="1"/>
  <c r="N3652" i="16" s="1"/>
  <c r="P3652" i="16"/>
  <c r="Q3293" i="16"/>
  <c r="R3293" i="16" s="1"/>
  <c r="N3293" i="16" s="1"/>
  <c r="P3293" i="16"/>
  <c r="P3270" i="16"/>
  <c r="Q3270" i="16"/>
  <c r="R3270" i="16" s="1"/>
  <c r="N3270" i="16" s="1"/>
  <c r="Q3535" i="16"/>
  <c r="R3535" i="16" s="1"/>
  <c r="N3535" i="16" s="1"/>
  <c r="P3535" i="16"/>
  <c r="P3476" i="16"/>
  <c r="Q3476" i="16"/>
  <c r="R3476" i="16" s="1"/>
  <c r="N3476" i="16" s="1"/>
  <c r="Q3394" i="16"/>
  <c r="R3394" i="16" s="1"/>
  <c r="N3394" i="16" s="1"/>
  <c r="P3394" i="16"/>
  <c r="P3322" i="16"/>
  <c r="Q3322" i="16"/>
  <c r="R3322" i="16" s="1"/>
  <c r="N3322" i="16" s="1"/>
  <c r="P3274" i="16"/>
  <c r="Q3274" i="16"/>
  <c r="R3274" i="16" s="1"/>
  <c r="N3274" i="16" s="1"/>
  <c r="Q3215" i="16"/>
  <c r="R3215" i="16" s="1"/>
  <c r="N3215" i="16" s="1"/>
  <c r="P3215" i="16"/>
  <c r="P2557" i="16"/>
  <c r="Q2557" i="16"/>
  <c r="R2557" i="16" s="1"/>
  <c r="N2557" i="16" s="1"/>
  <c r="Q2498" i="16"/>
  <c r="R2498" i="16" s="1"/>
  <c r="N2498" i="16" s="1"/>
  <c r="P2498" i="16"/>
  <c r="P2439" i="16"/>
  <c r="Q2439" i="16"/>
  <c r="R2439" i="16" s="1"/>
  <c r="N2439" i="16" s="1"/>
  <c r="Q2368" i="16"/>
  <c r="R2368" i="16" s="1"/>
  <c r="N2368" i="16" s="1"/>
  <c r="P2368" i="16"/>
  <c r="Q2009" i="16"/>
  <c r="R2009" i="16" s="1"/>
  <c r="N2009" i="16" s="1"/>
  <c r="P2009" i="16"/>
  <c r="P1973" i="16"/>
  <c r="Q1973" i="16"/>
  <c r="R1973" i="16" s="1"/>
  <c r="N1973" i="16" s="1"/>
  <c r="Q2252" i="16"/>
  <c r="R2252" i="16" s="1"/>
  <c r="N2252" i="16" s="1"/>
  <c r="P2252" i="16"/>
  <c r="P2191" i="16"/>
  <c r="Q2191" i="16"/>
  <c r="R2191" i="16" s="1"/>
  <c r="N2191" i="16" s="1"/>
  <c r="Q2098" i="16"/>
  <c r="R2098" i="16" s="1"/>
  <c r="N2098" i="16" s="1"/>
  <c r="P2098" i="16"/>
  <c r="Q3838" i="16"/>
  <c r="R3838" i="16" s="1"/>
  <c r="N3838" i="16" s="1"/>
  <c r="P3838" i="16"/>
  <c r="Q3766" i="16"/>
  <c r="R3766" i="16" s="1"/>
  <c r="N3766" i="16" s="1"/>
  <c r="P3766" i="16"/>
  <c r="P3719" i="16"/>
  <c r="Q3719" i="16"/>
  <c r="R3719" i="16" s="1"/>
  <c r="N3719" i="16" s="1"/>
  <c r="P3660" i="16"/>
  <c r="Q3660" i="16"/>
  <c r="R3660" i="16" s="1"/>
  <c r="N3660" i="16" s="1"/>
  <c r="P2569" i="16"/>
  <c r="Q2569" i="16"/>
  <c r="R2569" i="16" s="1"/>
  <c r="N2569" i="16" s="1"/>
  <c r="Q2510" i="16"/>
  <c r="R2510" i="16" s="1"/>
  <c r="N2510" i="16" s="1"/>
  <c r="P2510" i="16"/>
  <c r="Q2451" i="16"/>
  <c r="R2451" i="16" s="1"/>
  <c r="N2451" i="16" s="1"/>
  <c r="P2451" i="16"/>
  <c r="Q2380" i="16"/>
  <c r="R2380" i="16" s="1"/>
  <c r="N2380" i="16" s="1"/>
  <c r="P2380" i="16"/>
  <c r="Q2020" i="16"/>
  <c r="R2020" i="16" s="1"/>
  <c r="N2020" i="16" s="1"/>
  <c r="P2020" i="16"/>
  <c r="Q1986" i="16"/>
  <c r="R1986" i="16" s="1"/>
  <c r="N1986" i="16" s="1"/>
  <c r="P1986" i="16"/>
  <c r="Q2264" i="16"/>
  <c r="R2264" i="16" s="1"/>
  <c r="N2264" i="16" s="1"/>
  <c r="P2264" i="16"/>
  <c r="P2203" i="16"/>
  <c r="Q2203" i="16"/>
  <c r="R2203" i="16" s="1"/>
  <c r="N2203" i="16" s="1"/>
  <c r="Q2109" i="16"/>
  <c r="R2109" i="16" s="1"/>
  <c r="N2109" i="16" s="1"/>
  <c r="P2109" i="16"/>
  <c r="Q3557" i="16"/>
  <c r="R3557" i="16" s="1"/>
  <c r="N3557" i="16" s="1"/>
  <c r="P3557" i="16"/>
  <c r="Q3779" i="16"/>
  <c r="R3779" i="16" s="1"/>
  <c r="N3779" i="16" s="1"/>
  <c r="P3779" i="16"/>
  <c r="Q3731" i="16"/>
  <c r="R3731" i="16" s="1"/>
  <c r="N3731" i="16" s="1"/>
  <c r="P3731" i="16"/>
  <c r="Q3672" i="16"/>
  <c r="R3672" i="16" s="1"/>
  <c r="N3672" i="16" s="1"/>
  <c r="P3672" i="16"/>
  <c r="Q2869" i="16"/>
  <c r="R2869" i="16" s="1"/>
  <c r="N2869" i="16" s="1"/>
  <c r="P2869" i="16"/>
  <c r="Q2822" i="16"/>
  <c r="R2822" i="16" s="1"/>
  <c r="N2822" i="16" s="1"/>
  <c r="P2822" i="16"/>
  <c r="Q2750" i="16"/>
  <c r="R2750" i="16" s="1"/>
  <c r="N2750" i="16" s="1"/>
  <c r="P2750" i="16"/>
  <c r="Q2680" i="16"/>
  <c r="R2680" i="16" s="1"/>
  <c r="N2680" i="16" s="1"/>
  <c r="P2680" i="16"/>
  <c r="Q2321" i="16"/>
  <c r="R2321" i="16" s="1"/>
  <c r="N2321" i="16" s="1"/>
  <c r="P2321" i="16"/>
  <c r="P2286" i="16"/>
  <c r="Q2286" i="16"/>
  <c r="R2286" i="16" s="1"/>
  <c r="N2286" i="16" s="1"/>
  <c r="P2563" i="16"/>
  <c r="Q2563" i="16"/>
  <c r="R2563" i="16" s="1"/>
  <c r="N2563" i="16" s="1"/>
  <c r="Q2504" i="16"/>
  <c r="R2504" i="16" s="1"/>
  <c r="N2504" i="16" s="1"/>
  <c r="P2504" i="16"/>
  <c r="P2409" i="16"/>
  <c r="Q2409" i="16"/>
  <c r="R2409" i="16" s="1"/>
  <c r="N2409" i="16" s="1"/>
  <c r="Q2338" i="16"/>
  <c r="R2338" i="16" s="1"/>
  <c r="N2338" i="16" s="1"/>
  <c r="P2338" i="16"/>
  <c r="Q2303" i="16"/>
  <c r="R2303" i="16" s="1"/>
  <c r="N2303" i="16" s="1"/>
  <c r="P2303" i="16"/>
  <c r="Q2233" i="16"/>
  <c r="R2233" i="16" s="1"/>
  <c r="N2233" i="16" s="1"/>
  <c r="P2233" i="16"/>
  <c r="Q1164" i="16"/>
  <c r="R1164" i="16" s="1"/>
  <c r="N1164" i="16" s="1"/>
  <c r="P1164" i="16"/>
  <c r="Q2881" i="16"/>
  <c r="R2881" i="16" s="1"/>
  <c r="N2881" i="16" s="1"/>
  <c r="P2881" i="16"/>
  <c r="Q2846" i="16"/>
  <c r="R2846" i="16" s="1"/>
  <c r="N2846" i="16" s="1"/>
  <c r="P2846" i="16"/>
  <c r="Q2762" i="16"/>
  <c r="R2762" i="16" s="1"/>
  <c r="N2762" i="16" s="1"/>
  <c r="P2762" i="16"/>
  <c r="Q2692" i="16"/>
  <c r="R2692" i="16" s="1"/>
  <c r="N2692" i="16" s="1"/>
  <c r="P2692" i="16"/>
  <c r="Q2333" i="16"/>
  <c r="R2333" i="16" s="1"/>
  <c r="N2333" i="16" s="1"/>
  <c r="P2333" i="16"/>
  <c r="P2298" i="16"/>
  <c r="Q2298" i="16"/>
  <c r="R2298" i="16" s="1"/>
  <c r="N2298" i="16" s="1"/>
  <c r="P2575" i="16"/>
  <c r="Q2575" i="16"/>
  <c r="R2575" i="16" s="1"/>
  <c r="N2575" i="16" s="1"/>
  <c r="Q2516" i="16"/>
  <c r="R2516" i="16" s="1"/>
  <c r="N2516" i="16" s="1"/>
  <c r="P2516" i="16"/>
  <c r="P2421" i="16"/>
  <c r="Q2421" i="16"/>
  <c r="R2421" i="16" s="1"/>
  <c r="N2421" i="16" s="1"/>
  <c r="Q2349" i="16"/>
  <c r="R2349" i="16" s="1"/>
  <c r="N2349" i="16" s="1"/>
  <c r="P2349" i="16"/>
  <c r="P2314" i="16"/>
  <c r="Q2314" i="16"/>
  <c r="R2314" i="16" s="1"/>
  <c r="N2314" i="16" s="1"/>
  <c r="Q2244" i="16"/>
  <c r="R2244" i="16" s="1"/>
  <c r="N2244" i="16" s="1"/>
  <c r="P2244" i="16"/>
  <c r="Q1331" i="16"/>
  <c r="R1331" i="16" s="1"/>
  <c r="N1331" i="16" s="1"/>
  <c r="P1331" i="16"/>
  <c r="P2039" i="16"/>
  <c r="Q2039" i="16"/>
  <c r="R2039" i="16" s="1"/>
  <c r="N2039" i="16" s="1"/>
  <c r="Q3757" i="16"/>
  <c r="R3757" i="16" s="1"/>
  <c r="N3757" i="16" s="1"/>
  <c r="P3757" i="16"/>
  <c r="P3722" i="16"/>
  <c r="Q3722" i="16"/>
  <c r="R3722" i="16" s="1"/>
  <c r="N3722" i="16" s="1"/>
  <c r="Q3651" i="16"/>
  <c r="R3651" i="16" s="1"/>
  <c r="N3651" i="16" s="1"/>
  <c r="P3651" i="16"/>
  <c r="Q3568" i="16"/>
  <c r="R3568" i="16" s="1"/>
  <c r="N3568" i="16" s="1"/>
  <c r="P3568" i="16"/>
  <c r="Q3209" i="16"/>
  <c r="R3209" i="16" s="1"/>
  <c r="N3209" i="16" s="1"/>
  <c r="P3209" i="16"/>
  <c r="Q3185" i="16"/>
  <c r="R3185" i="16" s="1"/>
  <c r="N3185" i="16" s="1"/>
  <c r="P3185" i="16"/>
  <c r="Q3451" i="16"/>
  <c r="R3451" i="16" s="1"/>
  <c r="N3451" i="16" s="1"/>
  <c r="P3451" i="16"/>
  <c r="P3391" i="16"/>
  <c r="Q3391" i="16"/>
  <c r="R3391" i="16" s="1"/>
  <c r="N3391" i="16" s="1"/>
  <c r="Q3309" i="16"/>
  <c r="R3309" i="16" s="1"/>
  <c r="N3309" i="16" s="1"/>
  <c r="P3309" i="16"/>
  <c r="P3237" i="16"/>
  <c r="Q3237" i="16"/>
  <c r="R3237" i="16" s="1"/>
  <c r="N3237" i="16" s="1"/>
  <c r="Q3192" i="16"/>
  <c r="R3192" i="16" s="1"/>
  <c r="N3192" i="16" s="1"/>
  <c r="P3192" i="16"/>
  <c r="P3132" i="16"/>
  <c r="Q3132" i="16"/>
  <c r="R3132" i="16" s="1"/>
  <c r="N3132" i="16" s="1"/>
  <c r="Q2052" i="16"/>
  <c r="R2052" i="16" s="1"/>
  <c r="N2052" i="16" s="1"/>
  <c r="P2052" i="16"/>
  <c r="Q3769" i="16"/>
  <c r="R3769" i="16" s="1"/>
  <c r="N3769" i="16" s="1"/>
  <c r="P3769" i="16"/>
  <c r="Q3734" i="16"/>
  <c r="R3734" i="16" s="1"/>
  <c r="N3734" i="16" s="1"/>
  <c r="P3734" i="16"/>
  <c r="P3662" i="16"/>
  <c r="Q3662" i="16"/>
  <c r="R3662" i="16" s="1"/>
  <c r="N3662" i="16" s="1"/>
  <c r="Q3580" i="16"/>
  <c r="R3580" i="16" s="1"/>
  <c r="N3580" i="16" s="1"/>
  <c r="P3580" i="16"/>
  <c r="P3222" i="16"/>
  <c r="Q3222" i="16"/>
  <c r="R3222" i="16" s="1"/>
  <c r="N3222" i="16" s="1"/>
  <c r="P3198" i="16"/>
  <c r="Q3198" i="16"/>
  <c r="R3198" i="16" s="1"/>
  <c r="N3198" i="16" s="1"/>
  <c r="Q3462" i="16"/>
  <c r="R3462" i="16" s="1"/>
  <c r="N3462" i="16" s="1"/>
  <c r="P3462" i="16"/>
  <c r="Q3405" i="16"/>
  <c r="R3405" i="16" s="1"/>
  <c r="N3405" i="16" s="1"/>
  <c r="P3405" i="16"/>
  <c r="Q3321" i="16"/>
  <c r="R3321" i="16" s="1"/>
  <c r="N3321" i="16" s="1"/>
  <c r="P3321" i="16"/>
  <c r="Q3251" i="16"/>
  <c r="R3251" i="16" s="1"/>
  <c r="N3251" i="16" s="1"/>
  <c r="P3251" i="16"/>
  <c r="Q3204" i="16"/>
  <c r="R3204" i="16" s="1"/>
  <c r="N3204" i="16" s="1"/>
  <c r="P3204" i="16"/>
  <c r="Q3143" i="16"/>
  <c r="R3143" i="16" s="1"/>
  <c r="N3143" i="16" s="1"/>
  <c r="P3143" i="16"/>
  <c r="Q2185" i="16"/>
  <c r="R2185" i="16" s="1"/>
  <c r="N2185" i="16" s="1"/>
  <c r="P2185" i="16"/>
  <c r="Q2125" i="16"/>
  <c r="R2125" i="16" s="1"/>
  <c r="N2125" i="16" s="1"/>
  <c r="P2125" i="16"/>
  <c r="P3582" i="16"/>
  <c r="Q3582" i="16"/>
  <c r="R3582" i="16" s="1"/>
  <c r="N3582" i="16" s="1"/>
  <c r="Q3820" i="16"/>
  <c r="R3820" i="16" s="1"/>
  <c r="N3820" i="16" s="1"/>
  <c r="P3820" i="16"/>
  <c r="P3737" i="16"/>
  <c r="Q3737" i="16"/>
  <c r="R3737" i="16" s="1"/>
  <c r="N3737" i="16" s="1"/>
  <c r="Q3377" i="16"/>
  <c r="R3377" i="16" s="1"/>
  <c r="N3377" i="16" s="1"/>
  <c r="P3377" i="16"/>
  <c r="Q3367" i="16"/>
  <c r="R3367" i="16" s="1"/>
  <c r="N3367" i="16" s="1"/>
  <c r="P3367" i="16"/>
  <c r="Q3618" i="16"/>
  <c r="R3618" i="16" s="1"/>
  <c r="N3618" i="16" s="1"/>
  <c r="P3618" i="16"/>
  <c r="Q3572" i="16"/>
  <c r="R3572" i="16" s="1"/>
  <c r="N3572" i="16" s="1"/>
  <c r="P3572" i="16"/>
  <c r="P3477" i="16"/>
  <c r="Q3477" i="16"/>
  <c r="R3477" i="16" s="1"/>
  <c r="N3477" i="16" s="1"/>
  <c r="Q3406" i="16"/>
  <c r="R3406" i="16" s="1"/>
  <c r="N3406" i="16" s="1"/>
  <c r="P3406" i="16"/>
  <c r="Q3359" i="16"/>
  <c r="R3359" i="16" s="1"/>
  <c r="N3359" i="16" s="1"/>
  <c r="P3359" i="16"/>
  <c r="P3300" i="16"/>
  <c r="Q3300" i="16"/>
  <c r="R3300" i="16" s="1"/>
  <c r="N3300" i="16" s="1"/>
  <c r="Q1933" i="16"/>
  <c r="R1933" i="16" s="1"/>
  <c r="N1933" i="16" s="1"/>
  <c r="P1933" i="16"/>
  <c r="P3649" i="16"/>
  <c r="Q3649" i="16"/>
  <c r="R3649" i="16" s="1"/>
  <c r="N3649" i="16" s="1"/>
  <c r="Q3614" i="16"/>
  <c r="R3614" i="16" s="1"/>
  <c r="N3614" i="16" s="1"/>
  <c r="P3614" i="16"/>
  <c r="Q3531" i="16"/>
  <c r="R3531" i="16" s="1"/>
  <c r="N3531" i="16" s="1"/>
  <c r="P3531" i="16"/>
  <c r="P3460" i="16"/>
  <c r="Q3460" i="16"/>
  <c r="R3460" i="16" s="1"/>
  <c r="N3460" i="16" s="1"/>
  <c r="Q3101" i="16"/>
  <c r="R3101" i="16" s="1"/>
  <c r="N3101" i="16" s="1"/>
  <c r="P3101" i="16"/>
  <c r="Q3078" i="16"/>
  <c r="R3078" i="16" s="1"/>
  <c r="N3078" i="16" s="1"/>
  <c r="P3078" i="16"/>
  <c r="Q3343" i="16"/>
  <c r="R3343" i="16" s="1"/>
  <c r="N3343" i="16" s="1"/>
  <c r="P3343" i="16"/>
  <c r="Q3284" i="16"/>
  <c r="R3284" i="16" s="1"/>
  <c r="N3284" i="16" s="1"/>
  <c r="P3284" i="16"/>
  <c r="Q3201" i="16"/>
  <c r="R3201" i="16" s="1"/>
  <c r="N3201" i="16" s="1"/>
  <c r="P3201" i="16"/>
  <c r="Q3131" i="16"/>
  <c r="R3131" i="16" s="1"/>
  <c r="N3131" i="16" s="1"/>
  <c r="P3131" i="16"/>
  <c r="P3082" i="16"/>
  <c r="Q3082" i="16"/>
  <c r="R3082" i="16" s="1"/>
  <c r="N3082" i="16" s="1"/>
  <c r="Q3023" i="16"/>
  <c r="R3023" i="16" s="1"/>
  <c r="N3023" i="16" s="1"/>
  <c r="P3023" i="16"/>
  <c r="P2087" i="16"/>
  <c r="Q2087" i="16"/>
  <c r="R2087" i="16" s="1"/>
  <c r="N2087" i="16" s="1"/>
  <c r="Q3805" i="16"/>
  <c r="R3805" i="16" s="1"/>
  <c r="N3805" i="16" s="1"/>
  <c r="P3805" i="16"/>
  <c r="Q3770" i="16"/>
  <c r="R3770" i="16" s="1"/>
  <c r="N3770" i="16" s="1"/>
  <c r="P3770" i="16"/>
  <c r="Q3699" i="16"/>
  <c r="R3699" i="16" s="1"/>
  <c r="N3699" i="16" s="1"/>
  <c r="P3699" i="16"/>
  <c r="Q3616" i="16"/>
  <c r="R3616" i="16" s="1"/>
  <c r="N3616" i="16" s="1"/>
  <c r="P3616" i="16"/>
  <c r="Q3257" i="16"/>
  <c r="R3257" i="16" s="1"/>
  <c r="N3257" i="16" s="1"/>
  <c r="P3257" i="16"/>
  <c r="Q3235" i="16"/>
  <c r="R3235" i="16" s="1"/>
  <c r="N3235" i="16" s="1"/>
  <c r="P3235" i="16"/>
  <c r="Q3498" i="16"/>
  <c r="R3498" i="16" s="1"/>
  <c r="N3498" i="16" s="1"/>
  <c r="P3498" i="16"/>
  <c r="P3440" i="16"/>
  <c r="Q3440" i="16"/>
  <c r="R3440" i="16" s="1"/>
  <c r="N3440" i="16" s="1"/>
  <c r="Q3357" i="16"/>
  <c r="R3357" i="16" s="1"/>
  <c r="N3357" i="16" s="1"/>
  <c r="P3357" i="16"/>
  <c r="P3286" i="16"/>
  <c r="Q3286" i="16"/>
  <c r="R3286" i="16" s="1"/>
  <c r="N3286" i="16" s="1"/>
  <c r="Q3239" i="16"/>
  <c r="R3239" i="16" s="1"/>
  <c r="N3239" i="16" s="1"/>
  <c r="P3239" i="16"/>
  <c r="P3180" i="16"/>
  <c r="Q3180" i="16"/>
  <c r="R3180" i="16" s="1"/>
  <c r="N3180" i="16" s="1"/>
  <c r="P1668" i="16"/>
  <c r="Q1668" i="16"/>
  <c r="R1668" i="16" s="1"/>
  <c r="N1668" i="16" s="1"/>
  <c r="Q3385" i="16"/>
  <c r="R3385" i="16" s="1"/>
  <c r="N3385" i="16" s="1"/>
  <c r="P3385" i="16"/>
  <c r="Q3351" i="16"/>
  <c r="R3351" i="16" s="1"/>
  <c r="N3351" i="16" s="1"/>
  <c r="P3351" i="16"/>
  <c r="P3266" i="16"/>
  <c r="Q3266" i="16"/>
  <c r="R3266" i="16" s="1"/>
  <c r="N3266" i="16" s="1"/>
  <c r="Q3196" i="16"/>
  <c r="R3196" i="16" s="1"/>
  <c r="N3196" i="16" s="1"/>
  <c r="P3196" i="16"/>
  <c r="Q2836" i="16"/>
  <c r="R2836" i="16" s="1"/>
  <c r="N2836" i="16" s="1"/>
  <c r="P2836" i="16"/>
  <c r="Q2814" i="16"/>
  <c r="R2814" i="16" s="1"/>
  <c r="N2814" i="16" s="1"/>
  <c r="P2814" i="16"/>
  <c r="P3080" i="16"/>
  <c r="Q3080" i="16"/>
  <c r="R3080" i="16" s="1"/>
  <c r="N3080" i="16" s="1"/>
  <c r="P3020" i="16"/>
  <c r="Q3020" i="16"/>
  <c r="R3020" i="16" s="1"/>
  <c r="N3020" i="16" s="1"/>
  <c r="Q2937" i="16"/>
  <c r="R2937" i="16" s="1"/>
  <c r="N2937" i="16" s="1"/>
  <c r="P2937" i="16"/>
  <c r="Q2866" i="16"/>
  <c r="R2866" i="16" s="1"/>
  <c r="N2866" i="16" s="1"/>
  <c r="P2866" i="16"/>
  <c r="Q2819" i="16"/>
  <c r="R2819" i="16" s="1"/>
  <c r="N2819" i="16" s="1"/>
  <c r="P2819" i="16"/>
  <c r="P2760" i="16"/>
  <c r="Q2760" i="16"/>
  <c r="R2760" i="16" s="1"/>
  <c r="N2760" i="16" s="1"/>
  <c r="Q1133" i="16"/>
  <c r="R1133" i="16" s="1"/>
  <c r="N1133" i="16" s="1"/>
  <c r="P1133" i="16"/>
  <c r="P1002" i="16"/>
  <c r="Q1002" i="16"/>
  <c r="R1002" i="16" s="1"/>
  <c r="N1002" i="16" s="1"/>
  <c r="P1333" i="16"/>
  <c r="Q1333" i="16"/>
  <c r="R1333" i="16" s="1"/>
  <c r="N1333" i="16" s="1"/>
  <c r="Q885" i="16"/>
  <c r="R885" i="16" s="1"/>
  <c r="N885" i="16" s="1"/>
  <c r="P885" i="16"/>
  <c r="Q264" i="16"/>
  <c r="R264" i="16" s="1"/>
  <c r="N264" i="16" s="1"/>
  <c r="P264" i="16"/>
  <c r="Q772" i="16"/>
  <c r="R772" i="16" s="1"/>
  <c r="N772" i="16" s="1"/>
  <c r="P772" i="16"/>
  <c r="Q85" i="16"/>
  <c r="R85" i="16" s="1"/>
  <c r="N85" i="16" s="1"/>
  <c r="P85" i="16"/>
  <c r="Q516" i="16"/>
  <c r="R516" i="16" s="1"/>
  <c r="N516" i="16" s="1"/>
  <c r="P516" i="16"/>
  <c r="P398" i="16"/>
  <c r="Q398" i="16"/>
  <c r="R398" i="16" s="1"/>
  <c r="N398" i="16" s="1"/>
  <c r="P821" i="16"/>
  <c r="Q821" i="16"/>
  <c r="R821" i="16" s="1"/>
  <c r="N821" i="16" s="1"/>
  <c r="Q740" i="16"/>
  <c r="R740" i="16" s="1"/>
  <c r="N740" i="16" s="1"/>
  <c r="P740" i="16"/>
  <c r="P406" i="16"/>
  <c r="Q406" i="16"/>
  <c r="R406" i="16" s="1"/>
  <c r="N406" i="16" s="1"/>
  <c r="P107" i="16"/>
  <c r="Q107" i="16"/>
  <c r="R107" i="16" s="1"/>
  <c r="N107" i="16" s="1"/>
  <c r="P1766" i="16"/>
  <c r="Q1766" i="16"/>
  <c r="R1766" i="16" s="1"/>
  <c r="N1766" i="16" s="1"/>
  <c r="P1502" i="16"/>
  <c r="Q1502" i="16"/>
  <c r="R1502" i="16" s="1"/>
  <c r="N1502" i="16" s="1"/>
  <c r="Q965" i="16"/>
  <c r="R965" i="16" s="1"/>
  <c r="N965" i="16" s="1"/>
  <c r="P965" i="16"/>
  <c r="Q1709" i="16"/>
  <c r="R1709" i="16" s="1"/>
  <c r="N1709" i="16" s="1"/>
  <c r="P1709" i="16"/>
  <c r="P1724" i="16"/>
  <c r="Q1724" i="16"/>
  <c r="R1724" i="16" s="1"/>
  <c r="N1724" i="16" s="1"/>
  <c r="P1498" i="16"/>
  <c r="Q1498" i="16"/>
  <c r="R1498" i="16" s="1"/>
  <c r="N1498" i="16" s="1"/>
  <c r="Q361" i="16"/>
  <c r="R361" i="16" s="1"/>
  <c r="N361" i="16" s="1"/>
  <c r="P361" i="16"/>
  <c r="P87" i="16"/>
  <c r="Q87" i="16"/>
  <c r="R87" i="16" s="1"/>
  <c r="N87" i="16" s="1"/>
  <c r="Q784" i="16"/>
  <c r="R784" i="16" s="1"/>
  <c r="N784" i="16" s="1"/>
  <c r="P784" i="16"/>
  <c r="P690" i="16"/>
  <c r="Q690" i="16"/>
  <c r="R690" i="16" s="1"/>
  <c r="N690" i="16" s="1"/>
  <c r="Q608" i="16"/>
  <c r="R608" i="16" s="1"/>
  <c r="N608" i="16" s="1"/>
  <c r="P608" i="16"/>
  <c r="Q273" i="16"/>
  <c r="R273" i="16" s="1"/>
  <c r="N273" i="16" s="1"/>
  <c r="P273" i="16"/>
  <c r="Q1008" i="16"/>
  <c r="R1008" i="16" s="1"/>
  <c r="N1008" i="16" s="1"/>
  <c r="P1008" i="16"/>
  <c r="Q1633" i="16"/>
  <c r="R1633" i="16" s="1"/>
  <c r="N1633" i="16" s="1"/>
  <c r="P1633" i="16"/>
  <c r="P1371" i="16"/>
  <c r="Q1371" i="16"/>
  <c r="R1371" i="16" s="1"/>
  <c r="N1371" i="16" s="1"/>
  <c r="P834" i="16"/>
  <c r="Q834" i="16"/>
  <c r="R834" i="16" s="1"/>
  <c r="N834" i="16" s="1"/>
  <c r="Q1577" i="16"/>
  <c r="R1577" i="16" s="1"/>
  <c r="N1577" i="16" s="1"/>
  <c r="P1577" i="16"/>
  <c r="P1592" i="16"/>
  <c r="Q1592" i="16"/>
  <c r="R1592" i="16" s="1"/>
  <c r="N1592" i="16" s="1"/>
  <c r="P1354" i="16"/>
  <c r="Q1354" i="16"/>
  <c r="R1354" i="16" s="1"/>
  <c r="N1354" i="16" s="1"/>
  <c r="Q949" i="16"/>
  <c r="R949" i="16" s="1"/>
  <c r="N949" i="16" s="1"/>
  <c r="P949" i="16"/>
  <c r="Q687" i="16"/>
  <c r="R687" i="16" s="1"/>
  <c r="N687" i="16" s="1"/>
  <c r="P687" i="16"/>
  <c r="Q329" i="16"/>
  <c r="R329" i="16" s="1"/>
  <c r="N329" i="16" s="1"/>
  <c r="P329" i="16"/>
  <c r="Q487" i="16"/>
  <c r="R487" i="16" s="1"/>
  <c r="N487" i="16" s="1"/>
  <c r="P487" i="16"/>
  <c r="Q177" i="16"/>
  <c r="R177" i="16" s="1"/>
  <c r="N177" i="16" s="1"/>
  <c r="P177" i="16"/>
  <c r="P874" i="16"/>
  <c r="Q874" i="16"/>
  <c r="R874" i="16" s="1"/>
  <c r="N874" i="16" s="1"/>
  <c r="Q576" i="16"/>
  <c r="R576" i="16" s="1"/>
  <c r="N576" i="16" s="1"/>
  <c r="P576" i="16"/>
  <c r="P1250" i="16"/>
  <c r="Q1250" i="16"/>
  <c r="R1250" i="16" s="1"/>
  <c r="N1250" i="16" s="1"/>
  <c r="Q1960" i="16"/>
  <c r="R1960" i="16" s="1"/>
  <c r="N1960" i="16" s="1"/>
  <c r="P1960" i="16"/>
  <c r="P1422" i="16"/>
  <c r="Q1422" i="16"/>
  <c r="R1422" i="16" s="1"/>
  <c r="N1422" i="16" s="1"/>
  <c r="Q1471" i="16"/>
  <c r="R1471" i="16" s="1"/>
  <c r="N1471" i="16" s="1"/>
  <c r="P1471" i="16"/>
  <c r="Q1185" i="16"/>
  <c r="R1185" i="16" s="1"/>
  <c r="N1185" i="16" s="1"/>
  <c r="P1185" i="16"/>
  <c r="Q2014" i="16"/>
  <c r="R2014" i="16" s="1"/>
  <c r="N2014" i="16" s="1"/>
  <c r="P2014" i="16"/>
  <c r="Q961" i="16"/>
  <c r="R961" i="16" s="1"/>
  <c r="N961" i="16" s="1"/>
  <c r="P961" i="16"/>
  <c r="Q699" i="16"/>
  <c r="R699" i="16" s="1"/>
  <c r="N699" i="16" s="1"/>
  <c r="P699" i="16"/>
  <c r="Q341" i="16"/>
  <c r="R341" i="16" s="1"/>
  <c r="N341" i="16" s="1"/>
  <c r="P341" i="16"/>
  <c r="P498" i="16"/>
  <c r="Q498" i="16"/>
  <c r="R498" i="16" s="1"/>
  <c r="N498" i="16" s="1"/>
  <c r="Q189" i="16"/>
  <c r="R189" i="16" s="1"/>
  <c r="N189" i="16" s="1"/>
  <c r="P189" i="16"/>
  <c r="P886" i="16"/>
  <c r="Q886" i="16"/>
  <c r="R886" i="16" s="1"/>
  <c r="N886" i="16" s="1"/>
  <c r="Q588" i="16"/>
  <c r="R588" i="16" s="1"/>
  <c r="N588" i="16" s="1"/>
  <c r="P588" i="16"/>
  <c r="P1262" i="16"/>
  <c r="Q1262" i="16"/>
  <c r="R1262" i="16" s="1"/>
  <c r="N1262" i="16" s="1"/>
  <c r="P1971" i="16"/>
  <c r="Q1971" i="16"/>
  <c r="R1971" i="16" s="1"/>
  <c r="N1971" i="16" s="1"/>
  <c r="Q1433" i="16"/>
  <c r="R1433" i="16" s="1"/>
  <c r="N1433" i="16" s="1"/>
  <c r="P1433" i="16"/>
  <c r="Q1483" i="16"/>
  <c r="R1483" i="16" s="1"/>
  <c r="N1483" i="16" s="1"/>
  <c r="P1483" i="16"/>
  <c r="Q1197" i="16"/>
  <c r="R1197" i="16" s="1"/>
  <c r="N1197" i="16" s="1"/>
  <c r="P1197" i="16"/>
  <c r="Q2026" i="16"/>
  <c r="R2026" i="16" s="1"/>
  <c r="N2026" i="16" s="1"/>
  <c r="P2026" i="16"/>
  <c r="P828" i="16"/>
  <c r="Q828" i="16"/>
  <c r="R828" i="16" s="1"/>
  <c r="N828" i="16" s="1"/>
  <c r="P566" i="16"/>
  <c r="Q566" i="16"/>
  <c r="R566" i="16" s="1"/>
  <c r="N566" i="16" s="1"/>
  <c r="Q209" i="16"/>
  <c r="R209" i="16" s="1"/>
  <c r="N209" i="16" s="1"/>
  <c r="P209" i="16"/>
  <c r="Q367" i="16"/>
  <c r="R367" i="16" s="1"/>
  <c r="N367" i="16" s="1"/>
  <c r="P367" i="16"/>
  <c r="Q45" i="16"/>
  <c r="R45" i="16" s="1"/>
  <c r="N45" i="16" s="1"/>
  <c r="P45" i="16"/>
  <c r="P742" i="16"/>
  <c r="Q742" i="16"/>
  <c r="R742" i="16" s="1"/>
  <c r="N742" i="16" s="1"/>
  <c r="Q456" i="16"/>
  <c r="R456" i="16" s="1"/>
  <c r="N456" i="16" s="1"/>
  <c r="P456" i="16"/>
  <c r="P1130" i="16"/>
  <c r="Q1130" i="16"/>
  <c r="R1130" i="16" s="1"/>
  <c r="N1130" i="16" s="1"/>
  <c r="P1840" i="16"/>
  <c r="Q1840" i="16"/>
  <c r="R1840" i="16" s="1"/>
  <c r="N1840" i="16" s="1"/>
  <c r="Q1301" i="16"/>
  <c r="R1301" i="16" s="1"/>
  <c r="N1301" i="16" s="1"/>
  <c r="P1301" i="16"/>
  <c r="Q1339" i="16"/>
  <c r="R1339" i="16" s="1"/>
  <c r="N1339" i="16" s="1"/>
  <c r="P1339" i="16"/>
  <c r="Q2060" i="16"/>
  <c r="R2060" i="16" s="1"/>
  <c r="N2060" i="16" s="1"/>
  <c r="P2060" i="16"/>
  <c r="Q1870" i="16"/>
  <c r="R1870" i="16" s="1"/>
  <c r="N1870" i="16" s="1"/>
  <c r="P1870" i="16"/>
  <c r="P314" i="16"/>
  <c r="Q314" i="16"/>
  <c r="R314" i="16" s="1"/>
  <c r="N314" i="16" s="1"/>
  <c r="P1011" i="16"/>
  <c r="Q1011" i="16"/>
  <c r="R1011" i="16" s="1"/>
  <c r="N1011" i="16" s="1"/>
  <c r="Q653" i="16"/>
  <c r="R653" i="16" s="1"/>
  <c r="N653" i="16" s="1"/>
  <c r="P653" i="16"/>
  <c r="Q811" i="16"/>
  <c r="R811" i="16" s="1"/>
  <c r="N811" i="16" s="1"/>
  <c r="P811" i="16"/>
  <c r="Q501" i="16"/>
  <c r="R501" i="16" s="1"/>
  <c r="N501" i="16" s="1"/>
  <c r="P501" i="16"/>
  <c r="Q167" i="16"/>
  <c r="R167" i="16" s="1"/>
  <c r="N167" i="16" s="1"/>
  <c r="P167" i="16"/>
  <c r="Q899" i="16"/>
  <c r="R899" i="16" s="1"/>
  <c r="N899" i="16" s="1"/>
  <c r="P899" i="16"/>
  <c r="P1575" i="16"/>
  <c r="Q1575" i="16"/>
  <c r="R1575" i="16" s="1"/>
  <c r="N1575" i="16" s="1"/>
  <c r="Q1276" i="16"/>
  <c r="R1276" i="16" s="1"/>
  <c r="N1276" i="16" s="1"/>
  <c r="P1276" i="16"/>
  <c r="Q1745" i="16"/>
  <c r="R1745" i="16" s="1"/>
  <c r="N1745" i="16" s="1"/>
  <c r="P1745" i="16"/>
  <c r="P1808" i="16"/>
  <c r="Q1808" i="16"/>
  <c r="R1808" i="16" s="1"/>
  <c r="N1808" i="16" s="1"/>
  <c r="Q1509" i="16"/>
  <c r="R1509" i="16" s="1"/>
  <c r="N1509" i="16" s="1"/>
  <c r="P1509" i="16"/>
  <c r="Q1367" i="16"/>
  <c r="R1367" i="16" s="1"/>
  <c r="N1367" i="16" s="1"/>
  <c r="P1367" i="16"/>
  <c r="Q181" i="16"/>
  <c r="R181" i="16" s="1"/>
  <c r="N181" i="16" s="1"/>
  <c r="P181" i="16"/>
  <c r="Q879" i="16"/>
  <c r="R879" i="16" s="1"/>
  <c r="N879" i="16" s="1"/>
  <c r="P879" i="16"/>
  <c r="P522" i="16"/>
  <c r="Q522" i="16"/>
  <c r="R522" i="16" s="1"/>
  <c r="N522" i="16" s="1"/>
  <c r="Q680" i="16"/>
  <c r="R680" i="16" s="1"/>
  <c r="N680" i="16" s="1"/>
  <c r="P680" i="16"/>
  <c r="Q369" i="16"/>
  <c r="R369" i="16" s="1"/>
  <c r="N369" i="16" s="1"/>
  <c r="P369" i="16"/>
  <c r="P1066" i="16"/>
  <c r="Q1066" i="16"/>
  <c r="R1066" i="16" s="1"/>
  <c r="N1066" i="16" s="1"/>
  <c r="Q768" i="16"/>
  <c r="R768" i="16" s="1"/>
  <c r="N768" i="16" s="1"/>
  <c r="P768" i="16"/>
  <c r="Q1441" i="16"/>
  <c r="R1441" i="16" s="1"/>
  <c r="N1441" i="16" s="1"/>
  <c r="P1441" i="16"/>
  <c r="Q1144" i="16"/>
  <c r="R1144" i="16" s="1"/>
  <c r="N1144" i="16" s="1"/>
  <c r="P1144" i="16"/>
  <c r="P1612" i="16"/>
  <c r="Q1612" i="16"/>
  <c r="R1612" i="16" s="1"/>
  <c r="N1612" i="16" s="1"/>
  <c r="Q1675" i="16"/>
  <c r="R1675" i="16" s="1"/>
  <c r="N1675" i="16" s="1"/>
  <c r="P1675" i="16"/>
  <c r="Q1377" i="16"/>
  <c r="R1377" i="16" s="1"/>
  <c r="N1377" i="16" s="1"/>
  <c r="P1377" i="16"/>
  <c r="Q1211" i="16"/>
  <c r="R1211" i="16" s="1"/>
  <c r="N1211" i="16" s="1"/>
  <c r="P1211" i="16"/>
  <c r="Q316" i="16"/>
  <c r="R316" i="16" s="1"/>
  <c r="N316" i="16" s="1"/>
  <c r="P316" i="16"/>
  <c r="Q1001" i="16"/>
  <c r="R1001" i="16" s="1"/>
  <c r="N1001" i="16" s="1"/>
  <c r="P1001" i="16"/>
  <c r="Q116" i="16"/>
  <c r="R116" i="16" s="1"/>
  <c r="N116" i="16" s="1"/>
  <c r="P116" i="16"/>
  <c r="Q824" i="16"/>
  <c r="R824" i="16" s="1"/>
  <c r="N824" i="16" s="1"/>
  <c r="P824" i="16"/>
  <c r="Q490" i="16"/>
  <c r="R490" i="16" s="1"/>
  <c r="N490" i="16" s="1"/>
  <c r="P490" i="16"/>
  <c r="Q192" i="16"/>
  <c r="R192" i="16" s="1"/>
  <c r="N192" i="16" s="1"/>
  <c r="P192" i="16"/>
  <c r="Q1849" i="16"/>
  <c r="R1849" i="16" s="1"/>
  <c r="N1849" i="16" s="1"/>
  <c r="P1849" i="16"/>
  <c r="P1586" i="16"/>
  <c r="Q1586" i="16"/>
  <c r="R1586" i="16" s="1"/>
  <c r="N1586" i="16" s="1"/>
  <c r="Q1049" i="16"/>
  <c r="R1049" i="16" s="1"/>
  <c r="N1049" i="16" s="1"/>
  <c r="P1049" i="16"/>
  <c r="Q1794" i="16"/>
  <c r="R1794" i="16" s="1"/>
  <c r="N1794" i="16" s="1"/>
  <c r="P1794" i="16"/>
  <c r="Q1807" i="16"/>
  <c r="R1807" i="16" s="1"/>
  <c r="N1807" i="16" s="1"/>
  <c r="P1807" i="16"/>
  <c r="Q1593" i="16"/>
  <c r="R1593" i="16" s="1"/>
  <c r="N1593" i="16" s="1"/>
  <c r="P1593" i="16"/>
  <c r="Q589" i="16"/>
  <c r="R589" i="16" s="1"/>
  <c r="N589" i="16" s="1"/>
  <c r="P589" i="16"/>
  <c r="P327" i="16"/>
  <c r="Q327" i="16"/>
  <c r="R327" i="16" s="1"/>
  <c r="N327" i="16" s="1"/>
  <c r="Q1012" i="16"/>
  <c r="R1012" i="16" s="1"/>
  <c r="N1012" i="16" s="1"/>
  <c r="P1012" i="16"/>
  <c r="Q128" i="16"/>
  <c r="R128" i="16" s="1"/>
  <c r="N128" i="16" s="1"/>
  <c r="P128" i="16"/>
  <c r="Q835" i="16"/>
  <c r="R835" i="16" s="1"/>
  <c r="N835" i="16" s="1"/>
  <c r="P835" i="16"/>
  <c r="P502" i="16"/>
  <c r="Q502" i="16"/>
  <c r="R502" i="16" s="1"/>
  <c r="N502" i="16" s="1"/>
  <c r="Q204" i="16"/>
  <c r="R204" i="16" s="1"/>
  <c r="N204" i="16" s="1"/>
  <c r="P204" i="16"/>
  <c r="Q1861" i="16"/>
  <c r="R1861" i="16" s="1"/>
  <c r="N1861" i="16" s="1"/>
  <c r="P1861" i="16"/>
  <c r="Q1599" i="16"/>
  <c r="R1599" i="16" s="1"/>
  <c r="N1599" i="16" s="1"/>
  <c r="P1599" i="16"/>
  <c r="Q1061" i="16"/>
  <c r="R1061" i="16" s="1"/>
  <c r="N1061" i="16" s="1"/>
  <c r="P1061" i="16"/>
  <c r="Q1087" i="16"/>
  <c r="R1087" i="16" s="1"/>
  <c r="N1087" i="16" s="1"/>
  <c r="P1087" i="16"/>
  <c r="Q1819" i="16"/>
  <c r="R1819" i="16" s="1"/>
  <c r="N1819" i="16" s="1"/>
  <c r="P1819" i="16"/>
  <c r="Q1606" i="16"/>
  <c r="R1606" i="16" s="1"/>
  <c r="N1606" i="16" s="1"/>
  <c r="P1606" i="16"/>
  <c r="Q457" i="16"/>
  <c r="R457" i="16" s="1"/>
  <c r="N457" i="16" s="1"/>
  <c r="P457" i="16"/>
  <c r="Q183" i="16"/>
  <c r="R183" i="16" s="1"/>
  <c r="N183" i="16" s="1"/>
  <c r="P183" i="16"/>
  <c r="Q880" i="16"/>
  <c r="R880" i="16" s="1"/>
  <c r="N880" i="16" s="1"/>
  <c r="P880" i="16"/>
  <c r="P786" i="16"/>
  <c r="Q786" i="16"/>
  <c r="R786" i="16" s="1"/>
  <c r="N786" i="16" s="1"/>
  <c r="Q705" i="16"/>
  <c r="R705" i="16" s="1"/>
  <c r="N705" i="16" s="1"/>
  <c r="P705" i="16"/>
  <c r="P370" i="16"/>
  <c r="Q370" i="16"/>
  <c r="R370" i="16" s="1"/>
  <c r="N370" i="16" s="1"/>
  <c r="P60" i="16"/>
  <c r="Q60" i="16"/>
  <c r="R60" i="16" s="1"/>
  <c r="N60" i="16" s="1"/>
  <c r="Q1729" i="16"/>
  <c r="R1729" i="16" s="1"/>
  <c r="N1729" i="16" s="1"/>
  <c r="P1729" i="16"/>
  <c r="Q1467" i="16"/>
  <c r="R1467" i="16" s="1"/>
  <c r="N1467" i="16" s="1"/>
  <c r="P1467" i="16"/>
  <c r="Q929" i="16"/>
  <c r="R929" i="16" s="1"/>
  <c r="N929" i="16" s="1"/>
  <c r="P929" i="16"/>
  <c r="Q1674" i="16"/>
  <c r="R1674" i="16" s="1"/>
  <c r="N1674" i="16" s="1"/>
  <c r="P1674" i="16"/>
  <c r="P1688" i="16"/>
  <c r="Q1688" i="16"/>
  <c r="R1688" i="16" s="1"/>
  <c r="N1688" i="16" s="1"/>
  <c r="P1462" i="16"/>
  <c r="Q1462" i="16"/>
  <c r="R1462" i="16" s="1"/>
  <c r="N1462" i="16" s="1"/>
  <c r="Q326" i="16"/>
  <c r="R326" i="16" s="1"/>
  <c r="N326" i="16" s="1"/>
  <c r="P326" i="16"/>
  <c r="Q48" i="16"/>
  <c r="R48" i="16" s="1"/>
  <c r="N48" i="16" s="1"/>
  <c r="P48" i="16"/>
  <c r="P749" i="16"/>
  <c r="Q749" i="16"/>
  <c r="R749" i="16" s="1"/>
  <c r="N749" i="16" s="1"/>
  <c r="P654" i="16"/>
  <c r="Q654" i="16"/>
  <c r="R654" i="16" s="1"/>
  <c r="N654" i="16" s="1"/>
  <c r="Q572" i="16"/>
  <c r="R572" i="16" s="1"/>
  <c r="N572" i="16" s="1"/>
  <c r="P572" i="16"/>
  <c r="P238" i="16"/>
  <c r="Q238" i="16"/>
  <c r="R238" i="16" s="1"/>
  <c r="N238" i="16" s="1"/>
  <c r="Q971" i="16"/>
  <c r="R971" i="16" s="1"/>
  <c r="N971" i="16" s="1"/>
  <c r="P971" i="16"/>
  <c r="Q1598" i="16"/>
  <c r="R1598" i="16" s="1"/>
  <c r="N1598" i="16" s="1"/>
  <c r="P1598" i="16"/>
  <c r="Q1335" i="16"/>
  <c r="R1335" i="16" s="1"/>
  <c r="N1335" i="16" s="1"/>
  <c r="P1335" i="16"/>
  <c r="Q2056" i="16"/>
  <c r="R2056" i="16" s="1"/>
  <c r="N2056" i="16" s="1"/>
  <c r="P2056" i="16"/>
  <c r="Q1542" i="16"/>
  <c r="R1542" i="16" s="1"/>
  <c r="N1542" i="16" s="1"/>
  <c r="P1542" i="16"/>
  <c r="Q1555" i="16"/>
  <c r="R1555" i="16" s="1"/>
  <c r="N1555" i="16" s="1"/>
  <c r="P1555" i="16"/>
  <c r="P1318" i="16"/>
  <c r="Q1318" i="16"/>
  <c r="R1318" i="16" s="1"/>
  <c r="N1318" i="16" s="1"/>
  <c r="P54" i="16"/>
  <c r="Q54" i="16"/>
  <c r="R54" i="16" s="1"/>
  <c r="N54" i="16" s="1"/>
  <c r="P818" i="16"/>
  <c r="Q818" i="16"/>
  <c r="R818" i="16" s="1"/>
  <c r="N818" i="16" s="1"/>
  <c r="Q472" i="16"/>
  <c r="R472" i="16" s="1"/>
  <c r="N472" i="16" s="1"/>
  <c r="P472" i="16"/>
  <c r="Q377" i="16"/>
  <c r="R377" i="16" s="1"/>
  <c r="N377" i="16" s="1"/>
  <c r="P377" i="16"/>
  <c r="P284" i="16"/>
  <c r="Q284" i="16"/>
  <c r="R284" i="16" s="1"/>
  <c r="N284" i="16" s="1"/>
  <c r="P1006" i="16"/>
  <c r="Q1006" i="16"/>
  <c r="R1006" i="16" s="1"/>
  <c r="N1006" i="16" s="1"/>
  <c r="Q695" i="16"/>
  <c r="R695" i="16" s="1"/>
  <c r="N695" i="16" s="1"/>
  <c r="P695" i="16"/>
  <c r="Q1320" i="16"/>
  <c r="R1320" i="16" s="1"/>
  <c r="N1320" i="16" s="1"/>
  <c r="P1320" i="16"/>
  <c r="P2078" i="16"/>
  <c r="Q2078" i="16"/>
  <c r="R2078" i="16" s="1"/>
  <c r="N2078" i="16" s="1"/>
  <c r="Q1779" i="16"/>
  <c r="R1779" i="16" s="1"/>
  <c r="N1779" i="16" s="1"/>
  <c r="P1779" i="16"/>
  <c r="Q1265" i="16"/>
  <c r="R1265" i="16" s="1"/>
  <c r="N1265" i="16" s="1"/>
  <c r="P1265" i="16"/>
  <c r="Q1280" i="16"/>
  <c r="R1280" i="16" s="1"/>
  <c r="N1280" i="16" s="1"/>
  <c r="P1280" i="16"/>
  <c r="Q2013" i="16"/>
  <c r="R2013" i="16" s="1"/>
  <c r="N2013" i="16" s="1"/>
  <c r="P2013" i="16"/>
  <c r="Q2016" i="16"/>
  <c r="R2016" i="16" s="1"/>
  <c r="N2016" i="16" s="1"/>
  <c r="P2016" i="16"/>
  <c r="Q1547" i="16"/>
  <c r="R1547" i="16" s="1"/>
  <c r="N1547" i="16" s="1"/>
  <c r="P1547" i="16"/>
  <c r="Q2232" i="16"/>
  <c r="R2232" i="16" s="1"/>
  <c r="N2232" i="16" s="1"/>
  <c r="P2232" i="16"/>
  <c r="Q2173" i="16"/>
  <c r="R2173" i="16" s="1"/>
  <c r="N2173" i="16" s="1"/>
  <c r="P2173" i="16"/>
  <c r="Q2128" i="16"/>
  <c r="R2128" i="16" s="1"/>
  <c r="N2128" i="16" s="1"/>
  <c r="P2128" i="16"/>
  <c r="Q3617" i="16"/>
  <c r="R3617" i="16" s="1"/>
  <c r="N3617" i="16" s="1"/>
  <c r="P3617" i="16"/>
  <c r="Q3785" i="16"/>
  <c r="R3785" i="16" s="1"/>
  <c r="N3785" i="16" s="1"/>
  <c r="P3785" i="16"/>
  <c r="Q3426" i="16"/>
  <c r="R3426" i="16" s="1"/>
  <c r="N3426" i="16" s="1"/>
  <c r="P3426" i="16"/>
  <c r="Q3425" i="16"/>
  <c r="R3425" i="16" s="1"/>
  <c r="N3425" i="16" s="1"/>
  <c r="P3425" i="16"/>
  <c r="Q3667" i="16"/>
  <c r="R3667" i="16" s="1"/>
  <c r="N3667" i="16" s="1"/>
  <c r="P3667" i="16"/>
  <c r="Q3620" i="16"/>
  <c r="R3620" i="16" s="1"/>
  <c r="N3620" i="16" s="1"/>
  <c r="P3620" i="16"/>
  <c r="Q3525" i="16"/>
  <c r="R3525" i="16" s="1"/>
  <c r="N3525" i="16" s="1"/>
  <c r="P3525" i="16"/>
  <c r="P3454" i="16"/>
  <c r="Q3454" i="16"/>
  <c r="R3454" i="16" s="1"/>
  <c r="N3454" i="16" s="1"/>
  <c r="Q3407" i="16"/>
  <c r="R3407" i="16" s="1"/>
  <c r="N3407" i="16" s="1"/>
  <c r="P3407" i="16"/>
  <c r="Q3349" i="16"/>
  <c r="R3349" i="16" s="1"/>
  <c r="N3349" i="16" s="1"/>
  <c r="P3349" i="16"/>
  <c r="Q2246" i="16"/>
  <c r="R2246" i="16" s="1"/>
  <c r="N2246" i="16" s="1"/>
  <c r="P2246" i="16"/>
  <c r="Q2186" i="16"/>
  <c r="R2186" i="16" s="1"/>
  <c r="N2186" i="16" s="1"/>
  <c r="P2186" i="16"/>
  <c r="Q2140" i="16"/>
  <c r="R2140" i="16" s="1"/>
  <c r="N2140" i="16" s="1"/>
  <c r="P2140" i="16"/>
  <c r="Q3725" i="16"/>
  <c r="R3725" i="16" s="1"/>
  <c r="N3725" i="16" s="1"/>
  <c r="P3725" i="16"/>
  <c r="Q3796" i="16"/>
  <c r="R3796" i="16" s="1"/>
  <c r="N3796" i="16" s="1"/>
  <c r="P3796" i="16"/>
  <c r="P3436" i="16"/>
  <c r="Q3436" i="16"/>
  <c r="R3436" i="16" s="1"/>
  <c r="N3436" i="16" s="1"/>
  <c r="P3438" i="16"/>
  <c r="Q3438" i="16"/>
  <c r="R3438" i="16" s="1"/>
  <c r="N3438" i="16" s="1"/>
  <c r="P3678" i="16"/>
  <c r="Q3678" i="16"/>
  <c r="R3678" i="16" s="1"/>
  <c r="N3678" i="16" s="1"/>
  <c r="Q3633" i="16"/>
  <c r="R3633" i="16" s="1"/>
  <c r="N3633" i="16" s="1"/>
  <c r="P3633" i="16"/>
  <c r="Q3537" i="16"/>
  <c r="R3537" i="16" s="1"/>
  <c r="N3537" i="16" s="1"/>
  <c r="P3537" i="16"/>
  <c r="Q3466" i="16"/>
  <c r="R3466" i="16" s="1"/>
  <c r="N3466" i="16" s="1"/>
  <c r="P3466" i="16"/>
  <c r="Q3419" i="16"/>
  <c r="R3419" i="16" s="1"/>
  <c r="N3419" i="16" s="1"/>
  <c r="P3419" i="16"/>
  <c r="P3360" i="16"/>
  <c r="Q3360" i="16"/>
  <c r="R3360" i="16" s="1"/>
  <c r="N3360" i="16" s="1"/>
  <c r="P2701" i="16"/>
  <c r="Q2701" i="16"/>
  <c r="R2701" i="16" s="1"/>
  <c r="N2701" i="16" s="1"/>
  <c r="Q2642" i="16"/>
  <c r="R2642" i="16" s="1"/>
  <c r="N2642" i="16" s="1"/>
  <c r="P2642" i="16"/>
  <c r="P2583" i="16"/>
  <c r="Q2583" i="16"/>
  <c r="R2583" i="16" s="1"/>
  <c r="N2583" i="16" s="1"/>
  <c r="Q2512" i="16"/>
  <c r="R2512" i="16" s="1"/>
  <c r="N2512" i="16" s="1"/>
  <c r="P2512" i="16"/>
  <c r="Q2153" i="16"/>
  <c r="R2153" i="16" s="1"/>
  <c r="N2153" i="16" s="1"/>
  <c r="P2153" i="16"/>
  <c r="P2118" i="16"/>
  <c r="Q2118" i="16"/>
  <c r="R2118" i="16" s="1"/>
  <c r="N2118" i="16" s="1"/>
  <c r="Q2395" i="16"/>
  <c r="R2395" i="16" s="1"/>
  <c r="N2395" i="16" s="1"/>
  <c r="P2395" i="16"/>
  <c r="Q2336" i="16"/>
  <c r="R2336" i="16" s="1"/>
  <c r="N2336" i="16" s="1"/>
  <c r="P2336" i="16"/>
  <c r="Q2241" i="16"/>
  <c r="R2241" i="16" s="1"/>
  <c r="N2241" i="16" s="1"/>
  <c r="P2241" i="16"/>
  <c r="Q2170" i="16"/>
  <c r="R2170" i="16" s="1"/>
  <c r="N2170" i="16" s="1"/>
  <c r="P2170" i="16"/>
  <c r="Q2136" i="16"/>
  <c r="R2136" i="16" s="1"/>
  <c r="N2136" i="16" s="1"/>
  <c r="P2136" i="16"/>
  <c r="Q3630" i="16"/>
  <c r="R3630" i="16" s="1"/>
  <c r="N3630" i="16" s="1"/>
  <c r="P3630" i="16"/>
  <c r="P3804" i="16"/>
  <c r="Q3804" i="16"/>
  <c r="R3804" i="16" s="1"/>
  <c r="N3804" i="16" s="1"/>
  <c r="Q2714" i="16"/>
  <c r="R2714" i="16" s="1"/>
  <c r="N2714" i="16" s="1"/>
  <c r="P2714" i="16"/>
  <c r="P2653" i="16"/>
  <c r="Q2653" i="16"/>
  <c r="R2653" i="16" s="1"/>
  <c r="N2653" i="16" s="1"/>
  <c r="Q2595" i="16"/>
  <c r="R2595" i="16" s="1"/>
  <c r="N2595" i="16" s="1"/>
  <c r="P2595" i="16"/>
  <c r="P2525" i="16"/>
  <c r="Q2525" i="16"/>
  <c r="R2525" i="16" s="1"/>
  <c r="N2525" i="16" s="1"/>
  <c r="Q2164" i="16"/>
  <c r="R2164" i="16" s="1"/>
  <c r="N2164" i="16" s="1"/>
  <c r="P2164" i="16"/>
  <c r="Q2130" i="16"/>
  <c r="R2130" i="16" s="1"/>
  <c r="N2130" i="16" s="1"/>
  <c r="P2130" i="16"/>
  <c r="P2407" i="16"/>
  <c r="Q2407" i="16"/>
  <c r="R2407" i="16" s="1"/>
  <c r="N2407" i="16" s="1"/>
  <c r="Q2348" i="16"/>
  <c r="R2348" i="16" s="1"/>
  <c r="N2348" i="16" s="1"/>
  <c r="P2348" i="16"/>
  <c r="Q2253" i="16"/>
  <c r="R2253" i="16" s="1"/>
  <c r="N2253" i="16" s="1"/>
  <c r="P2253" i="16"/>
  <c r="Q2181" i="16"/>
  <c r="R2181" i="16" s="1"/>
  <c r="N2181" i="16" s="1"/>
  <c r="P2181" i="16"/>
  <c r="P2147" i="16"/>
  <c r="Q2147" i="16"/>
  <c r="R2147" i="16" s="1"/>
  <c r="N2147" i="16" s="1"/>
  <c r="P3736" i="16"/>
  <c r="Q3736" i="16"/>
  <c r="R3736" i="16" s="1"/>
  <c r="N3736" i="16" s="1"/>
  <c r="Q3816" i="16"/>
  <c r="R3816" i="16" s="1"/>
  <c r="N3816" i="16" s="1"/>
  <c r="P3816" i="16"/>
  <c r="Q3013" i="16"/>
  <c r="R3013" i="16" s="1"/>
  <c r="N3013" i="16" s="1"/>
  <c r="P3013" i="16"/>
  <c r="Q2978" i="16"/>
  <c r="R2978" i="16" s="1"/>
  <c r="N2978" i="16" s="1"/>
  <c r="P2978" i="16"/>
  <c r="P2896" i="16"/>
  <c r="Q2896" i="16"/>
  <c r="R2896" i="16" s="1"/>
  <c r="N2896" i="16" s="1"/>
  <c r="Q2824" i="16"/>
  <c r="R2824" i="16" s="1"/>
  <c r="N2824" i="16" s="1"/>
  <c r="P2824" i="16"/>
  <c r="Q2464" i="16"/>
  <c r="R2464" i="16" s="1"/>
  <c r="N2464" i="16" s="1"/>
  <c r="P2464" i="16"/>
  <c r="Q2430" i="16"/>
  <c r="R2430" i="16" s="1"/>
  <c r="N2430" i="16" s="1"/>
  <c r="P2430" i="16"/>
  <c r="Q2707" i="16"/>
  <c r="R2707" i="16" s="1"/>
  <c r="N2707" i="16" s="1"/>
  <c r="P2707" i="16"/>
  <c r="Q2648" i="16"/>
  <c r="R2648" i="16" s="1"/>
  <c r="N2648" i="16" s="1"/>
  <c r="P2648" i="16"/>
  <c r="Q2565" i="16"/>
  <c r="R2565" i="16" s="1"/>
  <c r="N2565" i="16" s="1"/>
  <c r="P2565" i="16"/>
  <c r="P2482" i="16"/>
  <c r="Q2482" i="16"/>
  <c r="R2482" i="16" s="1"/>
  <c r="N2482" i="16" s="1"/>
  <c r="P2447" i="16"/>
  <c r="Q2447" i="16"/>
  <c r="R2447" i="16" s="1"/>
  <c r="N2447" i="16" s="1"/>
  <c r="Q2376" i="16"/>
  <c r="R2376" i="16" s="1"/>
  <c r="N2376" i="16" s="1"/>
  <c r="P2376" i="16"/>
  <c r="Q1308" i="16"/>
  <c r="R1308" i="16" s="1"/>
  <c r="N1308" i="16" s="1"/>
  <c r="P1308" i="16"/>
  <c r="Q3025" i="16"/>
  <c r="R3025" i="16" s="1"/>
  <c r="N3025" i="16" s="1"/>
  <c r="P3025" i="16"/>
  <c r="Q2990" i="16"/>
  <c r="R2990" i="16" s="1"/>
  <c r="N2990" i="16" s="1"/>
  <c r="P2990" i="16"/>
  <c r="Q2907" i="16"/>
  <c r="R2907" i="16" s="1"/>
  <c r="N2907" i="16" s="1"/>
  <c r="P2907" i="16"/>
  <c r="P2837" i="16"/>
  <c r="Q2837" i="16"/>
  <c r="R2837" i="16" s="1"/>
  <c r="N2837" i="16" s="1"/>
  <c r="P2477" i="16"/>
  <c r="Q2477" i="16"/>
  <c r="R2477" i="16" s="1"/>
  <c r="N2477" i="16" s="1"/>
  <c r="Q2454" i="16"/>
  <c r="R2454" i="16" s="1"/>
  <c r="N2454" i="16" s="1"/>
  <c r="P2454" i="16"/>
  <c r="Q2718" i="16"/>
  <c r="R2718" i="16" s="1"/>
  <c r="N2718" i="16" s="1"/>
  <c r="P2718" i="16"/>
  <c r="Q2660" i="16"/>
  <c r="R2660" i="16" s="1"/>
  <c r="N2660" i="16" s="1"/>
  <c r="P2660" i="16"/>
  <c r="P2577" i="16"/>
  <c r="Q2577" i="16"/>
  <c r="R2577" i="16" s="1"/>
  <c r="N2577" i="16" s="1"/>
  <c r="P2493" i="16"/>
  <c r="Q2493" i="16"/>
  <c r="R2493" i="16" s="1"/>
  <c r="N2493" i="16" s="1"/>
  <c r="Q2458" i="16"/>
  <c r="R2458" i="16" s="1"/>
  <c r="N2458" i="16" s="1"/>
  <c r="P2458" i="16"/>
  <c r="Q2388" i="16"/>
  <c r="R2388" i="16" s="1"/>
  <c r="N2388" i="16" s="1"/>
  <c r="P2388" i="16"/>
  <c r="Q1475" i="16"/>
  <c r="R1475" i="16" s="1"/>
  <c r="N1475" i="16" s="1"/>
  <c r="P1475" i="16"/>
  <c r="Q2160" i="16"/>
  <c r="R2160" i="16" s="1"/>
  <c r="N2160" i="16" s="1"/>
  <c r="P2160" i="16"/>
  <c r="Q3762" i="16"/>
  <c r="R3762" i="16" s="1"/>
  <c r="N3762" i="16" s="1"/>
  <c r="P3762" i="16"/>
  <c r="Q3641" i="16"/>
  <c r="R3641" i="16" s="1"/>
  <c r="N3641" i="16" s="1"/>
  <c r="P3641" i="16"/>
  <c r="P3795" i="16"/>
  <c r="Q3795" i="16"/>
  <c r="R3795" i="16" s="1"/>
  <c r="N3795" i="16" s="1"/>
  <c r="Q3712" i="16"/>
  <c r="R3712" i="16" s="1"/>
  <c r="N3712" i="16" s="1"/>
  <c r="P3712" i="16"/>
  <c r="Q3353" i="16"/>
  <c r="R3353" i="16" s="1"/>
  <c r="N3353" i="16" s="1"/>
  <c r="P3353" i="16"/>
  <c r="Q3342" i="16"/>
  <c r="R3342" i="16" s="1"/>
  <c r="N3342" i="16" s="1"/>
  <c r="P3342" i="16"/>
  <c r="Q3596" i="16"/>
  <c r="R3596" i="16" s="1"/>
  <c r="N3596" i="16" s="1"/>
  <c r="P3596" i="16"/>
  <c r="Q3548" i="16"/>
  <c r="R3548" i="16" s="1"/>
  <c r="N3548" i="16" s="1"/>
  <c r="P3548" i="16"/>
  <c r="P3452" i="16"/>
  <c r="Q3452" i="16"/>
  <c r="R3452" i="16" s="1"/>
  <c r="N3452" i="16" s="1"/>
  <c r="P3382" i="16"/>
  <c r="Q3382" i="16"/>
  <c r="R3382" i="16" s="1"/>
  <c r="N3382" i="16" s="1"/>
  <c r="Q3335" i="16"/>
  <c r="R3335" i="16" s="1"/>
  <c r="N3335" i="16" s="1"/>
  <c r="P3335" i="16"/>
  <c r="Q3276" i="16"/>
  <c r="R3276" i="16" s="1"/>
  <c r="N3276" i="16" s="1"/>
  <c r="P3276" i="16"/>
  <c r="Q2174" i="16"/>
  <c r="R2174" i="16" s="1"/>
  <c r="N2174" i="16" s="1"/>
  <c r="P2174" i="16"/>
  <c r="Q2114" i="16"/>
  <c r="R2114" i="16" s="1"/>
  <c r="N2114" i="16" s="1"/>
  <c r="P2114" i="16"/>
  <c r="Q3773" i="16"/>
  <c r="R3773" i="16" s="1"/>
  <c r="N3773" i="16" s="1"/>
  <c r="P3773" i="16"/>
  <c r="P3806" i="16"/>
  <c r="Q3806" i="16"/>
  <c r="R3806" i="16" s="1"/>
  <c r="N3806" i="16" s="1"/>
  <c r="Q3724" i="16"/>
  <c r="R3724" i="16" s="1"/>
  <c r="N3724" i="16" s="1"/>
  <c r="P3724" i="16"/>
  <c r="Q3365" i="16"/>
  <c r="R3365" i="16" s="1"/>
  <c r="N3365" i="16" s="1"/>
  <c r="P3365" i="16"/>
  <c r="Q3354" i="16"/>
  <c r="R3354" i="16" s="1"/>
  <c r="N3354" i="16" s="1"/>
  <c r="P3354" i="16"/>
  <c r="Q3606" i="16"/>
  <c r="R3606" i="16" s="1"/>
  <c r="N3606" i="16" s="1"/>
  <c r="P3606" i="16"/>
  <c r="P3559" i="16"/>
  <c r="Q3559" i="16"/>
  <c r="R3559" i="16" s="1"/>
  <c r="N3559" i="16" s="1"/>
  <c r="Q3465" i="16"/>
  <c r="R3465" i="16" s="1"/>
  <c r="N3465" i="16" s="1"/>
  <c r="P3465" i="16"/>
  <c r="Q3393" i="16"/>
  <c r="R3393" i="16" s="1"/>
  <c r="N3393" i="16" s="1"/>
  <c r="P3393" i="16"/>
  <c r="Q3347" i="16"/>
  <c r="R3347" i="16" s="1"/>
  <c r="N3347" i="16" s="1"/>
  <c r="P3347" i="16"/>
  <c r="Q3288" i="16"/>
  <c r="R3288" i="16" s="1"/>
  <c r="N3288" i="16" s="1"/>
  <c r="P3288" i="16"/>
  <c r="Q2329" i="16"/>
  <c r="R2329" i="16" s="1"/>
  <c r="N2329" i="16" s="1"/>
  <c r="P2329" i="16"/>
  <c r="P2282" i="16"/>
  <c r="Q2282" i="16"/>
  <c r="R2282" i="16" s="1"/>
  <c r="N2282" i="16" s="1"/>
  <c r="P2223" i="16"/>
  <c r="Q2223" i="16"/>
  <c r="R2223" i="16" s="1"/>
  <c r="N2223" i="16" s="1"/>
  <c r="P2139" i="16"/>
  <c r="Q2139" i="16"/>
  <c r="R2139" i="16" s="1"/>
  <c r="N2139" i="16" s="1"/>
  <c r="P3643" i="16"/>
  <c r="Q3643" i="16"/>
  <c r="R3643" i="16" s="1"/>
  <c r="N3643" i="16" s="1"/>
  <c r="Q3701" i="16"/>
  <c r="R3701" i="16" s="1"/>
  <c r="N3701" i="16" s="1"/>
  <c r="P3701" i="16"/>
  <c r="Q3522" i="16"/>
  <c r="R3522" i="16" s="1"/>
  <c r="N3522" i="16" s="1"/>
  <c r="P3522" i="16"/>
  <c r="Q3763" i="16"/>
  <c r="R3763" i="16" s="1"/>
  <c r="N3763" i="16" s="1"/>
  <c r="P3763" i="16"/>
  <c r="Q3717" i="16"/>
  <c r="R3717" i="16" s="1"/>
  <c r="N3717" i="16" s="1"/>
  <c r="P3717" i="16"/>
  <c r="P3622" i="16"/>
  <c r="Q3622" i="16"/>
  <c r="R3622" i="16" s="1"/>
  <c r="N3622" i="16" s="1"/>
  <c r="P3551" i="16"/>
  <c r="Q3551" i="16"/>
  <c r="R3551" i="16" s="1"/>
  <c r="N3551" i="16" s="1"/>
  <c r="P3503" i="16"/>
  <c r="Q3503" i="16"/>
  <c r="R3503" i="16" s="1"/>
  <c r="N3503" i="16" s="1"/>
  <c r="Q3444" i="16"/>
  <c r="R3444" i="16" s="1"/>
  <c r="N3444" i="16" s="1"/>
  <c r="P3444" i="16"/>
  <c r="P2075" i="16"/>
  <c r="Q2075" i="16"/>
  <c r="R2075" i="16" s="1"/>
  <c r="N2075" i="16" s="1"/>
  <c r="Q3793" i="16"/>
  <c r="R3793" i="16" s="1"/>
  <c r="N3793" i="16" s="1"/>
  <c r="P3793" i="16"/>
  <c r="Q3758" i="16"/>
  <c r="R3758" i="16" s="1"/>
  <c r="N3758" i="16" s="1"/>
  <c r="P3758" i="16"/>
  <c r="Q3687" i="16"/>
  <c r="R3687" i="16" s="1"/>
  <c r="N3687" i="16" s="1"/>
  <c r="P3687" i="16"/>
  <c r="Q3604" i="16"/>
  <c r="R3604" i="16" s="1"/>
  <c r="N3604" i="16" s="1"/>
  <c r="P3604" i="16"/>
  <c r="Q3245" i="16"/>
  <c r="R3245" i="16" s="1"/>
  <c r="N3245" i="16" s="1"/>
  <c r="P3245" i="16"/>
  <c r="Q3221" i="16"/>
  <c r="R3221" i="16" s="1"/>
  <c r="N3221" i="16" s="1"/>
  <c r="P3221" i="16"/>
  <c r="P3487" i="16"/>
  <c r="Q3487" i="16"/>
  <c r="R3487" i="16" s="1"/>
  <c r="N3487" i="16" s="1"/>
  <c r="P3428" i="16"/>
  <c r="Q3428" i="16"/>
  <c r="R3428" i="16" s="1"/>
  <c r="N3428" i="16" s="1"/>
  <c r="Q3345" i="16"/>
  <c r="R3345" i="16" s="1"/>
  <c r="N3345" i="16" s="1"/>
  <c r="P3345" i="16"/>
  <c r="Q3275" i="16"/>
  <c r="R3275" i="16" s="1"/>
  <c r="N3275" i="16" s="1"/>
  <c r="P3275" i="16"/>
  <c r="P3227" i="16"/>
  <c r="Q3227" i="16"/>
  <c r="R3227" i="16" s="1"/>
  <c r="N3227" i="16" s="1"/>
  <c r="Q3167" i="16"/>
  <c r="R3167" i="16" s="1"/>
  <c r="N3167" i="16" s="1"/>
  <c r="P3167" i="16"/>
  <c r="P2209" i="16"/>
  <c r="Q2209" i="16"/>
  <c r="R2209" i="16" s="1"/>
  <c r="N2209" i="16" s="1"/>
  <c r="P2150" i="16"/>
  <c r="Q2150" i="16"/>
  <c r="R2150" i="16" s="1"/>
  <c r="N2150" i="16" s="1"/>
  <c r="P2103" i="16"/>
  <c r="Q2103" i="16"/>
  <c r="R2103" i="16" s="1"/>
  <c r="N2103" i="16" s="1"/>
  <c r="Q3842" i="16"/>
  <c r="R3842" i="16" s="1"/>
  <c r="N3842" i="16" s="1"/>
  <c r="P3842" i="16"/>
  <c r="P3760" i="16"/>
  <c r="Q3760" i="16"/>
  <c r="R3760" i="16" s="1"/>
  <c r="N3760" i="16" s="1"/>
  <c r="Q3401" i="16"/>
  <c r="R3401" i="16" s="1"/>
  <c r="N3401" i="16" s="1"/>
  <c r="P3401" i="16"/>
  <c r="Q3402" i="16"/>
  <c r="R3402" i="16" s="1"/>
  <c r="N3402" i="16" s="1"/>
  <c r="P3402" i="16"/>
  <c r="P3642" i="16"/>
  <c r="Q3642" i="16"/>
  <c r="R3642" i="16" s="1"/>
  <c r="N3642" i="16" s="1"/>
  <c r="P3595" i="16"/>
  <c r="Q3595" i="16"/>
  <c r="R3595" i="16" s="1"/>
  <c r="N3595" i="16" s="1"/>
  <c r="Q3500" i="16"/>
  <c r="R3500" i="16" s="1"/>
  <c r="N3500" i="16" s="1"/>
  <c r="P3500" i="16"/>
  <c r="Q3430" i="16"/>
  <c r="R3430" i="16" s="1"/>
  <c r="N3430" i="16" s="1"/>
  <c r="P3430" i="16"/>
  <c r="P3384" i="16"/>
  <c r="Q3384" i="16"/>
  <c r="R3384" i="16" s="1"/>
  <c r="N3384" i="16" s="1"/>
  <c r="Q3325" i="16"/>
  <c r="R3325" i="16" s="1"/>
  <c r="N3325" i="16" s="1"/>
  <c r="P3325" i="16"/>
  <c r="P1812" i="16"/>
  <c r="Q1812" i="16"/>
  <c r="R1812" i="16" s="1"/>
  <c r="N1812" i="16" s="1"/>
  <c r="Q3529" i="16"/>
  <c r="R3529" i="16" s="1"/>
  <c r="N3529" i="16" s="1"/>
  <c r="P3529" i="16"/>
  <c r="P3495" i="16"/>
  <c r="Q3495" i="16"/>
  <c r="R3495" i="16" s="1"/>
  <c r="N3495" i="16" s="1"/>
  <c r="Q3411" i="16"/>
  <c r="R3411" i="16" s="1"/>
  <c r="N3411" i="16" s="1"/>
  <c r="P3411" i="16"/>
  <c r="Q3339" i="16"/>
  <c r="R3339" i="16" s="1"/>
  <c r="N3339" i="16" s="1"/>
  <c r="P3339" i="16"/>
  <c r="Q2981" i="16"/>
  <c r="R2981" i="16" s="1"/>
  <c r="N2981" i="16" s="1"/>
  <c r="P2981" i="16"/>
  <c r="Q2958" i="16"/>
  <c r="R2958" i="16" s="1"/>
  <c r="N2958" i="16" s="1"/>
  <c r="P2958" i="16"/>
  <c r="Q3223" i="16"/>
  <c r="R3223" i="16" s="1"/>
  <c r="N3223" i="16" s="1"/>
  <c r="P3223" i="16"/>
  <c r="P3164" i="16"/>
  <c r="Q3164" i="16"/>
  <c r="R3164" i="16" s="1"/>
  <c r="N3164" i="16" s="1"/>
  <c r="Q3081" i="16"/>
  <c r="R3081" i="16" s="1"/>
  <c r="N3081" i="16" s="1"/>
  <c r="P3081" i="16"/>
  <c r="Q3010" i="16"/>
  <c r="R3010" i="16" s="1"/>
  <c r="N3010" i="16" s="1"/>
  <c r="P3010" i="16"/>
  <c r="P2964" i="16"/>
  <c r="Q2964" i="16"/>
  <c r="R2964" i="16" s="1"/>
  <c r="N2964" i="16" s="1"/>
  <c r="P2903" i="16"/>
  <c r="Q2903" i="16"/>
  <c r="R2903" i="16" s="1"/>
  <c r="N2903" i="16" s="1"/>
  <c r="Q245" i="16"/>
  <c r="R245" i="16" s="1"/>
  <c r="N245" i="16" s="1"/>
  <c r="P245" i="16"/>
  <c r="Q208" i="16"/>
  <c r="R208" i="16" s="1"/>
  <c r="N208" i="16" s="1"/>
  <c r="P208" i="16"/>
  <c r="Q44" i="16"/>
  <c r="R44" i="16" s="1"/>
  <c r="N44" i="16" s="1"/>
  <c r="P44" i="16"/>
  <c r="Q1292" i="16"/>
  <c r="R1292" i="16" s="1"/>
  <c r="N1292" i="16" s="1"/>
  <c r="P1292" i="16"/>
  <c r="P71" i="16"/>
  <c r="Q71" i="16"/>
  <c r="R71" i="16" s="1"/>
  <c r="N71" i="16" s="1"/>
  <c r="Q175" i="16"/>
  <c r="R175" i="16" s="1"/>
  <c r="N175" i="16" s="1"/>
  <c r="P175" i="16"/>
  <c r="Q1647" i="16"/>
  <c r="R1647" i="16" s="1"/>
  <c r="N1647" i="16" s="1"/>
  <c r="P1647" i="16"/>
  <c r="Q1108" i="16"/>
  <c r="R1108" i="16" s="1"/>
  <c r="N1108" i="16" s="1"/>
  <c r="P1108" i="16"/>
  <c r="Q1136" i="16"/>
  <c r="R1136" i="16" s="1"/>
  <c r="N1136" i="16" s="1"/>
  <c r="P1136" i="16"/>
  <c r="Q1869" i="16"/>
  <c r="R1869" i="16" s="1"/>
  <c r="N1869" i="16" s="1"/>
  <c r="P1869" i="16"/>
  <c r="Q1654" i="16"/>
  <c r="R1654" i="16" s="1"/>
  <c r="N1654" i="16" s="1"/>
  <c r="P1654" i="16"/>
  <c r="Q505" i="16"/>
  <c r="R505" i="16" s="1"/>
  <c r="N505" i="16" s="1"/>
  <c r="P505" i="16"/>
  <c r="Q232" i="16"/>
  <c r="R232" i="16" s="1"/>
  <c r="N232" i="16" s="1"/>
  <c r="P232" i="16"/>
  <c r="Q928" i="16"/>
  <c r="R928" i="16" s="1"/>
  <c r="N928" i="16" s="1"/>
  <c r="P928" i="16"/>
  <c r="P49" i="16"/>
  <c r="Q49" i="16"/>
  <c r="R49" i="16" s="1"/>
  <c r="N49" i="16" s="1"/>
  <c r="Q752" i="16"/>
  <c r="R752" i="16" s="1"/>
  <c r="N752" i="16" s="1"/>
  <c r="P752" i="16"/>
  <c r="P418" i="16"/>
  <c r="Q418" i="16"/>
  <c r="R418" i="16" s="1"/>
  <c r="N418" i="16" s="1"/>
  <c r="P119" i="16"/>
  <c r="Q119" i="16"/>
  <c r="R119" i="16" s="1"/>
  <c r="N119" i="16" s="1"/>
  <c r="Q1777" i="16"/>
  <c r="R1777" i="16" s="1"/>
  <c r="N1777" i="16" s="1"/>
  <c r="P1777" i="16"/>
  <c r="P1515" i="16"/>
  <c r="Q1515" i="16"/>
  <c r="R1515" i="16" s="1"/>
  <c r="N1515" i="16" s="1"/>
  <c r="Q977" i="16"/>
  <c r="R977" i="16" s="1"/>
  <c r="N977" i="16" s="1"/>
  <c r="P977" i="16"/>
  <c r="Q1721" i="16"/>
  <c r="R1721" i="16" s="1"/>
  <c r="N1721" i="16" s="1"/>
  <c r="P1721" i="16"/>
  <c r="P1736" i="16"/>
  <c r="Q1736" i="16"/>
  <c r="R1736" i="16" s="1"/>
  <c r="N1736" i="16" s="1"/>
  <c r="P1510" i="16"/>
  <c r="Q1510" i="16"/>
  <c r="R1510" i="16" s="1"/>
  <c r="N1510" i="16" s="1"/>
  <c r="Q134" i="16"/>
  <c r="R134" i="16" s="1"/>
  <c r="N134" i="16" s="1"/>
  <c r="P134" i="16"/>
  <c r="Q831" i="16"/>
  <c r="R831" i="16" s="1"/>
  <c r="N831" i="16" s="1"/>
  <c r="P831" i="16"/>
  <c r="P474" i="16"/>
  <c r="Q474" i="16"/>
  <c r="R474" i="16" s="1"/>
  <c r="N474" i="16" s="1"/>
  <c r="Q632" i="16"/>
  <c r="R632" i="16" s="1"/>
  <c r="N632" i="16" s="1"/>
  <c r="P632" i="16"/>
  <c r="P322" i="16"/>
  <c r="Q322" i="16"/>
  <c r="R322" i="16" s="1"/>
  <c r="N322" i="16" s="1"/>
  <c r="P1018" i="16"/>
  <c r="Q1018" i="16"/>
  <c r="R1018" i="16" s="1"/>
  <c r="N1018" i="16" s="1"/>
  <c r="Q720" i="16"/>
  <c r="R720" i="16" s="1"/>
  <c r="N720" i="16" s="1"/>
  <c r="P720" i="16"/>
  <c r="Q1393" i="16"/>
  <c r="R1393" i="16" s="1"/>
  <c r="N1393" i="16" s="1"/>
  <c r="P1393" i="16"/>
  <c r="Q1097" i="16"/>
  <c r="R1097" i="16" s="1"/>
  <c r="N1097" i="16" s="1"/>
  <c r="P1097" i="16"/>
  <c r="P1566" i="16"/>
  <c r="Q1566" i="16"/>
  <c r="R1566" i="16" s="1"/>
  <c r="N1566" i="16" s="1"/>
  <c r="Q1627" i="16"/>
  <c r="R1627" i="16" s="1"/>
  <c r="N1627" i="16" s="1"/>
  <c r="P1627" i="16"/>
  <c r="Q1329" i="16"/>
  <c r="R1329" i="16" s="1"/>
  <c r="N1329" i="16" s="1"/>
  <c r="P1329" i="16"/>
  <c r="P1162" i="16"/>
  <c r="Q1162" i="16"/>
  <c r="R1162" i="16" s="1"/>
  <c r="N1162" i="16" s="1"/>
  <c r="P146" i="16"/>
  <c r="Q146" i="16"/>
  <c r="R146" i="16" s="1"/>
  <c r="N146" i="16" s="1"/>
  <c r="Q843" i="16"/>
  <c r="R843" i="16" s="1"/>
  <c r="N843" i="16" s="1"/>
  <c r="P843" i="16"/>
  <c r="P486" i="16"/>
  <c r="Q486" i="16"/>
  <c r="R486" i="16" s="1"/>
  <c r="N486" i="16" s="1"/>
  <c r="Q643" i="16"/>
  <c r="R643" i="16" s="1"/>
  <c r="N643" i="16" s="1"/>
  <c r="P643" i="16"/>
  <c r="Q333" i="16"/>
  <c r="R333" i="16" s="1"/>
  <c r="N333" i="16" s="1"/>
  <c r="P333" i="16"/>
  <c r="P1030" i="16"/>
  <c r="Q1030" i="16"/>
  <c r="R1030" i="16" s="1"/>
  <c r="N1030" i="16" s="1"/>
  <c r="Q733" i="16"/>
  <c r="R733" i="16" s="1"/>
  <c r="N733" i="16" s="1"/>
  <c r="P733" i="16"/>
  <c r="P1406" i="16"/>
  <c r="Q1406" i="16"/>
  <c r="R1406" i="16" s="1"/>
  <c r="N1406" i="16" s="1"/>
  <c r="P1109" i="16"/>
  <c r="Q1109" i="16"/>
  <c r="R1109" i="16" s="1"/>
  <c r="N1109" i="16" s="1"/>
  <c r="Q1578" i="16"/>
  <c r="R1578" i="16" s="1"/>
  <c r="N1578" i="16" s="1"/>
  <c r="P1578" i="16"/>
  <c r="Q1638" i="16"/>
  <c r="R1638" i="16" s="1"/>
  <c r="N1638" i="16" s="1"/>
  <c r="P1638" i="16"/>
  <c r="P1342" i="16"/>
  <c r="Q1342" i="16"/>
  <c r="R1342" i="16" s="1"/>
  <c r="N1342" i="16" s="1"/>
  <c r="Q1175" i="16"/>
  <c r="R1175" i="16" s="1"/>
  <c r="N1175" i="16" s="1"/>
  <c r="P1175" i="16"/>
  <c r="Q974" i="16"/>
  <c r="R974" i="16" s="1"/>
  <c r="N974" i="16" s="1"/>
  <c r="P974" i="16"/>
  <c r="Q711" i="16"/>
  <c r="R711" i="16" s="1"/>
  <c r="N711" i="16" s="1"/>
  <c r="P711" i="16"/>
  <c r="Q353" i="16"/>
  <c r="R353" i="16" s="1"/>
  <c r="N353" i="16" s="1"/>
  <c r="P353" i="16"/>
  <c r="Q512" i="16"/>
  <c r="R512" i="16" s="1"/>
  <c r="N512" i="16" s="1"/>
  <c r="P512" i="16"/>
  <c r="Q201" i="16"/>
  <c r="R201" i="16" s="1"/>
  <c r="N201" i="16" s="1"/>
  <c r="P201" i="16"/>
  <c r="P898" i="16"/>
  <c r="Q898" i="16"/>
  <c r="R898" i="16" s="1"/>
  <c r="N898" i="16" s="1"/>
  <c r="Q600" i="16"/>
  <c r="R600" i="16" s="1"/>
  <c r="N600" i="16" s="1"/>
  <c r="P600" i="16"/>
  <c r="P1274" i="16"/>
  <c r="Q1274" i="16"/>
  <c r="R1274" i="16" s="1"/>
  <c r="N1274" i="16" s="1"/>
  <c r="Q1984" i="16"/>
  <c r="R1984" i="16" s="1"/>
  <c r="N1984" i="16" s="1"/>
  <c r="P1984" i="16"/>
  <c r="Q1444" i="16"/>
  <c r="R1444" i="16" s="1"/>
  <c r="N1444" i="16" s="1"/>
  <c r="P1444" i="16"/>
  <c r="P1494" i="16"/>
  <c r="Q1494" i="16"/>
  <c r="R1494" i="16" s="1"/>
  <c r="N1494" i="16" s="1"/>
  <c r="Q1208" i="16"/>
  <c r="R1208" i="16" s="1"/>
  <c r="N1208" i="16" s="1"/>
  <c r="P1208" i="16"/>
  <c r="Q2037" i="16"/>
  <c r="R2037" i="16" s="1"/>
  <c r="N2037" i="16" s="1"/>
  <c r="P2037" i="16"/>
  <c r="P458" i="16"/>
  <c r="Q458" i="16"/>
  <c r="R458" i="16" s="1"/>
  <c r="N458" i="16" s="1"/>
  <c r="Q113" i="16"/>
  <c r="R113" i="16" s="1"/>
  <c r="N113" i="16" s="1"/>
  <c r="P113" i="16"/>
  <c r="Q796" i="16"/>
  <c r="R796" i="16" s="1"/>
  <c r="N796" i="16" s="1"/>
  <c r="P796" i="16"/>
  <c r="Q955" i="16"/>
  <c r="R955" i="16" s="1"/>
  <c r="N955" i="16" s="1"/>
  <c r="P955" i="16"/>
  <c r="Q645" i="16"/>
  <c r="R645" i="16" s="1"/>
  <c r="N645" i="16" s="1"/>
  <c r="P645" i="16"/>
  <c r="Q323" i="16"/>
  <c r="R323" i="16" s="1"/>
  <c r="N323" i="16" s="1"/>
  <c r="P323" i="16"/>
  <c r="Q1045" i="16"/>
  <c r="R1045" i="16" s="1"/>
  <c r="N1045" i="16" s="1"/>
  <c r="P1045" i="16"/>
  <c r="P1718" i="16"/>
  <c r="Q1718" i="16"/>
  <c r="R1718" i="16" s="1"/>
  <c r="N1718" i="16" s="1"/>
  <c r="Q1420" i="16"/>
  <c r="R1420" i="16" s="1"/>
  <c r="N1420" i="16" s="1"/>
  <c r="P1420" i="16"/>
  <c r="P906" i="16"/>
  <c r="Q906" i="16"/>
  <c r="R906" i="16" s="1"/>
  <c r="N906" i="16" s="1"/>
  <c r="Q1952" i="16"/>
  <c r="R1952" i="16" s="1"/>
  <c r="N1952" i="16" s="1"/>
  <c r="P1952" i="16"/>
  <c r="Q1653" i="16"/>
  <c r="R1653" i="16" s="1"/>
  <c r="N1653" i="16" s="1"/>
  <c r="P1653" i="16"/>
  <c r="Q1535" i="16"/>
  <c r="R1535" i="16" s="1"/>
  <c r="N1535" i="16" s="1"/>
  <c r="P1535" i="16"/>
  <c r="Q325" i="16"/>
  <c r="R325" i="16" s="1"/>
  <c r="N325" i="16" s="1"/>
  <c r="P325" i="16"/>
  <c r="Q1023" i="16"/>
  <c r="R1023" i="16" s="1"/>
  <c r="N1023" i="16" s="1"/>
  <c r="P1023" i="16"/>
  <c r="Q665" i="16"/>
  <c r="R665" i="16" s="1"/>
  <c r="N665" i="16" s="1"/>
  <c r="P665" i="16"/>
  <c r="Q823" i="16"/>
  <c r="R823" i="16" s="1"/>
  <c r="N823" i="16" s="1"/>
  <c r="P823" i="16"/>
  <c r="Q514" i="16"/>
  <c r="R514" i="16" s="1"/>
  <c r="N514" i="16" s="1"/>
  <c r="P514" i="16"/>
  <c r="P178" i="16"/>
  <c r="Q178" i="16"/>
  <c r="R178" i="16" s="1"/>
  <c r="N178" i="16" s="1"/>
  <c r="Q912" i="16"/>
  <c r="R912" i="16" s="1"/>
  <c r="N912" i="16" s="1"/>
  <c r="P912" i="16"/>
  <c r="Q1587" i="16"/>
  <c r="R1587" i="16" s="1"/>
  <c r="N1587" i="16" s="1"/>
  <c r="P1587" i="16"/>
  <c r="Q1289" i="16"/>
  <c r="R1289" i="16" s="1"/>
  <c r="N1289" i="16" s="1"/>
  <c r="P1289" i="16"/>
  <c r="P1756" i="16"/>
  <c r="Q1756" i="16"/>
  <c r="R1756" i="16" s="1"/>
  <c r="N1756" i="16" s="1"/>
  <c r="P1820" i="16"/>
  <c r="Q1820" i="16"/>
  <c r="R1820" i="16" s="1"/>
  <c r="N1820" i="16" s="1"/>
  <c r="Q1521" i="16"/>
  <c r="R1521" i="16" s="1"/>
  <c r="N1521" i="16" s="1"/>
  <c r="P1521" i="16"/>
  <c r="Q1379" i="16"/>
  <c r="R1379" i="16" s="1"/>
  <c r="N1379" i="16" s="1"/>
  <c r="P1379" i="16"/>
  <c r="Q459" i="16"/>
  <c r="R459" i="16" s="1"/>
  <c r="N459" i="16" s="1"/>
  <c r="P459" i="16"/>
  <c r="Q101" i="16"/>
  <c r="R101" i="16" s="1"/>
  <c r="N101" i="16" s="1"/>
  <c r="P101" i="16"/>
  <c r="P260" i="16"/>
  <c r="Q260" i="16"/>
  <c r="R260" i="16" s="1"/>
  <c r="N260" i="16" s="1"/>
  <c r="Q968" i="16"/>
  <c r="R968" i="16" s="1"/>
  <c r="N968" i="16" s="1"/>
  <c r="P968" i="16"/>
  <c r="P634" i="16"/>
  <c r="Q634" i="16"/>
  <c r="R634" i="16" s="1"/>
  <c r="N634" i="16" s="1"/>
  <c r="Q348" i="16"/>
  <c r="R348" i="16" s="1"/>
  <c r="N348" i="16" s="1"/>
  <c r="P348" i="16"/>
  <c r="Q2017" i="16"/>
  <c r="R2017" i="16" s="1"/>
  <c r="N2017" i="16" s="1"/>
  <c r="P2017" i="16"/>
  <c r="P1731" i="16"/>
  <c r="Q1731" i="16"/>
  <c r="R1731" i="16" s="1"/>
  <c r="N1731" i="16" s="1"/>
  <c r="Q1193" i="16"/>
  <c r="R1193" i="16" s="1"/>
  <c r="N1193" i="16" s="1"/>
  <c r="P1193" i="16"/>
  <c r="Q1231" i="16"/>
  <c r="R1231" i="16" s="1"/>
  <c r="N1231" i="16" s="1"/>
  <c r="P1231" i="16"/>
  <c r="P1951" i="16"/>
  <c r="Q1951" i="16"/>
  <c r="R1951" i="16" s="1"/>
  <c r="N1951" i="16" s="1"/>
  <c r="Q1750" i="16"/>
  <c r="R1750" i="16" s="1"/>
  <c r="N1750" i="16" s="1"/>
  <c r="P1750" i="16"/>
  <c r="Q732" i="16"/>
  <c r="R732" i="16" s="1"/>
  <c r="N732" i="16" s="1"/>
  <c r="P732" i="16"/>
  <c r="P470" i="16"/>
  <c r="Q470" i="16"/>
  <c r="R470" i="16" s="1"/>
  <c r="N470" i="16" s="1"/>
  <c r="Q112" i="16"/>
  <c r="R112" i="16" s="1"/>
  <c r="N112" i="16" s="1"/>
  <c r="P112" i="16"/>
  <c r="Q271" i="16"/>
  <c r="R271" i="16" s="1"/>
  <c r="N271" i="16" s="1"/>
  <c r="P271" i="16"/>
  <c r="Q980" i="16"/>
  <c r="R980" i="16" s="1"/>
  <c r="N980" i="16" s="1"/>
  <c r="P980" i="16"/>
  <c r="P646" i="16"/>
  <c r="Q646" i="16"/>
  <c r="R646" i="16" s="1"/>
  <c r="N646" i="16" s="1"/>
  <c r="Q360" i="16"/>
  <c r="R360" i="16" s="1"/>
  <c r="N360" i="16" s="1"/>
  <c r="P360" i="16"/>
  <c r="Q2029" i="16"/>
  <c r="R2029" i="16" s="1"/>
  <c r="N2029" i="16" s="1"/>
  <c r="P2029" i="16"/>
  <c r="P1744" i="16"/>
  <c r="Q1744" i="16"/>
  <c r="R1744" i="16" s="1"/>
  <c r="N1744" i="16" s="1"/>
  <c r="Q1205" i="16"/>
  <c r="R1205" i="16" s="1"/>
  <c r="N1205" i="16" s="1"/>
  <c r="P1205" i="16"/>
  <c r="Q1243" i="16"/>
  <c r="R1243" i="16" s="1"/>
  <c r="N1243" i="16" s="1"/>
  <c r="P1243" i="16"/>
  <c r="P1963" i="16"/>
  <c r="Q1963" i="16"/>
  <c r="R1963" i="16" s="1"/>
  <c r="N1963" i="16" s="1"/>
  <c r="Q1763" i="16"/>
  <c r="R1763" i="16" s="1"/>
  <c r="N1763" i="16" s="1"/>
  <c r="P1763" i="16"/>
  <c r="P602" i="16"/>
  <c r="Q602" i="16"/>
  <c r="R602" i="16" s="1"/>
  <c r="N602" i="16" s="1"/>
  <c r="Q339" i="16"/>
  <c r="R339" i="16" s="1"/>
  <c r="N339" i="16" s="1"/>
  <c r="P339" i="16"/>
  <c r="Q1024" i="16"/>
  <c r="R1024" i="16" s="1"/>
  <c r="N1024" i="16" s="1"/>
  <c r="P1024" i="16"/>
  <c r="Q140" i="16"/>
  <c r="R140" i="16" s="1"/>
  <c r="N140" i="16" s="1"/>
  <c r="P140" i="16"/>
  <c r="Q848" i="16"/>
  <c r="R848" i="16" s="1"/>
  <c r="N848" i="16" s="1"/>
  <c r="P848" i="16"/>
  <c r="Q513" i="16"/>
  <c r="R513" i="16" s="1"/>
  <c r="N513" i="16" s="1"/>
  <c r="P513" i="16"/>
  <c r="Q217" i="16"/>
  <c r="R217" i="16" s="1"/>
  <c r="N217" i="16" s="1"/>
  <c r="P217" i="16"/>
  <c r="Q1886" i="16"/>
  <c r="R1886" i="16" s="1"/>
  <c r="N1886" i="16" s="1"/>
  <c r="P1886" i="16"/>
  <c r="Q1611" i="16"/>
  <c r="R1611" i="16" s="1"/>
  <c r="N1611" i="16" s="1"/>
  <c r="P1611" i="16"/>
  <c r="Q1073" i="16"/>
  <c r="R1073" i="16" s="1"/>
  <c r="N1073" i="16" s="1"/>
  <c r="P1073" i="16"/>
  <c r="Q1099" i="16"/>
  <c r="R1099" i="16" s="1"/>
  <c r="N1099" i="16" s="1"/>
  <c r="P1099" i="16"/>
  <c r="P1832" i="16"/>
  <c r="Q1832" i="16"/>
  <c r="R1832" i="16" s="1"/>
  <c r="N1832" i="16" s="1"/>
  <c r="Q1619" i="16"/>
  <c r="R1619" i="16" s="1"/>
  <c r="N1619" i="16" s="1"/>
  <c r="P1619" i="16"/>
  <c r="P469" i="16"/>
  <c r="Q469" i="16"/>
  <c r="R469" i="16" s="1"/>
  <c r="N469" i="16" s="1"/>
  <c r="Q195" i="16"/>
  <c r="R195" i="16" s="1"/>
  <c r="N195" i="16" s="1"/>
  <c r="P195" i="16"/>
  <c r="P892" i="16"/>
  <c r="Q892" i="16"/>
  <c r="R892" i="16" s="1"/>
  <c r="N892" i="16" s="1"/>
  <c r="P798" i="16"/>
  <c r="Q798" i="16"/>
  <c r="R798" i="16" s="1"/>
  <c r="N798" i="16" s="1"/>
  <c r="P716" i="16"/>
  <c r="Q716" i="16"/>
  <c r="R716" i="16" s="1"/>
  <c r="N716" i="16" s="1"/>
  <c r="P382" i="16"/>
  <c r="Q382" i="16"/>
  <c r="R382" i="16" s="1"/>
  <c r="N382" i="16" s="1"/>
  <c r="Q83" i="16"/>
  <c r="R83" i="16" s="1"/>
  <c r="N83" i="16" s="1"/>
  <c r="P83" i="16"/>
  <c r="Q1742" i="16"/>
  <c r="R1742" i="16" s="1"/>
  <c r="N1742" i="16" s="1"/>
  <c r="P1742" i="16"/>
  <c r="P1478" i="16"/>
  <c r="Q1478" i="16"/>
  <c r="R1478" i="16" s="1"/>
  <c r="N1478" i="16" s="1"/>
  <c r="Q941" i="16"/>
  <c r="R941" i="16" s="1"/>
  <c r="N941" i="16" s="1"/>
  <c r="P941" i="16"/>
  <c r="P1686" i="16"/>
  <c r="Q1686" i="16"/>
  <c r="R1686" i="16" s="1"/>
  <c r="N1686" i="16" s="1"/>
  <c r="P1700" i="16"/>
  <c r="Q1700" i="16"/>
  <c r="R1700" i="16" s="1"/>
  <c r="N1700" i="16" s="1"/>
  <c r="Q1473" i="16"/>
  <c r="R1473" i="16" s="1"/>
  <c r="N1473" i="16" s="1"/>
  <c r="P1473" i="16"/>
  <c r="Q193" i="16"/>
  <c r="R193" i="16" s="1"/>
  <c r="N193" i="16" s="1"/>
  <c r="P193" i="16"/>
  <c r="P962" i="16"/>
  <c r="Q962" i="16"/>
  <c r="R962" i="16" s="1"/>
  <c r="N962" i="16" s="1"/>
  <c r="Q616" i="16"/>
  <c r="R616" i="16" s="1"/>
  <c r="N616" i="16" s="1"/>
  <c r="P616" i="16"/>
  <c r="Q521" i="16"/>
  <c r="R521" i="16" s="1"/>
  <c r="N521" i="16" s="1"/>
  <c r="P521" i="16"/>
  <c r="Q440" i="16"/>
  <c r="R440" i="16" s="1"/>
  <c r="N440" i="16" s="1"/>
  <c r="P440" i="16"/>
  <c r="P106" i="16"/>
  <c r="Q106" i="16"/>
  <c r="R106" i="16" s="1"/>
  <c r="N106" i="16" s="1"/>
  <c r="Q839" i="16"/>
  <c r="R839" i="16" s="1"/>
  <c r="N839" i="16" s="1"/>
  <c r="P839" i="16"/>
  <c r="Q1464" i="16"/>
  <c r="R1464" i="16" s="1"/>
  <c r="N1464" i="16" s="1"/>
  <c r="P1464" i="16"/>
  <c r="Q1204" i="16"/>
  <c r="R1204" i="16" s="1"/>
  <c r="N1204" i="16" s="1"/>
  <c r="P1204" i="16"/>
  <c r="Q1923" i="16"/>
  <c r="R1923" i="16" s="1"/>
  <c r="N1923" i="16" s="1"/>
  <c r="P1923" i="16"/>
  <c r="Q1409" i="16"/>
  <c r="R1409" i="16" s="1"/>
  <c r="N1409" i="16" s="1"/>
  <c r="P1409" i="16"/>
  <c r="Q1424" i="16"/>
  <c r="R1424" i="16" s="1"/>
  <c r="N1424" i="16" s="1"/>
  <c r="P1424" i="16"/>
  <c r="P1174" i="16"/>
  <c r="Q1174" i="16"/>
  <c r="R1174" i="16" s="1"/>
  <c r="N1174" i="16" s="1"/>
  <c r="Q1416" i="16"/>
  <c r="R1416" i="16" s="1"/>
  <c r="N1416" i="16" s="1"/>
  <c r="P1416" i="16"/>
  <c r="Q1691" i="16"/>
  <c r="R1691" i="16" s="1"/>
  <c r="N1691" i="16" s="1"/>
  <c r="P1691" i="16"/>
  <c r="Q2377" i="16"/>
  <c r="R2377" i="16" s="1"/>
  <c r="N2377" i="16" s="1"/>
  <c r="P2377" i="16"/>
  <c r="P2330" i="16"/>
  <c r="Q2330" i="16"/>
  <c r="R2330" i="16" s="1"/>
  <c r="N2330" i="16" s="1"/>
  <c r="P2271" i="16"/>
  <c r="Q2271" i="16"/>
  <c r="R2271" i="16" s="1"/>
  <c r="N2271" i="16" s="1"/>
  <c r="Q2187" i="16"/>
  <c r="R2187" i="16" s="1"/>
  <c r="N2187" i="16" s="1"/>
  <c r="P2187" i="16"/>
  <c r="Q1841" i="16"/>
  <c r="R1841" i="16" s="1"/>
  <c r="N1841" i="16" s="1"/>
  <c r="P1841" i="16"/>
  <c r="Q1806" i="16"/>
  <c r="R1806" i="16" s="1"/>
  <c r="N1806" i="16" s="1"/>
  <c r="P1806" i="16"/>
  <c r="Q3715" i="16"/>
  <c r="R3715" i="16" s="1"/>
  <c r="N3715" i="16" s="1"/>
  <c r="P3715" i="16"/>
  <c r="Q3811" i="16"/>
  <c r="R3811" i="16" s="1"/>
  <c r="N3811" i="16" s="1"/>
  <c r="P3811" i="16"/>
  <c r="Q3765" i="16"/>
  <c r="R3765" i="16" s="1"/>
  <c r="N3765" i="16" s="1"/>
  <c r="P3765" i="16"/>
  <c r="Q3669" i="16"/>
  <c r="R3669" i="16" s="1"/>
  <c r="N3669" i="16" s="1"/>
  <c r="P3669" i="16"/>
  <c r="P3598" i="16"/>
  <c r="Q3598" i="16"/>
  <c r="R3598" i="16" s="1"/>
  <c r="N3598" i="16" s="1"/>
  <c r="Q3550" i="16"/>
  <c r="R3550" i="16" s="1"/>
  <c r="N3550" i="16" s="1"/>
  <c r="P3550" i="16"/>
  <c r="P3491" i="16"/>
  <c r="Q3491" i="16"/>
  <c r="R3491" i="16" s="1"/>
  <c r="N3491" i="16" s="1"/>
  <c r="Q2389" i="16"/>
  <c r="R2389" i="16" s="1"/>
  <c r="N2389" i="16" s="1"/>
  <c r="P2389" i="16"/>
  <c r="P2342" i="16"/>
  <c r="Q2342" i="16"/>
  <c r="R2342" i="16" s="1"/>
  <c r="N2342" i="16" s="1"/>
  <c r="Q2283" i="16"/>
  <c r="R2283" i="16" s="1"/>
  <c r="N2283" i="16" s="1"/>
  <c r="P2283" i="16"/>
  <c r="P2199" i="16"/>
  <c r="Q2199" i="16"/>
  <c r="R2199" i="16" s="1"/>
  <c r="N2199" i="16" s="1"/>
  <c r="P1852" i="16"/>
  <c r="Q1852" i="16"/>
  <c r="R1852" i="16" s="1"/>
  <c r="N1852" i="16" s="1"/>
  <c r="Q1818" i="16"/>
  <c r="R1818" i="16" s="1"/>
  <c r="N1818" i="16" s="1"/>
  <c r="P1818" i="16"/>
  <c r="Q2096" i="16"/>
  <c r="R2096" i="16" s="1"/>
  <c r="N2096" i="16" s="1"/>
  <c r="P2096" i="16"/>
  <c r="Q3823" i="16"/>
  <c r="R3823" i="16" s="1"/>
  <c r="N3823" i="16" s="1"/>
  <c r="P3823" i="16"/>
  <c r="Q3775" i="16"/>
  <c r="R3775" i="16" s="1"/>
  <c r="N3775" i="16" s="1"/>
  <c r="P3775" i="16"/>
  <c r="Q3681" i="16"/>
  <c r="R3681" i="16" s="1"/>
  <c r="N3681" i="16" s="1"/>
  <c r="P3681" i="16"/>
  <c r="Q3609" i="16"/>
  <c r="R3609" i="16" s="1"/>
  <c r="N3609" i="16" s="1"/>
  <c r="P3609" i="16"/>
  <c r="P3563" i="16"/>
  <c r="Q3563" i="16"/>
  <c r="R3563" i="16" s="1"/>
  <c r="N3563" i="16" s="1"/>
  <c r="Q3504" i="16"/>
  <c r="R3504" i="16" s="1"/>
  <c r="N3504" i="16" s="1"/>
  <c r="P3504" i="16"/>
  <c r="Q2844" i="16"/>
  <c r="R2844" i="16" s="1"/>
  <c r="N2844" i="16" s="1"/>
  <c r="P2844" i="16"/>
  <c r="Q2786" i="16"/>
  <c r="R2786" i="16" s="1"/>
  <c r="N2786" i="16" s="1"/>
  <c r="P2786" i="16"/>
  <c r="Q2727" i="16"/>
  <c r="R2727" i="16" s="1"/>
  <c r="N2727" i="16" s="1"/>
  <c r="P2727" i="16"/>
  <c r="Q2655" i="16"/>
  <c r="R2655" i="16" s="1"/>
  <c r="N2655" i="16" s="1"/>
  <c r="P2655" i="16"/>
  <c r="P2297" i="16"/>
  <c r="Q2297" i="16"/>
  <c r="R2297" i="16" s="1"/>
  <c r="N2297" i="16" s="1"/>
  <c r="P2262" i="16"/>
  <c r="Q2262" i="16"/>
  <c r="R2262" i="16" s="1"/>
  <c r="N2262" i="16" s="1"/>
  <c r="Q2540" i="16"/>
  <c r="R2540" i="16" s="1"/>
  <c r="N2540" i="16" s="1"/>
  <c r="P2540" i="16"/>
  <c r="Q2480" i="16"/>
  <c r="R2480" i="16" s="1"/>
  <c r="N2480" i="16" s="1"/>
  <c r="P2480" i="16"/>
  <c r="P2386" i="16"/>
  <c r="Q2386" i="16"/>
  <c r="R2386" i="16" s="1"/>
  <c r="N2386" i="16" s="1"/>
  <c r="Q2315" i="16"/>
  <c r="R2315" i="16" s="1"/>
  <c r="N2315" i="16" s="1"/>
  <c r="P2315" i="16"/>
  <c r="Q2279" i="16"/>
  <c r="R2279" i="16" s="1"/>
  <c r="N2279" i="16" s="1"/>
  <c r="P2279" i="16"/>
  <c r="P2207" i="16"/>
  <c r="Q2207" i="16"/>
  <c r="R2207" i="16" s="1"/>
  <c r="N2207" i="16" s="1"/>
  <c r="Q1140" i="16"/>
  <c r="R1140" i="16" s="1"/>
  <c r="N1140" i="16" s="1"/>
  <c r="P1140" i="16"/>
  <c r="Q2857" i="16"/>
  <c r="R2857" i="16" s="1"/>
  <c r="N2857" i="16" s="1"/>
  <c r="P2857" i="16"/>
  <c r="P2811" i="16"/>
  <c r="Q2811" i="16"/>
  <c r="R2811" i="16" s="1"/>
  <c r="N2811" i="16" s="1"/>
  <c r="P2739" i="16"/>
  <c r="Q2739" i="16"/>
  <c r="R2739" i="16" s="1"/>
  <c r="N2739" i="16" s="1"/>
  <c r="Q2668" i="16"/>
  <c r="R2668" i="16" s="1"/>
  <c r="N2668" i="16" s="1"/>
  <c r="P2668" i="16"/>
  <c r="Q2309" i="16"/>
  <c r="R2309" i="16" s="1"/>
  <c r="N2309" i="16" s="1"/>
  <c r="P2309" i="16"/>
  <c r="P2274" i="16"/>
  <c r="Q2274" i="16"/>
  <c r="R2274" i="16" s="1"/>
  <c r="N2274" i="16" s="1"/>
  <c r="P2551" i="16"/>
  <c r="Q2551" i="16"/>
  <c r="R2551" i="16" s="1"/>
  <c r="N2551" i="16" s="1"/>
  <c r="Q2492" i="16"/>
  <c r="R2492" i="16" s="1"/>
  <c r="N2492" i="16" s="1"/>
  <c r="P2492" i="16"/>
  <c r="Q2397" i="16"/>
  <c r="R2397" i="16" s="1"/>
  <c r="N2397" i="16" s="1"/>
  <c r="P2397" i="16"/>
  <c r="P2326" i="16"/>
  <c r="Q2326" i="16"/>
  <c r="R2326" i="16" s="1"/>
  <c r="N2326" i="16" s="1"/>
  <c r="Q2291" i="16"/>
  <c r="R2291" i="16" s="1"/>
  <c r="N2291" i="16" s="1"/>
  <c r="P2291" i="16"/>
  <c r="P2219" i="16"/>
  <c r="Q2219" i="16"/>
  <c r="R2219" i="16" s="1"/>
  <c r="N2219" i="16" s="1"/>
  <c r="Q1439" i="16"/>
  <c r="R1439" i="16" s="1"/>
  <c r="N1439" i="16" s="1"/>
  <c r="P1439" i="16"/>
  <c r="Q3157" i="16"/>
  <c r="R3157" i="16" s="1"/>
  <c r="N3157" i="16" s="1"/>
  <c r="P3157" i="16"/>
  <c r="Q3123" i="16"/>
  <c r="R3123" i="16" s="1"/>
  <c r="N3123" i="16" s="1"/>
  <c r="P3123" i="16"/>
  <c r="P3040" i="16"/>
  <c r="Q3040" i="16"/>
  <c r="R3040" i="16" s="1"/>
  <c r="N3040" i="16" s="1"/>
  <c r="Q2969" i="16"/>
  <c r="R2969" i="16" s="1"/>
  <c r="N2969" i="16" s="1"/>
  <c r="P2969" i="16"/>
  <c r="P2609" i="16"/>
  <c r="Q2609" i="16"/>
  <c r="R2609" i="16" s="1"/>
  <c r="N2609" i="16" s="1"/>
  <c r="P2587" i="16"/>
  <c r="Q2587" i="16"/>
  <c r="R2587" i="16" s="1"/>
  <c r="N2587" i="16" s="1"/>
  <c r="P2851" i="16"/>
  <c r="Q2851" i="16"/>
  <c r="R2851" i="16" s="1"/>
  <c r="N2851" i="16" s="1"/>
  <c r="Q2792" i="16"/>
  <c r="R2792" i="16" s="1"/>
  <c r="N2792" i="16" s="1"/>
  <c r="P2792" i="16"/>
  <c r="Q2709" i="16"/>
  <c r="R2709" i="16" s="1"/>
  <c r="N2709" i="16" s="1"/>
  <c r="P2709" i="16"/>
  <c r="P2626" i="16"/>
  <c r="Q2626" i="16"/>
  <c r="R2626" i="16" s="1"/>
  <c r="N2626" i="16" s="1"/>
  <c r="P2591" i="16"/>
  <c r="Q2591" i="16"/>
  <c r="R2591" i="16" s="1"/>
  <c r="N2591" i="16" s="1"/>
  <c r="Q2520" i="16"/>
  <c r="R2520" i="16" s="1"/>
  <c r="N2520" i="16" s="1"/>
  <c r="P2520" i="16"/>
  <c r="Q1452" i="16"/>
  <c r="R1452" i="16" s="1"/>
  <c r="N1452" i="16" s="1"/>
  <c r="P1452" i="16"/>
  <c r="Q3169" i="16"/>
  <c r="R3169" i="16" s="1"/>
  <c r="N3169" i="16" s="1"/>
  <c r="P3169" i="16"/>
  <c r="Q3134" i="16"/>
  <c r="R3134" i="16" s="1"/>
  <c r="N3134" i="16" s="1"/>
  <c r="P3134" i="16"/>
  <c r="Q3051" i="16"/>
  <c r="R3051" i="16" s="1"/>
  <c r="N3051" i="16" s="1"/>
  <c r="P3051" i="16"/>
  <c r="Q2979" i="16"/>
  <c r="R2979" i="16" s="1"/>
  <c r="N2979" i="16" s="1"/>
  <c r="P2979" i="16"/>
  <c r="P2621" i="16"/>
  <c r="Q2621" i="16"/>
  <c r="R2621" i="16" s="1"/>
  <c r="N2621" i="16" s="1"/>
  <c r="P2599" i="16"/>
  <c r="Q2599" i="16"/>
  <c r="R2599" i="16" s="1"/>
  <c r="N2599" i="16" s="1"/>
  <c r="Q2864" i="16"/>
  <c r="R2864" i="16" s="1"/>
  <c r="N2864" i="16" s="1"/>
  <c r="P2864" i="16"/>
  <c r="Q2804" i="16"/>
  <c r="R2804" i="16" s="1"/>
  <c r="N2804" i="16" s="1"/>
  <c r="P2804" i="16"/>
  <c r="P2721" i="16"/>
  <c r="Q2721" i="16"/>
  <c r="R2721" i="16" s="1"/>
  <c r="N2721" i="16" s="1"/>
  <c r="Q2638" i="16"/>
  <c r="R2638" i="16" s="1"/>
  <c r="N2638" i="16" s="1"/>
  <c r="P2638" i="16"/>
  <c r="Q2604" i="16"/>
  <c r="R2604" i="16" s="1"/>
  <c r="N2604" i="16" s="1"/>
  <c r="P2604" i="16"/>
  <c r="P2533" i="16"/>
  <c r="Q2533" i="16"/>
  <c r="R2533" i="16" s="1"/>
  <c r="N2533" i="16" s="1"/>
  <c r="Q1618" i="16"/>
  <c r="R1618" i="16" s="1"/>
  <c r="N1618" i="16" s="1"/>
  <c r="P1618" i="16"/>
  <c r="P2305" i="16"/>
  <c r="Q2305" i="16"/>
  <c r="R2305" i="16" s="1"/>
  <c r="N2305" i="16" s="1"/>
  <c r="Q2258" i="16"/>
  <c r="R2258" i="16" s="1"/>
  <c r="N2258" i="16" s="1"/>
  <c r="P2258" i="16"/>
  <c r="Q2200" i="16"/>
  <c r="R2200" i="16" s="1"/>
  <c r="N2200" i="16" s="1"/>
  <c r="P2200" i="16"/>
  <c r="P2116" i="16"/>
  <c r="Q2116" i="16"/>
  <c r="R2116" i="16" s="1"/>
  <c r="N2116" i="16" s="1"/>
  <c r="Q3688" i="16"/>
  <c r="R3688" i="16" s="1"/>
  <c r="N3688" i="16" s="1"/>
  <c r="P3688" i="16"/>
  <c r="Q3497" i="16"/>
  <c r="R3497" i="16" s="1"/>
  <c r="N3497" i="16" s="1"/>
  <c r="P3497" i="16"/>
  <c r="P3499" i="16"/>
  <c r="Q3499" i="16"/>
  <c r="R3499" i="16" s="1"/>
  <c r="N3499" i="16" s="1"/>
  <c r="P3739" i="16"/>
  <c r="Q3739" i="16"/>
  <c r="R3739" i="16" s="1"/>
  <c r="N3739" i="16" s="1"/>
  <c r="Q3693" i="16"/>
  <c r="R3693" i="16" s="1"/>
  <c r="N3693" i="16" s="1"/>
  <c r="P3693" i="16"/>
  <c r="Q3597" i="16"/>
  <c r="R3597" i="16" s="1"/>
  <c r="N3597" i="16" s="1"/>
  <c r="P3597" i="16"/>
  <c r="P3526" i="16"/>
  <c r="Q3526" i="16"/>
  <c r="R3526" i="16" s="1"/>
  <c r="N3526" i="16" s="1"/>
  <c r="P3480" i="16"/>
  <c r="Q3480" i="16"/>
  <c r="R3480" i="16" s="1"/>
  <c r="N3480" i="16" s="1"/>
  <c r="P3420" i="16"/>
  <c r="Q3420" i="16"/>
  <c r="R3420" i="16" s="1"/>
  <c r="N3420" i="16" s="1"/>
  <c r="P2318" i="16"/>
  <c r="Q2318" i="16"/>
  <c r="R2318" i="16" s="1"/>
  <c r="N2318" i="16" s="1"/>
  <c r="Q2270" i="16"/>
  <c r="R2270" i="16" s="1"/>
  <c r="N2270" i="16" s="1"/>
  <c r="P2270" i="16"/>
  <c r="P2211" i="16"/>
  <c r="Q2211" i="16"/>
  <c r="R2211" i="16" s="1"/>
  <c r="N2211" i="16" s="1"/>
  <c r="P2127" i="16"/>
  <c r="Q2127" i="16"/>
  <c r="R2127" i="16" s="1"/>
  <c r="N2127" i="16" s="1"/>
  <c r="Q3809" i="16"/>
  <c r="R3809" i="16" s="1"/>
  <c r="N3809" i="16" s="1"/>
  <c r="P3809" i="16"/>
  <c r="Q3581" i="16"/>
  <c r="R3581" i="16" s="1"/>
  <c r="N3581" i="16" s="1"/>
  <c r="P3581" i="16"/>
  <c r="Q3510" i="16"/>
  <c r="R3510" i="16" s="1"/>
  <c r="N3510" i="16" s="1"/>
  <c r="P3510" i="16"/>
  <c r="Q3751" i="16"/>
  <c r="R3751" i="16" s="1"/>
  <c r="N3751" i="16" s="1"/>
  <c r="P3751" i="16"/>
  <c r="Q3704" i="16"/>
  <c r="R3704" i="16" s="1"/>
  <c r="N3704" i="16" s="1"/>
  <c r="P3704" i="16"/>
  <c r="Q3610" i="16"/>
  <c r="R3610" i="16" s="1"/>
  <c r="N3610" i="16" s="1"/>
  <c r="P3610" i="16"/>
  <c r="Q3538" i="16"/>
  <c r="R3538" i="16" s="1"/>
  <c r="N3538" i="16" s="1"/>
  <c r="P3538" i="16"/>
  <c r="Q3492" i="16"/>
  <c r="R3492" i="16" s="1"/>
  <c r="N3492" i="16" s="1"/>
  <c r="P3492" i="16"/>
  <c r="Q3431" i="16"/>
  <c r="R3431" i="16" s="1"/>
  <c r="N3431" i="16" s="1"/>
  <c r="P3431" i="16"/>
  <c r="P2485" i="16"/>
  <c r="Q2485" i="16"/>
  <c r="R2485" i="16" s="1"/>
  <c r="N2485" i="16" s="1"/>
  <c r="Q2426" i="16"/>
  <c r="R2426" i="16" s="1"/>
  <c r="N2426" i="16" s="1"/>
  <c r="P2426" i="16"/>
  <c r="P2366" i="16"/>
  <c r="Q2366" i="16"/>
  <c r="R2366" i="16" s="1"/>
  <c r="N2366" i="16" s="1"/>
  <c r="Q2285" i="16"/>
  <c r="R2285" i="16" s="1"/>
  <c r="N2285" i="16" s="1"/>
  <c r="P2285" i="16"/>
  <c r="Q1937" i="16"/>
  <c r="R1937" i="16" s="1"/>
  <c r="N1937" i="16" s="1"/>
  <c r="P1937" i="16"/>
  <c r="P1902" i="16"/>
  <c r="Q1902" i="16"/>
  <c r="R1902" i="16" s="1"/>
  <c r="N1902" i="16" s="1"/>
  <c r="P2179" i="16"/>
  <c r="Q2179" i="16"/>
  <c r="R2179" i="16" s="1"/>
  <c r="N2179" i="16" s="1"/>
  <c r="P2119" i="16"/>
  <c r="Q2119" i="16"/>
  <c r="R2119" i="16" s="1"/>
  <c r="N2119" i="16" s="1"/>
  <c r="Q3665" i="16"/>
  <c r="R3665" i="16" s="1"/>
  <c r="N3665" i="16" s="1"/>
  <c r="P3665" i="16"/>
  <c r="Q3764" i="16"/>
  <c r="R3764" i="16" s="1"/>
  <c r="N3764" i="16" s="1"/>
  <c r="P3764" i="16"/>
  <c r="P3694" i="16"/>
  <c r="Q3694" i="16"/>
  <c r="R3694" i="16" s="1"/>
  <c r="N3694" i="16" s="1"/>
  <c r="P3646" i="16"/>
  <c r="Q3646" i="16"/>
  <c r="R3646" i="16" s="1"/>
  <c r="N3646" i="16" s="1"/>
  <c r="P3588" i="16"/>
  <c r="Q3588" i="16"/>
  <c r="R3588" i="16" s="1"/>
  <c r="N3588" i="16" s="1"/>
  <c r="Q2197" i="16"/>
  <c r="R2197" i="16" s="1"/>
  <c r="N2197" i="16" s="1"/>
  <c r="P2197" i="16"/>
  <c r="Q2138" i="16"/>
  <c r="R2138" i="16" s="1"/>
  <c r="N2138" i="16" s="1"/>
  <c r="P2138" i="16"/>
  <c r="P3702" i="16"/>
  <c r="Q3702" i="16"/>
  <c r="R3702" i="16" s="1"/>
  <c r="N3702" i="16" s="1"/>
  <c r="Q3830" i="16"/>
  <c r="R3830" i="16" s="1"/>
  <c r="N3830" i="16" s="1"/>
  <c r="P3830" i="16"/>
  <c r="P3747" i="16"/>
  <c r="Q3747" i="16"/>
  <c r="R3747" i="16" s="1"/>
  <c r="N3747" i="16" s="1"/>
  <c r="P3388" i="16"/>
  <c r="Q3388" i="16"/>
  <c r="R3388" i="16" s="1"/>
  <c r="N3388" i="16" s="1"/>
  <c r="Q3378" i="16"/>
  <c r="R3378" i="16" s="1"/>
  <c r="N3378" i="16" s="1"/>
  <c r="P3378" i="16"/>
  <c r="P3631" i="16"/>
  <c r="Q3631" i="16"/>
  <c r="R3631" i="16" s="1"/>
  <c r="N3631" i="16" s="1"/>
  <c r="P3584" i="16"/>
  <c r="Q3584" i="16"/>
  <c r="R3584" i="16" s="1"/>
  <c r="N3584" i="16" s="1"/>
  <c r="Q3488" i="16"/>
  <c r="R3488" i="16" s="1"/>
  <c r="N3488" i="16" s="1"/>
  <c r="P3488" i="16"/>
  <c r="Q3418" i="16"/>
  <c r="R3418" i="16" s="1"/>
  <c r="N3418" i="16" s="1"/>
  <c r="P3418" i="16"/>
  <c r="P3371" i="16"/>
  <c r="Q3371" i="16"/>
  <c r="R3371" i="16" s="1"/>
  <c r="N3371" i="16" s="1"/>
  <c r="Q3312" i="16"/>
  <c r="R3312" i="16" s="1"/>
  <c r="N3312" i="16" s="1"/>
  <c r="P3312" i="16"/>
  <c r="P2353" i="16"/>
  <c r="Q2353" i="16"/>
  <c r="R2353" i="16" s="1"/>
  <c r="N2353" i="16" s="1"/>
  <c r="Q2307" i="16"/>
  <c r="R2307" i="16" s="1"/>
  <c r="N2307" i="16" s="1"/>
  <c r="P2307" i="16"/>
  <c r="P2247" i="16"/>
  <c r="Q2247" i="16"/>
  <c r="R2247" i="16" s="1"/>
  <c r="N2247" i="16" s="1"/>
  <c r="Q2165" i="16"/>
  <c r="R2165" i="16" s="1"/>
  <c r="N2165" i="16" s="1"/>
  <c r="P2165" i="16"/>
  <c r="Q1817" i="16"/>
  <c r="R1817" i="16" s="1"/>
  <c r="N1817" i="16" s="1"/>
  <c r="P1817" i="16"/>
  <c r="P3690" i="16"/>
  <c r="Q3690" i="16"/>
  <c r="R3690" i="16" s="1"/>
  <c r="N3690" i="16" s="1"/>
  <c r="Q3546" i="16"/>
  <c r="R3546" i="16" s="1"/>
  <c r="N3546" i="16" s="1"/>
  <c r="P3546" i="16"/>
  <c r="Q3787" i="16"/>
  <c r="R3787" i="16" s="1"/>
  <c r="N3787" i="16" s="1"/>
  <c r="P3787" i="16"/>
  <c r="Q3740" i="16"/>
  <c r="R3740" i="16" s="1"/>
  <c r="N3740" i="16" s="1"/>
  <c r="P3740" i="16"/>
  <c r="Q3645" i="16"/>
  <c r="R3645" i="16" s="1"/>
  <c r="N3645" i="16" s="1"/>
  <c r="P3645" i="16"/>
  <c r="Q3574" i="16"/>
  <c r="R3574" i="16" s="1"/>
  <c r="N3574" i="16" s="1"/>
  <c r="P3574" i="16"/>
  <c r="P3527" i="16"/>
  <c r="Q3527" i="16"/>
  <c r="R3527" i="16" s="1"/>
  <c r="N3527" i="16" s="1"/>
  <c r="Q3469" i="16"/>
  <c r="R3469" i="16" s="1"/>
  <c r="N3469" i="16" s="1"/>
  <c r="P3469" i="16"/>
  <c r="P1957" i="16"/>
  <c r="Q1957" i="16"/>
  <c r="R1957" i="16" s="1"/>
  <c r="N1957" i="16" s="1"/>
  <c r="P3674" i="16"/>
  <c r="Q3674" i="16"/>
  <c r="R3674" i="16" s="1"/>
  <c r="N3674" i="16" s="1"/>
  <c r="Q3637" i="16"/>
  <c r="R3637" i="16" s="1"/>
  <c r="N3637" i="16" s="1"/>
  <c r="P3637" i="16"/>
  <c r="P3555" i="16"/>
  <c r="Q3555" i="16"/>
  <c r="R3555" i="16" s="1"/>
  <c r="N3555" i="16" s="1"/>
  <c r="Q3484" i="16"/>
  <c r="R3484" i="16" s="1"/>
  <c r="N3484" i="16" s="1"/>
  <c r="P3484" i="16"/>
  <c r="Q3125" i="16"/>
  <c r="R3125" i="16" s="1"/>
  <c r="N3125" i="16" s="1"/>
  <c r="P3125" i="16"/>
  <c r="Q3103" i="16"/>
  <c r="R3103" i="16" s="1"/>
  <c r="N3103" i="16" s="1"/>
  <c r="P3103" i="16"/>
  <c r="Q3366" i="16"/>
  <c r="R3366" i="16" s="1"/>
  <c r="N3366" i="16" s="1"/>
  <c r="P3366" i="16"/>
  <c r="Q3308" i="16"/>
  <c r="R3308" i="16" s="1"/>
  <c r="N3308" i="16" s="1"/>
  <c r="P3308" i="16"/>
  <c r="Q3225" i="16"/>
  <c r="R3225" i="16" s="1"/>
  <c r="N3225" i="16" s="1"/>
  <c r="P3225" i="16"/>
  <c r="Q3154" i="16"/>
  <c r="R3154" i="16" s="1"/>
  <c r="N3154" i="16" s="1"/>
  <c r="P3154" i="16"/>
  <c r="P3108" i="16"/>
  <c r="Q3108" i="16"/>
  <c r="R3108" i="16" s="1"/>
  <c r="N3108" i="16" s="1"/>
  <c r="P3047" i="16"/>
  <c r="Q3047" i="16"/>
  <c r="R3047" i="16" s="1"/>
  <c r="N3047" i="16" s="1"/>
  <c r="Q873" i="16"/>
  <c r="R873" i="16" s="1"/>
  <c r="N873" i="16" s="1"/>
  <c r="P873" i="16"/>
  <c r="Q1051" i="16"/>
  <c r="R1051" i="16" s="1"/>
  <c r="N1051" i="16" s="1"/>
  <c r="P1051" i="16"/>
  <c r="P306" i="16"/>
  <c r="Q306" i="16"/>
  <c r="R306" i="16" s="1"/>
  <c r="N306" i="16" s="1"/>
  <c r="P698" i="16"/>
  <c r="Q698" i="16"/>
  <c r="R698" i="16" s="1"/>
  <c r="N698" i="16" s="1"/>
  <c r="Q721" i="16"/>
  <c r="R721" i="16" s="1"/>
  <c r="N721" i="16" s="1"/>
  <c r="P721" i="16"/>
  <c r="Q549" i="16"/>
  <c r="R549" i="16" s="1"/>
  <c r="N549" i="16" s="1"/>
  <c r="P549" i="16"/>
  <c r="P830" i="16"/>
  <c r="Q830" i="16"/>
  <c r="R830" i="16" s="1"/>
  <c r="N830" i="16" s="1"/>
  <c r="Q110" i="16"/>
  <c r="R110" i="16" s="1"/>
  <c r="N110" i="16" s="1"/>
  <c r="P110" i="16"/>
  <c r="Q737" i="16"/>
  <c r="R737" i="16" s="1"/>
  <c r="N737" i="16" s="1"/>
  <c r="P737" i="16"/>
  <c r="Q1029" i="16"/>
  <c r="R1029" i="16" s="1"/>
  <c r="N1029" i="16" s="1"/>
  <c r="P1029" i="16"/>
  <c r="Q408" i="16"/>
  <c r="R408" i="16" s="1"/>
  <c r="N408" i="16" s="1"/>
  <c r="P408" i="16"/>
  <c r="P1792" i="16"/>
  <c r="Q1792" i="16"/>
  <c r="R1792" i="16" s="1"/>
  <c r="N1792" i="16" s="1"/>
  <c r="Q1291" i="16"/>
  <c r="R1291" i="16" s="1"/>
  <c r="N1291" i="16" s="1"/>
  <c r="P1291" i="16"/>
  <c r="P2011" i="16"/>
  <c r="Q2011" i="16"/>
  <c r="R2011" i="16" s="1"/>
  <c r="N2011" i="16" s="1"/>
  <c r="Q1811" i="16"/>
  <c r="R1811" i="16" s="1"/>
  <c r="N1811" i="16" s="1"/>
  <c r="P1811" i="16"/>
  <c r="Q649" i="16"/>
  <c r="R649" i="16" s="1"/>
  <c r="N649" i="16" s="1"/>
  <c r="P649" i="16"/>
  <c r="Q387" i="16"/>
  <c r="R387" i="16" s="1"/>
  <c r="N387" i="16" s="1"/>
  <c r="P387" i="16"/>
  <c r="Q1071" i="16"/>
  <c r="R1071" i="16" s="1"/>
  <c r="N1071" i="16" s="1"/>
  <c r="P1071" i="16"/>
  <c r="Q187" i="16"/>
  <c r="R187" i="16" s="1"/>
  <c r="N187" i="16" s="1"/>
  <c r="P187" i="16"/>
  <c r="Q896" i="16"/>
  <c r="R896" i="16" s="1"/>
  <c r="N896" i="16" s="1"/>
  <c r="P896" i="16"/>
  <c r="Q561" i="16"/>
  <c r="R561" i="16" s="1"/>
  <c r="N561" i="16" s="1"/>
  <c r="P561" i="16"/>
  <c r="Q265" i="16"/>
  <c r="R265" i="16" s="1"/>
  <c r="N265" i="16" s="1"/>
  <c r="P265" i="16"/>
  <c r="P1932" i="16"/>
  <c r="Q1932" i="16"/>
  <c r="R1932" i="16" s="1"/>
  <c r="N1932" i="16" s="1"/>
  <c r="P1659" i="16"/>
  <c r="Q1659" i="16"/>
  <c r="R1659" i="16" s="1"/>
  <c r="N1659" i="16" s="1"/>
  <c r="Q1121" i="16"/>
  <c r="R1121" i="16" s="1"/>
  <c r="N1121" i="16" s="1"/>
  <c r="P1121" i="16"/>
  <c r="Q1147" i="16"/>
  <c r="R1147" i="16" s="1"/>
  <c r="N1147" i="16" s="1"/>
  <c r="P1147" i="16"/>
  <c r="Q1881" i="16"/>
  <c r="R1881" i="16" s="1"/>
  <c r="N1881" i="16" s="1"/>
  <c r="P1881" i="16"/>
  <c r="Q1667" i="16"/>
  <c r="R1667" i="16" s="1"/>
  <c r="N1667" i="16" s="1"/>
  <c r="P1667" i="16"/>
  <c r="P277" i="16"/>
  <c r="Q277" i="16"/>
  <c r="R277" i="16" s="1"/>
  <c r="N277" i="16" s="1"/>
  <c r="Q975" i="16"/>
  <c r="R975" i="16" s="1"/>
  <c r="N975" i="16" s="1"/>
  <c r="P975" i="16"/>
  <c r="Q617" i="16"/>
  <c r="R617" i="16" s="1"/>
  <c r="N617" i="16" s="1"/>
  <c r="P617" i="16"/>
  <c r="Q776" i="16"/>
  <c r="R776" i="16" s="1"/>
  <c r="N776" i="16" s="1"/>
  <c r="P776" i="16"/>
  <c r="Q465" i="16"/>
  <c r="R465" i="16" s="1"/>
  <c r="N465" i="16" s="1"/>
  <c r="P465" i="16"/>
  <c r="Q132" i="16"/>
  <c r="R132" i="16" s="1"/>
  <c r="N132" i="16" s="1"/>
  <c r="P132" i="16"/>
  <c r="Q865" i="16"/>
  <c r="R865" i="16" s="1"/>
  <c r="N865" i="16" s="1"/>
  <c r="P865" i="16"/>
  <c r="P1538" i="16"/>
  <c r="Q1538" i="16"/>
  <c r="R1538" i="16" s="1"/>
  <c r="N1538" i="16" s="1"/>
  <c r="Q1240" i="16"/>
  <c r="R1240" i="16" s="1"/>
  <c r="N1240" i="16" s="1"/>
  <c r="P1240" i="16"/>
  <c r="Q1710" i="16"/>
  <c r="R1710" i="16" s="1"/>
  <c r="N1710" i="16" s="1"/>
  <c r="P1710" i="16"/>
  <c r="Q1771" i="16"/>
  <c r="R1771" i="16" s="1"/>
  <c r="N1771" i="16" s="1"/>
  <c r="P1771" i="16"/>
  <c r="P1474" i="16"/>
  <c r="Q1474" i="16"/>
  <c r="R1474" i="16" s="1"/>
  <c r="N1474" i="16" s="1"/>
  <c r="Q1319" i="16"/>
  <c r="R1319" i="16" s="1"/>
  <c r="N1319" i="16" s="1"/>
  <c r="P1319" i="16"/>
  <c r="Q291" i="16"/>
  <c r="R291" i="16" s="1"/>
  <c r="N291" i="16" s="1"/>
  <c r="P291" i="16"/>
  <c r="P986" i="16"/>
  <c r="Q986" i="16"/>
  <c r="R986" i="16" s="1"/>
  <c r="N986" i="16" s="1"/>
  <c r="Q629" i="16"/>
  <c r="R629" i="16" s="1"/>
  <c r="N629" i="16" s="1"/>
  <c r="P629" i="16"/>
  <c r="Q787" i="16"/>
  <c r="R787" i="16" s="1"/>
  <c r="N787" i="16" s="1"/>
  <c r="P787" i="16"/>
  <c r="Q476" i="16"/>
  <c r="R476" i="16" s="1"/>
  <c r="N476" i="16" s="1"/>
  <c r="P476" i="16"/>
  <c r="Q143" i="16"/>
  <c r="R143" i="16" s="1"/>
  <c r="N143" i="16" s="1"/>
  <c r="P143" i="16"/>
  <c r="Q875" i="16"/>
  <c r="R875" i="16" s="1"/>
  <c r="N875" i="16" s="1"/>
  <c r="P875" i="16"/>
  <c r="Q1549" i="16"/>
  <c r="R1549" i="16" s="1"/>
  <c r="N1549" i="16" s="1"/>
  <c r="P1549" i="16"/>
  <c r="P1252" i="16"/>
  <c r="Q1252" i="16"/>
  <c r="R1252" i="16" s="1"/>
  <c r="N1252" i="16" s="1"/>
  <c r="Q1722" i="16"/>
  <c r="R1722" i="16" s="1"/>
  <c r="N1722" i="16" s="1"/>
  <c r="P1722" i="16"/>
  <c r="P1784" i="16"/>
  <c r="Q1784" i="16"/>
  <c r="R1784" i="16" s="1"/>
  <c r="N1784" i="16" s="1"/>
  <c r="P1486" i="16"/>
  <c r="Q1486" i="16"/>
  <c r="R1486" i="16" s="1"/>
  <c r="N1486" i="16" s="1"/>
  <c r="Q1343" i="16"/>
  <c r="R1343" i="16" s="1"/>
  <c r="N1343" i="16" s="1"/>
  <c r="P1343" i="16"/>
  <c r="P158" i="16"/>
  <c r="Q158" i="16"/>
  <c r="R158" i="16" s="1"/>
  <c r="N158" i="16" s="1"/>
  <c r="Q855" i="16"/>
  <c r="R855" i="16" s="1"/>
  <c r="N855" i="16" s="1"/>
  <c r="P855" i="16"/>
  <c r="Q496" i="16"/>
  <c r="R496" i="16" s="1"/>
  <c r="N496" i="16" s="1"/>
  <c r="P496" i="16"/>
  <c r="Q655" i="16"/>
  <c r="R655" i="16" s="1"/>
  <c r="N655" i="16" s="1"/>
  <c r="P655" i="16"/>
  <c r="Q345" i="16"/>
  <c r="R345" i="16" s="1"/>
  <c r="N345" i="16" s="1"/>
  <c r="P345" i="16"/>
  <c r="Q1041" i="16"/>
  <c r="R1041" i="16" s="1"/>
  <c r="N1041" i="16" s="1"/>
  <c r="P1041" i="16"/>
  <c r="Q744" i="16"/>
  <c r="R744" i="16" s="1"/>
  <c r="N744" i="16" s="1"/>
  <c r="P744" i="16"/>
  <c r="P1418" i="16"/>
  <c r="Q1418" i="16"/>
  <c r="R1418" i="16" s="1"/>
  <c r="N1418" i="16" s="1"/>
  <c r="Q1120" i="16"/>
  <c r="R1120" i="16" s="1"/>
  <c r="N1120" i="16" s="1"/>
  <c r="P1120" i="16"/>
  <c r="Q1589" i="16"/>
  <c r="R1589" i="16" s="1"/>
  <c r="N1589" i="16" s="1"/>
  <c r="P1589" i="16"/>
  <c r="Q1652" i="16"/>
  <c r="R1652" i="16" s="1"/>
  <c r="N1652" i="16" s="1"/>
  <c r="P1652" i="16"/>
  <c r="Q1353" i="16"/>
  <c r="R1353" i="16" s="1"/>
  <c r="N1353" i="16" s="1"/>
  <c r="P1353" i="16"/>
  <c r="Q1187" i="16"/>
  <c r="R1187" i="16" s="1"/>
  <c r="N1187" i="16" s="1"/>
  <c r="P1187" i="16"/>
  <c r="Q601" i="16"/>
  <c r="R601" i="16" s="1"/>
  <c r="N601" i="16" s="1"/>
  <c r="P601" i="16"/>
  <c r="Q255" i="16"/>
  <c r="R255" i="16" s="1"/>
  <c r="N255" i="16" s="1"/>
  <c r="P255" i="16"/>
  <c r="P162" i="16"/>
  <c r="Q162" i="16"/>
  <c r="R162" i="16" s="1"/>
  <c r="N162" i="16" s="1"/>
  <c r="P68" i="16"/>
  <c r="Q68" i="16"/>
  <c r="R68" i="16" s="1"/>
  <c r="N68" i="16" s="1"/>
  <c r="Q788" i="16"/>
  <c r="R788" i="16" s="1"/>
  <c r="N788" i="16" s="1"/>
  <c r="P788" i="16"/>
  <c r="P466" i="16"/>
  <c r="Q466" i="16"/>
  <c r="R466" i="16" s="1"/>
  <c r="N466" i="16" s="1"/>
  <c r="Q1105" i="16"/>
  <c r="R1105" i="16" s="1"/>
  <c r="N1105" i="16" s="1"/>
  <c r="P1105" i="16"/>
  <c r="P1862" i="16"/>
  <c r="Q1862" i="16"/>
  <c r="R1862" i="16" s="1"/>
  <c r="N1862" i="16" s="1"/>
  <c r="Q1564" i="16"/>
  <c r="R1564" i="16" s="1"/>
  <c r="N1564" i="16" s="1"/>
  <c r="P1564" i="16"/>
  <c r="P1050" i="16"/>
  <c r="Q1050" i="16"/>
  <c r="R1050" i="16" s="1"/>
  <c r="N1050" i="16" s="1"/>
  <c r="Q1064" i="16"/>
  <c r="R1064" i="16" s="1"/>
  <c r="N1064" i="16" s="1"/>
  <c r="P1064" i="16"/>
  <c r="Q1797" i="16"/>
  <c r="R1797" i="16" s="1"/>
  <c r="N1797" i="16" s="1"/>
  <c r="P1797" i="16"/>
  <c r="Q1715" i="16"/>
  <c r="R1715" i="16" s="1"/>
  <c r="N1715" i="16" s="1"/>
  <c r="P1715" i="16"/>
  <c r="Q471" i="16"/>
  <c r="R471" i="16" s="1"/>
  <c r="N471" i="16" s="1"/>
  <c r="P471" i="16"/>
  <c r="Q123" i="16"/>
  <c r="R123" i="16" s="1"/>
  <c r="N123" i="16" s="1"/>
  <c r="P123" i="16"/>
  <c r="Q809" i="16"/>
  <c r="R809" i="16" s="1"/>
  <c r="N809" i="16" s="1"/>
  <c r="P809" i="16"/>
  <c r="P966" i="16"/>
  <c r="Q966" i="16"/>
  <c r="R966" i="16" s="1"/>
  <c r="N966" i="16" s="1"/>
  <c r="Q657" i="16"/>
  <c r="R657" i="16" s="1"/>
  <c r="N657" i="16" s="1"/>
  <c r="P657" i="16"/>
  <c r="Q334" i="16"/>
  <c r="R334" i="16" s="1"/>
  <c r="N334" i="16" s="1"/>
  <c r="P334" i="16"/>
  <c r="Q1055" i="16"/>
  <c r="R1055" i="16" s="1"/>
  <c r="N1055" i="16" s="1"/>
  <c r="P1055" i="16"/>
  <c r="Q1730" i="16"/>
  <c r="R1730" i="16" s="1"/>
  <c r="N1730" i="16" s="1"/>
  <c r="P1730" i="16"/>
  <c r="Q1432" i="16"/>
  <c r="R1432" i="16" s="1"/>
  <c r="N1432" i="16" s="1"/>
  <c r="P1432" i="16"/>
  <c r="P918" i="16"/>
  <c r="Q918" i="16"/>
  <c r="R918" i="16" s="1"/>
  <c r="N918" i="16" s="1"/>
  <c r="Q1964" i="16"/>
  <c r="R1964" i="16" s="1"/>
  <c r="N1964" i="16" s="1"/>
  <c r="P1964" i="16"/>
  <c r="Q1665" i="16"/>
  <c r="R1665" i="16" s="1"/>
  <c r="N1665" i="16" s="1"/>
  <c r="P1665" i="16"/>
  <c r="P1558" i="16"/>
  <c r="Q1558" i="16"/>
  <c r="R1558" i="16" s="1"/>
  <c r="N1558" i="16" s="1"/>
  <c r="Q603" i="16"/>
  <c r="R603" i="16" s="1"/>
  <c r="N603" i="16" s="1"/>
  <c r="P603" i="16"/>
  <c r="P246" i="16"/>
  <c r="Q246" i="16"/>
  <c r="R246" i="16" s="1"/>
  <c r="N246" i="16" s="1"/>
  <c r="Q403" i="16"/>
  <c r="R403" i="16" s="1"/>
  <c r="N403" i="16" s="1"/>
  <c r="P403" i="16"/>
  <c r="Q92" i="16"/>
  <c r="R92" i="16" s="1"/>
  <c r="N92" i="16" s="1"/>
  <c r="P92" i="16"/>
  <c r="P778" i="16"/>
  <c r="Q778" i="16"/>
  <c r="R778" i="16" s="1"/>
  <c r="N778" i="16" s="1"/>
  <c r="Q492" i="16"/>
  <c r="R492" i="16" s="1"/>
  <c r="N492" i="16" s="1"/>
  <c r="P492" i="16"/>
  <c r="Q1165" i="16"/>
  <c r="R1165" i="16" s="1"/>
  <c r="N1165" i="16" s="1"/>
  <c r="P1165" i="16"/>
  <c r="Q1876" i="16"/>
  <c r="R1876" i="16" s="1"/>
  <c r="N1876" i="16" s="1"/>
  <c r="P1876" i="16"/>
  <c r="Q1337" i="16"/>
  <c r="R1337" i="16" s="1"/>
  <c r="N1337" i="16" s="1"/>
  <c r="P1337" i="16"/>
  <c r="Q1387" i="16"/>
  <c r="R1387" i="16" s="1"/>
  <c r="N1387" i="16" s="1"/>
  <c r="P1387" i="16"/>
  <c r="Q1101" i="16"/>
  <c r="R1101" i="16" s="1"/>
  <c r="N1101" i="16" s="1"/>
  <c r="P1101" i="16"/>
  <c r="Q1918" i="16"/>
  <c r="R1918" i="16" s="1"/>
  <c r="N1918" i="16" s="1"/>
  <c r="P1918" i="16"/>
  <c r="Q877" i="16"/>
  <c r="R877" i="16" s="1"/>
  <c r="N877" i="16" s="1"/>
  <c r="P877" i="16"/>
  <c r="Q615" i="16"/>
  <c r="R615" i="16" s="1"/>
  <c r="N615" i="16" s="1"/>
  <c r="P615" i="16"/>
  <c r="Q257" i="16"/>
  <c r="R257" i="16" s="1"/>
  <c r="N257" i="16" s="1"/>
  <c r="P257" i="16"/>
  <c r="Q415" i="16"/>
  <c r="R415" i="16" s="1"/>
  <c r="N415" i="16" s="1"/>
  <c r="P415" i="16"/>
  <c r="Q105" i="16"/>
  <c r="R105" i="16" s="1"/>
  <c r="N105" i="16" s="1"/>
  <c r="P105" i="16"/>
  <c r="Q791" i="16"/>
  <c r="R791" i="16" s="1"/>
  <c r="N791" i="16" s="1"/>
  <c r="P791" i="16"/>
  <c r="Q504" i="16"/>
  <c r="R504" i="16" s="1"/>
  <c r="N504" i="16" s="1"/>
  <c r="P504" i="16"/>
  <c r="P1178" i="16"/>
  <c r="Q1178" i="16"/>
  <c r="R1178" i="16" s="1"/>
  <c r="N1178" i="16" s="1"/>
  <c r="Q1887" i="16"/>
  <c r="R1887" i="16" s="1"/>
  <c r="N1887" i="16" s="1"/>
  <c r="P1887" i="16"/>
  <c r="Q1349" i="16"/>
  <c r="R1349" i="16" s="1"/>
  <c r="N1349" i="16" s="1"/>
  <c r="P1349" i="16"/>
  <c r="Q1399" i="16"/>
  <c r="R1399" i="16" s="1"/>
  <c r="N1399" i="16" s="1"/>
  <c r="P1399" i="16"/>
  <c r="Q1113" i="16"/>
  <c r="R1113" i="16" s="1"/>
  <c r="N1113" i="16" s="1"/>
  <c r="P1113" i="16"/>
  <c r="Q1930" i="16"/>
  <c r="R1930" i="16" s="1"/>
  <c r="N1930" i="16" s="1"/>
  <c r="P1930" i="16"/>
  <c r="Q745" i="16"/>
  <c r="R745" i="16" s="1"/>
  <c r="N745" i="16" s="1"/>
  <c r="P745" i="16"/>
  <c r="P482" i="16"/>
  <c r="Q482" i="16"/>
  <c r="R482" i="16" s="1"/>
  <c r="N482" i="16" s="1"/>
  <c r="P125" i="16"/>
  <c r="Q125" i="16"/>
  <c r="R125" i="16" s="1"/>
  <c r="N125" i="16" s="1"/>
  <c r="Q283" i="16"/>
  <c r="R283" i="16" s="1"/>
  <c r="N283" i="16" s="1"/>
  <c r="P283" i="16"/>
  <c r="Q991" i="16"/>
  <c r="R991" i="16" s="1"/>
  <c r="N991" i="16" s="1"/>
  <c r="P991" i="16"/>
  <c r="P658" i="16"/>
  <c r="Q658" i="16"/>
  <c r="R658" i="16" s="1"/>
  <c r="N658" i="16" s="1"/>
  <c r="Q372" i="16"/>
  <c r="R372" i="16" s="1"/>
  <c r="N372" i="16" s="1"/>
  <c r="P372" i="16"/>
  <c r="Q2041" i="16"/>
  <c r="R2041" i="16" s="1"/>
  <c r="N2041" i="16" s="1"/>
  <c r="P2041" i="16"/>
  <c r="Q1755" i="16"/>
  <c r="R1755" i="16" s="1"/>
  <c r="N1755" i="16" s="1"/>
  <c r="P1755" i="16"/>
  <c r="Q1217" i="16"/>
  <c r="R1217" i="16" s="1"/>
  <c r="N1217" i="16" s="1"/>
  <c r="P1217" i="16"/>
  <c r="P1254" i="16"/>
  <c r="Q1254" i="16"/>
  <c r="R1254" i="16" s="1"/>
  <c r="N1254" i="16" s="1"/>
  <c r="Q1976" i="16"/>
  <c r="R1976" i="16" s="1"/>
  <c r="N1976" i="16" s="1"/>
  <c r="P1976" i="16"/>
  <c r="Q1773" i="16"/>
  <c r="R1773" i="16" s="1"/>
  <c r="N1773" i="16" s="1"/>
  <c r="P1773" i="16"/>
  <c r="P613" i="16"/>
  <c r="Q613" i="16"/>
  <c r="R613" i="16" s="1"/>
  <c r="N613" i="16" s="1"/>
  <c r="Q351" i="16"/>
  <c r="R351" i="16" s="1"/>
  <c r="N351" i="16" s="1"/>
  <c r="P351" i="16"/>
  <c r="P1036" i="16"/>
  <c r="Q1036" i="16"/>
  <c r="R1036" i="16" s="1"/>
  <c r="N1036" i="16" s="1"/>
  <c r="Q151" i="16"/>
  <c r="R151" i="16" s="1"/>
  <c r="N151" i="16" s="1"/>
  <c r="P151" i="16"/>
  <c r="Q861" i="16"/>
  <c r="R861" i="16" s="1"/>
  <c r="N861" i="16" s="1"/>
  <c r="P861" i="16"/>
  <c r="Q525" i="16"/>
  <c r="R525" i="16" s="1"/>
  <c r="N525" i="16" s="1"/>
  <c r="P525" i="16"/>
  <c r="P229" i="16"/>
  <c r="Q229" i="16"/>
  <c r="R229" i="16" s="1"/>
  <c r="N229" i="16" s="1"/>
  <c r="P1896" i="16"/>
  <c r="Q1896" i="16"/>
  <c r="R1896" i="16" s="1"/>
  <c r="N1896" i="16" s="1"/>
  <c r="Q1623" i="16"/>
  <c r="R1623" i="16" s="1"/>
  <c r="N1623" i="16" s="1"/>
  <c r="P1623" i="16"/>
  <c r="Q1085" i="16"/>
  <c r="R1085" i="16" s="1"/>
  <c r="N1085" i="16" s="1"/>
  <c r="P1085" i="16"/>
  <c r="P1110" i="16"/>
  <c r="Q1110" i="16"/>
  <c r="R1110" i="16" s="1"/>
  <c r="N1110" i="16" s="1"/>
  <c r="Q1843" i="16"/>
  <c r="R1843" i="16" s="1"/>
  <c r="N1843" i="16" s="1"/>
  <c r="P1843" i="16"/>
  <c r="Q1630" i="16"/>
  <c r="R1630" i="16" s="1"/>
  <c r="N1630" i="16" s="1"/>
  <c r="P1630" i="16"/>
  <c r="Q337" i="16"/>
  <c r="R337" i="16" s="1"/>
  <c r="N337" i="16" s="1"/>
  <c r="P337" i="16"/>
  <c r="Q64" i="16"/>
  <c r="R64" i="16" s="1"/>
  <c r="N64" i="16" s="1"/>
  <c r="P64" i="16"/>
  <c r="Q760" i="16"/>
  <c r="R760" i="16" s="1"/>
  <c r="N760" i="16" s="1"/>
  <c r="P760" i="16"/>
  <c r="P666" i="16"/>
  <c r="Q666" i="16"/>
  <c r="R666" i="16" s="1"/>
  <c r="N666" i="16" s="1"/>
  <c r="Q585" i="16"/>
  <c r="R585" i="16" s="1"/>
  <c r="N585" i="16" s="1"/>
  <c r="P585" i="16"/>
  <c r="Q250" i="16"/>
  <c r="R250" i="16" s="1"/>
  <c r="N250" i="16" s="1"/>
  <c r="P250" i="16"/>
  <c r="Q983" i="16"/>
  <c r="R983" i="16" s="1"/>
  <c r="N983" i="16" s="1"/>
  <c r="P983" i="16"/>
  <c r="Q1609" i="16"/>
  <c r="R1609" i="16" s="1"/>
  <c r="N1609" i="16" s="1"/>
  <c r="P1609" i="16"/>
  <c r="Q1347" i="16"/>
  <c r="R1347" i="16" s="1"/>
  <c r="N1347" i="16" s="1"/>
  <c r="P1347" i="16"/>
  <c r="Q2069" i="16"/>
  <c r="R2069" i="16" s="1"/>
  <c r="N2069" i="16" s="1"/>
  <c r="P2069" i="16"/>
  <c r="P1554" i="16"/>
  <c r="Q1554" i="16"/>
  <c r="R1554" i="16" s="1"/>
  <c r="N1554" i="16" s="1"/>
  <c r="Q1568" i="16"/>
  <c r="R1568" i="16" s="1"/>
  <c r="N1568" i="16" s="1"/>
  <c r="P1568" i="16"/>
  <c r="P1330" i="16"/>
  <c r="Q1330" i="16"/>
  <c r="R1330" i="16" s="1"/>
  <c r="N1330" i="16" s="1"/>
  <c r="P1102" i="16"/>
  <c r="Q1102" i="16"/>
  <c r="R1102" i="16" s="1"/>
  <c r="N1102" i="16" s="1"/>
  <c r="P1836" i="16"/>
  <c r="Q1836" i="16"/>
  <c r="R1836" i="16" s="1"/>
  <c r="N1836" i="16" s="1"/>
  <c r="Q2532" i="16"/>
  <c r="R2532" i="16" s="1"/>
  <c r="N2532" i="16" s="1"/>
  <c r="P2532" i="16"/>
  <c r="Q2474" i="16"/>
  <c r="R2474" i="16" s="1"/>
  <c r="N2474" i="16" s="1"/>
  <c r="P2474" i="16"/>
  <c r="P2415" i="16"/>
  <c r="Q2415" i="16"/>
  <c r="R2415" i="16" s="1"/>
  <c r="N2415" i="16" s="1"/>
  <c r="P2331" i="16"/>
  <c r="Q2331" i="16"/>
  <c r="R2331" i="16" s="1"/>
  <c r="N2331" i="16" s="1"/>
  <c r="Q1985" i="16"/>
  <c r="R1985" i="16" s="1"/>
  <c r="N1985" i="16" s="1"/>
  <c r="P1985" i="16"/>
  <c r="Q1950" i="16"/>
  <c r="R1950" i="16" s="1"/>
  <c r="N1950" i="16" s="1"/>
  <c r="P1950" i="16"/>
  <c r="Q2227" i="16"/>
  <c r="R2227" i="16" s="1"/>
  <c r="N2227" i="16" s="1"/>
  <c r="P2227" i="16"/>
  <c r="Q2169" i="16"/>
  <c r="R2169" i="16" s="1"/>
  <c r="N2169" i="16" s="1"/>
  <c r="P2169" i="16"/>
  <c r="Q2073" i="16"/>
  <c r="R2073" i="16" s="1"/>
  <c r="N2073" i="16" s="1"/>
  <c r="P2073" i="16"/>
  <c r="Q3812" i="16"/>
  <c r="R3812" i="16" s="1"/>
  <c r="N3812" i="16" s="1"/>
  <c r="P3812" i="16"/>
  <c r="Q3743" i="16"/>
  <c r="R3743" i="16" s="1"/>
  <c r="N3743" i="16" s="1"/>
  <c r="P3743" i="16"/>
  <c r="Q3695" i="16"/>
  <c r="R3695" i="16" s="1"/>
  <c r="N3695" i="16" s="1"/>
  <c r="P3695" i="16"/>
  <c r="Q3636" i="16"/>
  <c r="R3636" i="16" s="1"/>
  <c r="N3636" i="16" s="1"/>
  <c r="P3636" i="16"/>
  <c r="P2545" i="16"/>
  <c r="Q2545" i="16"/>
  <c r="R2545" i="16" s="1"/>
  <c r="N2545" i="16" s="1"/>
  <c r="Q2486" i="16"/>
  <c r="R2486" i="16" s="1"/>
  <c r="N2486" i="16" s="1"/>
  <c r="P2486" i="16"/>
  <c r="P2427" i="16"/>
  <c r="Q2427" i="16"/>
  <c r="R2427" i="16" s="1"/>
  <c r="N2427" i="16" s="1"/>
  <c r="Q2355" i="16"/>
  <c r="R2355" i="16" s="1"/>
  <c r="N2355" i="16" s="1"/>
  <c r="P2355" i="16"/>
  <c r="Q1997" i="16"/>
  <c r="R1997" i="16" s="1"/>
  <c r="N1997" i="16" s="1"/>
  <c r="P1997" i="16"/>
  <c r="Q1962" i="16"/>
  <c r="R1962" i="16" s="1"/>
  <c r="N1962" i="16" s="1"/>
  <c r="P1962" i="16"/>
  <c r="Q2240" i="16"/>
  <c r="R2240" i="16" s="1"/>
  <c r="N2240" i="16" s="1"/>
  <c r="P2240" i="16"/>
  <c r="Q2180" i="16"/>
  <c r="R2180" i="16" s="1"/>
  <c r="N2180" i="16" s="1"/>
  <c r="P2180" i="16"/>
  <c r="Q2085" i="16"/>
  <c r="R2085" i="16" s="1"/>
  <c r="N2085" i="16" s="1"/>
  <c r="P2085" i="16"/>
  <c r="Q3825" i="16"/>
  <c r="R3825" i="16" s="1"/>
  <c r="N3825" i="16" s="1"/>
  <c r="P3825" i="16"/>
  <c r="P3754" i="16"/>
  <c r="Q3754" i="16"/>
  <c r="R3754" i="16" s="1"/>
  <c r="N3754" i="16" s="1"/>
  <c r="Q3707" i="16"/>
  <c r="R3707" i="16" s="1"/>
  <c r="N3707" i="16" s="1"/>
  <c r="P3707" i="16"/>
  <c r="Q3648" i="16"/>
  <c r="R3648" i="16" s="1"/>
  <c r="N3648" i="16" s="1"/>
  <c r="P3648" i="16"/>
  <c r="P2988" i="16"/>
  <c r="Q2988" i="16"/>
  <c r="R2988" i="16" s="1"/>
  <c r="N2988" i="16" s="1"/>
  <c r="Q2954" i="16"/>
  <c r="R2954" i="16" s="1"/>
  <c r="N2954" i="16" s="1"/>
  <c r="P2954" i="16"/>
  <c r="P2871" i="16"/>
  <c r="Q2871" i="16"/>
  <c r="R2871" i="16" s="1"/>
  <c r="N2871" i="16" s="1"/>
  <c r="Q2800" i="16"/>
  <c r="R2800" i="16" s="1"/>
  <c r="N2800" i="16" s="1"/>
  <c r="P2800" i="16"/>
  <c r="P2441" i="16"/>
  <c r="Q2441" i="16"/>
  <c r="R2441" i="16" s="1"/>
  <c r="N2441" i="16" s="1"/>
  <c r="P2406" i="16"/>
  <c r="Q2406" i="16"/>
  <c r="R2406" i="16" s="1"/>
  <c r="N2406" i="16" s="1"/>
  <c r="Q2682" i="16"/>
  <c r="R2682" i="16" s="1"/>
  <c r="N2682" i="16" s="1"/>
  <c r="P2682" i="16"/>
  <c r="Q2624" i="16"/>
  <c r="R2624" i="16" s="1"/>
  <c r="N2624" i="16" s="1"/>
  <c r="P2624" i="16"/>
  <c r="P2541" i="16"/>
  <c r="Q2541" i="16"/>
  <c r="R2541" i="16" s="1"/>
  <c r="N2541" i="16" s="1"/>
  <c r="P2459" i="16"/>
  <c r="Q2459" i="16"/>
  <c r="R2459" i="16" s="1"/>
  <c r="N2459" i="16" s="1"/>
  <c r="P2423" i="16"/>
  <c r="Q2423" i="16"/>
  <c r="R2423" i="16" s="1"/>
  <c r="N2423" i="16" s="1"/>
  <c r="Q2352" i="16"/>
  <c r="R2352" i="16" s="1"/>
  <c r="N2352" i="16" s="1"/>
  <c r="P2352" i="16"/>
  <c r="Q1284" i="16"/>
  <c r="R1284" i="16" s="1"/>
  <c r="N1284" i="16" s="1"/>
  <c r="P1284" i="16"/>
  <c r="Q3001" i="16"/>
  <c r="R3001" i="16" s="1"/>
  <c r="N3001" i="16" s="1"/>
  <c r="P3001" i="16"/>
  <c r="Q2966" i="16"/>
  <c r="R2966" i="16" s="1"/>
  <c r="N2966" i="16" s="1"/>
  <c r="P2966" i="16"/>
  <c r="P2883" i="16"/>
  <c r="Q2883" i="16"/>
  <c r="R2883" i="16" s="1"/>
  <c r="N2883" i="16" s="1"/>
  <c r="P2813" i="16"/>
  <c r="Q2813" i="16"/>
  <c r="R2813" i="16" s="1"/>
  <c r="N2813" i="16" s="1"/>
  <c r="P2453" i="16"/>
  <c r="Q2453" i="16"/>
  <c r="R2453" i="16" s="1"/>
  <c r="N2453" i="16" s="1"/>
  <c r="Q2418" i="16"/>
  <c r="R2418" i="16" s="1"/>
  <c r="N2418" i="16" s="1"/>
  <c r="P2418" i="16"/>
  <c r="Q2695" i="16"/>
  <c r="R2695" i="16" s="1"/>
  <c r="N2695" i="16" s="1"/>
  <c r="P2695" i="16"/>
  <c r="Q2636" i="16"/>
  <c r="R2636" i="16" s="1"/>
  <c r="N2636" i="16" s="1"/>
  <c r="P2636" i="16"/>
  <c r="P2553" i="16"/>
  <c r="Q2553" i="16"/>
  <c r="R2553" i="16" s="1"/>
  <c r="N2553" i="16" s="1"/>
  <c r="Q2470" i="16"/>
  <c r="R2470" i="16" s="1"/>
  <c r="N2470" i="16" s="1"/>
  <c r="P2470" i="16"/>
  <c r="P2435" i="16"/>
  <c r="Q2435" i="16"/>
  <c r="R2435" i="16" s="1"/>
  <c r="N2435" i="16" s="1"/>
  <c r="Q2365" i="16"/>
  <c r="R2365" i="16" s="1"/>
  <c r="N2365" i="16" s="1"/>
  <c r="P2365" i="16"/>
  <c r="Q1583" i="16"/>
  <c r="R1583" i="16" s="1"/>
  <c r="N1583" i="16" s="1"/>
  <c r="P1583" i="16"/>
  <c r="Q3301" i="16"/>
  <c r="R3301" i="16" s="1"/>
  <c r="N3301" i="16" s="1"/>
  <c r="P3301" i="16"/>
  <c r="Q3267" i="16"/>
  <c r="R3267" i="16" s="1"/>
  <c r="N3267" i="16" s="1"/>
  <c r="P3267" i="16"/>
  <c r="P3184" i="16"/>
  <c r="Q3184" i="16"/>
  <c r="R3184" i="16" s="1"/>
  <c r="N3184" i="16" s="1"/>
  <c r="P3112" i="16"/>
  <c r="Q3112" i="16"/>
  <c r="R3112" i="16" s="1"/>
  <c r="N3112" i="16" s="1"/>
  <c r="P2753" i="16"/>
  <c r="Q2753" i="16"/>
  <c r="R2753" i="16" s="1"/>
  <c r="N2753" i="16" s="1"/>
  <c r="Q2730" i="16"/>
  <c r="R2730" i="16" s="1"/>
  <c r="N2730" i="16" s="1"/>
  <c r="P2730" i="16"/>
  <c r="P2996" i="16"/>
  <c r="Q2996" i="16"/>
  <c r="R2996" i="16" s="1"/>
  <c r="N2996" i="16" s="1"/>
  <c r="P2936" i="16"/>
  <c r="Q2936" i="16"/>
  <c r="R2936" i="16" s="1"/>
  <c r="N2936" i="16" s="1"/>
  <c r="P2853" i="16"/>
  <c r="Q2853" i="16"/>
  <c r="R2853" i="16" s="1"/>
  <c r="N2853" i="16" s="1"/>
  <c r="Q2782" i="16"/>
  <c r="R2782" i="16" s="1"/>
  <c r="N2782" i="16" s="1"/>
  <c r="P2782" i="16"/>
  <c r="Q2735" i="16"/>
  <c r="R2735" i="16" s="1"/>
  <c r="N2735" i="16" s="1"/>
  <c r="P2735" i="16"/>
  <c r="Q2675" i="16"/>
  <c r="R2675" i="16" s="1"/>
  <c r="N2675" i="16" s="1"/>
  <c r="P2675" i="16"/>
  <c r="P1596" i="16"/>
  <c r="Q1596" i="16"/>
  <c r="R1596" i="16" s="1"/>
  <c r="N1596" i="16" s="1"/>
  <c r="Q3313" i="16"/>
  <c r="R3313" i="16" s="1"/>
  <c r="N3313" i="16" s="1"/>
  <c r="P3313" i="16"/>
  <c r="P3278" i="16"/>
  <c r="Q3278" i="16"/>
  <c r="R3278" i="16" s="1"/>
  <c r="N3278" i="16" s="1"/>
  <c r="Q3195" i="16"/>
  <c r="R3195" i="16" s="1"/>
  <c r="N3195" i="16" s="1"/>
  <c r="P3195" i="16"/>
  <c r="P3124" i="16"/>
  <c r="Q3124" i="16"/>
  <c r="R3124" i="16" s="1"/>
  <c r="N3124" i="16" s="1"/>
  <c r="Q2766" i="16"/>
  <c r="R2766" i="16" s="1"/>
  <c r="N2766" i="16" s="1"/>
  <c r="P2766" i="16"/>
  <c r="Q2742" i="16"/>
  <c r="R2742" i="16" s="1"/>
  <c r="N2742" i="16" s="1"/>
  <c r="P2742" i="16"/>
  <c r="P3008" i="16"/>
  <c r="Q3008" i="16"/>
  <c r="R3008" i="16" s="1"/>
  <c r="N3008" i="16" s="1"/>
  <c r="Q2947" i="16"/>
  <c r="R2947" i="16" s="1"/>
  <c r="N2947" i="16" s="1"/>
  <c r="P2947" i="16"/>
  <c r="Q2865" i="16"/>
  <c r="R2865" i="16" s="1"/>
  <c r="N2865" i="16" s="1"/>
  <c r="P2865" i="16"/>
  <c r="Q2794" i="16"/>
  <c r="R2794" i="16" s="1"/>
  <c r="N2794" i="16" s="1"/>
  <c r="P2794" i="16"/>
  <c r="Q2747" i="16"/>
  <c r="R2747" i="16" s="1"/>
  <c r="N2747" i="16" s="1"/>
  <c r="P2747" i="16"/>
  <c r="Q2688" i="16"/>
  <c r="R2688" i="16" s="1"/>
  <c r="N2688" i="16" s="1"/>
  <c r="P2688" i="16"/>
  <c r="Q1762" i="16"/>
  <c r="R1762" i="16" s="1"/>
  <c r="N1762" i="16" s="1"/>
  <c r="P1762" i="16"/>
  <c r="Q2460" i="16"/>
  <c r="R2460" i="16" s="1"/>
  <c r="N2460" i="16" s="1"/>
  <c r="P2460" i="16"/>
  <c r="P2403" i="16"/>
  <c r="Q2403" i="16"/>
  <c r="R2403" i="16" s="1"/>
  <c r="N2403" i="16" s="1"/>
  <c r="Q2343" i="16"/>
  <c r="R2343" i="16" s="1"/>
  <c r="N2343" i="16" s="1"/>
  <c r="P2343" i="16"/>
  <c r="P2261" i="16"/>
  <c r="Q2261" i="16"/>
  <c r="R2261" i="16" s="1"/>
  <c r="N2261" i="16" s="1"/>
  <c r="Q1913" i="16"/>
  <c r="R1913" i="16" s="1"/>
  <c r="N1913" i="16" s="1"/>
  <c r="P1913" i="16"/>
  <c r="Q1877" i="16"/>
  <c r="R1877" i="16" s="1"/>
  <c r="N1877" i="16" s="1"/>
  <c r="P1877" i="16"/>
  <c r="P2156" i="16"/>
  <c r="Q2156" i="16"/>
  <c r="R2156" i="16" s="1"/>
  <c r="N2156" i="16" s="1"/>
  <c r="P2095" i="16"/>
  <c r="Q2095" i="16"/>
  <c r="R2095" i="16" s="1"/>
  <c r="N2095" i="16" s="1"/>
  <c r="Q3836" i="16"/>
  <c r="R3836" i="16" s="1"/>
  <c r="N3836" i="16" s="1"/>
  <c r="P3836" i="16"/>
  <c r="Q3741" i="16"/>
  <c r="R3741" i="16" s="1"/>
  <c r="N3741" i="16" s="1"/>
  <c r="P3741" i="16"/>
  <c r="Q3670" i="16"/>
  <c r="R3670" i="16" s="1"/>
  <c r="N3670" i="16" s="1"/>
  <c r="P3670" i="16"/>
  <c r="Q3624" i="16"/>
  <c r="R3624" i="16" s="1"/>
  <c r="N3624" i="16" s="1"/>
  <c r="P3624" i="16"/>
  <c r="Q3564" i="16"/>
  <c r="R3564" i="16" s="1"/>
  <c r="N3564" i="16" s="1"/>
  <c r="P3564" i="16"/>
  <c r="P2473" i="16"/>
  <c r="Q2473" i="16"/>
  <c r="R2473" i="16" s="1"/>
  <c r="N2473" i="16" s="1"/>
  <c r="Q2414" i="16"/>
  <c r="R2414" i="16" s="1"/>
  <c r="N2414" i="16" s="1"/>
  <c r="P2414" i="16"/>
  <c r="Q2356" i="16"/>
  <c r="R2356" i="16" s="1"/>
  <c r="N2356" i="16" s="1"/>
  <c r="P2356" i="16"/>
  <c r="Q2272" i="16"/>
  <c r="R2272" i="16" s="1"/>
  <c r="N2272" i="16" s="1"/>
  <c r="P2272" i="16"/>
  <c r="Q1925" i="16"/>
  <c r="R1925" i="16" s="1"/>
  <c r="N1925" i="16" s="1"/>
  <c r="P1925" i="16"/>
  <c r="Q1890" i="16"/>
  <c r="R1890" i="16" s="1"/>
  <c r="N1890" i="16" s="1"/>
  <c r="P1890" i="16"/>
  <c r="P2167" i="16"/>
  <c r="Q2167" i="16"/>
  <c r="R2167" i="16" s="1"/>
  <c r="N2167" i="16" s="1"/>
  <c r="P2107" i="16"/>
  <c r="Q2107" i="16"/>
  <c r="R2107" i="16" s="1"/>
  <c r="N2107" i="16" s="1"/>
  <c r="P3826" i="16"/>
  <c r="Q3826" i="16"/>
  <c r="R3826" i="16" s="1"/>
  <c r="N3826" i="16" s="1"/>
  <c r="Q3753" i="16"/>
  <c r="R3753" i="16" s="1"/>
  <c r="N3753" i="16" s="1"/>
  <c r="P3753" i="16"/>
  <c r="P3682" i="16"/>
  <c r="Q3682" i="16"/>
  <c r="R3682" i="16" s="1"/>
  <c r="N3682" i="16" s="1"/>
  <c r="Q3634" i="16"/>
  <c r="R3634" i="16" s="1"/>
  <c r="N3634" i="16" s="1"/>
  <c r="P3634" i="16"/>
  <c r="Q3576" i="16"/>
  <c r="R3576" i="16" s="1"/>
  <c r="N3576" i="16" s="1"/>
  <c r="P3576" i="16"/>
  <c r="P2629" i="16"/>
  <c r="Q2629" i="16"/>
  <c r="R2629" i="16" s="1"/>
  <c r="N2629" i="16" s="1"/>
  <c r="Q2570" i="16"/>
  <c r="R2570" i="16" s="1"/>
  <c r="N2570" i="16" s="1"/>
  <c r="P2570" i="16"/>
  <c r="P2511" i="16"/>
  <c r="Q2511" i="16"/>
  <c r="R2511" i="16" s="1"/>
  <c r="N2511" i="16" s="1"/>
  <c r="Q2440" i="16"/>
  <c r="R2440" i="16" s="1"/>
  <c r="N2440" i="16" s="1"/>
  <c r="P2440" i="16"/>
  <c r="Q2082" i="16"/>
  <c r="R2082" i="16" s="1"/>
  <c r="N2082" i="16" s="1"/>
  <c r="P2082" i="16"/>
  <c r="P2045" i="16"/>
  <c r="Q2045" i="16"/>
  <c r="R2045" i="16" s="1"/>
  <c r="N2045" i="16" s="1"/>
  <c r="Q2323" i="16"/>
  <c r="R2323" i="16" s="1"/>
  <c r="N2323" i="16" s="1"/>
  <c r="P2323" i="16"/>
  <c r="P2263" i="16"/>
  <c r="Q2263" i="16"/>
  <c r="R2263" i="16" s="1"/>
  <c r="N2263" i="16" s="1"/>
  <c r="Q2168" i="16"/>
  <c r="R2168" i="16" s="1"/>
  <c r="N2168" i="16" s="1"/>
  <c r="P2168" i="16"/>
  <c r="Q2097" i="16"/>
  <c r="R2097" i="16" s="1"/>
  <c r="N2097" i="16" s="1"/>
  <c r="P2097" i="16"/>
  <c r="Q3677" i="16"/>
  <c r="R3677" i="16" s="1"/>
  <c r="N3677" i="16" s="1"/>
  <c r="P3677" i="16"/>
  <c r="P3790" i="16"/>
  <c r="Q3790" i="16"/>
  <c r="R3790" i="16" s="1"/>
  <c r="N3790" i="16" s="1"/>
  <c r="P3732" i="16"/>
  <c r="Q3732" i="16"/>
  <c r="R3732" i="16" s="1"/>
  <c r="N3732" i="16" s="1"/>
  <c r="Q2341" i="16"/>
  <c r="R2341" i="16" s="1"/>
  <c r="N2341" i="16" s="1"/>
  <c r="P2341" i="16"/>
  <c r="Q2295" i="16"/>
  <c r="R2295" i="16" s="1"/>
  <c r="N2295" i="16" s="1"/>
  <c r="P2295" i="16"/>
  <c r="Q2235" i="16"/>
  <c r="R2235" i="16" s="1"/>
  <c r="N2235" i="16" s="1"/>
  <c r="P2235" i="16"/>
  <c r="P2151" i="16"/>
  <c r="Q2151" i="16"/>
  <c r="R2151" i="16" s="1"/>
  <c r="N2151" i="16" s="1"/>
  <c r="P3810" i="16"/>
  <c r="Q3810" i="16"/>
  <c r="R3810" i="16" s="1"/>
  <c r="N3810" i="16" s="1"/>
  <c r="P3833" i="16"/>
  <c r="Q3833" i="16"/>
  <c r="R3833" i="16" s="1"/>
  <c r="N3833" i="16" s="1"/>
  <c r="Q3534" i="16"/>
  <c r="R3534" i="16" s="1"/>
  <c r="N3534" i="16" s="1"/>
  <c r="P3534" i="16"/>
  <c r="P3776" i="16"/>
  <c r="Q3776" i="16"/>
  <c r="R3776" i="16" s="1"/>
  <c r="N3776" i="16" s="1"/>
  <c r="P3728" i="16"/>
  <c r="Q3728" i="16"/>
  <c r="R3728" i="16" s="1"/>
  <c r="N3728" i="16" s="1"/>
  <c r="Q3632" i="16"/>
  <c r="R3632" i="16" s="1"/>
  <c r="N3632" i="16" s="1"/>
  <c r="P3632" i="16"/>
  <c r="Q3562" i="16"/>
  <c r="R3562" i="16" s="1"/>
  <c r="N3562" i="16" s="1"/>
  <c r="P3562" i="16"/>
  <c r="P3516" i="16"/>
  <c r="Q3516" i="16"/>
  <c r="R3516" i="16" s="1"/>
  <c r="N3516" i="16" s="1"/>
  <c r="P3456" i="16"/>
  <c r="Q3456" i="16"/>
  <c r="R3456" i="16" s="1"/>
  <c r="N3456" i="16" s="1"/>
  <c r="P2509" i="16"/>
  <c r="Q2509" i="16"/>
  <c r="R2509" i="16" s="1"/>
  <c r="N2509" i="16" s="1"/>
  <c r="Q2450" i="16"/>
  <c r="R2450" i="16" s="1"/>
  <c r="N2450" i="16" s="1"/>
  <c r="P2450" i="16"/>
  <c r="P2390" i="16"/>
  <c r="Q2390" i="16"/>
  <c r="R2390" i="16" s="1"/>
  <c r="N2390" i="16" s="1"/>
  <c r="Q2308" i="16"/>
  <c r="R2308" i="16" s="1"/>
  <c r="N2308" i="16" s="1"/>
  <c r="P2308" i="16"/>
  <c r="Q1961" i="16"/>
  <c r="R1961" i="16" s="1"/>
  <c r="N1961" i="16" s="1"/>
  <c r="P1961" i="16"/>
  <c r="Q1926" i="16"/>
  <c r="R1926" i="16" s="1"/>
  <c r="N1926" i="16" s="1"/>
  <c r="P1926" i="16"/>
  <c r="Q2204" i="16"/>
  <c r="R2204" i="16" s="1"/>
  <c r="N2204" i="16" s="1"/>
  <c r="P2204" i="16"/>
  <c r="Q2145" i="16"/>
  <c r="R2145" i="16" s="1"/>
  <c r="N2145" i="16" s="1"/>
  <c r="P2145" i="16"/>
  <c r="Q3607" i="16"/>
  <c r="R3607" i="16" s="1"/>
  <c r="N3607" i="16" s="1"/>
  <c r="P3607" i="16"/>
  <c r="Q3789" i="16"/>
  <c r="R3789" i="16" s="1"/>
  <c r="N3789" i="16" s="1"/>
  <c r="P3789" i="16"/>
  <c r="Q3718" i="16"/>
  <c r="R3718" i="16" s="1"/>
  <c r="N3718" i="16" s="1"/>
  <c r="P3718" i="16"/>
  <c r="Q3671" i="16"/>
  <c r="R3671" i="16" s="1"/>
  <c r="N3671" i="16" s="1"/>
  <c r="P3671" i="16"/>
  <c r="P3611" i="16"/>
  <c r="Q3611" i="16"/>
  <c r="R3611" i="16" s="1"/>
  <c r="N3611" i="16" s="1"/>
  <c r="Q2100" i="16"/>
  <c r="R2100" i="16" s="1"/>
  <c r="N2100" i="16" s="1"/>
  <c r="P2100" i="16"/>
  <c r="Q3817" i="16"/>
  <c r="R3817" i="16" s="1"/>
  <c r="N3817" i="16" s="1"/>
  <c r="P3817" i="16"/>
  <c r="Q3782" i="16"/>
  <c r="R3782" i="16" s="1"/>
  <c r="N3782" i="16" s="1"/>
  <c r="P3782" i="16"/>
  <c r="Q3711" i="16"/>
  <c r="R3711" i="16" s="1"/>
  <c r="N3711" i="16" s="1"/>
  <c r="P3711" i="16"/>
  <c r="Q3628" i="16"/>
  <c r="R3628" i="16" s="1"/>
  <c r="N3628" i="16" s="1"/>
  <c r="P3628" i="16"/>
  <c r="Q3269" i="16"/>
  <c r="R3269" i="16" s="1"/>
  <c r="N3269" i="16" s="1"/>
  <c r="P3269" i="16"/>
  <c r="P3246" i="16"/>
  <c r="Q3246" i="16"/>
  <c r="R3246" i="16" s="1"/>
  <c r="N3246" i="16" s="1"/>
  <c r="Q3512" i="16"/>
  <c r="R3512" i="16" s="1"/>
  <c r="N3512" i="16" s="1"/>
  <c r="P3512" i="16"/>
  <c r="Q3453" i="16"/>
  <c r="R3453" i="16" s="1"/>
  <c r="N3453" i="16" s="1"/>
  <c r="P3453" i="16"/>
  <c r="Q3369" i="16"/>
  <c r="R3369" i="16" s="1"/>
  <c r="N3369" i="16" s="1"/>
  <c r="P3369" i="16"/>
  <c r="Q3299" i="16"/>
  <c r="R3299" i="16" s="1"/>
  <c r="N3299" i="16" s="1"/>
  <c r="P3299" i="16"/>
  <c r="P3250" i="16"/>
  <c r="Q3250" i="16"/>
  <c r="R3250" i="16" s="1"/>
  <c r="N3250" i="16" s="1"/>
  <c r="P3191" i="16"/>
  <c r="Q3191" i="16"/>
  <c r="R3191" i="16" s="1"/>
  <c r="N3191" i="16" s="1"/>
  <c r="Q663" i="16"/>
  <c r="R663" i="16" s="1"/>
  <c r="N663" i="16" s="1"/>
  <c r="P663" i="16"/>
  <c r="Q555" i="16"/>
  <c r="R555" i="16" s="1"/>
  <c r="N555" i="16" s="1"/>
  <c r="P555" i="16"/>
  <c r="Q349" i="16"/>
  <c r="R349" i="16" s="1"/>
  <c r="N349" i="16" s="1"/>
  <c r="P349" i="16"/>
  <c r="P1278" i="16"/>
  <c r="Q1278" i="16"/>
  <c r="R1278" i="16" s="1"/>
  <c r="N1278" i="16" s="1"/>
  <c r="Q2445" i="16"/>
  <c r="R2445" i="16" s="1"/>
  <c r="N2445" i="16" s="1"/>
  <c r="P2445" i="16"/>
  <c r="P254" i="16"/>
  <c r="Q254" i="16"/>
  <c r="R254" i="16" s="1"/>
  <c r="N254" i="16" s="1"/>
  <c r="Q1543" i="16"/>
  <c r="R1543" i="16" s="1"/>
  <c r="N1543" i="16" s="1"/>
  <c r="P1543" i="16"/>
  <c r="Q925" i="16"/>
  <c r="R925" i="16" s="1"/>
  <c r="N925" i="16" s="1"/>
  <c r="P925" i="16"/>
  <c r="Q807" i="16"/>
  <c r="R807" i="16" s="1"/>
  <c r="N807" i="16" s="1"/>
  <c r="P807" i="16"/>
  <c r="Q319" i="16"/>
  <c r="R319" i="16" s="1"/>
  <c r="N319" i="16" s="1"/>
  <c r="P319" i="16"/>
  <c r="P694" i="16"/>
  <c r="Q694" i="16"/>
  <c r="R694" i="16" s="1"/>
  <c r="N694" i="16" s="1"/>
  <c r="Q2077" i="16"/>
  <c r="R2077" i="16" s="1"/>
  <c r="N2077" i="16" s="1"/>
  <c r="P2077" i="16"/>
  <c r="Q1253" i="16"/>
  <c r="R1253" i="16" s="1"/>
  <c r="N1253" i="16" s="1"/>
  <c r="P1253" i="16"/>
  <c r="P1351" i="16"/>
  <c r="Q1351" i="16"/>
  <c r="R1351" i="16" s="1"/>
  <c r="N1351" i="16" s="1"/>
  <c r="P2344" i="16"/>
  <c r="Q2344" i="16"/>
  <c r="R2344" i="16" s="1"/>
  <c r="N2344" i="16" s="1"/>
  <c r="Q484" i="16"/>
  <c r="R484" i="16" s="1"/>
  <c r="N484" i="16" s="1"/>
  <c r="P484" i="16"/>
  <c r="Q219" i="16"/>
  <c r="R219" i="16" s="1"/>
  <c r="N219" i="16" s="1"/>
  <c r="P219" i="16"/>
  <c r="Q519" i="16"/>
  <c r="R519" i="16" s="1"/>
  <c r="N519" i="16" s="1"/>
  <c r="P519" i="16"/>
  <c r="Q449" i="16"/>
  <c r="R449" i="16" s="1"/>
  <c r="N449" i="16" s="1"/>
  <c r="P449" i="16"/>
  <c r="Q205" i="16"/>
  <c r="R205" i="16" s="1"/>
  <c r="N205" i="16" s="1"/>
  <c r="P205" i="16"/>
  <c r="Q463" i="16"/>
  <c r="R463" i="16" s="1"/>
  <c r="N463" i="16" s="1"/>
  <c r="P463" i="16"/>
  <c r="P154" i="16"/>
  <c r="Q154" i="16"/>
  <c r="R154" i="16" s="1"/>
  <c r="N154" i="16" s="1"/>
  <c r="P849" i="16"/>
  <c r="Q849" i="16"/>
  <c r="R849" i="16" s="1"/>
  <c r="N849" i="16" s="1"/>
  <c r="Q553" i="16"/>
  <c r="R553" i="16" s="1"/>
  <c r="N553" i="16" s="1"/>
  <c r="P553" i="16"/>
  <c r="Q1227" i="16"/>
  <c r="R1227" i="16" s="1"/>
  <c r="N1227" i="16" s="1"/>
  <c r="P1227" i="16"/>
  <c r="P1936" i="16"/>
  <c r="Q1936" i="16"/>
  <c r="R1936" i="16" s="1"/>
  <c r="N1936" i="16" s="1"/>
  <c r="Q1397" i="16"/>
  <c r="R1397" i="16" s="1"/>
  <c r="N1397" i="16" s="1"/>
  <c r="P1397" i="16"/>
  <c r="P1446" i="16"/>
  <c r="Q1446" i="16"/>
  <c r="R1446" i="16" s="1"/>
  <c r="N1446" i="16" s="1"/>
  <c r="Q1161" i="16"/>
  <c r="R1161" i="16" s="1"/>
  <c r="N1161" i="16" s="1"/>
  <c r="P1161" i="16"/>
  <c r="Q1989" i="16"/>
  <c r="R1989" i="16" s="1"/>
  <c r="N1989" i="16" s="1"/>
  <c r="P1989" i="16"/>
  <c r="Q793" i="16"/>
  <c r="R793" i="16" s="1"/>
  <c r="N793" i="16" s="1"/>
  <c r="P793" i="16"/>
  <c r="Q532" i="16"/>
  <c r="R532" i="16" s="1"/>
  <c r="N532" i="16" s="1"/>
  <c r="P532" i="16"/>
  <c r="Q174" i="16"/>
  <c r="R174" i="16" s="1"/>
  <c r="N174" i="16" s="1"/>
  <c r="P174" i="16"/>
  <c r="Q331" i="16"/>
  <c r="R331" i="16" s="1"/>
  <c r="N331" i="16" s="1"/>
  <c r="P331" i="16"/>
  <c r="Q1039" i="16"/>
  <c r="R1039" i="16" s="1"/>
  <c r="N1039" i="16" s="1"/>
  <c r="P1039" i="16"/>
  <c r="P706" i="16"/>
  <c r="Q706" i="16"/>
  <c r="R706" i="16" s="1"/>
  <c r="N706" i="16" s="1"/>
  <c r="Q420" i="16"/>
  <c r="R420" i="16" s="1"/>
  <c r="N420" i="16" s="1"/>
  <c r="P420" i="16"/>
  <c r="Q1095" i="16"/>
  <c r="R1095" i="16" s="1"/>
  <c r="N1095" i="16" s="1"/>
  <c r="P1095" i="16"/>
  <c r="P1803" i="16"/>
  <c r="Q1803" i="16"/>
  <c r="R1803" i="16" s="1"/>
  <c r="N1803" i="16" s="1"/>
  <c r="P1266" i="16"/>
  <c r="Q1266" i="16"/>
  <c r="R1266" i="16" s="1"/>
  <c r="N1266" i="16" s="1"/>
  <c r="P1302" i="16"/>
  <c r="Q1302" i="16"/>
  <c r="R1302" i="16" s="1"/>
  <c r="N1302" i="16" s="1"/>
  <c r="P2023" i="16"/>
  <c r="Q2023" i="16"/>
  <c r="R2023" i="16" s="1"/>
  <c r="N2023" i="16" s="1"/>
  <c r="Q1833" i="16"/>
  <c r="R1833" i="16" s="1"/>
  <c r="N1833" i="16" s="1"/>
  <c r="P1833" i="16"/>
  <c r="Q422" i="16"/>
  <c r="R422" i="16" s="1"/>
  <c r="N422" i="16" s="1"/>
  <c r="P422" i="16"/>
  <c r="Q77" i="16"/>
  <c r="R77" i="16" s="1"/>
  <c r="N77" i="16" s="1"/>
  <c r="P77" i="16"/>
  <c r="P761" i="16"/>
  <c r="Q761" i="16"/>
  <c r="R761" i="16" s="1"/>
  <c r="N761" i="16" s="1"/>
  <c r="Q919" i="16"/>
  <c r="R919" i="16" s="1"/>
  <c r="N919" i="16" s="1"/>
  <c r="P919" i="16"/>
  <c r="P610" i="16"/>
  <c r="Q610" i="16"/>
  <c r="R610" i="16" s="1"/>
  <c r="N610" i="16" s="1"/>
  <c r="Q287" i="16"/>
  <c r="R287" i="16" s="1"/>
  <c r="N287" i="16" s="1"/>
  <c r="P287" i="16"/>
  <c r="Q1007" i="16"/>
  <c r="R1007" i="16" s="1"/>
  <c r="N1007" i="16" s="1"/>
  <c r="P1007" i="16"/>
  <c r="Q1683" i="16"/>
  <c r="R1683" i="16" s="1"/>
  <c r="N1683" i="16" s="1"/>
  <c r="P1683" i="16"/>
  <c r="Q1384" i="16"/>
  <c r="R1384" i="16" s="1"/>
  <c r="N1384" i="16" s="1"/>
  <c r="P1384" i="16"/>
  <c r="Q869" i="16"/>
  <c r="R869" i="16" s="1"/>
  <c r="N869" i="16" s="1"/>
  <c r="P869" i="16"/>
  <c r="Q1915" i="16"/>
  <c r="R1915" i="16" s="1"/>
  <c r="N1915" i="16" s="1"/>
  <c r="P1915" i="16"/>
  <c r="Q1617" i="16"/>
  <c r="R1617" i="16" s="1"/>
  <c r="N1617" i="16" s="1"/>
  <c r="P1617" i="16"/>
  <c r="Q1499" i="16"/>
  <c r="R1499" i="16" s="1"/>
  <c r="N1499" i="16" s="1"/>
  <c r="P1499" i="16"/>
  <c r="P434" i="16"/>
  <c r="Q434" i="16"/>
  <c r="R434" i="16" s="1"/>
  <c r="N434" i="16" s="1"/>
  <c r="Q89" i="16"/>
  <c r="R89" i="16" s="1"/>
  <c r="N89" i="16" s="1"/>
  <c r="P89" i="16"/>
  <c r="Q773" i="16"/>
  <c r="R773" i="16" s="1"/>
  <c r="N773" i="16" s="1"/>
  <c r="P773" i="16"/>
  <c r="Q931" i="16"/>
  <c r="R931" i="16" s="1"/>
  <c r="N931" i="16" s="1"/>
  <c r="P931" i="16"/>
  <c r="Q621" i="16"/>
  <c r="R621" i="16" s="1"/>
  <c r="N621" i="16" s="1"/>
  <c r="P621" i="16"/>
  <c r="Q300" i="16"/>
  <c r="R300" i="16" s="1"/>
  <c r="N300" i="16" s="1"/>
  <c r="P300" i="16"/>
  <c r="Q1020" i="16"/>
  <c r="R1020" i="16" s="1"/>
  <c r="N1020" i="16" s="1"/>
  <c r="P1020" i="16"/>
  <c r="Q1694" i="16"/>
  <c r="R1694" i="16" s="1"/>
  <c r="N1694" i="16" s="1"/>
  <c r="P1694" i="16"/>
  <c r="P1396" i="16"/>
  <c r="Q1396" i="16"/>
  <c r="R1396" i="16" s="1"/>
  <c r="N1396" i="16" s="1"/>
  <c r="Q883" i="16"/>
  <c r="R883" i="16" s="1"/>
  <c r="N883" i="16" s="1"/>
  <c r="P883" i="16"/>
  <c r="Q1927" i="16"/>
  <c r="R1927" i="16" s="1"/>
  <c r="N1927" i="16" s="1"/>
  <c r="P1927" i="16"/>
  <c r="P1628" i="16"/>
  <c r="Q1628" i="16"/>
  <c r="R1628" i="16" s="1"/>
  <c r="N1628" i="16" s="1"/>
  <c r="Q1511" i="16"/>
  <c r="R1511" i="16" s="1"/>
  <c r="N1511" i="16" s="1"/>
  <c r="P1511" i="16"/>
  <c r="P302" i="16"/>
  <c r="Q302" i="16"/>
  <c r="R302" i="16" s="1"/>
  <c r="N302" i="16" s="1"/>
  <c r="Q999" i="16"/>
  <c r="R999" i="16" s="1"/>
  <c r="N999" i="16" s="1"/>
  <c r="P999" i="16"/>
  <c r="Q641" i="16"/>
  <c r="R641" i="16" s="1"/>
  <c r="N641" i="16" s="1"/>
  <c r="P641" i="16"/>
  <c r="Q799" i="16"/>
  <c r="R799" i="16" s="1"/>
  <c r="N799" i="16" s="1"/>
  <c r="P799" i="16"/>
  <c r="Q489" i="16"/>
  <c r="R489" i="16" s="1"/>
  <c r="N489" i="16" s="1"/>
  <c r="P489" i="16"/>
  <c r="Q156" i="16"/>
  <c r="R156" i="16" s="1"/>
  <c r="N156" i="16" s="1"/>
  <c r="P156" i="16"/>
  <c r="Q887" i="16"/>
  <c r="R887" i="16" s="1"/>
  <c r="N887" i="16" s="1"/>
  <c r="P887" i="16"/>
  <c r="P1562" i="16"/>
  <c r="Q1562" i="16"/>
  <c r="R1562" i="16" s="1"/>
  <c r="N1562" i="16" s="1"/>
  <c r="Q1263" i="16"/>
  <c r="R1263" i="16" s="1"/>
  <c r="N1263" i="16" s="1"/>
  <c r="P1263" i="16"/>
  <c r="P1732" i="16"/>
  <c r="Q1732" i="16"/>
  <c r="R1732" i="16" s="1"/>
  <c r="N1732" i="16" s="1"/>
  <c r="P1795" i="16"/>
  <c r="Q1795" i="16"/>
  <c r="R1795" i="16" s="1"/>
  <c r="N1795" i="16" s="1"/>
  <c r="Q1497" i="16"/>
  <c r="R1497" i="16" s="1"/>
  <c r="N1497" i="16" s="1"/>
  <c r="P1497" i="16"/>
  <c r="Q1355" i="16"/>
  <c r="R1355" i="16" s="1"/>
  <c r="N1355" i="16" s="1"/>
  <c r="P1355" i="16"/>
  <c r="P746" i="16"/>
  <c r="Q746" i="16"/>
  <c r="R746" i="16" s="1"/>
  <c r="N746" i="16" s="1"/>
  <c r="Q400" i="16"/>
  <c r="R400" i="16" s="1"/>
  <c r="N400" i="16" s="1"/>
  <c r="P400" i="16"/>
  <c r="Q305" i="16"/>
  <c r="R305" i="16" s="1"/>
  <c r="N305" i="16" s="1"/>
  <c r="P305" i="16"/>
  <c r="P212" i="16"/>
  <c r="Q212" i="16"/>
  <c r="R212" i="16" s="1"/>
  <c r="N212" i="16" s="1"/>
  <c r="Q932" i="16"/>
  <c r="R932" i="16" s="1"/>
  <c r="N932" i="16" s="1"/>
  <c r="P932" i="16"/>
  <c r="Q623" i="16"/>
  <c r="R623" i="16" s="1"/>
  <c r="N623" i="16" s="1"/>
  <c r="P623" i="16"/>
  <c r="Q1249" i="16"/>
  <c r="R1249" i="16" s="1"/>
  <c r="N1249" i="16" s="1"/>
  <c r="P1249" i="16"/>
  <c r="P2005" i="16"/>
  <c r="Q2005" i="16"/>
  <c r="R2005" i="16" s="1"/>
  <c r="N2005" i="16" s="1"/>
  <c r="P1708" i="16"/>
  <c r="Q1708" i="16"/>
  <c r="R1708" i="16" s="1"/>
  <c r="N1708" i="16" s="1"/>
  <c r="P1194" i="16"/>
  <c r="Q1194" i="16"/>
  <c r="R1194" i="16" s="1"/>
  <c r="N1194" i="16" s="1"/>
  <c r="Q1209" i="16"/>
  <c r="R1209" i="16" s="1"/>
  <c r="N1209" i="16" s="1"/>
  <c r="P1209" i="16"/>
  <c r="Q1941" i="16"/>
  <c r="R1941" i="16" s="1"/>
  <c r="N1941" i="16" s="1"/>
  <c r="P1941" i="16"/>
  <c r="Q1895" i="16"/>
  <c r="R1895" i="16" s="1"/>
  <c r="N1895" i="16" s="1"/>
  <c r="P1895" i="16"/>
  <c r="P614" i="16"/>
  <c r="Q614" i="16"/>
  <c r="R614" i="16" s="1"/>
  <c r="N614" i="16" s="1"/>
  <c r="Q268" i="16"/>
  <c r="R268" i="16" s="1"/>
  <c r="N268" i="16" s="1"/>
  <c r="P268" i="16"/>
  <c r="Q173" i="16"/>
  <c r="R173" i="16" s="1"/>
  <c r="N173" i="16" s="1"/>
  <c r="P173" i="16"/>
  <c r="Q80" i="16"/>
  <c r="R80" i="16" s="1"/>
  <c r="N80" i="16" s="1"/>
  <c r="P80" i="16"/>
  <c r="Q801" i="16"/>
  <c r="R801" i="16" s="1"/>
  <c r="N801" i="16" s="1"/>
  <c r="P801" i="16"/>
  <c r="P480" i="16"/>
  <c r="Q480" i="16"/>
  <c r="R480" i="16" s="1"/>
  <c r="N480" i="16" s="1"/>
  <c r="Q1118" i="16"/>
  <c r="R1118" i="16" s="1"/>
  <c r="N1118" i="16" s="1"/>
  <c r="P1118" i="16"/>
  <c r="Q1874" i="16"/>
  <c r="R1874" i="16" s="1"/>
  <c r="N1874" i="16" s="1"/>
  <c r="P1874" i="16"/>
  <c r="Q1576" i="16"/>
  <c r="R1576" i="16" s="1"/>
  <c r="N1576" i="16" s="1"/>
  <c r="P1576" i="16"/>
  <c r="P1062" i="16"/>
  <c r="Q1062" i="16"/>
  <c r="R1062" i="16" s="1"/>
  <c r="N1062" i="16" s="1"/>
  <c r="Q1076" i="16"/>
  <c r="R1076" i="16" s="1"/>
  <c r="N1076" i="16" s="1"/>
  <c r="P1076" i="16"/>
  <c r="Q1809" i="16"/>
  <c r="R1809" i="16" s="1"/>
  <c r="N1809" i="16" s="1"/>
  <c r="P1809" i="16"/>
  <c r="P1728" i="16"/>
  <c r="Q1728" i="16"/>
  <c r="R1728" i="16" s="1"/>
  <c r="N1728" i="16" s="1"/>
  <c r="Q747" i="16"/>
  <c r="R747" i="16" s="1"/>
  <c r="N747" i="16" s="1"/>
  <c r="P747" i="16"/>
  <c r="Q389" i="16"/>
  <c r="R389" i="16" s="1"/>
  <c r="N389" i="16" s="1"/>
  <c r="P389" i="16"/>
  <c r="Q548" i="16"/>
  <c r="R548" i="16" s="1"/>
  <c r="N548" i="16" s="1"/>
  <c r="P548" i="16"/>
  <c r="Q237" i="16"/>
  <c r="R237" i="16" s="1"/>
  <c r="N237" i="16" s="1"/>
  <c r="P237" i="16"/>
  <c r="P934" i="16"/>
  <c r="Q934" i="16"/>
  <c r="R934" i="16" s="1"/>
  <c r="N934" i="16" s="1"/>
  <c r="Q637" i="16"/>
  <c r="R637" i="16" s="1"/>
  <c r="N637" i="16" s="1"/>
  <c r="P637" i="16"/>
  <c r="Q1309" i="16"/>
  <c r="R1309" i="16" s="1"/>
  <c r="N1309" i="16" s="1"/>
  <c r="P1309" i="16"/>
  <c r="Q2019" i="16"/>
  <c r="R2019" i="16" s="1"/>
  <c r="N2019" i="16" s="1"/>
  <c r="P2019" i="16"/>
  <c r="Q1481" i="16"/>
  <c r="R1481" i="16" s="1"/>
  <c r="N1481" i="16" s="1"/>
  <c r="P1481" i="16"/>
  <c r="Q1531" i="16"/>
  <c r="R1531" i="16" s="1"/>
  <c r="N1531" i="16" s="1"/>
  <c r="P1531" i="16"/>
  <c r="P1246" i="16"/>
  <c r="Q1246" i="16"/>
  <c r="R1246" i="16" s="1"/>
  <c r="N1246" i="16" s="1"/>
  <c r="Q2074" i="16"/>
  <c r="R2074" i="16" s="1"/>
  <c r="N2074" i="16" s="1"/>
  <c r="P2074" i="16"/>
  <c r="Q62" i="16"/>
  <c r="R62" i="16" s="1"/>
  <c r="N62" i="16" s="1"/>
  <c r="P62" i="16"/>
  <c r="Q759" i="16"/>
  <c r="R759" i="16" s="1"/>
  <c r="N759" i="16" s="1"/>
  <c r="P759" i="16"/>
  <c r="Q401" i="16"/>
  <c r="R401" i="16" s="1"/>
  <c r="N401" i="16" s="1"/>
  <c r="P401" i="16"/>
  <c r="Q560" i="16"/>
  <c r="R560" i="16" s="1"/>
  <c r="N560" i="16" s="1"/>
  <c r="P560" i="16"/>
  <c r="Q249" i="16"/>
  <c r="R249" i="16" s="1"/>
  <c r="N249" i="16" s="1"/>
  <c r="P249" i="16"/>
  <c r="P946" i="16"/>
  <c r="Q946" i="16"/>
  <c r="R946" i="16" s="1"/>
  <c r="N946" i="16" s="1"/>
  <c r="Q648" i="16"/>
  <c r="R648" i="16" s="1"/>
  <c r="N648" i="16" s="1"/>
  <c r="P648" i="16"/>
  <c r="Q1323" i="16"/>
  <c r="R1323" i="16" s="1"/>
  <c r="N1323" i="16" s="1"/>
  <c r="P1323" i="16"/>
  <c r="Q2032" i="16"/>
  <c r="R2032" i="16" s="1"/>
  <c r="N2032" i="16" s="1"/>
  <c r="P2032" i="16"/>
  <c r="Q1493" i="16"/>
  <c r="R1493" i="16" s="1"/>
  <c r="N1493" i="16" s="1"/>
  <c r="P1493" i="16"/>
  <c r="Q1556" i="16"/>
  <c r="R1556" i="16" s="1"/>
  <c r="N1556" i="16" s="1"/>
  <c r="P1556" i="16"/>
  <c r="Q1257" i="16"/>
  <c r="R1257" i="16" s="1"/>
  <c r="N1257" i="16" s="1"/>
  <c r="P1257" i="16"/>
  <c r="Q2086" i="16"/>
  <c r="R2086" i="16" s="1"/>
  <c r="N2086" i="16" s="1"/>
  <c r="P2086" i="16"/>
  <c r="Q889" i="16"/>
  <c r="R889" i="16" s="1"/>
  <c r="N889" i="16" s="1"/>
  <c r="P889" i="16"/>
  <c r="Q628" i="16"/>
  <c r="R628" i="16" s="1"/>
  <c r="N628" i="16" s="1"/>
  <c r="P628" i="16"/>
  <c r="P269" i="16"/>
  <c r="Q269" i="16"/>
  <c r="R269" i="16" s="1"/>
  <c r="N269" i="16" s="1"/>
  <c r="Q427" i="16"/>
  <c r="R427" i="16" s="1"/>
  <c r="N427" i="16" s="1"/>
  <c r="P427" i="16"/>
  <c r="P117" i="16"/>
  <c r="Q117" i="16"/>
  <c r="R117" i="16" s="1"/>
  <c r="N117" i="16" s="1"/>
  <c r="P802" i="16"/>
  <c r="Q802" i="16"/>
  <c r="R802" i="16" s="1"/>
  <c r="N802" i="16" s="1"/>
  <c r="Q517" i="16"/>
  <c r="R517" i="16" s="1"/>
  <c r="N517" i="16" s="1"/>
  <c r="P517" i="16"/>
  <c r="P1190" i="16"/>
  <c r="Q1190" i="16"/>
  <c r="R1190" i="16" s="1"/>
  <c r="N1190" i="16" s="1"/>
  <c r="Q1899" i="16"/>
  <c r="R1899" i="16" s="1"/>
  <c r="N1899" i="16" s="1"/>
  <c r="P1899" i="16"/>
  <c r="Q1361" i="16"/>
  <c r="R1361" i="16" s="1"/>
  <c r="N1361" i="16" s="1"/>
  <c r="P1361" i="16"/>
  <c r="Q1411" i="16"/>
  <c r="R1411" i="16" s="1"/>
  <c r="N1411" i="16" s="1"/>
  <c r="P1411" i="16"/>
  <c r="Q1125" i="16"/>
  <c r="R1125" i="16" s="1"/>
  <c r="N1125" i="16" s="1"/>
  <c r="P1125" i="16"/>
  <c r="Q1942" i="16"/>
  <c r="R1942" i="16" s="1"/>
  <c r="N1942" i="16" s="1"/>
  <c r="P1942" i="16"/>
  <c r="Q758" i="16"/>
  <c r="R758" i="16" s="1"/>
  <c r="N758" i="16" s="1"/>
  <c r="P758" i="16"/>
  <c r="P494" i="16"/>
  <c r="Q494" i="16"/>
  <c r="R494" i="16" s="1"/>
  <c r="N494" i="16" s="1"/>
  <c r="Q136" i="16"/>
  <c r="R136" i="16" s="1"/>
  <c r="N136" i="16" s="1"/>
  <c r="P136" i="16"/>
  <c r="Q296" i="16"/>
  <c r="R296" i="16" s="1"/>
  <c r="N296" i="16" s="1"/>
  <c r="P296" i="16"/>
  <c r="Q1004" i="16"/>
  <c r="R1004" i="16" s="1"/>
  <c r="N1004" i="16" s="1"/>
  <c r="P1004" i="16"/>
  <c r="P670" i="16"/>
  <c r="Q670" i="16"/>
  <c r="R670" i="16" s="1"/>
  <c r="N670" i="16" s="1"/>
  <c r="Q384" i="16"/>
  <c r="R384" i="16" s="1"/>
  <c r="N384" i="16" s="1"/>
  <c r="P384" i="16"/>
  <c r="Q2054" i="16"/>
  <c r="R2054" i="16" s="1"/>
  <c r="N2054" i="16" s="1"/>
  <c r="P2054" i="16"/>
  <c r="Q1767" i="16"/>
  <c r="R1767" i="16" s="1"/>
  <c r="N1767" i="16" s="1"/>
  <c r="P1767" i="16"/>
  <c r="P1230" i="16"/>
  <c r="Q1230" i="16"/>
  <c r="R1230" i="16" s="1"/>
  <c r="N1230" i="16" s="1"/>
  <c r="Q1267" i="16"/>
  <c r="R1267" i="16" s="1"/>
  <c r="N1267" i="16" s="1"/>
  <c r="P1267" i="16"/>
  <c r="Q1988" i="16"/>
  <c r="R1988" i="16" s="1"/>
  <c r="N1988" i="16" s="1"/>
  <c r="P1988" i="16"/>
  <c r="Q1786" i="16"/>
  <c r="R1786" i="16" s="1"/>
  <c r="N1786" i="16" s="1"/>
  <c r="P1786" i="16"/>
  <c r="Q481" i="16"/>
  <c r="R481" i="16" s="1"/>
  <c r="N481" i="16" s="1"/>
  <c r="P481" i="16"/>
  <c r="Q207" i="16"/>
  <c r="R207" i="16" s="1"/>
  <c r="N207" i="16" s="1"/>
  <c r="P207" i="16"/>
  <c r="Q904" i="16"/>
  <c r="R904" i="16" s="1"/>
  <c r="N904" i="16" s="1"/>
  <c r="P904" i="16"/>
  <c r="P810" i="16"/>
  <c r="Q810" i="16"/>
  <c r="R810" i="16" s="1"/>
  <c r="N810" i="16" s="1"/>
  <c r="Q728" i="16"/>
  <c r="R728" i="16" s="1"/>
  <c r="N728" i="16" s="1"/>
  <c r="P728" i="16"/>
  <c r="Q394" i="16"/>
  <c r="R394" i="16" s="1"/>
  <c r="N394" i="16" s="1"/>
  <c r="P394" i="16"/>
  <c r="Q97" i="16"/>
  <c r="R97" i="16" s="1"/>
  <c r="N97" i="16" s="1"/>
  <c r="P97" i="16"/>
  <c r="Q1754" i="16"/>
  <c r="R1754" i="16" s="1"/>
  <c r="N1754" i="16" s="1"/>
  <c r="P1754" i="16"/>
  <c r="Q1492" i="16"/>
  <c r="R1492" i="16" s="1"/>
  <c r="N1492" i="16" s="1"/>
  <c r="P1492" i="16"/>
  <c r="Q953" i="16"/>
  <c r="R953" i="16" s="1"/>
  <c r="N953" i="16" s="1"/>
  <c r="P953" i="16"/>
  <c r="Q1698" i="16"/>
  <c r="R1698" i="16" s="1"/>
  <c r="N1698" i="16" s="1"/>
  <c r="P1698" i="16"/>
  <c r="P1712" i="16"/>
  <c r="Q1712" i="16"/>
  <c r="R1712" i="16" s="1"/>
  <c r="N1712" i="16" s="1"/>
  <c r="Q1485" i="16"/>
  <c r="R1485" i="16" s="1"/>
  <c r="N1485" i="16" s="1"/>
  <c r="P1485" i="16"/>
  <c r="Q1245" i="16"/>
  <c r="R1245" i="16" s="1"/>
  <c r="N1245" i="16" s="1"/>
  <c r="P1245" i="16"/>
  <c r="Q1980" i="16"/>
  <c r="R1980" i="16" s="1"/>
  <c r="N1980" i="16" s="1"/>
  <c r="P1980" i="16"/>
  <c r="P2677" i="16"/>
  <c r="Q2677" i="16"/>
  <c r="R2677" i="16" s="1"/>
  <c r="N2677" i="16" s="1"/>
  <c r="P2619" i="16"/>
  <c r="Q2619" i="16"/>
  <c r="R2619" i="16" s="1"/>
  <c r="N2619" i="16" s="1"/>
  <c r="P2559" i="16"/>
  <c r="Q2559" i="16"/>
  <c r="R2559" i="16" s="1"/>
  <c r="N2559" i="16" s="1"/>
  <c r="Q2488" i="16"/>
  <c r="R2488" i="16" s="1"/>
  <c r="N2488" i="16" s="1"/>
  <c r="P2488" i="16"/>
  <c r="Q2129" i="16"/>
  <c r="R2129" i="16" s="1"/>
  <c r="N2129" i="16" s="1"/>
  <c r="P2129" i="16"/>
  <c r="Q2094" i="16"/>
  <c r="R2094" i="16" s="1"/>
  <c r="N2094" i="16" s="1"/>
  <c r="P2094" i="16"/>
  <c r="P2371" i="16"/>
  <c r="Q2371" i="16"/>
  <c r="R2371" i="16" s="1"/>
  <c r="N2371" i="16" s="1"/>
  <c r="Q2312" i="16"/>
  <c r="R2312" i="16" s="1"/>
  <c r="N2312" i="16" s="1"/>
  <c r="P2312" i="16"/>
  <c r="Q2217" i="16"/>
  <c r="R2217" i="16" s="1"/>
  <c r="N2217" i="16" s="1"/>
  <c r="P2217" i="16"/>
  <c r="Q2146" i="16"/>
  <c r="R2146" i="16" s="1"/>
  <c r="N2146" i="16" s="1"/>
  <c r="P2146" i="16"/>
  <c r="P2111" i="16"/>
  <c r="Q2111" i="16"/>
  <c r="R2111" i="16" s="1"/>
  <c r="N2111" i="16" s="1"/>
  <c r="P3839" i="16"/>
  <c r="Q3839" i="16"/>
  <c r="R3839" i="16" s="1"/>
  <c r="N3839" i="16" s="1"/>
  <c r="P3780" i="16"/>
  <c r="Q3780" i="16"/>
  <c r="R3780" i="16" s="1"/>
  <c r="N3780" i="16" s="1"/>
  <c r="P2689" i="16"/>
  <c r="Q2689" i="16"/>
  <c r="R2689" i="16" s="1"/>
  <c r="N2689" i="16" s="1"/>
  <c r="Q2630" i="16"/>
  <c r="R2630" i="16" s="1"/>
  <c r="N2630" i="16" s="1"/>
  <c r="P2630" i="16"/>
  <c r="P2571" i="16"/>
  <c r="Q2571" i="16"/>
  <c r="R2571" i="16" s="1"/>
  <c r="N2571" i="16" s="1"/>
  <c r="P2501" i="16"/>
  <c r="Q2501" i="16"/>
  <c r="R2501" i="16" s="1"/>
  <c r="N2501" i="16" s="1"/>
  <c r="Q2141" i="16"/>
  <c r="R2141" i="16" s="1"/>
  <c r="N2141" i="16" s="1"/>
  <c r="P2141" i="16"/>
  <c r="Q2106" i="16"/>
  <c r="R2106" i="16" s="1"/>
  <c r="N2106" i="16" s="1"/>
  <c r="P2106" i="16"/>
  <c r="Q2383" i="16"/>
  <c r="R2383" i="16" s="1"/>
  <c r="N2383" i="16" s="1"/>
  <c r="P2383" i="16"/>
  <c r="Q2324" i="16"/>
  <c r="R2324" i="16" s="1"/>
  <c r="N2324" i="16" s="1"/>
  <c r="P2324" i="16"/>
  <c r="Q2229" i="16"/>
  <c r="R2229" i="16" s="1"/>
  <c r="N2229" i="16" s="1"/>
  <c r="P2229" i="16"/>
  <c r="Q2158" i="16"/>
  <c r="R2158" i="16" s="1"/>
  <c r="N2158" i="16" s="1"/>
  <c r="P2158" i="16"/>
  <c r="Q2124" i="16"/>
  <c r="R2124" i="16" s="1"/>
  <c r="N2124" i="16" s="1"/>
  <c r="P2124" i="16"/>
  <c r="Q3533" i="16"/>
  <c r="R3533" i="16" s="1"/>
  <c r="N3533" i="16" s="1"/>
  <c r="P3533" i="16"/>
  <c r="Q3792" i="16"/>
  <c r="R3792" i="16" s="1"/>
  <c r="N3792" i="16" s="1"/>
  <c r="P3792" i="16"/>
  <c r="Q3133" i="16"/>
  <c r="R3133" i="16" s="1"/>
  <c r="N3133" i="16" s="1"/>
  <c r="P3133" i="16"/>
  <c r="Q3098" i="16"/>
  <c r="R3098" i="16" s="1"/>
  <c r="N3098" i="16" s="1"/>
  <c r="P3098" i="16"/>
  <c r="Q3014" i="16"/>
  <c r="R3014" i="16" s="1"/>
  <c r="N3014" i="16" s="1"/>
  <c r="P3014" i="16"/>
  <c r="P2944" i="16"/>
  <c r="Q2944" i="16"/>
  <c r="R2944" i="16" s="1"/>
  <c r="N2944" i="16" s="1"/>
  <c r="P2585" i="16"/>
  <c r="Q2585" i="16"/>
  <c r="R2585" i="16" s="1"/>
  <c r="N2585" i="16" s="1"/>
  <c r="Q2562" i="16"/>
  <c r="R2562" i="16" s="1"/>
  <c r="N2562" i="16" s="1"/>
  <c r="P2562" i="16"/>
  <c r="Q2827" i="16"/>
  <c r="R2827" i="16" s="1"/>
  <c r="N2827" i="16" s="1"/>
  <c r="P2827" i="16"/>
  <c r="Q2768" i="16"/>
  <c r="R2768" i="16" s="1"/>
  <c r="N2768" i="16" s="1"/>
  <c r="P2768" i="16"/>
  <c r="P2685" i="16"/>
  <c r="Q2685" i="16"/>
  <c r="R2685" i="16" s="1"/>
  <c r="N2685" i="16" s="1"/>
  <c r="Q2602" i="16"/>
  <c r="R2602" i="16" s="1"/>
  <c r="N2602" i="16" s="1"/>
  <c r="P2602" i="16"/>
  <c r="P2567" i="16"/>
  <c r="Q2567" i="16"/>
  <c r="R2567" i="16" s="1"/>
  <c r="N2567" i="16" s="1"/>
  <c r="P2497" i="16"/>
  <c r="Q2497" i="16"/>
  <c r="R2497" i="16" s="1"/>
  <c r="N2497" i="16" s="1"/>
  <c r="Q1428" i="16"/>
  <c r="R1428" i="16" s="1"/>
  <c r="N1428" i="16" s="1"/>
  <c r="P1428" i="16"/>
  <c r="P3145" i="16"/>
  <c r="Q3145" i="16"/>
  <c r="R3145" i="16" s="1"/>
  <c r="N3145" i="16" s="1"/>
  <c r="Q3110" i="16"/>
  <c r="R3110" i="16" s="1"/>
  <c r="N3110" i="16" s="1"/>
  <c r="P3110" i="16"/>
  <c r="Q3028" i="16"/>
  <c r="R3028" i="16" s="1"/>
  <c r="N3028" i="16" s="1"/>
  <c r="P3028" i="16"/>
  <c r="P2956" i="16"/>
  <c r="Q2956" i="16"/>
  <c r="R2956" i="16" s="1"/>
  <c r="N2956" i="16" s="1"/>
  <c r="Q2596" i="16"/>
  <c r="R2596" i="16" s="1"/>
  <c r="N2596" i="16" s="1"/>
  <c r="P2596" i="16"/>
  <c r="Q2574" i="16"/>
  <c r="R2574" i="16" s="1"/>
  <c r="N2574" i="16" s="1"/>
  <c r="P2574" i="16"/>
  <c r="Q2839" i="16"/>
  <c r="R2839" i="16" s="1"/>
  <c r="N2839" i="16" s="1"/>
  <c r="P2839" i="16"/>
  <c r="Q2780" i="16"/>
  <c r="R2780" i="16" s="1"/>
  <c r="N2780" i="16" s="1"/>
  <c r="P2780" i="16"/>
  <c r="P2698" i="16"/>
  <c r="Q2698" i="16"/>
  <c r="R2698" i="16" s="1"/>
  <c r="N2698" i="16" s="1"/>
  <c r="Q2614" i="16"/>
  <c r="R2614" i="16" s="1"/>
  <c r="N2614" i="16" s="1"/>
  <c r="P2614" i="16"/>
  <c r="P2579" i="16"/>
  <c r="Q2579" i="16"/>
  <c r="R2579" i="16" s="1"/>
  <c r="N2579" i="16" s="1"/>
  <c r="P2507" i="16"/>
  <c r="Q2507" i="16"/>
  <c r="R2507" i="16" s="1"/>
  <c r="N2507" i="16" s="1"/>
  <c r="Q1727" i="16"/>
  <c r="R1727" i="16" s="1"/>
  <c r="N1727" i="16" s="1"/>
  <c r="P1727" i="16"/>
  <c r="Q3445" i="16"/>
  <c r="R3445" i="16" s="1"/>
  <c r="N3445" i="16" s="1"/>
  <c r="P3445" i="16"/>
  <c r="Q3410" i="16"/>
  <c r="R3410" i="16" s="1"/>
  <c r="N3410" i="16" s="1"/>
  <c r="P3410" i="16"/>
  <c r="Q3327" i="16"/>
  <c r="R3327" i="16" s="1"/>
  <c r="N3327" i="16" s="1"/>
  <c r="P3327" i="16"/>
  <c r="Q3256" i="16"/>
  <c r="R3256" i="16" s="1"/>
  <c r="N3256" i="16" s="1"/>
  <c r="P3256" i="16"/>
  <c r="Q2898" i="16"/>
  <c r="R2898" i="16" s="1"/>
  <c r="N2898" i="16" s="1"/>
  <c r="P2898" i="16"/>
  <c r="Q2875" i="16"/>
  <c r="R2875" i="16" s="1"/>
  <c r="N2875" i="16" s="1"/>
  <c r="P2875" i="16"/>
  <c r="P3140" i="16"/>
  <c r="Q3140" i="16"/>
  <c r="R3140" i="16" s="1"/>
  <c r="N3140" i="16" s="1"/>
  <c r="Q3079" i="16"/>
  <c r="R3079" i="16" s="1"/>
  <c r="N3079" i="16" s="1"/>
  <c r="P3079" i="16"/>
  <c r="P2997" i="16"/>
  <c r="Q2997" i="16"/>
  <c r="R2997" i="16" s="1"/>
  <c r="N2997" i="16" s="1"/>
  <c r="Q2926" i="16"/>
  <c r="R2926" i="16" s="1"/>
  <c r="N2926" i="16" s="1"/>
  <c r="P2926" i="16"/>
  <c r="Q2879" i="16"/>
  <c r="R2879" i="16" s="1"/>
  <c r="N2879" i="16" s="1"/>
  <c r="P2879" i="16"/>
  <c r="Q2820" i="16"/>
  <c r="R2820" i="16" s="1"/>
  <c r="N2820" i="16" s="1"/>
  <c r="P2820" i="16"/>
  <c r="P1740" i="16"/>
  <c r="Q1740" i="16"/>
  <c r="R1740" i="16" s="1"/>
  <c r="N1740" i="16" s="1"/>
  <c r="Q3457" i="16"/>
  <c r="R3457" i="16" s="1"/>
  <c r="N3457" i="16" s="1"/>
  <c r="P3457" i="16"/>
  <c r="Q3422" i="16"/>
  <c r="R3422" i="16" s="1"/>
  <c r="N3422" i="16" s="1"/>
  <c r="P3422" i="16"/>
  <c r="P3340" i="16"/>
  <c r="Q3340" i="16"/>
  <c r="R3340" i="16" s="1"/>
  <c r="N3340" i="16" s="1"/>
  <c r="Q3268" i="16"/>
  <c r="R3268" i="16" s="1"/>
  <c r="N3268" i="16" s="1"/>
  <c r="P3268" i="16"/>
  <c r="Q2910" i="16"/>
  <c r="R2910" i="16" s="1"/>
  <c r="N2910" i="16" s="1"/>
  <c r="P2910" i="16"/>
  <c r="Q2886" i="16"/>
  <c r="R2886" i="16" s="1"/>
  <c r="N2886" i="16" s="1"/>
  <c r="P2886" i="16"/>
  <c r="P3152" i="16"/>
  <c r="Q3152" i="16"/>
  <c r="R3152" i="16" s="1"/>
  <c r="N3152" i="16" s="1"/>
  <c r="P3092" i="16"/>
  <c r="Q3092" i="16"/>
  <c r="R3092" i="16" s="1"/>
  <c r="N3092" i="16" s="1"/>
  <c r="Q3009" i="16"/>
  <c r="R3009" i="16" s="1"/>
  <c r="N3009" i="16" s="1"/>
  <c r="P3009" i="16"/>
  <c r="Q2939" i="16"/>
  <c r="R2939" i="16" s="1"/>
  <c r="N2939" i="16" s="1"/>
  <c r="P2939" i="16"/>
  <c r="Q2891" i="16"/>
  <c r="R2891" i="16" s="1"/>
  <c r="N2891" i="16" s="1"/>
  <c r="P2891" i="16"/>
  <c r="Q2833" i="16"/>
  <c r="R2833" i="16" s="1"/>
  <c r="N2833" i="16" s="1"/>
  <c r="P2833" i="16"/>
  <c r="Q1906" i="16"/>
  <c r="R1906" i="16" s="1"/>
  <c r="N1906" i="16" s="1"/>
  <c r="P1906" i="16"/>
  <c r="P2605" i="16"/>
  <c r="Q2605" i="16"/>
  <c r="R2605" i="16" s="1"/>
  <c r="N2605" i="16" s="1"/>
  <c r="Q2546" i="16"/>
  <c r="R2546" i="16" s="1"/>
  <c r="N2546" i="16" s="1"/>
  <c r="P2546" i="16"/>
  <c r="P2487" i="16"/>
  <c r="Q2487" i="16"/>
  <c r="R2487" i="16" s="1"/>
  <c r="N2487" i="16" s="1"/>
  <c r="Q2416" i="16"/>
  <c r="R2416" i="16" s="1"/>
  <c r="N2416" i="16" s="1"/>
  <c r="P2416" i="16"/>
  <c r="Q2057" i="16"/>
  <c r="R2057" i="16" s="1"/>
  <c r="N2057" i="16" s="1"/>
  <c r="P2057" i="16"/>
  <c r="Q2022" i="16"/>
  <c r="R2022" i="16" s="1"/>
  <c r="N2022" i="16" s="1"/>
  <c r="P2022" i="16"/>
  <c r="P2299" i="16"/>
  <c r="Q2299" i="16"/>
  <c r="R2299" i="16" s="1"/>
  <c r="N2299" i="16" s="1"/>
  <c r="P2239" i="16"/>
  <c r="Q2239" i="16"/>
  <c r="R2239" i="16" s="1"/>
  <c r="N2239" i="16" s="1"/>
  <c r="Q2144" i="16"/>
  <c r="R2144" i="16" s="1"/>
  <c r="N2144" i="16" s="1"/>
  <c r="P2144" i="16"/>
  <c r="Q3558" i="16"/>
  <c r="R3558" i="16" s="1"/>
  <c r="N3558" i="16" s="1"/>
  <c r="P3558" i="16"/>
  <c r="P3814" i="16"/>
  <c r="Q3814" i="16"/>
  <c r="R3814" i="16" s="1"/>
  <c r="N3814" i="16" s="1"/>
  <c r="Q3767" i="16"/>
  <c r="R3767" i="16" s="1"/>
  <c r="N3767" i="16" s="1"/>
  <c r="P3767" i="16"/>
  <c r="Q3709" i="16"/>
  <c r="R3709" i="16" s="1"/>
  <c r="N3709" i="16" s="1"/>
  <c r="P3709" i="16"/>
  <c r="P2617" i="16"/>
  <c r="Q2617" i="16"/>
  <c r="R2617" i="16" s="1"/>
  <c r="N2617" i="16" s="1"/>
  <c r="Q2558" i="16"/>
  <c r="R2558" i="16" s="1"/>
  <c r="N2558" i="16" s="1"/>
  <c r="P2558" i="16"/>
  <c r="P2499" i="16"/>
  <c r="Q2499" i="16"/>
  <c r="R2499" i="16" s="1"/>
  <c r="N2499" i="16" s="1"/>
  <c r="Q2428" i="16"/>
  <c r="R2428" i="16" s="1"/>
  <c r="N2428" i="16" s="1"/>
  <c r="P2428" i="16"/>
  <c r="Q2068" i="16"/>
  <c r="R2068" i="16" s="1"/>
  <c r="N2068" i="16" s="1"/>
  <c r="P2068" i="16"/>
  <c r="Q2034" i="16"/>
  <c r="R2034" i="16" s="1"/>
  <c r="N2034" i="16" s="1"/>
  <c r="P2034" i="16"/>
  <c r="Q2311" i="16"/>
  <c r="R2311" i="16" s="1"/>
  <c r="N2311" i="16" s="1"/>
  <c r="P2311" i="16"/>
  <c r="P2251" i="16"/>
  <c r="Q2251" i="16"/>
  <c r="R2251" i="16" s="1"/>
  <c r="N2251" i="16" s="1"/>
  <c r="Q2157" i="16"/>
  <c r="R2157" i="16" s="1"/>
  <c r="N2157" i="16" s="1"/>
  <c r="P2157" i="16"/>
  <c r="Q3738" i="16"/>
  <c r="R3738" i="16" s="1"/>
  <c r="N3738" i="16" s="1"/>
  <c r="P3738" i="16"/>
  <c r="P3837" i="16"/>
  <c r="Q3837" i="16"/>
  <c r="R3837" i="16" s="1"/>
  <c r="N3837" i="16" s="1"/>
  <c r="Q3778" i="16"/>
  <c r="R3778" i="16" s="1"/>
  <c r="N3778" i="16" s="1"/>
  <c r="P3778" i="16"/>
  <c r="Q3721" i="16"/>
  <c r="R3721" i="16" s="1"/>
  <c r="N3721" i="16" s="1"/>
  <c r="P3721" i="16"/>
  <c r="P2773" i="16"/>
  <c r="Q2773" i="16"/>
  <c r="R2773" i="16" s="1"/>
  <c r="N2773" i="16" s="1"/>
  <c r="P2713" i="16"/>
  <c r="Q2713" i="16"/>
  <c r="R2713" i="16" s="1"/>
  <c r="N2713" i="16" s="1"/>
  <c r="Q2656" i="16"/>
  <c r="R2656" i="16" s="1"/>
  <c r="N2656" i="16" s="1"/>
  <c r="P2656" i="16"/>
  <c r="Q2584" i="16"/>
  <c r="R2584" i="16" s="1"/>
  <c r="N2584" i="16" s="1"/>
  <c r="P2584" i="16"/>
  <c r="Q2226" i="16"/>
  <c r="R2226" i="16" s="1"/>
  <c r="N2226" i="16" s="1"/>
  <c r="P2226" i="16"/>
  <c r="P2189" i="16"/>
  <c r="Q2189" i="16"/>
  <c r="R2189" i="16" s="1"/>
  <c r="N2189" i="16" s="1"/>
  <c r="P2467" i="16"/>
  <c r="Q2467" i="16"/>
  <c r="R2467" i="16" s="1"/>
  <c r="N2467" i="16" s="1"/>
  <c r="Q2408" i="16"/>
  <c r="R2408" i="16" s="1"/>
  <c r="N2408" i="16" s="1"/>
  <c r="P2408" i="16"/>
  <c r="Q2313" i="16"/>
  <c r="R2313" i="16" s="1"/>
  <c r="N2313" i="16" s="1"/>
  <c r="P2313" i="16"/>
  <c r="Q2242" i="16"/>
  <c r="R2242" i="16" s="1"/>
  <c r="N2242" i="16" s="1"/>
  <c r="P2242" i="16"/>
  <c r="Q2208" i="16"/>
  <c r="R2208" i="16" s="1"/>
  <c r="N2208" i="16" s="1"/>
  <c r="P2208" i="16"/>
  <c r="P2135" i="16"/>
  <c r="Q2135" i="16"/>
  <c r="R2135" i="16" s="1"/>
  <c r="N2135" i="16" s="1"/>
  <c r="Q3713" i="16"/>
  <c r="R3713" i="16" s="1"/>
  <c r="N3713" i="16" s="1"/>
  <c r="P3713" i="16"/>
  <c r="Q2496" i="16"/>
  <c r="R2496" i="16" s="1"/>
  <c r="N2496" i="16" s="1"/>
  <c r="P2496" i="16"/>
  <c r="Q2438" i="16"/>
  <c r="R2438" i="16" s="1"/>
  <c r="N2438" i="16" s="1"/>
  <c r="P2438" i="16"/>
  <c r="P2379" i="16"/>
  <c r="Q2379" i="16"/>
  <c r="R2379" i="16" s="1"/>
  <c r="N2379" i="16" s="1"/>
  <c r="P2296" i="16"/>
  <c r="Q2296" i="16"/>
  <c r="R2296" i="16" s="1"/>
  <c r="N2296" i="16" s="1"/>
  <c r="Q1949" i="16"/>
  <c r="R1949" i="16" s="1"/>
  <c r="N1949" i="16" s="1"/>
  <c r="P1949" i="16"/>
  <c r="Q1914" i="16"/>
  <c r="R1914" i="16" s="1"/>
  <c r="N1914" i="16" s="1"/>
  <c r="P1914" i="16"/>
  <c r="Q2192" i="16"/>
  <c r="R2192" i="16" s="1"/>
  <c r="N2192" i="16" s="1"/>
  <c r="P2192" i="16"/>
  <c r="Q2132" i="16"/>
  <c r="R2132" i="16" s="1"/>
  <c r="N2132" i="16" s="1"/>
  <c r="P2132" i="16"/>
  <c r="Q3784" i="16"/>
  <c r="R3784" i="16" s="1"/>
  <c r="N3784" i="16" s="1"/>
  <c r="P3784" i="16"/>
  <c r="Q3777" i="16"/>
  <c r="R3777" i="16" s="1"/>
  <c r="N3777" i="16" s="1"/>
  <c r="P3777" i="16"/>
  <c r="Q3705" i="16"/>
  <c r="R3705" i="16" s="1"/>
  <c r="N3705" i="16" s="1"/>
  <c r="P3705" i="16"/>
  <c r="P3659" i="16"/>
  <c r="Q3659" i="16"/>
  <c r="R3659" i="16" s="1"/>
  <c r="N3659" i="16" s="1"/>
  <c r="P3599" i="16"/>
  <c r="Q3599" i="16"/>
  <c r="R3599" i="16" s="1"/>
  <c r="N3599" i="16" s="1"/>
  <c r="Q2654" i="16"/>
  <c r="R2654" i="16" s="1"/>
  <c r="N2654" i="16" s="1"/>
  <c r="P2654" i="16"/>
  <c r="Q2594" i="16"/>
  <c r="R2594" i="16" s="1"/>
  <c r="N2594" i="16" s="1"/>
  <c r="P2594" i="16"/>
  <c r="P2535" i="16"/>
  <c r="Q2535" i="16"/>
  <c r="R2535" i="16" s="1"/>
  <c r="N2535" i="16" s="1"/>
  <c r="P2465" i="16"/>
  <c r="Q2465" i="16"/>
  <c r="R2465" i="16" s="1"/>
  <c r="N2465" i="16" s="1"/>
  <c r="Q2105" i="16"/>
  <c r="R2105" i="16" s="1"/>
  <c r="N2105" i="16" s="1"/>
  <c r="P2105" i="16"/>
  <c r="Q2070" i="16"/>
  <c r="R2070" i="16" s="1"/>
  <c r="N2070" i="16" s="1"/>
  <c r="P2070" i="16"/>
  <c r="Q2347" i="16"/>
  <c r="R2347" i="16" s="1"/>
  <c r="N2347" i="16" s="1"/>
  <c r="P2347" i="16"/>
  <c r="P2289" i="16"/>
  <c r="Q2289" i="16"/>
  <c r="R2289" i="16" s="1"/>
  <c r="N2289" i="16" s="1"/>
  <c r="Q2193" i="16"/>
  <c r="R2193" i="16" s="1"/>
  <c r="N2193" i="16" s="1"/>
  <c r="P2193" i="16"/>
  <c r="P2122" i="16"/>
  <c r="Q2122" i="16"/>
  <c r="R2122" i="16" s="1"/>
  <c r="N2122" i="16" s="1"/>
  <c r="P3653" i="16"/>
  <c r="Q3653" i="16"/>
  <c r="R3653" i="16" s="1"/>
  <c r="N3653" i="16" s="1"/>
  <c r="Q3815" i="16"/>
  <c r="R3815" i="16" s="1"/>
  <c r="N3815" i="16" s="1"/>
  <c r="P3815" i="16"/>
  <c r="P3756" i="16"/>
  <c r="Q3756" i="16"/>
  <c r="R3756" i="16" s="1"/>
  <c r="N3756" i="16" s="1"/>
  <c r="P2222" i="16"/>
  <c r="Q2222" i="16"/>
  <c r="R2222" i="16" s="1"/>
  <c r="N2222" i="16" s="1"/>
  <c r="Q2162" i="16"/>
  <c r="R2162" i="16" s="1"/>
  <c r="N2162" i="16" s="1"/>
  <c r="P2162" i="16"/>
  <c r="P2115" i="16"/>
  <c r="Q2115" i="16"/>
  <c r="R2115" i="16" s="1"/>
  <c r="N2115" i="16" s="1"/>
  <c r="Q3545" i="16"/>
  <c r="R3545" i="16" s="1"/>
  <c r="N3545" i="16" s="1"/>
  <c r="P3545" i="16"/>
  <c r="P3772" i="16"/>
  <c r="Q3772" i="16"/>
  <c r="R3772" i="16" s="1"/>
  <c r="N3772" i="16" s="1"/>
  <c r="Q3413" i="16"/>
  <c r="R3413" i="16" s="1"/>
  <c r="N3413" i="16" s="1"/>
  <c r="P3413" i="16"/>
  <c r="P3415" i="16"/>
  <c r="Q3415" i="16"/>
  <c r="R3415" i="16" s="1"/>
  <c r="N3415" i="16" s="1"/>
  <c r="Q3656" i="16"/>
  <c r="R3656" i="16" s="1"/>
  <c r="N3656" i="16" s="1"/>
  <c r="P3656" i="16"/>
  <c r="Q3608" i="16"/>
  <c r="R3608" i="16" s="1"/>
  <c r="N3608" i="16" s="1"/>
  <c r="P3608" i="16"/>
  <c r="Q3514" i="16"/>
  <c r="R3514" i="16" s="1"/>
  <c r="N3514" i="16" s="1"/>
  <c r="P3514" i="16"/>
  <c r="Q3442" i="16"/>
  <c r="R3442" i="16" s="1"/>
  <c r="N3442" i="16" s="1"/>
  <c r="P3442" i="16"/>
  <c r="Q3395" i="16"/>
  <c r="R3395" i="16" s="1"/>
  <c r="N3395" i="16" s="1"/>
  <c r="P3395" i="16"/>
  <c r="P3336" i="16"/>
  <c r="Q3336" i="16"/>
  <c r="R3336" i="16" s="1"/>
  <c r="N3336" i="16" s="1"/>
  <c r="P1189" i="16"/>
  <c r="Q1189" i="16"/>
  <c r="R1189" i="16" s="1"/>
  <c r="N1189" i="16" s="1"/>
  <c r="Q1057" i="16"/>
  <c r="R1057" i="16" s="1"/>
  <c r="N1057" i="16" s="1"/>
  <c r="P1057" i="16"/>
  <c r="Q1016" i="16"/>
  <c r="R1016" i="16" s="1"/>
  <c r="N1016" i="16" s="1"/>
  <c r="P1016" i="16"/>
  <c r="Q164" i="16"/>
  <c r="R164" i="16" s="1"/>
  <c r="N164" i="16" s="1"/>
  <c r="P164" i="16"/>
  <c r="Q373" i="16"/>
  <c r="R373" i="16" s="1"/>
  <c r="N373" i="16" s="1"/>
  <c r="P373" i="16"/>
  <c r="Q252" i="16"/>
  <c r="R252" i="16" s="1"/>
  <c r="N252" i="16" s="1"/>
  <c r="P252" i="16"/>
  <c r="Q303" i="16"/>
  <c r="R303" i="16" s="1"/>
  <c r="N303" i="16" s="1"/>
  <c r="P303" i="16"/>
  <c r="Q3390" i="16"/>
  <c r="R3390" i="16" s="1"/>
  <c r="N3390" i="16" s="1"/>
  <c r="P3390" i="16"/>
  <c r="P606" i="16"/>
  <c r="Q606" i="16"/>
  <c r="R606" i="16" s="1"/>
  <c r="N606" i="16" s="1"/>
  <c r="Q297" i="16"/>
  <c r="R297" i="16" s="1"/>
  <c r="N297" i="16" s="1"/>
  <c r="P297" i="16"/>
  <c r="Q993" i="16"/>
  <c r="R993" i="16" s="1"/>
  <c r="N993" i="16" s="1"/>
  <c r="P993" i="16"/>
  <c r="Q696" i="16"/>
  <c r="R696" i="16" s="1"/>
  <c r="N696" i="16" s="1"/>
  <c r="P696" i="16"/>
  <c r="P1370" i="16"/>
  <c r="Q1370" i="16"/>
  <c r="R1370" i="16" s="1"/>
  <c r="N1370" i="16" s="1"/>
  <c r="Q2080" i="16"/>
  <c r="R2080" i="16" s="1"/>
  <c r="N2080" i="16" s="1"/>
  <c r="P2080" i="16"/>
  <c r="Q1541" i="16"/>
  <c r="R1541" i="16" s="1"/>
  <c r="N1541" i="16" s="1"/>
  <c r="P1541" i="16"/>
  <c r="Q1603" i="16"/>
  <c r="R1603" i="16" s="1"/>
  <c r="N1603" i="16" s="1"/>
  <c r="P1603" i="16"/>
  <c r="Q1304" i="16"/>
  <c r="R1304" i="16" s="1"/>
  <c r="N1304" i="16" s="1"/>
  <c r="P1304" i="16"/>
  <c r="Q1139" i="16"/>
  <c r="R1139" i="16" s="1"/>
  <c r="N1139" i="16" s="1"/>
  <c r="P1139" i="16"/>
  <c r="Q937" i="16"/>
  <c r="R937" i="16" s="1"/>
  <c r="N937" i="16" s="1"/>
  <c r="P937" i="16"/>
  <c r="Q675" i="16"/>
  <c r="R675" i="16" s="1"/>
  <c r="N675" i="16" s="1"/>
  <c r="P675" i="16"/>
  <c r="Q317" i="16"/>
  <c r="R317" i="16" s="1"/>
  <c r="N317" i="16" s="1"/>
  <c r="P317" i="16"/>
  <c r="Q475" i="16"/>
  <c r="R475" i="16" s="1"/>
  <c r="N475" i="16" s="1"/>
  <c r="P475" i="16"/>
  <c r="P166" i="16"/>
  <c r="Q166" i="16"/>
  <c r="R166" i="16" s="1"/>
  <c r="N166" i="16" s="1"/>
  <c r="P862" i="16"/>
  <c r="Q862" i="16"/>
  <c r="R862" i="16" s="1"/>
  <c r="N862" i="16" s="1"/>
  <c r="Q564" i="16"/>
  <c r="R564" i="16" s="1"/>
  <c r="N564" i="16" s="1"/>
  <c r="P564" i="16"/>
  <c r="Q1239" i="16"/>
  <c r="R1239" i="16" s="1"/>
  <c r="N1239" i="16" s="1"/>
  <c r="P1239" i="16"/>
  <c r="P1948" i="16"/>
  <c r="Q1948" i="16"/>
  <c r="R1948" i="16" s="1"/>
  <c r="N1948" i="16" s="1"/>
  <c r="P1410" i="16"/>
  <c r="Q1410" i="16"/>
  <c r="R1410" i="16" s="1"/>
  <c r="N1410" i="16" s="1"/>
  <c r="Q1459" i="16"/>
  <c r="R1459" i="16" s="1"/>
  <c r="N1459" i="16" s="1"/>
  <c r="P1459" i="16"/>
  <c r="Q1173" i="16"/>
  <c r="R1173" i="16" s="1"/>
  <c r="N1173" i="16" s="1"/>
  <c r="P1173" i="16"/>
  <c r="P2003" i="16"/>
  <c r="Q2003" i="16"/>
  <c r="R2003" i="16" s="1"/>
  <c r="N2003" i="16" s="1"/>
  <c r="P567" i="16"/>
  <c r="Q567" i="16"/>
  <c r="R567" i="16" s="1"/>
  <c r="N567" i="16" s="1"/>
  <c r="Q220" i="16"/>
  <c r="R220" i="16" s="1"/>
  <c r="N220" i="16" s="1"/>
  <c r="P220" i="16"/>
  <c r="P126" i="16"/>
  <c r="Q126" i="16"/>
  <c r="R126" i="16" s="1"/>
  <c r="N126" i="16" s="1"/>
  <c r="Q1063" i="16"/>
  <c r="R1063" i="16" s="1"/>
  <c r="N1063" i="16" s="1"/>
  <c r="P1063" i="16"/>
  <c r="Q753" i="16"/>
  <c r="R753" i="16" s="1"/>
  <c r="N753" i="16" s="1"/>
  <c r="P753" i="16"/>
  <c r="Q431" i="16"/>
  <c r="R431" i="16" s="1"/>
  <c r="N431" i="16" s="1"/>
  <c r="P431" i="16"/>
  <c r="Q1069" i="16"/>
  <c r="R1069" i="16" s="1"/>
  <c r="N1069" i="16" s="1"/>
  <c r="P1069" i="16"/>
  <c r="Q1827" i="16"/>
  <c r="R1827" i="16" s="1"/>
  <c r="N1827" i="16" s="1"/>
  <c r="P1827" i="16"/>
  <c r="Q1528" i="16"/>
  <c r="R1528" i="16" s="1"/>
  <c r="N1528" i="16" s="1"/>
  <c r="P1528" i="16"/>
  <c r="P1014" i="16"/>
  <c r="Q1014" i="16"/>
  <c r="R1014" i="16" s="1"/>
  <c r="N1014" i="16" s="1"/>
  <c r="P2059" i="16"/>
  <c r="Q2059" i="16"/>
  <c r="R2059" i="16" s="1"/>
  <c r="N2059" i="16" s="1"/>
  <c r="P1760" i="16"/>
  <c r="Q1760" i="16"/>
  <c r="R1760" i="16" s="1"/>
  <c r="N1760" i="16" s="1"/>
  <c r="Q1666" i="16"/>
  <c r="R1666" i="16" s="1"/>
  <c r="N1666" i="16" s="1"/>
  <c r="P1666" i="16"/>
  <c r="Q579" i="16"/>
  <c r="R579" i="16" s="1"/>
  <c r="N579" i="16" s="1"/>
  <c r="P579" i="16"/>
  <c r="Q231" i="16"/>
  <c r="R231" i="16" s="1"/>
  <c r="N231" i="16" s="1"/>
  <c r="P231" i="16"/>
  <c r="P138" i="16"/>
  <c r="Q138" i="16"/>
  <c r="R138" i="16" s="1"/>
  <c r="N138" i="16" s="1"/>
  <c r="Q1075" i="16"/>
  <c r="R1075" i="16" s="1"/>
  <c r="N1075" i="16" s="1"/>
  <c r="P1075" i="16"/>
  <c r="Q765" i="16"/>
  <c r="R765" i="16" s="1"/>
  <c r="N765" i="16" s="1"/>
  <c r="P765" i="16"/>
  <c r="Q443" i="16"/>
  <c r="R443" i="16" s="1"/>
  <c r="N443" i="16" s="1"/>
  <c r="P443" i="16"/>
  <c r="Q1081" i="16"/>
  <c r="R1081" i="16" s="1"/>
  <c r="N1081" i="16" s="1"/>
  <c r="P1081" i="16"/>
  <c r="Q1837" i="16"/>
  <c r="R1837" i="16" s="1"/>
  <c r="N1837" i="16" s="1"/>
  <c r="P1837" i="16"/>
  <c r="P1539" i="16"/>
  <c r="Q1539" i="16"/>
  <c r="R1539" i="16" s="1"/>
  <c r="N1539" i="16" s="1"/>
  <c r="Q1025" i="16"/>
  <c r="R1025" i="16" s="1"/>
  <c r="N1025" i="16" s="1"/>
  <c r="P1025" i="16"/>
  <c r="Q2072" i="16"/>
  <c r="R2072" i="16" s="1"/>
  <c r="N2072" i="16" s="1"/>
  <c r="P2072" i="16"/>
  <c r="Q1774" i="16"/>
  <c r="R1774" i="16" s="1"/>
  <c r="N1774" i="16" s="1"/>
  <c r="P1774" i="16"/>
  <c r="P1680" i="16"/>
  <c r="Q1680" i="16"/>
  <c r="R1680" i="16" s="1"/>
  <c r="N1680" i="16" s="1"/>
  <c r="P446" i="16"/>
  <c r="Q446" i="16"/>
  <c r="R446" i="16" s="1"/>
  <c r="N446" i="16" s="1"/>
  <c r="P100" i="16"/>
  <c r="Q100" i="16"/>
  <c r="R100" i="16" s="1"/>
  <c r="N100" i="16" s="1"/>
  <c r="Q785" i="16"/>
  <c r="R785" i="16" s="1"/>
  <c r="N785" i="16" s="1"/>
  <c r="P785" i="16"/>
  <c r="Q944" i="16"/>
  <c r="R944" i="16" s="1"/>
  <c r="N944" i="16" s="1"/>
  <c r="P944" i="16"/>
  <c r="Q633" i="16"/>
  <c r="R633" i="16" s="1"/>
  <c r="N633" i="16" s="1"/>
  <c r="P633" i="16"/>
  <c r="Q312" i="16"/>
  <c r="R312" i="16" s="1"/>
  <c r="N312" i="16" s="1"/>
  <c r="P312" i="16"/>
  <c r="Q1033" i="16"/>
  <c r="R1033" i="16" s="1"/>
  <c r="N1033" i="16" s="1"/>
  <c r="P1033" i="16"/>
  <c r="Q1705" i="16"/>
  <c r="R1705" i="16" s="1"/>
  <c r="N1705" i="16" s="1"/>
  <c r="P1705" i="16"/>
  <c r="Q1408" i="16"/>
  <c r="R1408" i="16" s="1"/>
  <c r="N1408" i="16" s="1"/>
  <c r="P1408" i="16"/>
  <c r="Q894" i="16"/>
  <c r="R894" i="16" s="1"/>
  <c r="N894" i="16" s="1"/>
  <c r="P894" i="16"/>
  <c r="P1938" i="16"/>
  <c r="Q1938" i="16"/>
  <c r="R1938" i="16" s="1"/>
  <c r="N1938" i="16" s="1"/>
  <c r="P1640" i="16"/>
  <c r="Q1640" i="16"/>
  <c r="R1640" i="16" s="1"/>
  <c r="N1640" i="16" s="1"/>
  <c r="Q1523" i="16"/>
  <c r="R1523" i="16" s="1"/>
  <c r="N1523" i="16" s="1"/>
  <c r="P1523" i="16"/>
  <c r="Q891" i="16"/>
  <c r="R891" i="16" s="1"/>
  <c r="N891" i="16" s="1"/>
  <c r="P891" i="16"/>
  <c r="Q543" i="16"/>
  <c r="R543" i="16" s="1"/>
  <c r="N543" i="16" s="1"/>
  <c r="P543" i="16"/>
  <c r="P450" i="16"/>
  <c r="Q450" i="16"/>
  <c r="R450" i="16" s="1"/>
  <c r="N450" i="16" s="1"/>
  <c r="Q368" i="16"/>
  <c r="R368" i="16" s="1"/>
  <c r="N368" i="16" s="1"/>
  <c r="P368" i="16"/>
  <c r="Q1077" i="16"/>
  <c r="R1077" i="16" s="1"/>
  <c r="N1077" i="16" s="1"/>
  <c r="P1077" i="16"/>
  <c r="P766" i="16"/>
  <c r="Q766" i="16"/>
  <c r="R766" i="16" s="1"/>
  <c r="N766" i="16" s="1"/>
  <c r="P1394" i="16"/>
  <c r="Q1394" i="16"/>
  <c r="R1394" i="16" s="1"/>
  <c r="N1394" i="16" s="1"/>
  <c r="Q1131" i="16"/>
  <c r="R1131" i="16" s="1"/>
  <c r="N1131" i="16" s="1"/>
  <c r="P1131" i="16"/>
  <c r="Q1853" i="16"/>
  <c r="R1853" i="16" s="1"/>
  <c r="N1853" i="16" s="1"/>
  <c r="P1853" i="16"/>
  <c r="P1338" i="16"/>
  <c r="Q1338" i="16"/>
  <c r="R1338" i="16" s="1"/>
  <c r="N1338" i="16" s="1"/>
  <c r="Q1352" i="16"/>
  <c r="R1352" i="16" s="1"/>
  <c r="N1352" i="16" s="1"/>
  <c r="P1352" i="16"/>
  <c r="Q1089" i="16"/>
  <c r="R1089" i="16" s="1"/>
  <c r="N1089" i="16" s="1"/>
  <c r="P1089" i="16"/>
  <c r="Q1128" i="16"/>
  <c r="R1128" i="16" s="1"/>
  <c r="N1128" i="16" s="1"/>
  <c r="P1128" i="16"/>
  <c r="Q757" i="16"/>
  <c r="R757" i="16" s="1"/>
  <c r="N757" i="16" s="1"/>
  <c r="P757" i="16"/>
  <c r="Q412" i="16"/>
  <c r="R412" i="16" s="1"/>
  <c r="N412" i="16" s="1"/>
  <c r="P412" i="16"/>
  <c r="P318" i="16"/>
  <c r="Q318" i="16"/>
  <c r="R318" i="16" s="1"/>
  <c r="N318" i="16" s="1"/>
  <c r="Q224" i="16"/>
  <c r="R224" i="16" s="1"/>
  <c r="N224" i="16" s="1"/>
  <c r="P224" i="16"/>
  <c r="Q945" i="16"/>
  <c r="R945" i="16" s="1"/>
  <c r="N945" i="16" s="1"/>
  <c r="P945" i="16"/>
  <c r="Q635" i="16"/>
  <c r="R635" i="16" s="1"/>
  <c r="N635" i="16" s="1"/>
  <c r="P635" i="16"/>
  <c r="P1261" i="16"/>
  <c r="Q1261" i="16"/>
  <c r="R1261" i="16" s="1"/>
  <c r="N1261" i="16" s="1"/>
  <c r="Q2018" i="16"/>
  <c r="R2018" i="16" s="1"/>
  <c r="N2018" i="16" s="1"/>
  <c r="P2018" i="16"/>
  <c r="P1720" i="16"/>
  <c r="Q1720" i="16"/>
  <c r="R1720" i="16" s="1"/>
  <c r="N1720" i="16" s="1"/>
  <c r="Q1207" i="16"/>
  <c r="R1207" i="16" s="1"/>
  <c r="N1207" i="16" s="1"/>
  <c r="P1207" i="16"/>
  <c r="Q1220" i="16"/>
  <c r="R1220" i="16" s="1"/>
  <c r="N1220" i="16" s="1"/>
  <c r="P1220" i="16"/>
  <c r="Q1953" i="16"/>
  <c r="R1953" i="16" s="1"/>
  <c r="N1953" i="16" s="1"/>
  <c r="P1953" i="16"/>
  <c r="Q1919" i="16"/>
  <c r="R1919" i="16" s="1"/>
  <c r="N1919" i="16" s="1"/>
  <c r="P1919" i="16"/>
  <c r="P890" i="16"/>
  <c r="Q890" i="16"/>
  <c r="R890" i="16" s="1"/>
  <c r="N890" i="16" s="1"/>
  <c r="Q533" i="16"/>
  <c r="R533" i="16" s="1"/>
  <c r="N533" i="16" s="1"/>
  <c r="P533" i="16"/>
  <c r="Q691" i="16"/>
  <c r="R691" i="16" s="1"/>
  <c r="N691" i="16" s="1"/>
  <c r="P691" i="16"/>
  <c r="Q381" i="16"/>
  <c r="R381" i="16" s="1"/>
  <c r="N381" i="16" s="1"/>
  <c r="P381" i="16"/>
  <c r="P46" i="16"/>
  <c r="Q46" i="16"/>
  <c r="R46" i="16" s="1"/>
  <c r="N46" i="16" s="1"/>
  <c r="Q781" i="16"/>
  <c r="R781" i="16" s="1"/>
  <c r="N781" i="16" s="1"/>
  <c r="P781" i="16"/>
  <c r="P1454" i="16"/>
  <c r="Q1454" i="16"/>
  <c r="R1454" i="16" s="1"/>
  <c r="N1454" i="16" s="1"/>
  <c r="Q1155" i="16"/>
  <c r="R1155" i="16" s="1"/>
  <c r="N1155" i="16" s="1"/>
  <c r="P1155" i="16"/>
  <c r="Q1626" i="16"/>
  <c r="R1626" i="16" s="1"/>
  <c r="N1626" i="16" s="1"/>
  <c r="P1626" i="16"/>
  <c r="Q1687" i="16"/>
  <c r="R1687" i="16" s="1"/>
  <c r="N1687" i="16" s="1"/>
  <c r="P1687" i="16"/>
  <c r="Q1389" i="16"/>
  <c r="R1389" i="16" s="1"/>
  <c r="N1389" i="16" s="1"/>
  <c r="P1389" i="16"/>
  <c r="Q1224" i="16"/>
  <c r="R1224" i="16" s="1"/>
  <c r="N1224" i="16" s="1"/>
  <c r="P1224" i="16"/>
  <c r="Q206" i="16"/>
  <c r="R206" i="16" s="1"/>
  <c r="N206" i="16" s="1"/>
  <c r="P206" i="16"/>
  <c r="P902" i="16"/>
  <c r="Q902" i="16"/>
  <c r="R902" i="16" s="1"/>
  <c r="N902" i="16" s="1"/>
  <c r="P546" i="16"/>
  <c r="Q546" i="16"/>
  <c r="R546" i="16" s="1"/>
  <c r="N546" i="16" s="1"/>
  <c r="Q703" i="16"/>
  <c r="R703" i="16" s="1"/>
  <c r="N703" i="16" s="1"/>
  <c r="P703" i="16"/>
  <c r="Q393" i="16"/>
  <c r="R393" i="16" s="1"/>
  <c r="N393" i="16" s="1"/>
  <c r="P393" i="16"/>
  <c r="Q58" i="16"/>
  <c r="R58" i="16" s="1"/>
  <c r="N58" i="16" s="1"/>
  <c r="P58" i="16"/>
  <c r="Q792" i="16"/>
  <c r="R792" i="16" s="1"/>
  <c r="N792" i="16" s="1"/>
  <c r="P792" i="16"/>
  <c r="P1466" i="16"/>
  <c r="Q1466" i="16"/>
  <c r="R1466" i="16" s="1"/>
  <c r="N1466" i="16" s="1"/>
  <c r="Q1168" i="16"/>
  <c r="R1168" i="16" s="1"/>
  <c r="N1168" i="16" s="1"/>
  <c r="P1168" i="16"/>
  <c r="Q1637" i="16"/>
  <c r="R1637" i="16" s="1"/>
  <c r="N1637" i="16" s="1"/>
  <c r="P1637" i="16"/>
  <c r="Q1699" i="16"/>
  <c r="R1699" i="16" s="1"/>
  <c r="N1699" i="16" s="1"/>
  <c r="P1699" i="16"/>
  <c r="Q1401" i="16"/>
  <c r="R1401" i="16" s="1"/>
  <c r="N1401" i="16" s="1"/>
  <c r="P1401" i="16"/>
  <c r="Q1235" i="16"/>
  <c r="R1235" i="16" s="1"/>
  <c r="N1235" i="16" s="1"/>
  <c r="P1235" i="16"/>
  <c r="Q74" i="16"/>
  <c r="R74" i="16" s="1"/>
  <c r="N74" i="16" s="1"/>
  <c r="P74" i="16"/>
  <c r="Q771" i="16"/>
  <c r="R771" i="16" s="1"/>
  <c r="N771" i="16" s="1"/>
  <c r="P771" i="16"/>
  <c r="Q413" i="16"/>
  <c r="R413" i="16" s="1"/>
  <c r="N413" i="16" s="1"/>
  <c r="P413" i="16"/>
  <c r="P570" i="16"/>
  <c r="Q570" i="16"/>
  <c r="R570" i="16" s="1"/>
  <c r="N570" i="16" s="1"/>
  <c r="Q261" i="16"/>
  <c r="R261" i="16" s="1"/>
  <c r="N261" i="16" s="1"/>
  <c r="P261" i="16"/>
  <c r="P958" i="16"/>
  <c r="Q958" i="16"/>
  <c r="R958" i="16" s="1"/>
  <c r="N958" i="16" s="1"/>
  <c r="Q660" i="16"/>
  <c r="R660" i="16" s="1"/>
  <c r="N660" i="16" s="1"/>
  <c r="P660" i="16"/>
  <c r="P1334" i="16"/>
  <c r="Q1334" i="16"/>
  <c r="R1334" i="16" s="1"/>
  <c r="N1334" i="16" s="1"/>
  <c r="Q2044" i="16"/>
  <c r="R2044" i="16" s="1"/>
  <c r="N2044" i="16" s="1"/>
  <c r="P2044" i="16"/>
  <c r="Q1505" i="16"/>
  <c r="R1505" i="16" s="1"/>
  <c r="N1505" i="16" s="1"/>
  <c r="P1505" i="16"/>
  <c r="Q1567" i="16"/>
  <c r="R1567" i="16" s="1"/>
  <c r="N1567" i="16" s="1"/>
  <c r="P1567" i="16"/>
  <c r="Q1268" i="16"/>
  <c r="R1268" i="16" s="1"/>
  <c r="N1268" i="16" s="1"/>
  <c r="P1268" i="16"/>
  <c r="Q1091" i="16"/>
  <c r="R1091" i="16" s="1"/>
  <c r="N1091" i="16" s="1"/>
  <c r="P1091" i="16"/>
  <c r="P901" i="16"/>
  <c r="Q901" i="16"/>
  <c r="R901" i="16" s="1"/>
  <c r="N901" i="16" s="1"/>
  <c r="Q639" i="16"/>
  <c r="R639" i="16" s="1"/>
  <c r="N639" i="16" s="1"/>
  <c r="P639" i="16"/>
  <c r="P282" i="16"/>
  <c r="Q282" i="16"/>
  <c r="R282" i="16" s="1"/>
  <c r="N282" i="16" s="1"/>
  <c r="P438" i="16"/>
  <c r="Q438" i="16"/>
  <c r="R438" i="16" s="1"/>
  <c r="N438" i="16" s="1"/>
  <c r="P129" i="16"/>
  <c r="Q129" i="16"/>
  <c r="R129" i="16" s="1"/>
  <c r="N129" i="16" s="1"/>
  <c r="Q825" i="16"/>
  <c r="R825" i="16" s="1"/>
  <c r="N825" i="16" s="1"/>
  <c r="P825" i="16"/>
  <c r="Q527" i="16"/>
  <c r="R527" i="16" s="1"/>
  <c r="N527" i="16" s="1"/>
  <c r="P527" i="16"/>
  <c r="P1202" i="16"/>
  <c r="Q1202" i="16"/>
  <c r="R1202" i="16" s="1"/>
  <c r="N1202" i="16" s="1"/>
  <c r="Q1911" i="16"/>
  <c r="R1911" i="16" s="1"/>
  <c r="N1911" i="16" s="1"/>
  <c r="P1911" i="16"/>
  <c r="P1374" i="16"/>
  <c r="Q1374" i="16"/>
  <c r="R1374" i="16" s="1"/>
  <c r="N1374" i="16" s="1"/>
  <c r="Q1423" i="16"/>
  <c r="R1423" i="16" s="1"/>
  <c r="N1423" i="16" s="1"/>
  <c r="P1423" i="16"/>
  <c r="P1138" i="16"/>
  <c r="Q1138" i="16"/>
  <c r="R1138" i="16" s="1"/>
  <c r="N1138" i="16" s="1"/>
  <c r="Q1954" i="16"/>
  <c r="R1954" i="16" s="1"/>
  <c r="N1954" i="16" s="1"/>
  <c r="P1954" i="16"/>
  <c r="Q625" i="16"/>
  <c r="R625" i="16" s="1"/>
  <c r="N625" i="16" s="1"/>
  <c r="P625" i="16"/>
  <c r="P363" i="16"/>
  <c r="Q363" i="16"/>
  <c r="R363" i="16" s="1"/>
  <c r="N363" i="16" s="1"/>
  <c r="Q1048" i="16"/>
  <c r="R1048" i="16" s="1"/>
  <c r="N1048" i="16" s="1"/>
  <c r="P1048" i="16"/>
  <c r="Q163" i="16"/>
  <c r="R163" i="16" s="1"/>
  <c r="N163" i="16" s="1"/>
  <c r="P163" i="16"/>
  <c r="Q871" i="16"/>
  <c r="R871" i="16" s="1"/>
  <c r="N871" i="16" s="1"/>
  <c r="P871" i="16"/>
  <c r="P537" i="16"/>
  <c r="Q537" i="16"/>
  <c r="R537" i="16" s="1"/>
  <c r="N537" i="16" s="1"/>
  <c r="Q240" i="16"/>
  <c r="R240" i="16" s="1"/>
  <c r="N240" i="16" s="1"/>
  <c r="P240" i="16"/>
  <c r="Q1909" i="16"/>
  <c r="R1909" i="16" s="1"/>
  <c r="N1909" i="16" s="1"/>
  <c r="P1909" i="16"/>
  <c r="Q1634" i="16"/>
  <c r="R1634" i="16" s="1"/>
  <c r="N1634" i="16" s="1"/>
  <c r="P1634" i="16"/>
  <c r="Q1096" i="16"/>
  <c r="R1096" i="16" s="1"/>
  <c r="N1096" i="16" s="1"/>
  <c r="P1096" i="16"/>
  <c r="Q1123" i="16"/>
  <c r="R1123" i="16" s="1"/>
  <c r="N1123" i="16" s="1"/>
  <c r="P1123" i="16"/>
  <c r="Q1855" i="16"/>
  <c r="R1855" i="16" s="1"/>
  <c r="N1855" i="16" s="1"/>
  <c r="P1855" i="16"/>
  <c r="Q1642" i="16"/>
  <c r="R1642" i="16" s="1"/>
  <c r="N1642" i="16" s="1"/>
  <c r="P1642" i="16"/>
  <c r="P1390" i="16"/>
  <c r="Q1390" i="16"/>
  <c r="R1390" i="16" s="1"/>
  <c r="N1390" i="16" s="1"/>
  <c r="Q1104" i="16"/>
  <c r="R1104" i="16" s="1"/>
  <c r="N1104" i="16" s="1"/>
  <c r="P1104" i="16"/>
  <c r="P2821" i="16"/>
  <c r="Q2821" i="16"/>
  <c r="R2821" i="16" s="1"/>
  <c r="N2821" i="16" s="1"/>
  <c r="Q2763" i="16"/>
  <c r="R2763" i="16" s="1"/>
  <c r="N2763" i="16" s="1"/>
  <c r="P2763" i="16"/>
  <c r="Q2703" i="16"/>
  <c r="R2703" i="16" s="1"/>
  <c r="N2703" i="16" s="1"/>
  <c r="P2703" i="16"/>
  <c r="Q2632" i="16"/>
  <c r="R2632" i="16" s="1"/>
  <c r="N2632" i="16" s="1"/>
  <c r="P2632" i="16"/>
  <c r="P2273" i="16"/>
  <c r="Q2273" i="16"/>
  <c r="R2273" i="16" s="1"/>
  <c r="N2273" i="16" s="1"/>
  <c r="Q2237" i="16"/>
  <c r="R2237" i="16" s="1"/>
  <c r="N2237" i="16" s="1"/>
  <c r="P2237" i="16"/>
  <c r="Q2515" i="16"/>
  <c r="R2515" i="16" s="1"/>
  <c r="N2515" i="16" s="1"/>
  <c r="P2515" i="16"/>
  <c r="Q2456" i="16"/>
  <c r="R2456" i="16" s="1"/>
  <c r="N2456" i="16" s="1"/>
  <c r="P2456" i="16"/>
  <c r="Q2361" i="16"/>
  <c r="R2361" i="16" s="1"/>
  <c r="N2361" i="16" s="1"/>
  <c r="P2361" i="16"/>
  <c r="P2290" i="16"/>
  <c r="Q2290" i="16"/>
  <c r="R2290" i="16" s="1"/>
  <c r="N2290" i="16" s="1"/>
  <c r="Q2256" i="16"/>
  <c r="R2256" i="16" s="1"/>
  <c r="N2256" i="16" s="1"/>
  <c r="P2256" i="16"/>
  <c r="Q2184" i="16"/>
  <c r="R2184" i="16" s="1"/>
  <c r="N2184" i="16" s="1"/>
  <c r="P2184" i="16"/>
  <c r="Q1116" i="16"/>
  <c r="R1116" i="16" s="1"/>
  <c r="N1116" i="16" s="1"/>
  <c r="P1116" i="16"/>
  <c r="Q2832" i="16"/>
  <c r="R2832" i="16" s="1"/>
  <c r="N2832" i="16" s="1"/>
  <c r="P2832" i="16"/>
  <c r="Q2775" i="16"/>
  <c r="R2775" i="16" s="1"/>
  <c r="N2775" i="16" s="1"/>
  <c r="P2775" i="16"/>
  <c r="Q2715" i="16"/>
  <c r="R2715" i="16" s="1"/>
  <c r="N2715" i="16" s="1"/>
  <c r="P2715" i="16"/>
  <c r="Q2644" i="16"/>
  <c r="R2644" i="16" s="1"/>
  <c r="N2644" i="16" s="1"/>
  <c r="P2644" i="16"/>
  <c r="Q2284" i="16"/>
  <c r="R2284" i="16" s="1"/>
  <c r="N2284" i="16" s="1"/>
  <c r="P2284" i="16"/>
  <c r="Q2250" i="16"/>
  <c r="R2250" i="16" s="1"/>
  <c r="N2250" i="16" s="1"/>
  <c r="P2250" i="16"/>
  <c r="P2527" i="16"/>
  <c r="Q2527" i="16"/>
  <c r="R2527" i="16" s="1"/>
  <c r="N2527" i="16" s="1"/>
  <c r="P2469" i="16"/>
  <c r="Q2469" i="16"/>
  <c r="R2469" i="16" s="1"/>
  <c r="N2469" i="16" s="1"/>
  <c r="Q2372" i="16"/>
  <c r="R2372" i="16" s="1"/>
  <c r="N2372" i="16" s="1"/>
  <c r="P2372" i="16"/>
  <c r="Q2301" i="16"/>
  <c r="R2301" i="16" s="1"/>
  <c r="N2301" i="16" s="1"/>
  <c r="P2301" i="16"/>
  <c r="Q2268" i="16"/>
  <c r="R2268" i="16" s="1"/>
  <c r="N2268" i="16" s="1"/>
  <c r="P2268" i="16"/>
  <c r="Q2196" i="16"/>
  <c r="R2196" i="16" s="1"/>
  <c r="N2196" i="16" s="1"/>
  <c r="P2196" i="16"/>
  <c r="Q1561" i="16"/>
  <c r="R1561" i="16" s="1"/>
  <c r="N1561" i="16" s="1"/>
  <c r="P1561" i="16"/>
  <c r="Q3277" i="16"/>
  <c r="R3277" i="16" s="1"/>
  <c r="N3277" i="16" s="1"/>
  <c r="P3277" i="16"/>
  <c r="P3242" i="16"/>
  <c r="Q3242" i="16"/>
  <c r="R3242" i="16" s="1"/>
  <c r="N3242" i="16" s="1"/>
  <c r="P3160" i="16"/>
  <c r="Q3160" i="16"/>
  <c r="R3160" i="16" s="1"/>
  <c r="N3160" i="16" s="1"/>
  <c r="Q3087" i="16"/>
  <c r="R3087" i="16" s="1"/>
  <c r="N3087" i="16" s="1"/>
  <c r="P3087" i="16"/>
  <c r="P2729" i="16"/>
  <c r="Q2729" i="16"/>
  <c r="R2729" i="16" s="1"/>
  <c r="N2729" i="16" s="1"/>
  <c r="P2705" i="16"/>
  <c r="Q2705" i="16"/>
  <c r="R2705" i="16" s="1"/>
  <c r="N2705" i="16" s="1"/>
  <c r="Q2970" i="16"/>
  <c r="R2970" i="16" s="1"/>
  <c r="N2970" i="16" s="1"/>
  <c r="P2970" i="16"/>
  <c r="P2911" i="16"/>
  <c r="Q2911" i="16"/>
  <c r="R2911" i="16" s="1"/>
  <c r="N2911" i="16" s="1"/>
  <c r="Q2828" i="16"/>
  <c r="R2828" i="16" s="1"/>
  <c r="N2828" i="16" s="1"/>
  <c r="P2828" i="16"/>
  <c r="P2758" i="16"/>
  <c r="Q2758" i="16"/>
  <c r="R2758" i="16" s="1"/>
  <c r="N2758" i="16" s="1"/>
  <c r="Q2711" i="16"/>
  <c r="R2711" i="16" s="1"/>
  <c r="N2711" i="16" s="1"/>
  <c r="P2711" i="16"/>
  <c r="Q2651" i="16"/>
  <c r="R2651" i="16" s="1"/>
  <c r="N2651" i="16" s="1"/>
  <c r="P2651" i="16"/>
  <c r="Q1573" i="16"/>
  <c r="R1573" i="16" s="1"/>
  <c r="N1573" i="16" s="1"/>
  <c r="P1573" i="16"/>
  <c r="P3289" i="16"/>
  <c r="Q3289" i="16"/>
  <c r="R3289" i="16" s="1"/>
  <c r="N3289" i="16" s="1"/>
  <c r="P3254" i="16"/>
  <c r="Q3254" i="16"/>
  <c r="R3254" i="16" s="1"/>
  <c r="N3254" i="16" s="1"/>
  <c r="P3170" i="16"/>
  <c r="Q3170" i="16"/>
  <c r="R3170" i="16" s="1"/>
  <c r="N3170" i="16" s="1"/>
  <c r="P3100" i="16"/>
  <c r="Q3100" i="16"/>
  <c r="R3100" i="16" s="1"/>
  <c r="N3100" i="16" s="1"/>
  <c r="P2741" i="16"/>
  <c r="Q2741" i="16"/>
  <c r="R2741" i="16" s="1"/>
  <c r="N2741" i="16" s="1"/>
  <c r="Q2719" i="16"/>
  <c r="R2719" i="16" s="1"/>
  <c r="N2719" i="16" s="1"/>
  <c r="P2719" i="16"/>
  <c r="Q2983" i="16"/>
  <c r="R2983" i="16" s="1"/>
  <c r="N2983" i="16" s="1"/>
  <c r="P2983" i="16"/>
  <c r="Q2925" i="16"/>
  <c r="R2925" i="16" s="1"/>
  <c r="N2925" i="16" s="1"/>
  <c r="P2925" i="16"/>
  <c r="P2841" i="16"/>
  <c r="Q2841" i="16"/>
  <c r="R2841" i="16" s="1"/>
  <c r="N2841" i="16" s="1"/>
  <c r="P2770" i="16"/>
  <c r="Q2770" i="16"/>
  <c r="R2770" i="16" s="1"/>
  <c r="N2770" i="16" s="1"/>
  <c r="Q2723" i="16"/>
  <c r="R2723" i="16" s="1"/>
  <c r="N2723" i="16" s="1"/>
  <c r="P2723" i="16"/>
  <c r="Q2664" i="16"/>
  <c r="R2664" i="16" s="1"/>
  <c r="N2664" i="16" s="1"/>
  <c r="P2664" i="16"/>
  <c r="P1873" i="16"/>
  <c r="Q1873" i="16"/>
  <c r="R1873" i="16" s="1"/>
  <c r="N1873" i="16" s="1"/>
  <c r="Q3589" i="16"/>
  <c r="R3589" i="16" s="1"/>
  <c r="N3589" i="16" s="1"/>
  <c r="P3589" i="16"/>
  <c r="Q3554" i="16"/>
  <c r="R3554" i="16" s="1"/>
  <c r="N3554" i="16" s="1"/>
  <c r="P3554" i="16"/>
  <c r="Q3471" i="16"/>
  <c r="R3471" i="16" s="1"/>
  <c r="N3471" i="16" s="1"/>
  <c r="P3471" i="16"/>
  <c r="P3400" i="16"/>
  <c r="Q3400" i="16"/>
  <c r="R3400" i="16" s="1"/>
  <c r="N3400" i="16" s="1"/>
  <c r="Q3041" i="16"/>
  <c r="R3041" i="16" s="1"/>
  <c r="N3041" i="16" s="1"/>
  <c r="P3041" i="16"/>
  <c r="Q3018" i="16"/>
  <c r="R3018" i="16" s="1"/>
  <c r="N3018" i="16" s="1"/>
  <c r="P3018" i="16"/>
  <c r="Q3283" i="16"/>
  <c r="R3283" i="16" s="1"/>
  <c r="N3283" i="16" s="1"/>
  <c r="P3283" i="16"/>
  <c r="Q3224" i="16"/>
  <c r="R3224" i="16" s="1"/>
  <c r="N3224" i="16" s="1"/>
  <c r="P3224" i="16"/>
  <c r="Q3141" i="16"/>
  <c r="R3141" i="16" s="1"/>
  <c r="N3141" i="16" s="1"/>
  <c r="P3141" i="16"/>
  <c r="Q3070" i="16"/>
  <c r="R3070" i="16" s="1"/>
  <c r="N3070" i="16" s="1"/>
  <c r="P3070" i="16"/>
  <c r="P3024" i="16"/>
  <c r="Q3024" i="16"/>
  <c r="R3024" i="16" s="1"/>
  <c r="N3024" i="16" s="1"/>
  <c r="Q2963" i="16"/>
  <c r="R2963" i="16" s="1"/>
  <c r="N2963" i="16" s="1"/>
  <c r="P2963" i="16"/>
  <c r="P1884" i="16"/>
  <c r="Q1884" i="16"/>
  <c r="R1884" i="16" s="1"/>
  <c r="N1884" i="16" s="1"/>
  <c r="Q3601" i="16"/>
  <c r="R3601" i="16" s="1"/>
  <c r="N3601" i="16" s="1"/>
  <c r="P3601" i="16"/>
  <c r="Q3566" i="16"/>
  <c r="R3566" i="16" s="1"/>
  <c r="N3566" i="16" s="1"/>
  <c r="P3566" i="16"/>
  <c r="P3483" i="16"/>
  <c r="Q3483" i="16"/>
  <c r="R3483" i="16" s="1"/>
  <c r="N3483" i="16" s="1"/>
  <c r="P3412" i="16"/>
  <c r="Q3412" i="16"/>
  <c r="R3412" i="16" s="1"/>
  <c r="N3412" i="16" s="1"/>
  <c r="P3052" i="16"/>
  <c r="Q3052" i="16"/>
  <c r="R3052" i="16" s="1"/>
  <c r="N3052" i="16" s="1"/>
  <c r="Q3030" i="16"/>
  <c r="R3030" i="16" s="1"/>
  <c r="N3030" i="16" s="1"/>
  <c r="P3030" i="16"/>
  <c r="Q3296" i="16"/>
  <c r="R3296" i="16" s="1"/>
  <c r="N3296" i="16" s="1"/>
  <c r="P3296" i="16"/>
  <c r="Q3236" i="16"/>
  <c r="R3236" i="16" s="1"/>
  <c r="N3236" i="16" s="1"/>
  <c r="P3236" i="16"/>
  <c r="Q3153" i="16"/>
  <c r="R3153" i="16" s="1"/>
  <c r="N3153" i="16" s="1"/>
  <c r="P3153" i="16"/>
  <c r="Q3083" i="16"/>
  <c r="R3083" i="16" s="1"/>
  <c r="N3083" i="16" s="1"/>
  <c r="P3083" i="16"/>
  <c r="Q3035" i="16"/>
  <c r="R3035" i="16" s="1"/>
  <c r="N3035" i="16" s="1"/>
  <c r="P3035" i="16"/>
  <c r="P2975" i="16"/>
  <c r="Q2975" i="16"/>
  <c r="R2975" i="16" s="1"/>
  <c r="N2975" i="16" s="1"/>
  <c r="P2051" i="16"/>
  <c r="Q2051" i="16"/>
  <c r="R2051" i="16" s="1"/>
  <c r="N2051" i="16" s="1"/>
  <c r="P2749" i="16"/>
  <c r="Q2749" i="16"/>
  <c r="R2749" i="16" s="1"/>
  <c r="N2749" i="16" s="1"/>
  <c r="Q2690" i="16"/>
  <c r="R2690" i="16" s="1"/>
  <c r="N2690" i="16" s="1"/>
  <c r="P2690" i="16"/>
  <c r="Q2631" i="16"/>
  <c r="R2631" i="16" s="1"/>
  <c r="N2631" i="16" s="1"/>
  <c r="P2631" i="16"/>
  <c r="P2561" i="16"/>
  <c r="Q2561" i="16"/>
  <c r="R2561" i="16" s="1"/>
  <c r="N2561" i="16" s="1"/>
  <c r="P2201" i="16"/>
  <c r="Q2201" i="16"/>
  <c r="R2201" i="16" s="1"/>
  <c r="N2201" i="16" s="1"/>
  <c r="Q2166" i="16"/>
  <c r="R2166" i="16" s="1"/>
  <c r="N2166" i="16" s="1"/>
  <c r="P2166" i="16"/>
  <c r="P2443" i="16"/>
  <c r="Q2443" i="16"/>
  <c r="R2443" i="16" s="1"/>
  <c r="N2443" i="16" s="1"/>
  <c r="Q2384" i="16"/>
  <c r="R2384" i="16" s="1"/>
  <c r="N2384" i="16" s="1"/>
  <c r="P2384" i="16"/>
  <c r="Q2288" i="16"/>
  <c r="R2288" i="16" s="1"/>
  <c r="N2288" i="16" s="1"/>
  <c r="P2288" i="16"/>
  <c r="Q2218" i="16"/>
  <c r="R2218" i="16" s="1"/>
  <c r="N2218" i="16" s="1"/>
  <c r="P2218" i="16"/>
  <c r="P2183" i="16"/>
  <c r="Q2183" i="16"/>
  <c r="R2183" i="16" s="1"/>
  <c r="N2183" i="16" s="1"/>
  <c r="Q2113" i="16"/>
  <c r="R2113" i="16" s="1"/>
  <c r="N2113" i="16" s="1"/>
  <c r="P2113" i="16"/>
  <c r="Q3844" i="16"/>
  <c r="R3844" i="16" s="1"/>
  <c r="N3844" i="16" s="1"/>
  <c r="P3844" i="16"/>
  <c r="P2761" i="16"/>
  <c r="Q2761" i="16"/>
  <c r="R2761" i="16" s="1"/>
  <c r="N2761" i="16" s="1"/>
  <c r="Q2702" i="16"/>
  <c r="R2702" i="16" s="1"/>
  <c r="N2702" i="16" s="1"/>
  <c r="P2702" i="16"/>
  <c r="Q2643" i="16"/>
  <c r="R2643" i="16" s="1"/>
  <c r="N2643" i="16" s="1"/>
  <c r="P2643" i="16"/>
  <c r="Q2572" i="16"/>
  <c r="R2572" i="16" s="1"/>
  <c r="N2572" i="16" s="1"/>
  <c r="P2572" i="16"/>
  <c r="Q2212" i="16"/>
  <c r="R2212" i="16" s="1"/>
  <c r="N2212" i="16" s="1"/>
  <c r="P2212" i="16"/>
  <c r="Q2178" i="16"/>
  <c r="R2178" i="16" s="1"/>
  <c r="N2178" i="16" s="1"/>
  <c r="P2178" i="16"/>
  <c r="P2455" i="16"/>
  <c r="Q2455" i="16"/>
  <c r="R2455" i="16" s="1"/>
  <c r="N2455" i="16" s="1"/>
  <c r="Q2396" i="16"/>
  <c r="R2396" i="16" s="1"/>
  <c r="N2396" i="16" s="1"/>
  <c r="P2396" i="16"/>
  <c r="P2302" i="16"/>
  <c r="Q2302" i="16"/>
  <c r="R2302" i="16" s="1"/>
  <c r="N2302" i="16" s="1"/>
  <c r="Q2230" i="16"/>
  <c r="R2230" i="16" s="1"/>
  <c r="N2230" i="16" s="1"/>
  <c r="P2230" i="16"/>
  <c r="P2195" i="16"/>
  <c r="Q2195" i="16"/>
  <c r="R2195" i="16" s="1"/>
  <c r="N2195" i="16" s="1"/>
  <c r="P2123" i="16"/>
  <c r="Q2123" i="16"/>
  <c r="R2123" i="16" s="1"/>
  <c r="N2123" i="16" s="1"/>
  <c r="Q3593" i="16"/>
  <c r="R3593" i="16" s="1"/>
  <c r="N3593" i="16" s="1"/>
  <c r="P3593" i="16"/>
  <c r="Q2917" i="16"/>
  <c r="R2917" i="16" s="1"/>
  <c r="N2917" i="16" s="1"/>
  <c r="P2917" i="16"/>
  <c r="Q2882" i="16"/>
  <c r="R2882" i="16" s="1"/>
  <c r="N2882" i="16" s="1"/>
  <c r="P2882" i="16"/>
  <c r="P2799" i="16"/>
  <c r="Q2799" i="16"/>
  <c r="R2799" i="16" s="1"/>
  <c r="N2799" i="16" s="1"/>
  <c r="Q2728" i="16"/>
  <c r="R2728" i="16" s="1"/>
  <c r="N2728" i="16" s="1"/>
  <c r="P2728" i="16"/>
  <c r="Q2369" i="16"/>
  <c r="R2369" i="16" s="1"/>
  <c r="N2369" i="16" s="1"/>
  <c r="P2369" i="16"/>
  <c r="Q2334" i="16"/>
  <c r="R2334" i="16" s="1"/>
  <c r="N2334" i="16" s="1"/>
  <c r="P2334" i="16"/>
  <c r="P2611" i="16"/>
  <c r="Q2611" i="16"/>
  <c r="R2611" i="16" s="1"/>
  <c r="N2611" i="16" s="1"/>
  <c r="P2552" i="16"/>
  <c r="Q2552" i="16"/>
  <c r="R2552" i="16" s="1"/>
  <c r="N2552" i="16" s="1"/>
  <c r="Q2468" i="16"/>
  <c r="R2468" i="16" s="1"/>
  <c r="N2468" i="16" s="1"/>
  <c r="P2468" i="16"/>
  <c r="Q2385" i="16"/>
  <c r="R2385" i="16" s="1"/>
  <c r="N2385" i="16" s="1"/>
  <c r="P2385" i="16"/>
  <c r="Q2351" i="16"/>
  <c r="R2351" i="16" s="1"/>
  <c r="N2351" i="16" s="1"/>
  <c r="P2351" i="16"/>
  <c r="Q2280" i="16"/>
  <c r="R2280" i="16" s="1"/>
  <c r="N2280" i="16" s="1"/>
  <c r="P2280" i="16"/>
  <c r="P1943" i="16"/>
  <c r="Q1943" i="16"/>
  <c r="R1943" i="16" s="1"/>
  <c r="N1943" i="16" s="1"/>
  <c r="P2641" i="16"/>
  <c r="Q2641" i="16"/>
  <c r="R2641" i="16" s="1"/>
  <c r="N2641" i="16" s="1"/>
  <c r="Q2582" i="16"/>
  <c r="R2582" i="16" s="1"/>
  <c r="N2582" i="16" s="1"/>
  <c r="P2582" i="16"/>
  <c r="P2522" i="16"/>
  <c r="Q2522" i="16"/>
  <c r="R2522" i="16" s="1"/>
  <c r="N2522" i="16" s="1"/>
  <c r="Q2452" i="16"/>
  <c r="R2452" i="16" s="1"/>
  <c r="N2452" i="16" s="1"/>
  <c r="P2452" i="16"/>
  <c r="Q2093" i="16"/>
  <c r="R2093" i="16" s="1"/>
  <c r="N2093" i="16" s="1"/>
  <c r="P2093" i="16"/>
  <c r="Q2058" i="16"/>
  <c r="R2058" i="16" s="1"/>
  <c r="N2058" i="16" s="1"/>
  <c r="P2058" i="16"/>
  <c r="Q2335" i="16"/>
  <c r="R2335" i="16" s="1"/>
  <c r="N2335" i="16" s="1"/>
  <c r="P2335" i="16"/>
  <c r="Q2276" i="16"/>
  <c r="R2276" i="16" s="1"/>
  <c r="N2276" i="16" s="1"/>
  <c r="P2276" i="16"/>
  <c r="Q2182" i="16"/>
  <c r="R2182" i="16" s="1"/>
  <c r="N2182" i="16" s="1"/>
  <c r="P2182" i="16"/>
  <c r="Q2110" i="16"/>
  <c r="R2110" i="16" s="1"/>
  <c r="N2110" i="16" s="1"/>
  <c r="P2110" i="16"/>
  <c r="P3798" i="16"/>
  <c r="Q3798" i="16"/>
  <c r="R3798" i="16" s="1"/>
  <c r="N3798" i="16" s="1"/>
  <c r="Q3802" i="16"/>
  <c r="R3802" i="16" s="1"/>
  <c r="N3802" i="16" s="1"/>
  <c r="P3802" i="16"/>
  <c r="Q3744" i="16"/>
  <c r="R3744" i="16" s="1"/>
  <c r="N3744" i="16" s="1"/>
  <c r="P3744" i="16"/>
  <c r="P2797" i="16"/>
  <c r="Q2797" i="16"/>
  <c r="R2797" i="16" s="1"/>
  <c r="N2797" i="16" s="1"/>
  <c r="Q2738" i="16"/>
  <c r="R2738" i="16" s="1"/>
  <c r="N2738" i="16" s="1"/>
  <c r="P2738" i="16"/>
  <c r="Q2679" i="16"/>
  <c r="R2679" i="16" s="1"/>
  <c r="N2679" i="16" s="1"/>
  <c r="P2679" i="16"/>
  <c r="Q2608" i="16"/>
  <c r="R2608" i="16" s="1"/>
  <c r="N2608" i="16" s="1"/>
  <c r="P2608" i="16"/>
  <c r="Q2249" i="16"/>
  <c r="R2249" i="16" s="1"/>
  <c r="N2249" i="16" s="1"/>
  <c r="P2249" i="16"/>
  <c r="Q2214" i="16"/>
  <c r="R2214" i="16" s="1"/>
  <c r="N2214" i="16" s="1"/>
  <c r="P2214" i="16"/>
  <c r="P2491" i="16"/>
  <c r="Q2491" i="16"/>
  <c r="R2491" i="16" s="1"/>
  <c r="N2491" i="16" s="1"/>
  <c r="Q2432" i="16"/>
  <c r="R2432" i="16" s="1"/>
  <c r="N2432" i="16" s="1"/>
  <c r="P2432" i="16"/>
  <c r="Q2337" i="16"/>
  <c r="R2337" i="16" s="1"/>
  <c r="N2337" i="16" s="1"/>
  <c r="P2337" i="16"/>
  <c r="P2266" i="16"/>
  <c r="Q2266" i="16"/>
  <c r="R2266" i="16" s="1"/>
  <c r="N2266" i="16" s="1"/>
  <c r="P2231" i="16"/>
  <c r="Q2231" i="16"/>
  <c r="R2231" i="16" s="1"/>
  <c r="N2231" i="16" s="1"/>
  <c r="Q2161" i="16"/>
  <c r="R2161" i="16" s="1"/>
  <c r="N2161" i="16" s="1"/>
  <c r="P2161" i="16"/>
  <c r="P3666" i="16"/>
  <c r="Q3666" i="16"/>
  <c r="R3666" i="16" s="1"/>
  <c r="N3666" i="16" s="1"/>
  <c r="Q2364" i="16"/>
  <c r="R2364" i="16" s="1"/>
  <c r="N2364" i="16" s="1"/>
  <c r="P2364" i="16"/>
  <c r="Q2317" i="16"/>
  <c r="R2317" i="16" s="1"/>
  <c r="N2317" i="16" s="1"/>
  <c r="P2317" i="16"/>
  <c r="P2259" i="16"/>
  <c r="Q2259" i="16"/>
  <c r="R2259" i="16" s="1"/>
  <c r="N2259" i="16" s="1"/>
  <c r="P2175" i="16"/>
  <c r="Q2175" i="16"/>
  <c r="R2175" i="16" s="1"/>
  <c r="N2175" i="16" s="1"/>
  <c r="P1829" i="16"/>
  <c r="Q1829" i="16"/>
  <c r="R1829" i="16" s="1"/>
  <c r="N1829" i="16" s="1"/>
  <c r="Q3834" i="16"/>
  <c r="R3834" i="16" s="1"/>
  <c r="N3834" i="16" s="1"/>
  <c r="P3834" i="16"/>
  <c r="Q3629" i="16"/>
  <c r="R3629" i="16" s="1"/>
  <c r="N3629" i="16" s="1"/>
  <c r="P3629" i="16"/>
  <c r="Q3799" i="16"/>
  <c r="R3799" i="16" s="1"/>
  <c r="N3799" i="16" s="1"/>
  <c r="P3799" i="16"/>
  <c r="P3752" i="16"/>
  <c r="Q3752" i="16"/>
  <c r="R3752" i="16" s="1"/>
  <c r="N3752" i="16" s="1"/>
  <c r="P3658" i="16"/>
  <c r="Q3658" i="16"/>
  <c r="R3658" i="16" s="1"/>
  <c r="N3658" i="16" s="1"/>
  <c r="Q3586" i="16"/>
  <c r="R3586" i="16" s="1"/>
  <c r="N3586" i="16" s="1"/>
  <c r="P3586" i="16"/>
  <c r="P3539" i="16"/>
  <c r="Q3539" i="16"/>
  <c r="R3539" i="16" s="1"/>
  <c r="N3539" i="16" s="1"/>
  <c r="Q3479" i="16"/>
  <c r="R3479" i="16" s="1"/>
  <c r="N3479" i="16" s="1"/>
  <c r="P3479" i="16"/>
  <c r="P551" i="16"/>
  <c r="Q551" i="16"/>
  <c r="R551" i="16" s="1"/>
  <c r="N551" i="16" s="1"/>
  <c r="Q741" i="16"/>
  <c r="R741" i="16" s="1"/>
  <c r="N741" i="16" s="1"/>
  <c r="P741" i="16"/>
  <c r="P390" i="16"/>
  <c r="Q390" i="16"/>
  <c r="R390" i="16" s="1"/>
  <c r="N390" i="16" s="1"/>
  <c r="P2027" i="16"/>
  <c r="Q2027" i="16"/>
  <c r="R2027" i="16" s="1"/>
  <c r="N2027" i="16" s="1"/>
  <c r="P814" i="16"/>
  <c r="Q814" i="16"/>
  <c r="R814" i="16" s="1"/>
  <c r="N814" i="16" s="1"/>
  <c r="Q884" i="16"/>
  <c r="R884" i="16" s="1"/>
  <c r="N884" i="16" s="1"/>
  <c r="P884" i="16"/>
  <c r="P2639" i="16"/>
  <c r="Q2639" i="16"/>
  <c r="R2639" i="16" s="1"/>
  <c r="N2639" i="16" s="1"/>
  <c r="Q161" i="16"/>
  <c r="R161" i="16" s="1"/>
  <c r="N161" i="16" s="1"/>
  <c r="P161" i="16"/>
  <c r="Q2834" i="16"/>
  <c r="R2834" i="16" s="1"/>
  <c r="N2834" i="16" s="1"/>
  <c r="P2834" i="16"/>
  <c r="Q96" i="16"/>
  <c r="R96" i="16" s="1"/>
  <c r="N96" i="16" s="1"/>
  <c r="P96" i="16"/>
  <c r="Q751" i="16"/>
  <c r="R751" i="16" s="1"/>
  <c r="N751" i="16" s="1"/>
  <c r="P751" i="16"/>
  <c r="Q108" i="16"/>
  <c r="R108" i="16" s="1"/>
  <c r="N108" i="16" s="1"/>
  <c r="P108" i="16"/>
  <c r="Q840" i="16"/>
  <c r="R840" i="16" s="1"/>
  <c r="N840" i="16" s="1"/>
  <c r="P840" i="16"/>
  <c r="P1514" i="16"/>
  <c r="Q1514" i="16"/>
  <c r="R1514" i="16" s="1"/>
  <c r="N1514" i="16" s="1"/>
  <c r="Q1216" i="16"/>
  <c r="R1216" i="16" s="1"/>
  <c r="N1216" i="16" s="1"/>
  <c r="P1216" i="16"/>
  <c r="Q1685" i="16"/>
  <c r="R1685" i="16" s="1"/>
  <c r="N1685" i="16" s="1"/>
  <c r="P1685" i="16"/>
  <c r="P1748" i="16"/>
  <c r="Q1748" i="16"/>
  <c r="R1748" i="16" s="1"/>
  <c r="N1748" i="16" s="1"/>
  <c r="Q1448" i="16"/>
  <c r="R1448" i="16" s="1"/>
  <c r="N1448" i="16" s="1"/>
  <c r="P1448" i="16"/>
  <c r="Q1295" i="16"/>
  <c r="R1295" i="16" s="1"/>
  <c r="N1295" i="16" s="1"/>
  <c r="P1295" i="16"/>
  <c r="P122" i="16"/>
  <c r="Q122" i="16"/>
  <c r="R122" i="16" s="1"/>
  <c r="N122" i="16" s="1"/>
  <c r="Q819" i="16"/>
  <c r="R819" i="16" s="1"/>
  <c r="N819" i="16" s="1"/>
  <c r="P819" i="16"/>
  <c r="Q461" i="16"/>
  <c r="R461" i="16" s="1"/>
  <c r="N461" i="16" s="1"/>
  <c r="P461" i="16"/>
  <c r="Q619" i="16"/>
  <c r="R619" i="16" s="1"/>
  <c r="N619" i="16" s="1"/>
  <c r="P619" i="16"/>
  <c r="Q309" i="16"/>
  <c r="R309" i="16" s="1"/>
  <c r="N309" i="16" s="1"/>
  <c r="P309" i="16"/>
  <c r="Q1005" i="16"/>
  <c r="R1005" i="16" s="1"/>
  <c r="N1005" i="16" s="1"/>
  <c r="P1005" i="16"/>
  <c r="Q708" i="16"/>
  <c r="R708" i="16" s="1"/>
  <c r="N708" i="16" s="1"/>
  <c r="P708" i="16"/>
  <c r="Q1383" i="16"/>
  <c r="R1383" i="16" s="1"/>
  <c r="N1383" i="16" s="1"/>
  <c r="P1383" i="16"/>
  <c r="P2092" i="16"/>
  <c r="Q2092" i="16"/>
  <c r="R2092" i="16" s="1"/>
  <c r="N2092" i="16" s="1"/>
  <c r="Q1553" i="16"/>
  <c r="R1553" i="16" s="1"/>
  <c r="N1553" i="16" s="1"/>
  <c r="P1553" i="16"/>
  <c r="P1616" i="16"/>
  <c r="Q1616" i="16"/>
  <c r="R1616" i="16" s="1"/>
  <c r="N1616" i="16" s="1"/>
  <c r="Q1316" i="16"/>
  <c r="R1316" i="16" s="1"/>
  <c r="N1316" i="16" s="1"/>
  <c r="P1316" i="16"/>
  <c r="Q1151" i="16"/>
  <c r="R1151" i="16" s="1"/>
  <c r="N1151" i="16" s="1"/>
  <c r="P1151" i="16"/>
  <c r="Q710" i="16"/>
  <c r="R710" i="16" s="1"/>
  <c r="N710" i="16" s="1"/>
  <c r="P710" i="16"/>
  <c r="Q364" i="16"/>
  <c r="R364" i="16" s="1"/>
  <c r="N364" i="16" s="1"/>
  <c r="P364" i="16"/>
  <c r="P270" i="16"/>
  <c r="Q270" i="16"/>
  <c r="R270" i="16" s="1"/>
  <c r="N270" i="16" s="1"/>
  <c r="Q176" i="16"/>
  <c r="R176" i="16" s="1"/>
  <c r="N176" i="16" s="1"/>
  <c r="P176" i="16"/>
  <c r="Q897" i="16"/>
  <c r="R897" i="16" s="1"/>
  <c r="N897" i="16" s="1"/>
  <c r="P897" i="16"/>
  <c r="P574" i="16"/>
  <c r="Q574" i="16"/>
  <c r="R574" i="16" s="1"/>
  <c r="N574" i="16" s="1"/>
  <c r="P1214" i="16"/>
  <c r="Q1214" i="16"/>
  <c r="R1214" i="16" s="1"/>
  <c r="N1214" i="16" s="1"/>
  <c r="Q1969" i="16"/>
  <c r="R1969" i="16" s="1"/>
  <c r="N1969" i="16" s="1"/>
  <c r="P1969" i="16"/>
  <c r="P1672" i="16"/>
  <c r="Q1672" i="16"/>
  <c r="R1672" i="16" s="1"/>
  <c r="N1672" i="16" s="1"/>
  <c r="P1158" i="16"/>
  <c r="Q1158" i="16"/>
  <c r="R1158" i="16" s="1"/>
  <c r="N1158" i="16" s="1"/>
  <c r="Q1172" i="16"/>
  <c r="R1172" i="16" s="1"/>
  <c r="N1172" i="16" s="1"/>
  <c r="P1172" i="16"/>
  <c r="P1904" i="16"/>
  <c r="Q1904" i="16"/>
  <c r="R1904" i="16" s="1"/>
  <c r="N1904" i="16" s="1"/>
  <c r="P1860" i="16"/>
  <c r="Q1860" i="16"/>
  <c r="R1860" i="16" s="1"/>
  <c r="N1860" i="16" s="1"/>
  <c r="P722" i="16"/>
  <c r="Q722" i="16"/>
  <c r="R722" i="16" s="1"/>
  <c r="N722" i="16" s="1"/>
  <c r="Q376" i="16"/>
  <c r="R376" i="16" s="1"/>
  <c r="N376" i="16" s="1"/>
  <c r="P376" i="16"/>
  <c r="Q281" i="16"/>
  <c r="R281" i="16" s="1"/>
  <c r="N281" i="16" s="1"/>
  <c r="P281" i="16"/>
  <c r="Q188" i="16"/>
  <c r="R188" i="16" s="1"/>
  <c r="N188" i="16" s="1"/>
  <c r="P188" i="16"/>
  <c r="P910" i="16"/>
  <c r="Q910" i="16"/>
  <c r="R910" i="16" s="1"/>
  <c r="N910" i="16" s="1"/>
  <c r="P586" i="16"/>
  <c r="Q586" i="16"/>
  <c r="R586" i="16" s="1"/>
  <c r="N586" i="16" s="1"/>
  <c r="Q1225" i="16"/>
  <c r="R1225" i="16" s="1"/>
  <c r="N1225" i="16" s="1"/>
  <c r="P1225" i="16"/>
  <c r="Q1981" i="16"/>
  <c r="R1981" i="16" s="1"/>
  <c r="N1981" i="16" s="1"/>
  <c r="P1981" i="16"/>
  <c r="Q1684" i="16"/>
  <c r="R1684" i="16" s="1"/>
  <c r="N1684" i="16" s="1"/>
  <c r="P1684" i="16"/>
  <c r="P1170" i="16"/>
  <c r="Q1170" i="16"/>
  <c r="R1170" i="16" s="1"/>
  <c r="N1170" i="16" s="1"/>
  <c r="Q1184" i="16"/>
  <c r="R1184" i="16" s="1"/>
  <c r="N1184" i="16" s="1"/>
  <c r="P1184" i="16"/>
  <c r="P1916" i="16"/>
  <c r="Q1916" i="16"/>
  <c r="R1916" i="16" s="1"/>
  <c r="N1916" i="16" s="1"/>
  <c r="Q1871" i="16"/>
  <c r="R1871" i="16" s="1"/>
  <c r="N1871" i="16" s="1"/>
  <c r="P1871" i="16"/>
  <c r="Q591" i="16"/>
  <c r="R591" i="16" s="1"/>
  <c r="N591" i="16" s="1"/>
  <c r="P591" i="16"/>
  <c r="P244" i="16"/>
  <c r="Q244" i="16"/>
  <c r="R244" i="16" s="1"/>
  <c r="N244" i="16" s="1"/>
  <c r="Q149" i="16"/>
  <c r="R149" i="16" s="1"/>
  <c r="N149" i="16" s="1"/>
  <c r="P149" i="16"/>
  <c r="P47" i="16"/>
  <c r="Q47" i="16"/>
  <c r="R47" i="16" s="1"/>
  <c r="N47" i="16" s="1"/>
  <c r="Q777" i="16"/>
  <c r="R777" i="16" s="1"/>
  <c r="N777" i="16" s="1"/>
  <c r="P777" i="16"/>
  <c r="Q455" i="16"/>
  <c r="R455" i="16" s="1"/>
  <c r="N455" i="16" s="1"/>
  <c r="P455" i="16"/>
  <c r="Q1093" i="16"/>
  <c r="R1093" i="16" s="1"/>
  <c r="N1093" i="16" s="1"/>
  <c r="P1093" i="16"/>
  <c r="Q1851" i="16"/>
  <c r="R1851" i="16" s="1"/>
  <c r="N1851" i="16" s="1"/>
  <c r="P1851" i="16"/>
  <c r="Q1551" i="16"/>
  <c r="R1551" i="16" s="1"/>
  <c r="N1551" i="16" s="1"/>
  <c r="P1551" i="16"/>
  <c r="P1037" i="16"/>
  <c r="Q1037" i="16"/>
  <c r="R1037" i="16" s="1"/>
  <c r="N1037" i="16" s="1"/>
  <c r="Q2083" i="16"/>
  <c r="R2083" i="16" s="1"/>
  <c r="N2083" i="16" s="1"/>
  <c r="P2083" i="16"/>
  <c r="Q1785" i="16"/>
  <c r="R1785" i="16" s="1"/>
  <c r="N1785" i="16" s="1"/>
  <c r="P1785" i="16"/>
  <c r="Q1703" i="16"/>
  <c r="R1703" i="16" s="1"/>
  <c r="N1703" i="16" s="1"/>
  <c r="P1703" i="16"/>
  <c r="P1034" i="16"/>
  <c r="Q1034" i="16"/>
  <c r="R1034" i="16" s="1"/>
  <c r="N1034" i="16" s="1"/>
  <c r="Q688" i="16"/>
  <c r="R688" i="16" s="1"/>
  <c r="N688" i="16" s="1"/>
  <c r="P688" i="16"/>
  <c r="P594" i="16"/>
  <c r="Q594" i="16"/>
  <c r="R594" i="16" s="1"/>
  <c r="N594" i="16" s="1"/>
  <c r="Q511" i="16"/>
  <c r="R511" i="16" s="1"/>
  <c r="N511" i="16" s="1"/>
  <c r="P511" i="16"/>
  <c r="P179" i="16"/>
  <c r="Q179" i="16"/>
  <c r="R179" i="16" s="1"/>
  <c r="N179" i="16" s="1"/>
  <c r="Q911" i="16"/>
  <c r="R911" i="16" s="1"/>
  <c r="N911" i="16" s="1"/>
  <c r="P911" i="16"/>
  <c r="Q1537" i="16"/>
  <c r="R1537" i="16" s="1"/>
  <c r="N1537" i="16" s="1"/>
  <c r="P1537" i="16"/>
  <c r="Q1275" i="16"/>
  <c r="R1275" i="16" s="1"/>
  <c r="N1275" i="16" s="1"/>
  <c r="P1275" i="16"/>
  <c r="Q1996" i="16"/>
  <c r="R1996" i="16" s="1"/>
  <c r="N1996" i="16" s="1"/>
  <c r="P1996" i="16"/>
  <c r="P1482" i="16"/>
  <c r="Q1482" i="16"/>
  <c r="R1482" i="16" s="1"/>
  <c r="N1482" i="16" s="1"/>
  <c r="Q1496" i="16"/>
  <c r="R1496" i="16" s="1"/>
  <c r="N1496" i="16" s="1"/>
  <c r="P1496" i="16"/>
  <c r="P1258" i="16"/>
  <c r="Q1258" i="16"/>
  <c r="R1258" i="16" s="1"/>
  <c r="N1258" i="16" s="1"/>
  <c r="P133" i="16"/>
  <c r="Q133" i="16"/>
  <c r="R133" i="16" s="1"/>
  <c r="N133" i="16" s="1"/>
  <c r="Q903" i="16"/>
  <c r="R903" i="16" s="1"/>
  <c r="N903" i="16" s="1"/>
  <c r="P903" i="16"/>
  <c r="Q556" i="16"/>
  <c r="R556" i="16" s="1"/>
  <c r="N556" i="16" s="1"/>
  <c r="P556" i="16"/>
  <c r="P462" i="16"/>
  <c r="Q462" i="16"/>
  <c r="R462" i="16" s="1"/>
  <c r="N462" i="16" s="1"/>
  <c r="Q379" i="16"/>
  <c r="R379" i="16" s="1"/>
  <c r="N379" i="16" s="1"/>
  <c r="P379" i="16"/>
  <c r="Q52" i="16"/>
  <c r="R52" i="16" s="1"/>
  <c r="N52" i="16" s="1"/>
  <c r="P52" i="16"/>
  <c r="Q779" i="16"/>
  <c r="R779" i="16" s="1"/>
  <c r="N779" i="16" s="1"/>
  <c r="P779" i="16"/>
  <c r="P1405" i="16"/>
  <c r="Q1405" i="16"/>
  <c r="R1405" i="16" s="1"/>
  <c r="N1405" i="16" s="1"/>
  <c r="Q1143" i="16"/>
  <c r="R1143" i="16" s="1"/>
  <c r="N1143" i="16" s="1"/>
  <c r="P1143" i="16"/>
  <c r="P1864" i="16"/>
  <c r="Q1864" i="16"/>
  <c r="R1864" i="16" s="1"/>
  <c r="N1864" i="16" s="1"/>
  <c r="P1350" i="16"/>
  <c r="Q1350" i="16"/>
  <c r="R1350" i="16" s="1"/>
  <c r="N1350" i="16" s="1"/>
  <c r="Q1363" i="16"/>
  <c r="R1363" i="16" s="1"/>
  <c r="N1363" i="16" s="1"/>
  <c r="P1363" i="16"/>
  <c r="P1114" i="16"/>
  <c r="Q1114" i="16"/>
  <c r="R1114" i="16" s="1"/>
  <c r="N1114" i="16" s="1"/>
  <c r="Q1152" i="16"/>
  <c r="R1152" i="16" s="1"/>
  <c r="N1152" i="16" s="1"/>
  <c r="P1152" i="16"/>
  <c r="Q1035" i="16"/>
  <c r="R1035" i="16" s="1"/>
  <c r="N1035" i="16" s="1"/>
  <c r="P1035" i="16"/>
  <c r="Q677" i="16"/>
  <c r="R677" i="16" s="1"/>
  <c r="N677" i="16" s="1"/>
  <c r="P677" i="16"/>
  <c r="Q836" i="16"/>
  <c r="R836" i="16" s="1"/>
  <c r="N836" i="16" s="1"/>
  <c r="P836" i="16"/>
  <c r="P526" i="16"/>
  <c r="Q526" i="16"/>
  <c r="R526" i="16" s="1"/>
  <c r="N526" i="16" s="1"/>
  <c r="P190" i="16"/>
  <c r="Q190" i="16"/>
  <c r="R190" i="16" s="1"/>
  <c r="N190" i="16" s="1"/>
  <c r="Q924" i="16"/>
  <c r="R924" i="16" s="1"/>
  <c r="N924" i="16" s="1"/>
  <c r="P924" i="16"/>
  <c r="Q1597" i="16"/>
  <c r="R1597" i="16" s="1"/>
  <c r="N1597" i="16" s="1"/>
  <c r="P1597" i="16"/>
  <c r="Q1300" i="16"/>
  <c r="R1300" i="16" s="1"/>
  <c r="N1300" i="16" s="1"/>
  <c r="P1300" i="16"/>
  <c r="Q1770" i="16"/>
  <c r="R1770" i="16" s="1"/>
  <c r="N1770" i="16" s="1"/>
  <c r="P1770" i="16"/>
  <c r="Q1831" i="16"/>
  <c r="R1831" i="16" s="1"/>
  <c r="N1831" i="16" s="1"/>
  <c r="P1831" i="16"/>
  <c r="P1534" i="16"/>
  <c r="Q1534" i="16"/>
  <c r="R1534" i="16" s="1"/>
  <c r="N1534" i="16" s="1"/>
  <c r="Q1391" i="16"/>
  <c r="R1391" i="16" s="1"/>
  <c r="N1391" i="16" s="1"/>
  <c r="P1391" i="16"/>
  <c r="Q350" i="16"/>
  <c r="R350" i="16" s="1"/>
  <c r="N350" i="16" s="1"/>
  <c r="P350" i="16"/>
  <c r="Q1047" i="16"/>
  <c r="R1047" i="16" s="1"/>
  <c r="N1047" i="16" s="1"/>
  <c r="P1047" i="16"/>
  <c r="Q689" i="16"/>
  <c r="R689" i="16" s="1"/>
  <c r="N689" i="16" s="1"/>
  <c r="P689" i="16"/>
  <c r="Q847" i="16"/>
  <c r="R847" i="16" s="1"/>
  <c r="N847" i="16" s="1"/>
  <c r="P847" i="16"/>
  <c r="Q538" i="16"/>
  <c r="R538" i="16" s="1"/>
  <c r="N538" i="16" s="1"/>
  <c r="P538" i="16"/>
  <c r="Q203" i="16"/>
  <c r="R203" i="16" s="1"/>
  <c r="N203" i="16" s="1"/>
  <c r="P203" i="16"/>
  <c r="Q936" i="16"/>
  <c r="R936" i="16" s="1"/>
  <c r="N936" i="16" s="1"/>
  <c r="P936" i="16"/>
  <c r="Q1610" i="16"/>
  <c r="R1610" i="16" s="1"/>
  <c r="N1610" i="16" s="1"/>
  <c r="P1610" i="16"/>
  <c r="Q1313" i="16"/>
  <c r="R1313" i="16" s="1"/>
  <c r="N1313" i="16" s="1"/>
  <c r="P1313" i="16"/>
  <c r="Q1781" i="16"/>
  <c r="R1781" i="16" s="1"/>
  <c r="N1781" i="16" s="1"/>
  <c r="P1781" i="16"/>
  <c r="P1844" i="16"/>
  <c r="Q1844" i="16"/>
  <c r="R1844" i="16" s="1"/>
  <c r="N1844" i="16" s="1"/>
  <c r="Q1545" i="16"/>
  <c r="R1545" i="16" s="1"/>
  <c r="N1545" i="16" s="1"/>
  <c r="P1545" i="16"/>
  <c r="Q1415" i="16"/>
  <c r="R1415" i="16" s="1"/>
  <c r="N1415" i="16" s="1"/>
  <c r="P1415" i="16"/>
  <c r="P218" i="16"/>
  <c r="Q218" i="16"/>
  <c r="R218" i="16" s="1"/>
  <c r="N218" i="16" s="1"/>
  <c r="Q915" i="16"/>
  <c r="R915" i="16" s="1"/>
  <c r="N915" i="16" s="1"/>
  <c r="P915" i="16"/>
  <c r="Q558" i="16"/>
  <c r="R558" i="16" s="1"/>
  <c r="N558" i="16" s="1"/>
  <c r="P558" i="16"/>
  <c r="Q715" i="16"/>
  <c r="R715" i="16" s="1"/>
  <c r="N715" i="16" s="1"/>
  <c r="P715" i="16"/>
  <c r="Q405" i="16"/>
  <c r="R405" i="16" s="1"/>
  <c r="N405" i="16" s="1"/>
  <c r="P405" i="16"/>
  <c r="P72" i="16"/>
  <c r="Q72" i="16"/>
  <c r="R72" i="16" s="1"/>
  <c r="N72" i="16" s="1"/>
  <c r="Q804" i="16"/>
  <c r="R804" i="16" s="1"/>
  <c r="N804" i="16" s="1"/>
  <c r="P804" i="16"/>
  <c r="Q1479" i="16"/>
  <c r="R1479" i="16" s="1"/>
  <c r="N1479" i="16" s="1"/>
  <c r="P1479" i="16"/>
  <c r="P1180" i="16"/>
  <c r="Q1180" i="16"/>
  <c r="R1180" i="16" s="1"/>
  <c r="N1180" i="16" s="1"/>
  <c r="P1648" i="16"/>
  <c r="Q1648" i="16"/>
  <c r="R1648" i="16" s="1"/>
  <c r="N1648" i="16" s="1"/>
  <c r="Q1711" i="16"/>
  <c r="R1711" i="16" s="1"/>
  <c r="N1711" i="16" s="1"/>
  <c r="P1711" i="16"/>
  <c r="Q1413" i="16"/>
  <c r="R1413" i="16" s="1"/>
  <c r="N1413" i="16" s="1"/>
  <c r="P1413" i="16"/>
  <c r="Q1247" i="16"/>
  <c r="R1247" i="16" s="1"/>
  <c r="N1247" i="16" s="1"/>
  <c r="P1247" i="16"/>
  <c r="Q86" i="16"/>
  <c r="R86" i="16" s="1"/>
  <c r="N86" i="16" s="1"/>
  <c r="P86" i="16"/>
  <c r="Q783" i="16"/>
  <c r="R783" i="16" s="1"/>
  <c r="N783" i="16" s="1"/>
  <c r="P783" i="16"/>
  <c r="Q425" i="16"/>
  <c r="R425" i="16" s="1"/>
  <c r="N425" i="16" s="1"/>
  <c r="P425" i="16"/>
  <c r="P582" i="16"/>
  <c r="Q582" i="16"/>
  <c r="R582" i="16" s="1"/>
  <c r="N582" i="16" s="1"/>
  <c r="P274" i="16"/>
  <c r="Q274" i="16"/>
  <c r="R274" i="16" s="1"/>
  <c r="N274" i="16" s="1"/>
  <c r="P970" i="16"/>
  <c r="Q970" i="16"/>
  <c r="R970" i="16" s="1"/>
  <c r="N970" i="16" s="1"/>
  <c r="Q672" i="16"/>
  <c r="R672" i="16" s="1"/>
  <c r="N672" i="16" s="1"/>
  <c r="P672" i="16"/>
  <c r="P1346" i="16"/>
  <c r="Q1346" i="16"/>
  <c r="R1346" i="16" s="1"/>
  <c r="N1346" i="16" s="1"/>
  <c r="P2055" i="16"/>
  <c r="Q2055" i="16"/>
  <c r="R2055" i="16" s="1"/>
  <c r="N2055" i="16" s="1"/>
  <c r="P1518" i="16"/>
  <c r="Q1518" i="16"/>
  <c r="R1518" i="16" s="1"/>
  <c r="N1518" i="16" s="1"/>
  <c r="P1579" i="16"/>
  <c r="Q1579" i="16"/>
  <c r="R1579" i="16" s="1"/>
  <c r="N1579" i="16" s="1"/>
  <c r="P1282" i="16"/>
  <c r="Q1282" i="16"/>
  <c r="R1282" i="16" s="1"/>
  <c r="N1282" i="16" s="1"/>
  <c r="Q1103" i="16"/>
  <c r="R1103" i="16" s="1"/>
  <c r="N1103" i="16" s="1"/>
  <c r="P1103" i="16"/>
  <c r="Q769" i="16"/>
  <c r="R769" i="16" s="1"/>
  <c r="N769" i="16" s="1"/>
  <c r="P769" i="16"/>
  <c r="Q506" i="16"/>
  <c r="R506" i="16" s="1"/>
  <c r="N506" i="16" s="1"/>
  <c r="P506" i="16"/>
  <c r="P150" i="16"/>
  <c r="Q150" i="16"/>
  <c r="R150" i="16" s="1"/>
  <c r="N150" i="16" s="1"/>
  <c r="Q307" i="16"/>
  <c r="R307" i="16" s="1"/>
  <c r="N307" i="16" s="1"/>
  <c r="P307" i="16"/>
  <c r="Q1017" i="16"/>
  <c r="R1017" i="16" s="1"/>
  <c r="N1017" i="16" s="1"/>
  <c r="P1017" i="16"/>
  <c r="P682" i="16"/>
  <c r="Q682" i="16"/>
  <c r="R682" i="16" s="1"/>
  <c r="N682" i="16" s="1"/>
  <c r="Q396" i="16"/>
  <c r="R396" i="16" s="1"/>
  <c r="N396" i="16" s="1"/>
  <c r="P396" i="16"/>
  <c r="P2065" i="16"/>
  <c r="Q2065" i="16"/>
  <c r="R2065" i="16" s="1"/>
  <c r="N2065" i="16" s="1"/>
  <c r="P1780" i="16"/>
  <c r="Q1780" i="16"/>
  <c r="R1780" i="16" s="1"/>
  <c r="N1780" i="16" s="1"/>
  <c r="Q1241" i="16"/>
  <c r="R1241" i="16" s="1"/>
  <c r="N1241" i="16" s="1"/>
  <c r="P1241" i="16"/>
  <c r="P1279" i="16"/>
  <c r="Q1279" i="16"/>
  <c r="R1279" i="16" s="1"/>
  <c r="N1279" i="16" s="1"/>
  <c r="Q2000" i="16"/>
  <c r="R2000" i="16" s="1"/>
  <c r="N2000" i="16" s="1"/>
  <c r="P2000" i="16"/>
  <c r="Q1799" i="16"/>
  <c r="R1799" i="16" s="1"/>
  <c r="N1799" i="16" s="1"/>
  <c r="P1799" i="16"/>
  <c r="Q1533" i="16"/>
  <c r="R1533" i="16" s="1"/>
  <c r="N1533" i="16" s="1"/>
  <c r="P1533" i="16"/>
  <c r="Q1248" i="16"/>
  <c r="R1248" i="16" s="1"/>
  <c r="N1248" i="16" s="1"/>
  <c r="P1248" i="16"/>
  <c r="Q2965" i="16"/>
  <c r="R2965" i="16" s="1"/>
  <c r="N2965" i="16" s="1"/>
  <c r="P2965" i="16"/>
  <c r="Q2930" i="16"/>
  <c r="R2930" i="16" s="1"/>
  <c r="N2930" i="16" s="1"/>
  <c r="P2930" i="16"/>
  <c r="Q2847" i="16"/>
  <c r="R2847" i="16" s="1"/>
  <c r="N2847" i="16" s="1"/>
  <c r="P2847" i="16"/>
  <c r="Q2776" i="16"/>
  <c r="R2776" i="16" s="1"/>
  <c r="N2776" i="16" s="1"/>
  <c r="P2776" i="16"/>
  <c r="P2417" i="16"/>
  <c r="Q2417" i="16"/>
  <c r="R2417" i="16" s="1"/>
  <c r="N2417" i="16" s="1"/>
  <c r="Q2381" i="16"/>
  <c r="R2381" i="16" s="1"/>
  <c r="N2381" i="16" s="1"/>
  <c r="P2381" i="16"/>
  <c r="P2659" i="16"/>
  <c r="Q2659" i="16"/>
  <c r="R2659" i="16" s="1"/>
  <c r="N2659" i="16" s="1"/>
  <c r="Q2600" i="16"/>
  <c r="R2600" i="16" s="1"/>
  <c r="N2600" i="16" s="1"/>
  <c r="P2600" i="16"/>
  <c r="P2517" i="16"/>
  <c r="Q2517" i="16"/>
  <c r="R2517" i="16" s="1"/>
  <c r="N2517" i="16" s="1"/>
  <c r="Q2434" i="16"/>
  <c r="R2434" i="16" s="1"/>
  <c r="N2434" i="16" s="1"/>
  <c r="P2434" i="16"/>
  <c r="Q2399" i="16"/>
  <c r="R2399" i="16" s="1"/>
  <c r="N2399" i="16" s="1"/>
  <c r="P2399" i="16"/>
  <c r="Q2328" i="16"/>
  <c r="R2328" i="16" s="1"/>
  <c r="N2328" i="16" s="1"/>
  <c r="P2328" i="16"/>
  <c r="Q1260" i="16"/>
  <c r="R1260" i="16" s="1"/>
  <c r="N1260" i="16" s="1"/>
  <c r="P1260" i="16"/>
  <c r="Q2977" i="16"/>
  <c r="R2977" i="16" s="1"/>
  <c r="N2977" i="16" s="1"/>
  <c r="P2977" i="16"/>
  <c r="Q2942" i="16"/>
  <c r="R2942" i="16" s="1"/>
  <c r="N2942" i="16" s="1"/>
  <c r="P2942" i="16"/>
  <c r="Q2858" i="16"/>
  <c r="R2858" i="16" s="1"/>
  <c r="N2858" i="16" s="1"/>
  <c r="P2858" i="16"/>
  <c r="Q2788" i="16"/>
  <c r="R2788" i="16" s="1"/>
  <c r="N2788" i="16" s="1"/>
  <c r="P2788" i="16"/>
  <c r="P2429" i="16"/>
  <c r="Q2429" i="16"/>
  <c r="R2429" i="16" s="1"/>
  <c r="N2429" i="16" s="1"/>
  <c r="P2394" i="16"/>
  <c r="Q2394" i="16"/>
  <c r="R2394" i="16" s="1"/>
  <c r="N2394" i="16" s="1"/>
  <c r="Q2671" i="16"/>
  <c r="R2671" i="16" s="1"/>
  <c r="N2671" i="16" s="1"/>
  <c r="P2671" i="16"/>
  <c r="Q2612" i="16"/>
  <c r="R2612" i="16" s="1"/>
  <c r="N2612" i="16" s="1"/>
  <c r="P2612" i="16"/>
  <c r="Q2528" i="16"/>
  <c r="R2528" i="16" s="1"/>
  <c r="N2528" i="16" s="1"/>
  <c r="P2528" i="16"/>
  <c r="P2446" i="16"/>
  <c r="Q2446" i="16"/>
  <c r="R2446" i="16" s="1"/>
  <c r="N2446" i="16" s="1"/>
  <c r="Q2412" i="16"/>
  <c r="R2412" i="16" s="1"/>
  <c r="N2412" i="16" s="1"/>
  <c r="P2412" i="16"/>
  <c r="Q2340" i="16"/>
  <c r="R2340" i="16" s="1"/>
  <c r="N2340" i="16" s="1"/>
  <c r="P2340" i="16"/>
  <c r="P1704" i="16"/>
  <c r="Q1704" i="16"/>
  <c r="R1704" i="16" s="1"/>
  <c r="N1704" i="16" s="1"/>
  <c r="Q3421" i="16"/>
  <c r="R3421" i="16" s="1"/>
  <c r="N3421" i="16" s="1"/>
  <c r="P3421" i="16"/>
  <c r="Q3386" i="16"/>
  <c r="R3386" i="16" s="1"/>
  <c r="N3386" i="16" s="1"/>
  <c r="P3386" i="16"/>
  <c r="Q3304" i="16"/>
  <c r="R3304" i="16" s="1"/>
  <c r="N3304" i="16" s="1"/>
  <c r="P3304" i="16"/>
  <c r="Q3232" i="16"/>
  <c r="R3232" i="16" s="1"/>
  <c r="N3232" i="16" s="1"/>
  <c r="P3232" i="16"/>
  <c r="Q2873" i="16"/>
  <c r="R2873" i="16" s="1"/>
  <c r="N2873" i="16" s="1"/>
  <c r="P2873" i="16"/>
  <c r="P2850" i="16"/>
  <c r="Q2850" i="16"/>
  <c r="R2850" i="16" s="1"/>
  <c r="N2850" i="16" s="1"/>
  <c r="P3116" i="16"/>
  <c r="Q3116" i="16"/>
  <c r="R3116" i="16" s="1"/>
  <c r="N3116" i="16" s="1"/>
  <c r="Q3055" i="16"/>
  <c r="R3055" i="16" s="1"/>
  <c r="N3055" i="16" s="1"/>
  <c r="P3055" i="16"/>
  <c r="Q2973" i="16"/>
  <c r="R2973" i="16" s="1"/>
  <c r="N2973" i="16" s="1"/>
  <c r="P2973" i="16"/>
  <c r="Q2902" i="16"/>
  <c r="R2902" i="16" s="1"/>
  <c r="N2902" i="16" s="1"/>
  <c r="P2902" i="16"/>
  <c r="Q2854" i="16"/>
  <c r="R2854" i="16" s="1"/>
  <c r="N2854" i="16" s="1"/>
  <c r="P2854" i="16"/>
  <c r="Q2796" i="16"/>
  <c r="R2796" i="16" s="1"/>
  <c r="N2796" i="16" s="1"/>
  <c r="P2796" i="16"/>
  <c r="P1716" i="16"/>
  <c r="Q1716" i="16"/>
  <c r="R1716" i="16" s="1"/>
  <c r="N1716" i="16" s="1"/>
  <c r="P3433" i="16"/>
  <c r="Q3433" i="16"/>
  <c r="R3433" i="16" s="1"/>
  <c r="N3433" i="16" s="1"/>
  <c r="Q3398" i="16"/>
  <c r="R3398" i="16" s="1"/>
  <c r="N3398" i="16" s="1"/>
  <c r="P3398" i="16"/>
  <c r="P3316" i="16"/>
  <c r="Q3316" i="16"/>
  <c r="R3316" i="16" s="1"/>
  <c r="N3316" i="16" s="1"/>
  <c r="Q3244" i="16"/>
  <c r="R3244" i="16" s="1"/>
  <c r="N3244" i="16" s="1"/>
  <c r="P3244" i="16"/>
  <c r="Q2885" i="16"/>
  <c r="R2885" i="16" s="1"/>
  <c r="N2885" i="16" s="1"/>
  <c r="P2885" i="16"/>
  <c r="Q2862" i="16"/>
  <c r="R2862" i="16" s="1"/>
  <c r="N2862" i="16" s="1"/>
  <c r="P2862" i="16"/>
  <c r="Q3127" i="16"/>
  <c r="R3127" i="16" s="1"/>
  <c r="N3127" i="16" s="1"/>
  <c r="P3127" i="16"/>
  <c r="P3068" i="16"/>
  <c r="Q3068" i="16"/>
  <c r="R3068" i="16" s="1"/>
  <c r="N3068" i="16" s="1"/>
  <c r="P2984" i="16"/>
  <c r="Q2984" i="16"/>
  <c r="R2984" i="16" s="1"/>
  <c r="N2984" i="16" s="1"/>
  <c r="Q2914" i="16"/>
  <c r="R2914" i="16" s="1"/>
  <c r="N2914" i="16" s="1"/>
  <c r="P2914" i="16"/>
  <c r="P2867" i="16"/>
  <c r="Q2867" i="16"/>
  <c r="R2867" i="16" s="1"/>
  <c r="N2867" i="16" s="1"/>
  <c r="Q2808" i="16"/>
  <c r="R2808" i="16" s="1"/>
  <c r="N2808" i="16" s="1"/>
  <c r="P2808" i="16"/>
  <c r="P2015" i="16"/>
  <c r="Q2015" i="16"/>
  <c r="R2015" i="16" s="1"/>
  <c r="N2015" i="16" s="1"/>
  <c r="Q3733" i="16"/>
  <c r="R3733" i="16" s="1"/>
  <c r="N3733" i="16" s="1"/>
  <c r="P3733" i="16"/>
  <c r="P3698" i="16"/>
  <c r="Q3698" i="16"/>
  <c r="R3698" i="16" s="1"/>
  <c r="N3698" i="16" s="1"/>
  <c r="P3615" i="16"/>
  <c r="Q3615" i="16"/>
  <c r="R3615" i="16" s="1"/>
  <c r="N3615" i="16" s="1"/>
  <c r="P3543" i="16"/>
  <c r="Q3543" i="16"/>
  <c r="R3543" i="16" s="1"/>
  <c r="N3543" i="16" s="1"/>
  <c r="Q3186" i="16"/>
  <c r="R3186" i="16" s="1"/>
  <c r="N3186" i="16" s="1"/>
  <c r="P3186" i="16"/>
  <c r="Q3161" i="16"/>
  <c r="R3161" i="16" s="1"/>
  <c r="N3161" i="16" s="1"/>
  <c r="P3161" i="16"/>
  <c r="Q3427" i="16"/>
  <c r="R3427" i="16" s="1"/>
  <c r="N3427" i="16" s="1"/>
  <c r="P3427" i="16"/>
  <c r="P3368" i="16"/>
  <c r="Q3368" i="16"/>
  <c r="R3368" i="16" s="1"/>
  <c r="N3368" i="16" s="1"/>
  <c r="Q3285" i="16"/>
  <c r="R3285" i="16" s="1"/>
  <c r="N3285" i="16" s="1"/>
  <c r="P3285" i="16"/>
  <c r="P3214" i="16"/>
  <c r="Q3214" i="16"/>
  <c r="R3214" i="16" s="1"/>
  <c r="N3214" i="16" s="1"/>
  <c r="P3168" i="16"/>
  <c r="Q3168" i="16"/>
  <c r="R3168" i="16" s="1"/>
  <c r="N3168" i="16" s="1"/>
  <c r="Q3107" i="16"/>
  <c r="R3107" i="16" s="1"/>
  <c r="N3107" i="16" s="1"/>
  <c r="P3107" i="16"/>
  <c r="Q2028" i="16"/>
  <c r="R2028" i="16" s="1"/>
  <c r="N2028" i="16" s="1"/>
  <c r="P2028" i="16"/>
  <c r="Q3745" i="16"/>
  <c r="R3745" i="16" s="1"/>
  <c r="N3745" i="16" s="1"/>
  <c r="P3745" i="16"/>
  <c r="P3710" i="16"/>
  <c r="Q3710" i="16"/>
  <c r="R3710" i="16" s="1"/>
  <c r="N3710" i="16" s="1"/>
  <c r="P3627" i="16"/>
  <c r="Q3627" i="16"/>
  <c r="R3627" i="16" s="1"/>
  <c r="N3627" i="16" s="1"/>
  <c r="Q3556" i="16"/>
  <c r="R3556" i="16" s="1"/>
  <c r="N3556" i="16" s="1"/>
  <c r="P3556" i="16"/>
  <c r="Q3197" i="16"/>
  <c r="R3197" i="16" s="1"/>
  <c r="N3197" i="16" s="1"/>
  <c r="P3197" i="16"/>
  <c r="Q3175" i="16"/>
  <c r="R3175" i="16" s="1"/>
  <c r="N3175" i="16" s="1"/>
  <c r="P3175" i="16"/>
  <c r="Q3439" i="16"/>
  <c r="R3439" i="16" s="1"/>
  <c r="N3439" i="16" s="1"/>
  <c r="P3439" i="16"/>
  <c r="P3380" i="16"/>
  <c r="Q3380" i="16"/>
  <c r="R3380" i="16" s="1"/>
  <c r="N3380" i="16" s="1"/>
  <c r="Q3297" i="16"/>
  <c r="R3297" i="16" s="1"/>
  <c r="N3297" i="16" s="1"/>
  <c r="P3297" i="16"/>
  <c r="P3226" i="16"/>
  <c r="Q3226" i="16"/>
  <c r="R3226" i="16" s="1"/>
  <c r="N3226" i="16" s="1"/>
  <c r="Q3178" i="16"/>
  <c r="R3178" i="16" s="1"/>
  <c r="N3178" i="16" s="1"/>
  <c r="P3178" i="16"/>
  <c r="P3120" i="16"/>
  <c r="Q3120" i="16"/>
  <c r="R3120" i="16" s="1"/>
  <c r="N3120" i="16" s="1"/>
  <c r="Q1176" i="16"/>
  <c r="R1176" i="16" s="1"/>
  <c r="N1176" i="16" s="1"/>
  <c r="P1176" i="16"/>
  <c r="Q2893" i="16"/>
  <c r="R2893" i="16" s="1"/>
  <c r="N2893" i="16" s="1"/>
  <c r="P2893" i="16"/>
  <c r="P2859" i="16"/>
  <c r="Q2859" i="16"/>
  <c r="R2859" i="16" s="1"/>
  <c r="N2859" i="16" s="1"/>
  <c r="Q2774" i="16"/>
  <c r="R2774" i="16" s="1"/>
  <c r="N2774" i="16" s="1"/>
  <c r="P2774" i="16"/>
  <c r="Q2704" i="16"/>
  <c r="R2704" i="16" s="1"/>
  <c r="N2704" i="16" s="1"/>
  <c r="P2704" i="16"/>
  <c r="Q2345" i="16"/>
  <c r="R2345" i="16" s="1"/>
  <c r="N2345" i="16" s="1"/>
  <c r="P2345" i="16"/>
  <c r="P2310" i="16"/>
  <c r="Q2310" i="16"/>
  <c r="R2310" i="16" s="1"/>
  <c r="N2310" i="16" s="1"/>
  <c r="P2586" i="16"/>
  <c r="Q2586" i="16"/>
  <c r="R2586" i="16" s="1"/>
  <c r="N2586" i="16" s="1"/>
  <c r="P2529" i="16"/>
  <c r="Q2529" i="16"/>
  <c r="R2529" i="16" s="1"/>
  <c r="N2529" i="16" s="1"/>
  <c r="P2433" i="16"/>
  <c r="Q2433" i="16"/>
  <c r="R2433" i="16" s="1"/>
  <c r="N2433" i="16" s="1"/>
  <c r="P2362" i="16"/>
  <c r="Q2362" i="16"/>
  <c r="R2362" i="16" s="1"/>
  <c r="N2362" i="16" s="1"/>
  <c r="Q2327" i="16"/>
  <c r="R2327" i="16" s="1"/>
  <c r="N2327" i="16" s="1"/>
  <c r="P2327" i="16"/>
  <c r="P2255" i="16"/>
  <c r="Q2255" i="16"/>
  <c r="R2255" i="16" s="1"/>
  <c r="N2255" i="16" s="1"/>
  <c r="Q1188" i="16"/>
  <c r="R1188" i="16" s="1"/>
  <c r="N1188" i="16" s="1"/>
  <c r="P1188" i="16"/>
  <c r="Q2905" i="16"/>
  <c r="R2905" i="16" s="1"/>
  <c r="N2905" i="16" s="1"/>
  <c r="P2905" i="16"/>
  <c r="Q2870" i="16"/>
  <c r="R2870" i="16" s="1"/>
  <c r="N2870" i="16" s="1"/>
  <c r="P2870" i="16"/>
  <c r="Q2787" i="16"/>
  <c r="R2787" i="16" s="1"/>
  <c r="N2787" i="16" s="1"/>
  <c r="P2787" i="16"/>
  <c r="Q2716" i="16"/>
  <c r="R2716" i="16" s="1"/>
  <c r="N2716" i="16" s="1"/>
  <c r="P2716" i="16"/>
  <c r="P2357" i="16"/>
  <c r="Q2357" i="16"/>
  <c r="R2357" i="16" s="1"/>
  <c r="N2357" i="16" s="1"/>
  <c r="P2322" i="16"/>
  <c r="Q2322" i="16"/>
  <c r="R2322" i="16" s="1"/>
  <c r="N2322" i="16" s="1"/>
  <c r="Q2598" i="16"/>
  <c r="R2598" i="16" s="1"/>
  <c r="N2598" i="16" s="1"/>
  <c r="P2598" i="16"/>
  <c r="P2539" i="16"/>
  <c r="Q2539" i="16"/>
  <c r="R2539" i="16" s="1"/>
  <c r="N2539" i="16" s="1"/>
  <c r="P2457" i="16"/>
  <c r="Q2457" i="16"/>
  <c r="R2457" i="16" s="1"/>
  <c r="N2457" i="16" s="1"/>
  <c r="P2374" i="16"/>
  <c r="Q2374" i="16"/>
  <c r="R2374" i="16" s="1"/>
  <c r="N2374" i="16" s="1"/>
  <c r="Q2339" i="16"/>
  <c r="R2339" i="16" s="1"/>
  <c r="N2339" i="16" s="1"/>
  <c r="P2339" i="16"/>
  <c r="P2267" i="16"/>
  <c r="Q2267" i="16"/>
  <c r="R2267" i="16" s="1"/>
  <c r="N2267" i="16" s="1"/>
  <c r="Q1344" i="16"/>
  <c r="R1344" i="16" s="1"/>
  <c r="N1344" i="16" s="1"/>
  <c r="P1344" i="16"/>
  <c r="Q3061" i="16"/>
  <c r="R3061" i="16" s="1"/>
  <c r="N3061" i="16" s="1"/>
  <c r="P3061" i="16"/>
  <c r="Q3026" i="16"/>
  <c r="R3026" i="16" s="1"/>
  <c r="N3026" i="16" s="1"/>
  <c r="P3026" i="16"/>
  <c r="Q2943" i="16"/>
  <c r="R2943" i="16" s="1"/>
  <c r="N2943" i="16" s="1"/>
  <c r="P2943" i="16"/>
  <c r="Q2872" i="16"/>
  <c r="R2872" i="16" s="1"/>
  <c r="N2872" i="16" s="1"/>
  <c r="P2872" i="16"/>
  <c r="P2513" i="16"/>
  <c r="Q2513" i="16"/>
  <c r="R2513" i="16" s="1"/>
  <c r="N2513" i="16" s="1"/>
  <c r="Q2490" i="16"/>
  <c r="R2490" i="16" s="1"/>
  <c r="N2490" i="16" s="1"/>
  <c r="P2490" i="16"/>
  <c r="Q2755" i="16"/>
  <c r="R2755" i="16" s="1"/>
  <c r="N2755" i="16" s="1"/>
  <c r="P2755" i="16"/>
  <c r="Q2696" i="16"/>
  <c r="R2696" i="16" s="1"/>
  <c r="N2696" i="16" s="1"/>
  <c r="P2696" i="16"/>
  <c r="P2613" i="16"/>
  <c r="Q2613" i="16"/>
  <c r="R2613" i="16" s="1"/>
  <c r="N2613" i="16" s="1"/>
  <c r="Q2530" i="16"/>
  <c r="R2530" i="16" s="1"/>
  <c r="N2530" i="16" s="1"/>
  <c r="P2530" i="16"/>
  <c r="P2495" i="16"/>
  <c r="Q2495" i="16"/>
  <c r="R2495" i="16" s="1"/>
  <c r="N2495" i="16" s="1"/>
  <c r="Q2424" i="16"/>
  <c r="R2424" i="16" s="1"/>
  <c r="N2424" i="16" s="1"/>
  <c r="P2424" i="16"/>
  <c r="Q2088" i="16"/>
  <c r="R2088" i="16" s="1"/>
  <c r="N2088" i="16" s="1"/>
  <c r="P2088" i="16"/>
  <c r="P2785" i="16"/>
  <c r="Q2785" i="16"/>
  <c r="R2785" i="16" s="1"/>
  <c r="N2785" i="16" s="1"/>
  <c r="Q2726" i="16"/>
  <c r="R2726" i="16" s="1"/>
  <c r="N2726" i="16" s="1"/>
  <c r="P2726" i="16"/>
  <c r="P2667" i="16"/>
  <c r="Q2667" i="16"/>
  <c r="R2667" i="16" s="1"/>
  <c r="N2667" i="16" s="1"/>
  <c r="P2597" i="16"/>
  <c r="Q2597" i="16"/>
  <c r="R2597" i="16" s="1"/>
  <c r="N2597" i="16" s="1"/>
  <c r="Q2238" i="16"/>
  <c r="R2238" i="16" s="1"/>
  <c r="N2238" i="16" s="1"/>
  <c r="P2238" i="16"/>
  <c r="Q2202" i="16"/>
  <c r="R2202" i="16" s="1"/>
  <c r="N2202" i="16" s="1"/>
  <c r="P2202" i="16"/>
  <c r="P2479" i="16"/>
  <c r="Q2479" i="16"/>
  <c r="R2479" i="16" s="1"/>
  <c r="N2479" i="16" s="1"/>
  <c r="Q2420" i="16"/>
  <c r="R2420" i="16" s="1"/>
  <c r="N2420" i="16" s="1"/>
  <c r="P2420" i="16"/>
  <c r="Q2325" i="16"/>
  <c r="R2325" i="16" s="1"/>
  <c r="N2325" i="16" s="1"/>
  <c r="P2325" i="16"/>
  <c r="Q2254" i="16"/>
  <c r="R2254" i="16" s="1"/>
  <c r="N2254" i="16" s="1"/>
  <c r="P2254" i="16"/>
  <c r="Q2220" i="16"/>
  <c r="R2220" i="16" s="1"/>
  <c r="N2220" i="16" s="1"/>
  <c r="P2220" i="16"/>
  <c r="Q2149" i="16"/>
  <c r="R2149" i="16" s="1"/>
  <c r="N2149" i="16" s="1"/>
  <c r="P2149" i="16"/>
  <c r="P3821" i="16"/>
  <c r="Q3821" i="16"/>
  <c r="R3821" i="16" s="1"/>
  <c r="N3821" i="16" s="1"/>
  <c r="Q2941" i="16"/>
  <c r="R2941" i="16" s="1"/>
  <c r="N2941" i="16" s="1"/>
  <c r="P2941" i="16"/>
  <c r="Q2906" i="16"/>
  <c r="R2906" i="16" s="1"/>
  <c r="N2906" i="16" s="1"/>
  <c r="P2906" i="16"/>
  <c r="Q2823" i="16"/>
  <c r="R2823" i="16" s="1"/>
  <c r="N2823" i="16" s="1"/>
  <c r="P2823" i="16"/>
  <c r="Q2752" i="16"/>
  <c r="R2752" i="16" s="1"/>
  <c r="N2752" i="16" s="1"/>
  <c r="P2752" i="16"/>
  <c r="Q2393" i="16"/>
  <c r="R2393" i="16" s="1"/>
  <c r="N2393" i="16" s="1"/>
  <c r="P2393" i="16"/>
  <c r="Q2359" i="16"/>
  <c r="R2359" i="16" s="1"/>
  <c r="N2359" i="16" s="1"/>
  <c r="P2359" i="16"/>
  <c r="Q2635" i="16"/>
  <c r="R2635" i="16" s="1"/>
  <c r="N2635" i="16" s="1"/>
  <c r="P2635" i="16"/>
  <c r="Q2576" i="16"/>
  <c r="R2576" i="16" s="1"/>
  <c r="N2576" i="16" s="1"/>
  <c r="P2576" i="16"/>
  <c r="P2494" i="16"/>
  <c r="Q2494" i="16"/>
  <c r="R2494" i="16" s="1"/>
  <c r="N2494" i="16" s="1"/>
  <c r="P2410" i="16"/>
  <c r="Q2410" i="16"/>
  <c r="R2410" i="16" s="1"/>
  <c r="N2410" i="16" s="1"/>
  <c r="Q2375" i="16"/>
  <c r="R2375" i="16" s="1"/>
  <c r="N2375" i="16" s="1"/>
  <c r="P2375" i="16"/>
  <c r="Q2304" i="16"/>
  <c r="R2304" i="16" s="1"/>
  <c r="N2304" i="16" s="1"/>
  <c r="P2304" i="16"/>
  <c r="Q1823" i="16"/>
  <c r="R1823" i="16" s="1"/>
  <c r="N1823" i="16" s="1"/>
  <c r="P1823" i="16"/>
  <c r="P2521" i="16"/>
  <c r="Q2521" i="16"/>
  <c r="R2521" i="16" s="1"/>
  <c r="N2521" i="16" s="1"/>
  <c r="Q2462" i="16"/>
  <c r="R2462" i="16" s="1"/>
  <c r="N2462" i="16" s="1"/>
  <c r="P2462" i="16"/>
  <c r="Q2402" i="16"/>
  <c r="R2402" i="16" s="1"/>
  <c r="N2402" i="16" s="1"/>
  <c r="P2402" i="16"/>
  <c r="Q2320" i="16"/>
  <c r="R2320" i="16" s="1"/>
  <c r="N2320" i="16" s="1"/>
  <c r="P2320" i="16"/>
  <c r="Q1974" i="16"/>
  <c r="R1974" i="16" s="1"/>
  <c r="N1974" i="16" s="1"/>
  <c r="P1974" i="16"/>
  <c r="Q1939" i="16"/>
  <c r="R1939" i="16" s="1"/>
  <c r="N1939" i="16" s="1"/>
  <c r="P1939" i="16"/>
  <c r="Q2216" i="16"/>
  <c r="R2216" i="16" s="1"/>
  <c r="N2216" i="16" s="1"/>
  <c r="P2216" i="16"/>
  <c r="P2155" i="16"/>
  <c r="Q2155" i="16"/>
  <c r="R2155" i="16" s="1"/>
  <c r="N2155" i="16" s="1"/>
  <c r="Q3774" i="16"/>
  <c r="R3774" i="16" s="1"/>
  <c r="N3774" i="16" s="1"/>
  <c r="P3774" i="16"/>
  <c r="Q3800" i="16"/>
  <c r="R3800" i="16" s="1"/>
  <c r="N3800" i="16" s="1"/>
  <c r="P3800" i="16"/>
  <c r="Q3729" i="16"/>
  <c r="R3729" i="16" s="1"/>
  <c r="N3729" i="16" s="1"/>
  <c r="P3729" i="16"/>
  <c r="Q3683" i="16"/>
  <c r="R3683" i="16" s="1"/>
  <c r="N3683" i="16" s="1"/>
  <c r="P3683" i="16"/>
  <c r="P3623" i="16"/>
  <c r="Q3623" i="16"/>
  <c r="R3623" i="16" s="1"/>
  <c r="N3623" i="16" s="1"/>
  <c r="P598" i="16"/>
  <c r="Q598" i="16"/>
  <c r="R598" i="16" s="1"/>
  <c r="N598" i="16" s="1"/>
  <c r="Q1946" i="16"/>
  <c r="R1946" i="16" s="1"/>
  <c r="N1946" i="16" s="1"/>
  <c r="P1946" i="16"/>
  <c r="Q419" i="16"/>
  <c r="R419" i="16" s="1"/>
  <c r="N419" i="16" s="1"/>
  <c r="P419" i="16"/>
  <c r="Q295" i="16"/>
  <c r="R295" i="16" s="1"/>
  <c r="N295" i="16" s="1"/>
  <c r="P295" i="16"/>
  <c r="Q2025" i="16"/>
  <c r="R2025" i="16" s="1"/>
  <c r="N2025" i="16" s="1"/>
  <c r="P2025" i="16"/>
  <c r="Q320" i="16"/>
  <c r="R320" i="16" s="1"/>
  <c r="N320" i="16" s="1"/>
  <c r="P320" i="16"/>
  <c r="P53" i="16"/>
  <c r="Q53" i="16"/>
  <c r="R53" i="16" s="1"/>
  <c r="N53" i="16" s="1"/>
  <c r="P2697" i="16"/>
  <c r="Q2697" i="16"/>
  <c r="R2697" i="16" s="1"/>
  <c r="N2697" i="16" s="1"/>
  <c r="Q917" i="16"/>
  <c r="R917" i="16" s="1"/>
  <c r="N917" i="16" s="1"/>
  <c r="P917" i="16"/>
  <c r="P1872" i="16"/>
  <c r="Q1872" i="16"/>
  <c r="R1872" i="16" s="1"/>
  <c r="N1872" i="16" s="1"/>
  <c r="Q2442" i="16"/>
  <c r="R2442" i="16" s="1"/>
  <c r="N2442" i="16" s="1"/>
  <c r="P2442" i="16"/>
  <c r="Q541" i="16"/>
  <c r="R541" i="16" s="1"/>
  <c r="N541" i="16" s="1"/>
  <c r="P541" i="16"/>
  <c r="Q227" i="16"/>
  <c r="R227" i="16" s="1"/>
  <c r="N227" i="16" s="1"/>
  <c r="P227" i="16"/>
  <c r="Q780" i="16"/>
  <c r="R780" i="16" s="1"/>
  <c r="N780" i="16" s="1"/>
  <c r="P780" i="16"/>
  <c r="Q493" i="16"/>
  <c r="R493" i="16" s="1"/>
  <c r="N493" i="16" s="1"/>
  <c r="P493" i="16"/>
  <c r="Q196" i="16"/>
  <c r="R196" i="16" s="1"/>
  <c r="N196" i="16" s="1"/>
  <c r="P196" i="16"/>
  <c r="Q584" i="16"/>
  <c r="R584" i="16" s="1"/>
  <c r="N584" i="16" s="1"/>
  <c r="P584" i="16"/>
  <c r="Q984" i="16"/>
  <c r="R984" i="16" s="1"/>
  <c r="N984" i="16" s="1"/>
  <c r="P984" i="16"/>
  <c r="Q1360" i="16"/>
  <c r="R1360" i="16" s="1"/>
  <c r="N1360" i="16" s="1"/>
  <c r="P1360" i="16"/>
  <c r="Q1891" i="16"/>
  <c r="R1891" i="16" s="1"/>
  <c r="N1891" i="16" s="1"/>
  <c r="P1891" i="16"/>
  <c r="Q1594" i="16"/>
  <c r="R1594" i="16" s="1"/>
  <c r="N1594" i="16" s="1"/>
  <c r="P1594" i="16"/>
  <c r="Q1463" i="16"/>
  <c r="R1463" i="16" s="1"/>
  <c r="N1463" i="16" s="1"/>
  <c r="P1463" i="16"/>
  <c r="P266" i="16"/>
  <c r="Q266" i="16"/>
  <c r="R266" i="16" s="1"/>
  <c r="N266" i="16" s="1"/>
  <c r="Q963" i="16"/>
  <c r="R963" i="16" s="1"/>
  <c r="N963" i="16" s="1"/>
  <c r="P963" i="16"/>
  <c r="Q605" i="16"/>
  <c r="R605" i="16" s="1"/>
  <c r="N605" i="16" s="1"/>
  <c r="P605" i="16"/>
  <c r="Q763" i="16"/>
  <c r="R763" i="16" s="1"/>
  <c r="N763" i="16" s="1"/>
  <c r="P763" i="16"/>
  <c r="Q453" i="16"/>
  <c r="R453" i="16" s="1"/>
  <c r="N453" i="16" s="1"/>
  <c r="P453" i="16"/>
  <c r="Q120" i="16"/>
  <c r="R120" i="16" s="1"/>
  <c r="N120" i="16" s="1"/>
  <c r="P120" i="16"/>
  <c r="Q851" i="16"/>
  <c r="R851" i="16" s="1"/>
  <c r="N851" i="16" s="1"/>
  <c r="P851" i="16"/>
  <c r="Q1527" i="16"/>
  <c r="R1527" i="16" s="1"/>
  <c r="N1527" i="16" s="1"/>
  <c r="P1527" i="16"/>
  <c r="Q1228" i="16"/>
  <c r="R1228" i="16" s="1"/>
  <c r="N1228" i="16" s="1"/>
  <c r="P1228" i="16"/>
  <c r="P1696" i="16"/>
  <c r="Q1696" i="16"/>
  <c r="R1696" i="16" s="1"/>
  <c r="N1696" i="16" s="1"/>
  <c r="Q1759" i="16"/>
  <c r="R1759" i="16" s="1"/>
  <c r="N1759" i="16" s="1"/>
  <c r="P1759" i="16"/>
  <c r="Q1461" i="16"/>
  <c r="R1461" i="16" s="1"/>
  <c r="N1461" i="16" s="1"/>
  <c r="P1461" i="16"/>
  <c r="Q1307" i="16"/>
  <c r="R1307" i="16" s="1"/>
  <c r="N1307" i="16" s="1"/>
  <c r="P1307" i="16"/>
  <c r="P853" i="16"/>
  <c r="Q853" i="16"/>
  <c r="R853" i="16" s="1"/>
  <c r="N853" i="16" s="1"/>
  <c r="Q508" i="16"/>
  <c r="R508" i="16" s="1"/>
  <c r="N508" i="16" s="1"/>
  <c r="P508" i="16"/>
  <c r="P414" i="16"/>
  <c r="Q414" i="16"/>
  <c r="R414" i="16" s="1"/>
  <c r="N414" i="16" s="1"/>
  <c r="Q332" i="16"/>
  <c r="R332" i="16" s="1"/>
  <c r="N332" i="16" s="1"/>
  <c r="P332" i="16"/>
  <c r="P1042" i="16"/>
  <c r="Q1042" i="16"/>
  <c r="R1042" i="16" s="1"/>
  <c r="N1042" i="16" s="1"/>
  <c r="Q731" i="16"/>
  <c r="R731" i="16" s="1"/>
  <c r="N731" i="16" s="1"/>
  <c r="P731" i="16"/>
  <c r="P1358" i="16"/>
  <c r="Q1358" i="16"/>
  <c r="R1358" i="16" s="1"/>
  <c r="N1358" i="16" s="1"/>
  <c r="P1094" i="16"/>
  <c r="Q1094" i="16"/>
  <c r="R1094" i="16" s="1"/>
  <c r="N1094" i="16" s="1"/>
  <c r="P1816" i="16"/>
  <c r="Q1816" i="16"/>
  <c r="R1816" i="16" s="1"/>
  <c r="N1816" i="16" s="1"/>
  <c r="Q1303" i="16"/>
  <c r="R1303" i="16" s="1"/>
  <c r="N1303" i="16" s="1"/>
  <c r="P1303" i="16"/>
  <c r="Q1317" i="16"/>
  <c r="R1317" i="16" s="1"/>
  <c r="N1317" i="16" s="1"/>
  <c r="P1317" i="16"/>
  <c r="Q2049" i="16"/>
  <c r="R2049" i="16" s="1"/>
  <c r="N2049" i="16" s="1"/>
  <c r="P2049" i="16"/>
  <c r="Q2064" i="16"/>
  <c r="R2064" i="16" s="1"/>
  <c r="N2064" i="16" s="1"/>
  <c r="P2064" i="16"/>
  <c r="P866" i="16"/>
  <c r="Q866" i="16"/>
  <c r="R866" i="16" s="1"/>
  <c r="N866" i="16" s="1"/>
  <c r="Q520" i="16"/>
  <c r="R520" i="16" s="1"/>
  <c r="N520" i="16" s="1"/>
  <c r="P520" i="16"/>
  <c r="P426" i="16"/>
  <c r="Q426" i="16"/>
  <c r="R426" i="16" s="1"/>
  <c r="N426" i="16" s="1"/>
  <c r="Q344" i="16"/>
  <c r="R344" i="16" s="1"/>
  <c r="N344" i="16" s="1"/>
  <c r="P344" i="16"/>
  <c r="P1054" i="16"/>
  <c r="Q1054" i="16"/>
  <c r="R1054" i="16" s="1"/>
  <c r="N1054" i="16" s="1"/>
  <c r="Q743" i="16"/>
  <c r="R743" i="16" s="1"/>
  <c r="N743" i="16" s="1"/>
  <c r="P743" i="16"/>
  <c r="Q1369" i="16"/>
  <c r="R1369" i="16" s="1"/>
  <c r="N1369" i="16" s="1"/>
  <c r="P1369" i="16"/>
  <c r="Q1107" i="16"/>
  <c r="R1107" i="16" s="1"/>
  <c r="N1107" i="16" s="1"/>
  <c r="P1107" i="16"/>
  <c r="Q1828" i="16"/>
  <c r="R1828" i="16" s="1"/>
  <c r="N1828" i="16" s="1"/>
  <c r="P1828" i="16"/>
  <c r="P1314" i="16"/>
  <c r="Q1314" i="16"/>
  <c r="R1314" i="16" s="1"/>
  <c r="N1314" i="16" s="1"/>
  <c r="Q1328" i="16"/>
  <c r="R1328" i="16" s="1"/>
  <c r="N1328" i="16" s="1"/>
  <c r="P1328" i="16"/>
  <c r="Q2061" i="16"/>
  <c r="R2061" i="16" s="1"/>
  <c r="N2061" i="16" s="1"/>
  <c r="P2061" i="16"/>
  <c r="Q2076" i="16"/>
  <c r="R2076" i="16" s="1"/>
  <c r="N2076" i="16" s="1"/>
  <c r="P2076" i="16"/>
  <c r="P734" i="16"/>
  <c r="Q734" i="16"/>
  <c r="R734" i="16" s="1"/>
  <c r="N734" i="16" s="1"/>
  <c r="P388" i="16"/>
  <c r="Q388" i="16"/>
  <c r="R388" i="16" s="1"/>
  <c r="N388" i="16" s="1"/>
  <c r="P294" i="16"/>
  <c r="Q294" i="16"/>
  <c r="R294" i="16" s="1"/>
  <c r="N294" i="16" s="1"/>
  <c r="Q200" i="16"/>
  <c r="R200" i="16" s="1"/>
  <c r="N200" i="16" s="1"/>
  <c r="P200" i="16"/>
  <c r="Q920" i="16"/>
  <c r="R920" i="16" s="1"/>
  <c r="N920" i="16" s="1"/>
  <c r="P920" i="16"/>
  <c r="Q611" i="16"/>
  <c r="R611" i="16" s="1"/>
  <c r="N611" i="16" s="1"/>
  <c r="P611" i="16"/>
  <c r="Q1237" i="16"/>
  <c r="R1237" i="16" s="1"/>
  <c r="N1237" i="16" s="1"/>
  <c r="P1237" i="16"/>
  <c r="P1995" i="16"/>
  <c r="Q1995" i="16"/>
  <c r="R1995" i="16" s="1"/>
  <c r="N1995" i="16" s="1"/>
  <c r="Q1697" i="16"/>
  <c r="R1697" i="16" s="1"/>
  <c r="N1697" i="16" s="1"/>
  <c r="P1697" i="16"/>
  <c r="P1181" i="16"/>
  <c r="Q1181" i="16"/>
  <c r="R1181" i="16" s="1"/>
  <c r="N1181" i="16" s="1"/>
  <c r="Q1196" i="16"/>
  <c r="R1196" i="16" s="1"/>
  <c r="N1196" i="16" s="1"/>
  <c r="P1196" i="16"/>
  <c r="Q1929" i="16"/>
  <c r="R1929" i="16" s="1"/>
  <c r="N1929" i="16" s="1"/>
  <c r="P1929" i="16"/>
  <c r="Q1883" i="16"/>
  <c r="R1883" i="16" s="1"/>
  <c r="N1883" i="16" s="1"/>
  <c r="P1883" i="16"/>
  <c r="Q135" i="16"/>
  <c r="R135" i="16" s="1"/>
  <c r="N135" i="16" s="1"/>
  <c r="P135" i="16"/>
  <c r="Q832" i="16"/>
  <c r="R832" i="16" s="1"/>
  <c r="N832" i="16" s="1"/>
  <c r="P832" i="16"/>
  <c r="P738" i="16"/>
  <c r="Q738" i="16"/>
  <c r="R738" i="16" s="1"/>
  <c r="N738" i="16" s="1"/>
  <c r="Q656" i="16"/>
  <c r="R656" i="16" s="1"/>
  <c r="N656" i="16" s="1"/>
  <c r="P656" i="16"/>
  <c r="Q321" i="16"/>
  <c r="R321" i="16" s="1"/>
  <c r="N321" i="16" s="1"/>
  <c r="P321" i="16"/>
  <c r="Q1056" i="16"/>
  <c r="R1056" i="16" s="1"/>
  <c r="N1056" i="16" s="1"/>
  <c r="P1056" i="16"/>
  <c r="Q1681" i="16"/>
  <c r="R1681" i="16" s="1"/>
  <c r="N1681" i="16" s="1"/>
  <c r="P1681" i="16"/>
  <c r="Q1419" i="16"/>
  <c r="R1419" i="16" s="1"/>
  <c r="N1419" i="16" s="1"/>
  <c r="P1419" i="16"/>
  <c r="Q881" i="16"/>
  <c r="R881" i="16" s="1"/>
  <c r="N881" i="16" s="1"/>
  <c r="P881" i="16"/>
  <c r="Q1625" i="16"/>
  <c r="R1625" i="16" s="1"/>
  <c r="N1625" i="16" s="1"/>
  <c r="P1625" i="16"/>
  <c r="Q1641" i="16"/>
  <c r="R1641" i="16" s="1"/>
  <c r="N1641" i="16" s="1"/>
  <c r="P1641" i="16"/>
  <c r="P1414" i="16"/>
  <c r="Q1414" i="16"/>
  <c r="R1414" i="16" s="1"/>
  <c r="N1414" i="16" s="1"/>
  <c r="P278" i="16"/>
  <c r="Q278" i="16"/>
  <c r="R278" i="16" s="1"/>
  <c r="N278" i="16" s="1"/>
  <c r="P1046" i="16"/>
  <c r="Q1046" i="16"/>
  <c r="R1046" i="16" s="1"/>
  <c r="N1046" i="16" s="1"/>
  <c r="Q701" i="16"/>
  <c r="R701" i="16" s="1"/>
  <c r="N701" i="16" s="1"/>
  <c r="P701" i="16"/>
  <c r="P607" i="16"/>
  <c r="Q607" i="16"/>
  <c r="R607" i="16" s="1"/>
  <c r="N607" i="16" s="1"/>
  <c r="Q523" i="16"/>
  <c r="R523" i="16" s="1"/>
  <c r="N523" i="16" s="1"/>
  <c r="P523" i="16"/>
  <c r="Q191" i="16"/>
  <c r="R191" i="16" s="1"/>
  <c r="N191" i="16" s="1"/>
  <c r="P191" i="16"/>
  <c r="Q923" i="16"/>
  <c r="R923" i="16" s="1"/>
  <c r="N923" i="16" s="1"/>
  <c r="P923" i="16"/>
  <c r="Q1550" i="16"/>
  <c r="R1550" i="16" s="1"/>
  <c r="N1550" i="16" s="1"/>
  <c r="P1550" i="16"/>
  <c r="Q1287" i="16"/>
  <c r="R1287" i="16" s="1"/>
  <c r="N1287" i="16" s="1"/>
  <c r="P1287" i="16"/>
  <c r="P2007" i="16"/>
  <c r="Q2007" i="16"/>
  <c r="R2007" i="16" s="1"/>
  <c r="N2007" i="16" s="1"/>
  <c r="Q1495" i="16"/>
  <c r="R1495" i="16" s="1"/>
  <c r="N1495" i="16" s="1"/>
  <c r="P1495" i="16"/>
  <c r="Q1508" i="16"/>
  <c r="R1508" i="16" s="1"/>
  <c r="N1508" i="16" s="1"/>
  <c r="P1508" i="16"/>
  <c r="Q1271" i="16"/>
  <c r="R1271" i="16" s="1"/>
  <c r="N1271" i="16" s="1"/>
  <c r="P1271" i="16"/>
  <c r="Q483" i="16"/>
  <c r="R483" i="16" s="1"/>
  <c r="N483" i="16" s="1"/>
  <c r="P483" i="16"/>
  <c r="P137" i="16"/>
  <c r="Q137" i="16"/>
  <c r="R137" i="16" s="1"/>
  <c r="N137" i="16" s="1"/>
  <c r="P822" i="16"/>
  <c r="Q822" i="16"/>
  <c r="R822" i="16" s="1"/>
  <c r="N822" i="16" s="1"/>
  <c r="Q979" i="16"/>
  <c r="R979" i="16" s="1"/>
  <c r="N979" i="16" s="1"/>
  <c r="P979" i="16"/>
  <c r="Q669" i="16"/>
  <c r="R669" i="16" s="1"/>
  <c r="N669" i="16" s="1"/>
  <c r="P669" i="16"/>
  <c r="Q347" i="16"/>
  <c r="R347" i="16" s="1"/>
  <c r="N347" i="16" s="1"/>
  <c r="P347" i="16"/>
  <c r="Q1068" i="16"/>
  <c r="R1068" i="16" s="1"/>
  <c r="N1068" i="16" s="1"/>
  <c r="P1068" i="16"/>
  <c r="Q1741" i="16"/>
  <c r="R1741" i="16" s="1"/>
  <c r="N1741" i="16" s="1"/>
  <c r="P1741" i="16"/>
  <c r="Q1445" i="16"/>
  <c r="R1445" i="16" s="1"/>
  <c r="N1445" i="16" s="1"/>
  <c r="P1445" i="16"/>
  <c r="P930" i="16"/>
  <c r="Q930" i="16"/>
  <c r="R930" i="16" s="1"/>
  <c r="N930" i="16" s="1"/>
  <c r="P1975" i="16"/>
  <c r="Q1975" i="16"/>
  <c r="R1975" i="16" s="1"/>
  <c r="N1975" i="16" s="1"/>
  <c r="Q1678" i="16"/>
  <c r="R1678" i="16" s="1"/>
  <c r="N1678" i="16" s="1"/>
  <c r="P1678" i="16"/>
  <c r="Q1571" i="16"/>
  <c r="R1571" i="16" s="1"/>
  <c r="N1571" i="16" s="1"/>
  <c r="P1571" i="16"/>
  <c r="Q495" i="16"/>
  <c r="R495" i="16" s="1"/>
  <c r="N495" i="16" s="1"/>
  <c r="P495" i="16"/>
  <c r="Q147" i="16"/>
  <c r="R147" i="16" s="1"/>
  <c r="N147" i="16" s="1"/>
  <c r="P147" i="16"/>
  <c r="P55" i="16"/>
  <c r="Q55" i="16"/>
  <c r="R55" i="16" s="1"/>
  <c r="N55" i="16" s="1"/>
  <c r="Q992" i="16"/>
  <c r="R992" i="16" s="1"/>
  <c r="N992" i="16" s="1"/>
  <c r="P992" i="16"/>
  <c r="Q681" i="16"/>
  <c r="R681" i="16" s="1"/>
  <c r="N681" i="16" s="1"/>
  <c r="P681" i="16"/>
  <c r="Q359" i="16"/>
  <c r="R359" i="16" s="1"/>
  <c r="N359" i="16" s="1"/>
  <c r="P359" i="16"/>
  <c r="Q1080" i="16"/>
  <c r="R1080" i="16" s="1"/>
  <c r="N1080" i="16" s="1"/>
  <c r="P1080" i="16"/>
  <c r="Q1753" i="16"/>
  <c r="R1753" i="16" s="1"/>
  <c r="N1753" i="16" s="1"/>
  <c r="P1753" i="16"/>
  <c r="Q1456" i="16"/>
  <c r="R1456" i="16" s="1"/>
  <c r="N1456" i="16" s="1"/>
  <c r="P1456" i="16"/>
  <c r="P942" i="16"/>
  <c r="Q942" i="16"/>
  <c r="R942" i="16" s="1"/>
  <c r="N942" i="16" s="1"/>
  <c r="P1987" i="16"/>
  <c r="Q1987" i="16"/>
  <c r="R1987" i="16" s="1"/>
  <c r="N1987" i="16" s="1"/>
  <c r="Q1689" i="16"/>
  <c r="R1689" i="16" s="1"/>
  <c r="N1689" i="16" s="1"/>
  <c r="P1689" i="16"/>
  <c r="P1584" i="16"/>
  <c r="Q1584" i="16"/>
  <c r="R1584" i="16" s="1"/>
  <c r="N1584" i="16" s="1"/>
  <c r="P362" i="16"/>
  <c r="Q362" i="16"/>
  <c r="R362" i="16" s="1"/>
  <c r="N362" i="16" s="1"/>
  <c r="Q1059" i="16"/>
  <c r="R1059" i="16" s="1"/>
  <c r="N1059" i="16" s="1"/>
  <c r="P1059" i="16"/>
  <c r="Q700" i="16"/>
  <c r="R700" i="16" s="1"/>
  <c r="N700" i="16" s="1"/>
  <c r="P700" i="16"/>
  <c r="P858" i="16"/>
  <c r="Q858" i="16"/>
  <c r="R858" i="16" s="1"/>
  <c r="N858" i="16" s="1"/>
  <c r="P550" i="16"/>
  <c r="Q550" i="16"/>
  <c r="R550" i="16" s="1"/>
  <c r="N550" i="16" s="1"/>
  <c r="Q215" i="16"/>
  <c r="R215" i="16" s="1"/>
  <c r="N215" i="16" s="1"/>
  <c r="P215" i="16"/>
  <c r="Q948" i="16"/>
  <c r="R948" i="16" s="1"/>
  <c r="N948" i="16" s="1"/>
  <c r="P948" i="16"/>
  <c r="Q1622" i="16"/>
  <c r="R1622" i="16" s="1"/>
  <c r="N1622" i="16" s="1"/>
  <c r="P1622" i="16"/>
  <c r="P1324" i="16"/>
  <c r="Q1324" i="16"/>
  <c r="R1324" i="16" s="1"/>
  <c r="N1324" i="16" s="1"/>
  <c r="Q1793" i="16"/>
  <c r="R1793" i="16" s="1"/>
  <c r="N1793" i="16" s="1"/>
  <c r="P1793" i="16"/>
  <c r="P1856" i="16"/>
  <c r="Q1856" i="16"/>
  <c r="R1856" i="16" s="1"/>
  <c r="N1856" i="16" s="1"/>
  <c r="Q1557" i="16"/>
  <c r="R1557" i="16" s="1"/>
  <c r="N1557" i="16" s="1"/>
  <c r="P1557" i="16"/>
  <c r="Q1427" i="16"/>
  <c r="R1427" i="16" s="1"/>
  <c r="N1427" i="16" s="1"/>
  <c r="P1427" i="16"/>
  <c r="Q230" i="16"/>
  <c r="R230" i="16" s="1"/>
  <c r="N230" i="16" s="1"/>
  <c r="P230" i="16"/>
  <c r="Q927" i="16"/>
  <c r="R927" i="16" s="1"/>
  <c r="N927" i="16" s="1"/>
  <c r="P927" i="16"/>
  <c r="Q569" i="16"/>
  <c r="R569" i="16" s="1"/>
  <c r="N569" i="16" s="1"/>
  <c r="P569" i="16"/>
  <c r="Q727" i="16"/>
  <c r="R727" i="16" s="1"/>
  <c r="N727" i="16" s="1"/>
  <c r="P727" i="16"/>
  <c r="Q417" i="16"/>
  <c r="R417" i="16" s="1"/>
  <c r="N417" i="16" s="1"/>
  <c r="P417" i="16"/>
  <c r="Q84" i="16"/>
  <c r="R84" i="16" s="1"/>
  <c r="N84" i="16" s="1"/>
  <c r="P84" i="16"/>
  <c r="Q816" i="16"/>
  <c r="R816" i="16" s="1"/>
  <c r="N816" i="16" s="1"/>
  <c r="P816" i="16"/>
  <c r="P1490" i="16"/>
  <c r="Q1490" i="16"/>
  <c r="R1490" i="16" s="1"/>
  <c r="N1490" i="16" s="1"/>
  <c r="Q1192" i="16"/>
  <c r="R1192" i="16" s="1"/>
  <c r="N1192" i="16" s="1"/>
  <c r="P1192" i="16"/>
  <c r="P1660" i="16"/>
  <c r="Q1660" i="16"/>
  <c r="R1660" i="16" s="1"/>
  <c r="N1660" i="16" s="1"/>
  <c r="P1723" i="16"/>
  <c r="Q1723" i="16"/>
  <c r="R1723" i="16" s="1"/>
  <c r="N1723" i="16" s="1"/>
  <c r="Q1425" i="16"/>
  <c r="R1425" i="16" s="1"/>
  <c r="N1425" i="16" s="1"/>
  <c r="P1425" i="16"/>
  <c r="P1270" i="16"/>
  <c r="Q1270" i="16"/>
  <c r="R1270" i="16" s="1"/>
  <c r="N1270" i="16" s="1"/>
  <c r="Q913" i="16"/>
  <c r="R913" i="16" s="1"/>
  <c r="N913" i="16" s="1"/>
  <c r="P913" i="16"/>
  <c r="P652" i="16"/>
  <c r="Q652" i="16"/>
  <c r="R652" i="16" s="1"/>
  <c r="N652" i="16" s="1"/>
  <c r="Q293" i="16"/>
  <c r="R293" i="16" s="1"/>
  <c r="N293" i="16" s="1"/>
  <c r="P293" i="16"/>
  <c r="Q451" i="16"/>
  <c r="R451" i="16" s="1"/>
  <c r="N451" i="16" s="1"/>
  <c r="P451" i="16"/>
  <c r="P142" i="16"/>
  <c r="Q142" i="16"/>
  <c r="R142" i="16" s="1"/>
  <c r="N142" i="16" s="1"/>
  <c r="Q837" i="16"/>
  <c r="R837" i="16" s="1"/>
  <c r="N837" i="16" s="1"/>
  <c r="P837" i="16"/>
  <c r="Q539" i="16"/>
  <c r="R539" i="16" s="1"/>
  <c r="N539" i="16" s="1"/>
  <c r="P539" i="16"/>
  <c r="P1213" i="16"/>
  <c r="Q1213" i="16"/>
  <c r="R1213" i="16" s="1"/>
  <c r="N1213" i="16" s="1"/>
  <c r="P1924" i="16"/>
  <c r="Q1924" i="16"/>
  <c r="R1924" i="16" s="1"/>
  <c r="N1924" i="16" s="1"/>
  <c r="Q1385" i="16"/>
  <c r="R1385" i="16" s="1"/>
  <c r="N1385" i="16" s="1"/>
  <c r="P1385" i="16"/>
  <c r="Q1435" i="16"/>
  <c r="R1435" i="16" s="1"/>
  <c r="N1435" i="16" s="1"/>
  <c r="P1435" i="16"/>
  <c r="Q1149" i="16"/>
  <c r="R1149" i="16" s="1"/>
  <c r="N1149" i="16" s="1"/>
  <c r="P1149" i="16"/>
  <c r="Q1966" i="16"/>
  <c r="R1966" i="16" s="1"/>
  <c r="N1966" i="16" s="1"/>
  <c r="P1966" i="16"/>
  <c r="Q1677" i="16"/>
  <c r="R1677" i="16" s="1"/>
  <c r="N1677" i="16" s="1"/>
  <c r="P1677" i="16"/>
  <c r="Q1392" i="16"/>
  <c r="R1392" i="16" s="1"/>
  <c r="N1392" i="16" s="1"/>
  <c r="P1392" i="16"/>
  <c r="Q3109" i="16"/>
  <c r="R3109" i="16" s="1"/>
  <c r="N3109" i="16" s="1"/>
  <c r="P3109" i="16"/>
  <c r="Q3074" i="16"/>
  <c r="R3074" i="16" s="1"/>
  <c r="N3074" i="16" s="1"/>
  <c r="P3074" i="16"/>
  <c r="P2992" i="16"/>
  <c r="Q2992" i="16"/>
  <c r="R2992" i="16" s="1"/>
  <c r="N2992" i="16" s="1"/>
  <c r="Q2919" i="16"/>
  <c r="R2919" i="16" s="1"/>
  <c r="N2919" i="16" s="1"/>
  <c r="P2919" i="16"/>
  <c r="Q2560" i="16"/>
  <c r="R2560" i="16" s="1"/>
  <c r="N2560" i="16" s="1"/>
  <c r="P2560" i="16"/>
  <c r="Q2538" i="16"/>
  <c r="R2538" i="16" s="1"/>
  <c r="N2538" i="16" s="1"/>
  <c r="P2538" i="16"/>
  <c r="P2803" i="16"/>
  <c r="Q2803" i="16"/>
  <c r="R2803" i="16" s="1"/>
  <c r="N2803" i="16" s="1"/>
  <c r="Q2743" i="16"/>
  <c r="R2743" i="16" s="1"/>
  <c r="N2743" i="16" s="1"/>
  <c r="P2743" i="16"/>
  <c r="P2661" i="16"/>
  <c r="Q2661" i="16"/>
  <c r="R2661" i="16" s="1"/>
  <c r="N2661" i="16" s="1"/>
  <c r="Q2578" i="16"/>
  <c r="R2578" i="16" s="1"/>
  <c r="N2578" i="16" s="1"/>
  <c r="P2578" i="16"/>
  <c r="P2543" i="16"/>
  <c r="Q2543" i="16"/>
  <c r="R2543" i="16" s="1"/>
  <c r="N2543" i="16" s="1"/>
  <c r="Q2472" i="16"/>
  <c r="R2472" i="16" s="1"/>
  <c r="N2472" i="16" s="1"/>
  <c r="P2472" i="16"/>
  <c r="Q1404" i="16"/>
  <c r="R1404" i="16" s="1"/>
  <c r="N1404" i="16" s="1"/>
  <c r="P1404" i="16"/>
  <c r="Q3121" i="16"/>
  <c r="R3121" i="16" s="1"/>
  <c r="N3121" i="16" s="1"/>
  <c r="P3121" i="16"/>
  <c r="Q3086" i="16"/>
  <c r="R3086" i="16" s="1"/>
  <c r="N3086" i="16" s="1"/>
  <c r="P3086" i="16"/>
  <c r="Q3002" i="16"/>
  <c r="R3002" i="16" s="1"/>
  <c r="N3002" i="16" s="1"/>
  <c r="P3002" i="16"/>
  <c r="P2932" i="16"/>
  <c r="Q2932" i="16"/>
  <c r="R2932" i="16" s="1"/>
  <c r="N2932" i="16" s="1"/>
  <c r="P2573" i="16"/>
  <c r="Q2573" i="16"/>
  <c r="R2573" i="16" s="1"/>
  <c r="N2573" i="16" s="1"/>
  <c r="Q2550" i="16"/>
  <c r="R2550" i="16" s="1"/>
  <c r="N2550" i="16" s="1"/>
  <c r="P2550" i="16"/>
  <c r="Q2815" i="16"/>
  <c r="R2815" i="16" s="1"/>
  <c r="N2815" i="16" s="1"/>
  <c r="P2815" i="16"/>
  <c r="Q2756" i="16"/>
  <c r="R2756" i="16" s="1"/>
  <c r="N2756" i="16" s="1"/>
  <c r="P2756" i="16"/>
  <c r="P2673" i="16"/>
  <c r="Q2673" i="16"/>
  <c r="R2673" i="16" s="1"/>
  <c r="N2673" i="16" s="1"/>
  <c r="Q2590" i="16"/>
  <c r="R2590" i="16" s="1"/>
  <c r="N2590" i="16" s="1"/>
  <c r="P2590" i="16"/>
  <c r="P2555" i="16"/>
  <c r="Q2555" i="16"/>
  <c r="R2555" i="16" s="1"/>
  <c r="N2555" i="16" s="1"/>
  <c r="Q2484" i="16"/>
  <c r="R2484" i="16" s="1"/>
  <c r="N2484" i="16" s="1"/>
  <c r="P2484" i="16"/>
  <c r="P1848" i="16"/>
  <c r="Q1848" i="16"/>
  <c r="R1848" i="16" s="1"/>
  <c r="N1848" i="16" s="1"/>
  <c r="Q3565" i="16"/>
  <c r="R3565" i="16" s="1"/>
  <c r="N3565" i="16" s="1"/>
  <c r="P3565" i="16"/>
  <c r="Q3530" i="16"/>
  <c r="R3530" i="16" s="1"/>
  <c r="N3530" i="16" s="1"/>
  <c r="P3530" i="16"/>
  <c r="Q3447" i="16"/>
  <c r="R3447" i="16" s="1"/>
  <c r="N3447" i="16" s="1"/>
  <c r="P3447" i="16"/>
  <c r="P3376" i="16"/>
  <c r="Q3376" i="16"/>
  <c r="R3376" i="16" s="1"/>
  <c r="N3376" i="16" s="1"/>
  <c r="Q3017" i="16"/>
  <c r="R3017" i="16" s="1"/>
  <c r="N3017" i="16" s="1"/>
  <c r="P3017" i="16"/>
  <c r="Q2994" i="16"/>
  <c r="R2994" i="16" s="1"/>
  <c r="N2994" i="16" s="1"/>
  <c r="P2994" i="16"/>
  <c r="Q3259" i="16"/>
  <c r="R3259" i="16" s="1"/>
  <c r="N3259" i="16" s="1"/>
  <c r="P3259" i="16"/>
  <c r="Q3200" i="16"/>
  <c r="R3200" i="16" s="1"/>
  <c r="N3200" i="16" s="1"/>
  <c r="P3200" i="16"/>
  <c r="P3117" i="16"/>
  <c r="Q3117" i="16"/>
  <c r="R3117" i="16" s="1"/>
  <c r="N3117" i="16" s="1"/>
  <c r="Q3046" i="16"/>
  <c r="R3046" i="16" s="1"/>
  <c r="N3046" i="16" s="1"/>
  <c r="P3046" i="16"/>
  <c r="P3000" i="16"/>
  <c r="Q3000" i="16"/>
  <c r="R3000" i="16" s="1"/>
  <c r="N3000" i="16" s="1"/>
  <c r="P2940" i="16"/>
  <c r="Q2940" i="16"/>
  <c r="R2940" i="16" s="1"/>
  <c r="N2940" i="16" s="1"/>
  <c r="Q1859" i="16"/>
  <c r="R1859" i="16" s="1"/>
  <c r="N1859" i="16" s="1"/>
  <c r="P1859" i="16"/>
  <c r="P3577" i="16"/>
  <c r="Q3577" i="16"/>
  <c r="R3577" i="16" s="1"/>
  <c r="N3577" i="16" s="1"/>
  <c r="Q3542" i="16"/>
  <c r="R3542" i="16" s="1"/>
  <c r="N3542" i="16" s="1"/>
  <c r="P3542" i="16"/>
  <c r="P3459" i="16"/>
  <c r="Q3459" i="16"/>
  <c r="R3459" i="16" s="1"/>
  <c r="N3459" i="16" s="1"/>
  <c r="Q3389" i="16"/>
  <c r="R3389" i="16" s="1"/>
  <c r="N3389" i="16" s="1"/>
  <c r="P3389" i="16"/>
  <c r="Q3029" i="16"/>
  <c r="R3029" i="16" s="1"/>
  <c r="N3029" i="16" s="1"/>
  <c r="P3029" i="16"/>
  <c r="Q3006" i="16"/>
  <c r="R3006" i="16" s="1"/>
  <c r="N3006" i="16" s="1"/>
  <c r="P3006" i="16"/>
  <c r="Q3271" i="16"/>
  <c r="R3271" i="16" s="1"/>
  <c r="N3271" i="16" s="1"/>
  <c r="P3271" i="16"/>
  <c r="Q3212" i="16"/>
  <c r="R3212" i="16" s="1"/>
  <c r="N3212" i="16" s="1"/>
  <c r="P3212" i="16"/>
  <c r="P3128" i="16"/>
  <c r="Q3128" i="16"/>
  <c r="R3128" i="16" s="1"/>
  <c r="N3128" i="16" s="1"/>
  <c r="Q3058" i="16"/>
  <c r="R3058" i="16" s="1"/>
  <c r="N3058" i="16" s="1"/>
  <c r="P3058" i="16"/>
  <c r="P3012" i="16"/>
  <c r="Q3012" i="16"/>
  <c r="R3012" i="16" s="1"/>
  <c r="N3012" i="16" s="1"/>
  <c r="Q2951" i="16"/>
  <c r="R2951" i="16" s="1"/>
  <c r="N2951" i="16" s="1"/>
  <c r="P2951" i="16"/>
  <c r="P2137" i="16"/>
  <c r="Q2137" i="16"/>
  <c r="R2137" i="16" s="1"/>
  <c r="N2137" i="16" s="1"/>
  <c r="Q3750" i="16"/>
  <c r="R3750" i="16" s="1"/>
  <c r="N3750" i="16" s="1"/>
  <c r="P3750" i="16"/>
  <c r="P3843" i="16"/>
  <c r="Q3843" i="16"/>
  <c r="R3843" i="16" s="1"/>
  <c r="N3843" i="16" s="1"/>
  <c r="Q3771" i="16"/>
  <c r="R3771" i="16" s="1"/>
  <c r="N3771" i="16" s="1"/>
  <c r="P3771" i="16"/>
  <c r="Q3689" i="16"/>
  <c r="R3689" i="16" s="1"/>
  <c r="N3689" i="16" s="1"/>
  <c r="P3689" i="16"/>
  <c r="Q3329" i="16"/>
  <c r="R3329" i="16" s="1"/>
  <c r="N3329" i="16" s="1"/>
  <c r="P3329" i="16"/>
  <c r="P3317" i="16"/>
  <c r="Q3317" i="16"/>
  <c r="R3317" i="16" s="1"/>
  <c r="N3317" i="16" s="1"/>
  <c r="Q3570" i="16"/>
  <c r="R3570" i="16" s="1"/>
  <c r="N3570" i="16" s="1"/>
  <c r="P3570" i="16"/>
  <c r="P3511" i="16"/>
  <c r="Q3511" i="16"/>
  <c r="R3511" i="16" s="1"/>
  <c r="N3511" i="16" s="1"/>
  <c r="Q3429" i="16"/>
  <c r="R3429" i="16" s="1"/>
  <c r="N3429" i="16" s="1"/>
  <c r="P3429" i="16"/>
  <c r="Q3358" i="16"/>
  <c r="R3358" i="16" s="1"/>
  <c r="N3358" i="16" s="1"/>
  <c r="P3358" i="16"/>
  <c r="Q3311" i="16"/>
  <c r="R3311" i="16" s="1"/>
  <c r="N3311" i="16" s="1"/>
  <c r="P3311" i="16"/>
  <c r="Q3252" i="16"/>
  <c r="R3252" i="16" s="1"/>
  <c r="N3252" i="16" s="1"/>
  <c r="P3252" i="16"/>
  <c r="Q2148" i="16"/>
  <c r="R2148" i="16" s="1"/>
  <c r="N2148" i="16" s="1"/>
  <c r="P2148" i="16"/>
  <c r="P3619" i="16"/>
  <c r="Q3619" i="16"/>
  <c r="R3619" i="16" s="1"/>
  <c r="N3619" i="16" s="1"/>
  <c r="Q3521" i="16"/>
  <c r="R3521" i="16" s="1"/>
  <c r="N3521" i="16" s="1"/>
  <c r="P3521" i="16"/>
  <c r="Q3783" i="16"/>
  <c r="R3783" i="16" s="1"/>
  <c r="N3783" i="16" s="1"/>
  <c r="P3783" i="16"/>
  <c r="Q3700" i="16"/>
  <c r="R3700" i="16" s="1"/>
  <c r="N3700" i="16" s="1"/>
  <c r="P3700" i="16"/>
  <c r="Q3341" i="16"/>
  <c r="R3341" i="16" s="1"/>
  <c r="N3341" i="16" s="1"/>
  <c r="P3341" i="16"/>
  <c r="P3331" i="16"/>
  <c r="Q3331" i="16"/>
  <c r="R3331" i="16" s="1"/>
  <c r="N3331" i="16" s="1"/>
  <c r="P3583" i="16"/>
  <c r="Q3583" i="16"/>
  <c r="R3583" i="16" s="1"/>
  <c r="N3583" i="16" s="1"/>
  <c r="Q3536" i="16"/>
  <c r="R3536" i="16" s="1"/>
  <c r="N3536" i="16" s="1"/>
  <c r="P3536" i="16"/>
  <c r="Q3441" i="16"/>
  <c r="R3441" i="16" s="1"/>
  <c r="N3441" i="16" s="1"/>
  <c r="P3441" i="16"/>
  <c r="Q3370" i="16"/>
  <c r="R3370" i="16" s="1"/>
  <c r="N3370" i="16" s="1"/>
  <c r="P3370" i="16"/>
  <c r="Q3323" i="16"/>
  <c r="R3323" i="16" s="1"/>
  <c r="N3323" i="16" s="1"/>
  <c r="P3323" i="16"/>
  <c r="Q3265" i="16"/>
  <c r="R3265" i="16" s="1"/>
  <c r="N3265" i="16" s="1"/>
  <c r="P3265" i="16"/>
  <c r="Q1321" i="16"/>
  <c r="R1321" i="16" s="1"/>
  <c r="N1321" i="16" s="1"/>
  <c r="P1321" i="16"/>
  <c r="Q3037" i="16"/>
  <c r="R3037" i="16" s="1"/>
  <c r="N3037" i="16" s="1"/>
  <c r="P3037" i="16"/>
  <c r="Q3003" i="16"/>
  <c r="R3003" i="16" s="1"/>
  <c r="N3003" i="16" s="1"/>
  <c r="P3003" i="16"/>
  <c r="P2920" i="16"/>
  <c r="Q2920" i="16"/>
  <c r="R2920" i="16" s="1"/>
  <c r="N2920" i="16" s="1"/>
  <c r="Q2848" i="16"/>
  <c r="R2848" i="16" s="1"/>
  <c r="N2848" i="16" s="1"/>
  <c r="P2848" i="16"/>
  <c r="P2489" i="16"/>
  <c r="Q2489" i="16"/>
  <c r="R2489" i="16" s="1"/>
  <c r="N2489" i="16" s="1"/>
  <c r="Q2466" i="16"/>
  <c r="R2466" i="16" s="1"/>
  <c r="N2466" i="16" s="1"/>
  <c r="P2466" i="16"/>
  <c r="P2731" i="16"/>
  <c r="Q2731" i="16"/>
  <c r="R2731" i="16" s="1"/>
  <c r="N2731" i="16" s="1"/>
  <c r="Q2672" i="16"/>
  <c r="R2672" i="16" s="1"/>
  <c r="N2672" i="16" s="1"/>
  <c r="P2672" i="16"/>
  <c r="P2589" i="16"/>
  <c r="Q2589" i="16"/>
  <c r="R2589" i="16" s="1"/>
  <c r="N2589" i="16" s="1"/>
  <c r="Q2506" i="16"/>
  <c r="R2506" i="16" s="1"/>
  <c r="N2506" i="16" s="1"/>
  <c r="P2506" i="16"/>
  <c r="P2471" i="16"/>
  <c r="Q2471" i="16"/>
  <c r="R2471" i="16" s="1"/>
  <c r="N2471" i="16" s="1"/>
  <c r="Q2401" i="16"/>
  <c r="R2401" i="16" s="1"/>
  <c r="N2401" i="16" s="1"/>
  <c r="P2401" i="16"/>
  <c r="Q1332" i="16"/>
  <c r="R1332" i="16" s="1"/>
  <c r="N1332" i="16" s="1"/>
  <c r="P1332" i="16"/>
  <c r="Q3050" i="16"/>
  <c r="R3050" i="16" s="1"/>
  <c r="N3050" i="16" s="1"/>
  <c r="P3050" i="16"/>
  <c r="Q3015" i="16"/>
  <c r="R3015" i="16" s="1"/>
  <c r="N3015" i="16" s="1"/>
  <c r="P3015" i="16"/>
  <c r="Q2931" i="16"/>
  <c r="R2931" i="16" s="1"/>
  <c r="N2931" i="16" s="1"/>
  <c r="P2931" i="16"/>
  <c r="Q2860" i="16"/>
  <c r="R2860" i="16" s="1"/>
  <c r="N2860" i="16" s="1"/>
  <c r="P2860" i="16"/>
  <c r="Q2500" i="16"/>
  <c r="R2500" i="16" s="1"/>
  <c r="N2500" i="16" s="1"/>
  <c r="P2500" i="16"/>
  <c r="Q2478" i="16"/>
  <c r="R2478" i="16" s="1"/>
  <c r="N2478" i="16" s="1"/>
  <c r="P2478" i="16"/>
  <c r="Q2744" i="16"/>
  <c r="R2744" i="16" s="1"/>
  <c r="N2744" i="16" s="1"/>
  <c r="P2744" i="16"/>
  <c r="Q2684" i="16"/>
  <c r="R2684" i="16" s="1"/>
  <c r="N2684" i="16" s="1"/>
  <c r="P2684" i="16"/>
  <c r="P2601" i="16"/>
  <c r="Q2601" i="16"/>
  <c r="R2601" i="16" s="1"/>
  <c r="N2601" i="16" s="1"/>
  <c r="Q2518" i="16"/>
  <c r="R2518" i="16" s="1"/>
  <c r="N2518" i="16" s="1"/>
  <c r="P2518" i="16"/>
  <c r="P2483" i="16"/>
  <c r="Q2483" i="16"/>
  <c r="R2483" i="16" s="1"/>
  <c r="N2483" i="16" s="1"/>
  <c r="P2411" i="16"/>
  <c r="Q2411" i="16"/>
  <c r="R2411" i="16" s="1"/>
  <c r="N2411" i="16" s="1"/>
  <c r="Q1488" i="16"/>
  <c r="R1488" i="16" s="1"/>
  <c r="N1488" i="16" s="1"/>
  <c r="P1488" i="16"/>
  <c r="Q3205" i="16"/>
  <c r="R3205" i="16" s="1"/>
  <c r="N3205" i="16" s="1"/>
  <c r="P3205" i="16"/>
  <c r="Q3171" i="16"/>
  <c r="R3171" i="16" s="1"/>
  <c r="N3171" i="16" s="1"/>
  <c r="P3171" i="16"/>
  <c r="P3088" i="16"/>
  <c r="Q3088" i="16"/>
  <c r="R3088" i="16" s="1"/>
  <c r="N3088" i="16" s="1"/>
  <c r="P3016" i="16"/>
  <c r="Q3016" i="16"/>
  <c r="R3016" i="16" s="1"/>
  <c r="N3016" i="16" s="1"/>
  <c r="P2657" i="16"/>
  <c r="Q2657" i="16"/>
  <c r="R2657" i="16" s="1"/>
  <c r="N2657" i="16" s="1"/>
  <c r="P2633" i="16"/>
  <c r="Q2633" i="16"/>
  <c r="R2633" i="16" s="1"/>
  <c r="N2633" i="16" s="1"/>
  <c r="Q2899" i="16"/>
  <c r="R2899" i="16" s="1"/>
  <c r="N2899" i="16" s="1"/>
  <c r="P2899" i="16"/>
  <c r="Q2840" i="16"/>
  <c r="R2840" i="16" s="1"/>
  <c r="N2840" i="16" s="1"/>
  <c r="P2840" i="16"/>
  <c r="Q2757" i="16"/>
  <c r="R2757" i="16" s="1"/>
  <c r="N2757" i="16" s="1"/>
  <c r="P2757" i="16"/>
  <c r="Q2674" i="16"/>
  <c r="R2674" i="16" s="1"/>
  <c r="N2674" i="16" s="1"/>
  <c r="P2674" i="16"/>
  <c r="P2640" i="16"/>
  <c r="Q2640" i="16"/>
  <c r="R2640" i="16" s="1"/>
  <c r="N2640" i="16" s="1"/>
  <c r="Q2568" i="16"/>
  <c r="R2568" i="16" s="1"/>
  <c r="N2568" i="16" s="1"/>
  <c r="P2568" i="16"/>
  <c r="Q1212" i="16"/>
  <c r="R1212" i="16" s="1"/>
  <c r="N1212" i="16" s="1"/>
  <c r="P1212" i="16"/>
  <c r="Q2929" i="16"/>
  <c r="R2929" i="16" s="1"/>
  <c r="N2929" i="16" s="1"/>
  <c r="P2929" i="16"/>
  <c r="Q2894" i="16"/>
  <c r="R2894" i="16" s="1"/>
  <c r="N2894" i="16" s="1"/>
  <c r="P2894" i="16"/>
  <c r="P2810" i="16"/>
  <c r="Q2810" i="16"/>
  <c r="R2810" i="16" s="1"/>
  <c r="N2810" i="16" s="1"/>
  <c r="Q2740" i="16"/>
  <c r="R2740" i="16" s="1"/>
  <c r="N2740" i="16" s="1"/>
  <c r="P2740" i="16"/>
  <c r="P2382" i="16"/>
  <c r="Q2382" i="16"/>
  <c r="R2382" i="16" s="1"/>
  <c r="N2382" i="16" s="1"/>
  <c r="P2346" i="16"/>
  <c r="Q2346" i="16"/>
  <c r="R2346" i="16" s="1"/>
  <c r="N2346" i="16" s="1"/>
  <c r="Q2623" i="16"/>
  <c r="R2623" i="16" s="1"/>
  <c r="N2623" i="16" s="1"/>
  <c r="P2623" i="16"/>
  <c r="Q2564" i="16"/>
  <c r="R2564" i="16" s="1"/>
  <c r="N2564" i="16" s="1"/>
  <c r="P2564" i="16"/>
  <c r="P2481" i="16"/>
  <c r="Q2481" i="16"/>
  <c r="R2481" i="16" s="1"/>
  <c r="N2481" i="16" s="1"/>
  <c r="P2398" i="16"/>
  <c r="Q2398" i="16"/>
  <c r="R2398" i="16" s="1"/>
  <c r="N2398" i="16" s="1"/>
  <c r="Q2363" i="16"/>
  <c r="R2363" i="16" s="1"/>
  <c r="N2363" i="16" s="1"/>
  <c r="P2363" i="16"/>
  <c r="Q2292" i="16"/>
  <c r="R2292" i="16" s="1"/>
  <c r="N2292" i="16" s="1"/>
  <c r="P2292" i="16"/>
  <c r="Q1368" i="16"/>
  <c r="R1368" i="16" s="1"/>
  <c r="N1368" i="16" s="1"/>
  <c r="P1368" i="16"/>
  <c r="Q3085" i="16"/>
  <c r="R3085" i="16" s="1"/>
  <c r="N3085" i="16" s="1"/>
  <c r="P3085" i="16"/>
  <c r="Q3049" i="16"/>
  <c r="R3049" i="16" s="1"/>
  <c r="N3049" i="16" s="1"/>
  <c r="P3049" i="16"/>
  <c r="Q2967" i="16"/>
  <c r="R2967" i="16" s="1"/>
  <c r="N2967" i="16" s="1"/>
  <c r="P2967" i="16"/>
  <c r="Q2895" i="16"/>
  <c r="R2895" i="16" s="1"/>
  <c r="N2895" i="16" s="1"/>
  <c r="P2895" i="16"/>
  <c r="P2537" i="16"/>
  <c r="Q2537" i="16"/>
  <c r="R2537" i="16" s="1"/>
  <c r="N2537" i="16" s="1"/>
  <c r="Q2514" i="16"/>
  <c r="R2514" i="16" s="1"/>
  <c r="N2514" i="16" s="1"/>
  <c r="P2514" i="16"/>
  <c r="Q2778" i="16"/>
  <c r="R2778" i="16" s="1"/>
  <c r="N2778" i="16" s="1"/>
  <c r="P2778" i="16"/>
  <c r="Q2720" i="16"/>
  <c r="R2720" i="16" s="1"/>
  <c r="N2720" i="16" s="1"/>
  <c r="P2720" i="16"/>
  <c r="Q2637" i="16"/>
  <c r="R2637" i="16" s="1"/>
  <c r="N2637" i="16" s="1"/>
  <c r="P2637" i="16"/>
  <c r="P2554" i="16"/>
  <c r="Q2554" i="16"/>
  <c r="R2554" i="16" s="1"/>
  <c r="N2554" i="16" s="1"/>
  <c r="P2519" i="16"/>
  <c r="Q2519" i="16"/>
  <c r="R2519" i="16" s="1"/>
  <c r="N2519" i="16" s="1"/>
  <c r="Q2448" i="16"/>
  <c r="R2448" i="16" s="1"/>
  <c r="N2448" i="16" s="1"/>
  <c r="P2448" i="16"/>
  <c r="P1967" i="16"/>
  <c r="Q1967" i="16"/>
  <c r="R1967" i="16" s="1"/>
  <c r="N1967" i="16" s="1"/>
  <c r="P2665" i="16"/>
  <c r="Q2665" i="16"/>
  <c r="R2665" i="16" s="1"/>
  <c r="N2665" i="16" s="1"/>
  <c r="Q2606" i="16"/>
  <c r="R2606" i="16" s="1"/>
  <c r="N2606" i="16" s="1"/>
  <c r="P2606" i="16"/>
  <c r="P2547" i="16"/>
  <c r="Q2547" i="16"/>
  <c r="R2547" i="16" s="1"/>
  <c r="N2547" i="16" s="1"/>
  <c r="P2475" i="16"/>
  <c r="Q2475" i="16"/>
  <c r="R2475" i="16" s="1"/>
  <c r="N2475" i="16" s="1"/>
  <c r="Q2117" i="16"/>
  <c r="R2117" i="16" s="1"/>
  <c r="N2117" i="16" s="1"/>
  <c r="P2117" i="16"/>
  <c r="Q2081" i="16"/>
  <c r="R2081" i="16" s="1"/>
  <c r="N2081" i="16" s="1"/>
  <c r="P2081" i="16"/>
  <c r="P2358" i="16"/>
  <c r="Q2358" i="16"/>
  <c r="R2358" i="16" s="1"/>
  <c r="N2358" i="16" s="1"/>
  <c r="Q2300" i="16"/>
  <c r="R2300" i="16" s="1"/>
  <c r="N2300" i="16" s="1"/>
  <c r="P2300" i="16"/>
  <c r="Q2205" i="16"/>
  <c r="R2205" i="16" s="1"/>
  <c r="N2205" i="16" s="1"/>
  <c r="P2205" i="16"/>
  <c r="Q2133" i="16"/>
  <c r="R2133" i="16" s="1"/>
  <c r="N2133" i="16" s="1"/>
  <c r="P2133" i="16"/>
  <c r="Q3786" i="16"/>
  <c r="R3786" i="16" s="1"/>
  <c r="N3786" i="16" s="1"/>
  <c r="P3786" i="16"/>
  <c r="P3827" i="16"/>
  <c r="Q3827" i="16"/>
  <c r="R3827" i="16" s="1"/>
  <c r="N3827" i="16" s="1"/>
  <c r="P3768" i="16"/>
  <c r="Q3768" i="16"/>
  <c r="R3768" i="16" s="1"/>
  <c r="N3768" i="16" s="1"/>
  <c r="Q951" i="16"/>
  <c r="R951" i="16" s="1"/>
  <c r="N951" i="16" s="1"/>
  <c r="P951" i="16"/>
  <c r="Q1810" i="16"/>
  <c r="R1810" i="16" s="1"/>
  <c r="N1810" i="16" s="1"/>
  <c r="P1810" i="16"/>
  <c r="Q661" i="16"/>
  <c r="R661" i="16" s="1"/>
  <c r="N661" i="16" s="1"/>
  <c r="P661" i="16"/>
  <c r="Q2090" i="16"/>
  <c r="R2090" i="16" s="1"/>
  <c r="N2090" i="16" s="1"/>
  <c r="P2090" i="16"/>
  <c r="Q563" i="16"/>
  <c r="R563" i="16" s="1"/>
  <c r="N563" i="16" s="1"/>
  <c r="P563" i="16"/>
  <c r="Q433" i="16"/>
  <c r="R433" i="16" s="1"/>
  <c r="N433" i="16" s="1"/>
  <c r="P433" i="16"/>
  <c r="Q1922" i="16"/>
  <c r="R1922" i="16" s="1"/>
  <c r="N1922" i="16" s="1"/>
  <c r="P1922" i="16"/>
  <c r="Q3524" i="16"/>
  <c r="R3524" i="16" s="1"/>
  <c r="N3524" i="16" s="1"/>
  <c r="P3524" i="16"/>
  <c r="Q636" i="16"/>
  <c r="R636" i="16" s="1"/>
  <c r="N636" i="16" s="1"/>
  <c r="P636" i="16"/>
  <c r="Q289" i="16"/>
  <c r="R289" i="16" s="1"/>
  <c r="N289" i="16" s="1"/>
  <c r="P289" i="16"/>
  <c r="Q144" i="16"/>
  <c r="R144" i="16" s="1"/>
  <c r="N144" i="16" s="1"/>
  <c r="P144" i="16"/>
  <c r="Q441" i="16"/>
  <c r="R441" i="16" s="1"/>
  <c r="N441" i="16" s="1"/>
  <c r="P441" i="16"/>
  <c r="Q2798" i="16"/>
  <c r="R2798" i="16" s="1"/>
  <c r="N2798" i="16" s="1"/>
  <c r="P2798" i="16"/>
  <c r="Q3639" i="16"/>
  <c r="R3639" i="16" s="1"/>
  <c r="N3639" i="16" s="1"/>
  <c r="P3639" i="16"/>
  <c r="Q552" i="16"/>
  <c r="R552" i="16" s="1"/>
  <c r="N552" i="16" s="1"/>
  <c r="P552" i="16"/>
  <c r="Q895" i="16"/>
  <c r="R895" i="16" s="1"/>
  <c r="N895" i="16" s="1"/>
  <c r="P895" i="16"/>
  <c r="P263" i="16"/>
  <c r="Q263" i="16"/>
  <c r="R263" i="16" s="1"/>
  <c r="N263" i="16" s="1"/>
  <c r="Q1658" i="16"/>
  <c r="R1658" i="16" s="1"/>
  <c r="N1658" i="16" s="1"/>
  <c r="P1658" i="16"/>
  <c r="Q845" i="16"/>
  <c r="R845" i="16" s="1"/>
  <c r="N845" i="16" s="1"/>
  <c r="P845" i="16"/>
  <c r="Q1956" i="16"/>
  <c r="R1956" i="16" s="1"/>
  <c r="N1956" i="16" s="1"/>
  <c r="P1956" i="16"/>
  <c r="Q2221" i="16"/>
  <c r="R2221" i="16" s="1"/>
  <c r="N2221" i="16" s="1"/>
  <c r="P2221" i="16"/>
  <c r="Q973" i="16"/>
  <c r="R973" i="16" s="1"/>
  <c r="N973" i="16" s="1"/>
  <c r="P973" i="16"/>
  <c r="Q61" i="16"/>
  <c r="R61" i="16" s="1"/>
  <c r="N61" i="16" s="1"/>
  <c r="P61" i="16"/>
  <c r="P194" i="16"/>
  <c r="Q194" i="16"/>
  <c r="R194" i="16" s="1"/>
  <c r="N194" i="16" s="1"/>
  <c r="P338" i="16"/>
  <c r="Q338" i="16"/>
  <c r="R338" i="16" s="1"/>
  <c r="N338" i="16" s="1"/>
  <c r="P103" i="16"/>
  <c r="Q103" i="16"/>
  <c r="R103" i="16" s="1"/>
  <c r="N103" i="16" s="1"/>
  <c r="Q1040" i="16"/>
  <c r="R1040" i="16" s="1"/>
  <c r="N1040" i="16" s="1"/>
  <c r="P1040" i="16"/>
  <c r="Q729" i="16"/>
  <c r="R729" i="16" s="1"/>
  <c r="N729" i="16" s="1"/>
  <c r="P729" i="16"/>
  <c r="P407" i="16"/>
  <c r="Q407" i="16"/>
  <c r="R407" i="16" s="1"/>
  <c r="N407" i="16" s="1"/>
  <c r="P1044" i="16"/>
  <c r="Q1044" i="16"/>
  <c r="R1044" i="16" s="1"/>
  <c r="N1044" i="16" s="1"/>
  <c r="Q1801" i="16"/>
  <c r="R1801" i="16" s="1"/>
  <c r="N1801" i="16" s="1"/>
  <c r="P1801" i="16"/>
  <c r="Q1504" i="16"/>
  <c r="R1504" i="16" s="1"/>
  <c r="N1504" i="16" s="1"/>
  <c r="P1504" i="16"/>
  <c r="Q989" i="16"/>
  <c r="R989" i="16" s="1"/>
  <c r="N989" i="16" s="1"/>
  <c r="P989" i="16"/>
  <c r="P2035" i="16"/>
  <c r="Q2035" i="16"/>
  <c r="R2035" i="16" s="1"/>
  <c r="N2035" i="16" s="1"/>
  <c r="Q1738" i="16"/>
  <c r="R1738" i="16" s="1"/>
  <c r="N1738" i="16" s="1"/>
  <c r="P1738" i="16"/>
  <c r="Q1643" i="16"/>
  <c r="R1643" i="16" s="1"/>
  <c r="N1643" i="16" s="1"/>
  <c r="P1643" i="16"/>
  <c r="P410" i="16"/>
  <c r="Q410" i="16"/>
  <c r="R410" i="16" s="1"/>
  <c r="N410" i="16" s="1"/>
  <c r="P63" i="16"/>
  <c r="Q63" i="16"/>
  <c r="R63" i="16" s="1"/>
  <c r="N63" i="16" s="1"/>
  <c r="Q748" i="16"/>
  <c r="R748" i="16" s="1"/>
  <c r="N748" i="16" s="1"/>
  <c r="P748" i="16"/>
  <c r="Q907" i="16"/>
  <c r="R907" i="16" s="1"/>
  <c r="N907" i="16" s="1"/>
  <c r="P907" i="16"/>
  <c r="Q597" i="16"/>
  <c r="R597" i="16" s="1"/>
  <c r="N597" i="16" s="1"/>
  <c r="P597" i="16"/>
  <c r="P276" i="16"/>
  <c r="Q276" i="16"/>
  <c r="R276" i="16" s="1"/>
  <c r="N276" i="16" s="1"/>
  <c r="Q997" i="16"/>
  <c r="R997" i="16" s="1"/>
  <c r="N997" i="16" s="1"/>
  <c r="P997" i="16"/>
  <c r="Q1670" i="16"/>
  <c r="R1670" i="16" s="1"/>
  <c r="N1670" i="16" s="1"/>
  <c r="P1670" i="16"/>
  <c r="Q1372" i="16"/>
  <c r="R1372" i="16" s="1"/>
  <c r="N1372" i="16" s="1"/>
  <c r="P1372" i="16"/>
  <c r="Q859" i="16"/>
  <c r="R859" i="16" s="1"/>
  <c r="N859" i="16" s="1"/>
  <c r="P859" i="16"/>
  <c r="Q1903" i="16"/>
  <c r="R1903" i="16" s="1"/>
  <c r="N1903" i="16" s="1"/>
  <c r="P1903" i="16"/>
  <c r="Q1605" i="16"/>
  <c r="R1605" i="16" s="1"/>
  <c r="N1605" i="16" s="1"/>
  <c r="P1605" i="16"/>
  <c r="Q1487" i="16"/>
  <c r="R1487" i="16" s="1"/>
  <c r="N1487" i="16" s="1"/>
  <c r="P1487" i="16"/>
  <c r="Q998" i="16"/>
  <c r="R998" i="16" s="1"/>
  <c r="N998" i="16" s="1"/>
  <c r="P998" i="16"/>
  <c r="Q651" i="16"/>
  <c r="R651" i="16" s="1"/>
  <c r="N651" i="16" s="1"/>
  <c r="P651" i="16"/>
  <c r="Q557" i="16"/>
  <c r="R557" i="16" s="1"/>
  <c r="N557" i="16" s="1"/>
  <c r="P557" i="16"/>
  <c r="Q477" i="16"/>
  <c r="R477" i="16" s="1"/>
  <c r="N477" i="16" s="1"/>
  <c r="P477" i="16"/>
  <c r="Q141" i="16"/>
  <c r="R141" i="16" s="1"/>
  <c r="N141" i="16" s="1"/>
  <c r="P141" i="16"/>
  <c r="Q876" i="16"/>
  <c r="R876" i="16" s="1"/>
  <c r="N876" i="16" s="1"/>
  <c r="P876" i="16"/>
  <c r="Q1501" i="16"/>
  <c r="R1501" i="16" s="1"/>
  <c r="N1501" i="16" s="1"/>
  <c r="P1501" i="16"/>
  <c r="P1238" i="16"/>
  <c r="Q1238" i="16"/>
  <c r="R1238" i="16" s="1"/>
  <c r="N1238" i="16" s="1"/>
  <c r="P1959" i="16"/>
  <c r="Q1959" i="16"/>
  <c r="R1959" i="16" s="1"/>
  <c r="N1959" i="16" s="1"/>
  <c r="Q1447" i="16"/>
  <c r="R1447" i="16" s="1"/>
  <c r="N1447" i="16" s="1"/>
  <c r="P1447" i="16"/>
  <c r="Q1460" i="16"/>
  <c r="R1460" i="16" s="1"/>
  <c r="N1460" i="16" s="1"/>
  <c r="P1460" i="16"/>
  <c r="P1210" i="16"/>
  <c r="Q1210" i="16"/>
  <c r="R1210" i="16" s="1"/>
  <c r="N1210" i="16" s="1"/>
  <c r="Q241" i="16"/>
  <c r="R241" i="16" s="1"/>
  <c r="N241" i="16" s="1"/>
  <c r="P241" i="16"/>
  <c r="Q1009" i="16"/>
  <c r="R1009" i="16" s="1"/>
  <c r="N1009" i="16" s="1"/>
  <c r="P1009" i="16"/>
  <c r="Q664" i="16"/>
  <c r="R664" i="16" s="1"/>
  <c r="N664" i="16" s="1"/>
  <c r="P664" i="16"/>
  <c r="Q571" i="16"/>
  <c r="R571" i="16" s="1"/>
  <c r="N571" i="16" s="1"/>
  <c r="P571" i="16"/>
  <c r="Q488" i="16"/>
  <c r="R488" i="16" s="1"/>
  <c r="N488" i="16" s="1"/>
  <c r="P488" i="16"/>
  <c r="Q153" i="16"/>
  <c r="R153" i="16" s="1"/>
  <c r="N153" i="16" s="1"/>
  <c r="P153" i="16"/>
  <c r="Q888" i="16"/>
  <c r="R888" i="16" s="1"/>
  <c r="N888" i="16" s="1"/>
  <c r="P888" i="16"/>
  <c r="Q1513" i="16"/>
  <c r="R1513" i="16" s="1"/>
  <c r="N1513" i="16" s="1"/>
  <c r="P1513" i="16"/>
  <c r="Q1251" i="16"/>
  <c r="R1251" i="16" s="1"/>
  <c r="N1251" i="16" s="1"/>
  <c r="P1251" i="16"/>
  <c r="P1972" i="16"/>
  <c r="Q1972" i="16"/>
  <c r="R1972" i="16" s="1"/>
  <c r="N1972" i="16" s="1"/>
  <c r="Q1457" i="16"/>
  <c r="R1457" i="16" s="1"/>
  <c r="N1457" i="16" s="1"/>
  <c r="P1457" i="16"/>
  <c r="Q1472" i="16"/>
  <c r="R1472" i="16" s="1"/>
  <c r="N1472" i="16" s="1"/>
  <c r="P1472" i="16"/>
  <c r="P1222" i="16"/>
  <c r="Q1222" i="16"/>
  <c r="R1222" i="16" s="1"/>
  <c r="N1222" i="16" s="1"/>
  <c r="P109" i="16"/>
  <c r="Q109" i="16"/>
  <c r="R109" i="16" s="1"/>
  <c r="N109" i="16" s="1"/>
  <c r="P878" i="16"/>
  <c r="Q878" i="16"/>
  <c r="R878" i="16" s="1"/>
  <c r="N878" i="16" s="1"/>
  <c r="P531" i="16"/>
  <c r="Q531" i="16"/>
  <c r="R531" i="16" s="1"/>
  <c r="N531" i="16" s="1"/>
  <c r="Q439" i="16"/>
  <c r="R439" i="16" s="1"/>
  <c r="N439" i="16" s="1"/>
  <c r="P439" i="16"/>
  <c r="Q356" i="16"/>
  <c r="R356" i="16" s="1"/>
  <c r="N356" i="16" s="1"/>
  <c r="P356" i="16"/>
  <c r="Q1065" i="16"/>
  <c r="R1065" i="16" s="1"/>
  <c r="N1065" i="16" s="1"/>
  <c r="P1065" i="16"/>
  <c r="Q756" i="16"/>
  <c r="R756" i="16" s="1"/>
  <c r="N756" i="16" s="1"/>
  <c r="P756" i="16"/>
  <c r="Q1380" i="16"/>
  <c r="R1380" i="16" s="1"/>
  <c r="N1380" i="16" s="1"/>
  <c r="P1380" i="16"/>
  <c r="Q1119" i="16"/>
  <c r="R1119" i="16" s="1"/>
  <c r="N1119" i="16" s="1"/>
  <c r="P1119" i="16"/>
  <c r="Q1839" i="16"/>
  <c r="R1839" i="16" s="1"/>
  <c r="N1839" i="16" s="1"/>
  <c r="P1839" i="16"/>
  <c r="Q1326" i="16"/>
  <c r="R1326" i="16" s="1"/>
  <c r="N1326" i="16" s="1"/>
  <c r="P1326" i="16"/>
  <c r="Q1340" i="16"/>
  <c r="R1340" i="16" s="1"/>
  <c r="N1340" i="16" s="1"/>
  <c r="P1340" i="16"/>
  <c r="P1078" i="16"/>
  <c r="Q1078" i="16"/>
  <c r="R1078" i="16" s="1"/>
  <c r="N1078" i="16" s="1"/>
  <c r="P2099" i="16"/>
  <c r="Q2099" i="16"/>
  <c r="R2099" i="16" s="1"/>
  <c r="N2099" i="16" s="1"/>
  <c r="Q279" i="16"/>
  <c r="R279" i="16" s="1"/>
  <c r="N279" i="16" s="1"/>
  <c r="P279" i="16"/>
  <c r="Q976" i="16"/>
  <c r="R976" i="16" s="1"/>
  <c r="N976" i="16" s="1"/>
  <c r="P976" i="16"/>
  <c r="P91" i="16"/>
  <c r="Q91" i="16"/>
  <c r="R91" i="16" s="1"/>
  <c r="N91" i="16" s="1"/>
  <c r="Q800" i="16"/>
  <c r="R800" i="16" s="1"/>
  <c r="N800" i="16" s="1"/>
  <c r="P800" i="16"/>
  <c r="P467" i="16"/>
  <c r="Q467" i="16"/>
  <c r="R467" i="16" s="1"/>
  <c r="N467" i="16" s="1"/>
  <c r="P168" i="16"/>
  <c r="Q168" i="16"/>
  <c r="R168" i="16" s="1"/>
  <c r="N168" i="16" s="1"/>
  <c r="Q1825" i="16"/>
  <c r="R1825" i="16" s="1"/>
  <c r="N1825" i="16" s="1"/>
  <c r="P1825" i="16"/>
  <c r="Q1563" i="16"/>
  <c r="R1563" i="16" s="1"/>
  <c r="N1563" i="16" s="1"/>
  <c r="P1563" i="16"/>
  <c r="P1026" i="16"/>
  <c r="Q1026" i="16"/>
  <c r="R1026" i="16" s="1"/>
  <c r="N1026" i="16" s="1"/>
  <c r="Q1769" i="16"/>
  <c r="R1769" i="16" s="1"/>
  <c r="N1769" i="16" s="1"/>
  <c r="P1769" i="16"/>
  <c r="Q1783" i="16"/>
  <c r="R1783" i="16" s="1"/>
  <c r="N1783" i="16" s="1"/>
  <c r="P1783" i="16"/>
  <c r="P1570" i="16"/>
  <c r="Q1570" i="16"/>
  <c r="R1570" i="16" s="1"/>
  <c r="N1570" i="16" s="1"/>
  <c r="Q421" i="16"/>
  <c r="R421" i="16" s="1"/>
  <c r="N421" i="16" s="1"/>
  <c r="P421" i="16"/>
  <c r="Q148" i="16"/>
  <c r="R148" i="16" s="1"/>
  <c r="N148" i="16" s="1"/>
  <c r="P148" i="16"/>
  <c r="Q844" i="16"/>
  <c r="R844" i="16" s="1"/>
  <c r="N844" i="16" s="1"/>
  <c r="P844" i="16"/>
  <c r="Q750" i="16"/>
  <c r="R750" i="16" s="1"/>
  <c r="N750" i="16" s="1"/>
  <c r="P750" i="16"/>
  <c r="Q668" i="16"/>
  <c r="R668" i="16" s="1"/>
  <c r="N668" i="16" s="1"/>
  <c r="P668" i="16"/>
  <c r="Q335" i="16"/>
  <c r="R335" i="16" s="1"/>
  <c r="N335" i="16" s="1"/>
  <c r="P335" i="16"/>
  <c r="Q1067" i="16"/>
  <c r="R1067" i="16" s="1"/>
  <c r="N1067" i="16" s="1"/>
  <c r="P1067" i="16"/>
  <c r="Q1692" i="16"/>
  <c r="R1692" i="16" s="1"/>
  <c r="N1692" i="16" s="1"/>
  <c r="P1692" i="16"/>
  <c r="Q1431" i="16"/>
  <c r="R1431" i="16" s="1"/>
  <c r="N1431" i="16" s="1"/>
  <c r="P1431" i="16"/>
  <c r="Q893" i="16"/>
  <c r="R893" i="16" s="1"/>
  <c r="N893" i="16" s="1"/>
  <c r="P893" i="16"/>
  <c r="Q1639" i="16"/>
  <c r="R1639" i="16" s="1"/>
  <c r="N1639" i="16" s="1"/>
  <c r="P1639" i="16"/>
  <c r="Q1651" i="16"/>
  <c r="R1651" i="16" s="1"/>
  <c r="N1651" i="16" s="1"/>
  <c r="P1651" i="16"/>
  <c r="P1426" i="16"/>
  <c r="Q1426" i="16"/>
  <c r="R1426" i="16" s="1"/>
  <c r="N1426" i="16" s="1"/>
  <c r="P626" i="16"/>
  <c r="Q626" i="16"/>
  <c r="R626" i="16" s="1"/>
  <c r="N626" i="16" s="1"/>
  <c r="Q280" i="16"/>
  <c r="R280" i="16" s="1"/>
  <c r="N280" i="16" s="1"/>
  <c r="P280" i="16"/>
  <c r="P186" i="16"/>
  <c r="Q186" i="16"/>
  <c r="R186" i="16" s="1"/>
  <c r="N186" i="16" s="1"/>
  <c r="Q93" i="16"/>
  <c r="R93" i="16" s="1"/>
  <c r="N93" i="16" s="1"/>
  <c r="P93" i="16"/>
  <c r="Q813" i="16"/>
  <c r="R813" i="16" s="1"/>
  <c r="N813" i="16" s="1"/>
  <c r="P813" i="16"/>
  <c r="Q491" i="16"/>
  <c r="R491" i="16" s="1"/>
  <c r="N491" i="16" s="1"/>
  <c r="P491" i="16"/>
  <c r="Q1129" i="16"/>
  <c r="R1129" i="16" s="1"/>
  <c r="N1129" i="16" s="1"/>
  <c r="P1129" i="16"/>
  <c r="Q1885" i="16"/>
  <c r="R1885" i="16" s="1"/>
  <c r="N1885" i="16" s="1"/>
  <c r="P1885" i="16"/>
  <c r="P1588" i="16"/>
  <c r="Q1588" i="16"/>
  <c r="R1588" i="16" s="1"/>
  <c r="N1588" i="16" s="1"/>
  <c r="P1074" i="16"/>
  <c r="Q1074" i="16"/>
  <c r="R1074" i="16" s="1"/>
  <c r="N1074" i="16" s="1"/>
  <c r="Q1088" i="16"/>
  <c r="R1088" i="16" s="1"/>
  <c r="N1088" i="16" s="1"/>
  <c r="P1088" i="16"/>
  <c r="Q1821" i="16"/>
  <c r="R1821" i="16" s="1"/>
  <c r="N1821" i="16" s="1"/>
  <c r="P1821" i="16"/>
  <c r="Q1739" i="16"/>
  <c r="R1739" i="16" s="1"/>
  <c r="N1739" i="16" s="1"/>
  <c r="P1739" i="16"/>
  <c r="Q638" i="16"/>
  <c r="R638" i="16" s="1"/>
  <c r="N638" i="16" s="1"/>
  <c r="P638" i="16"/>
  <c r="Q292" i="16"/>
  <c r="R292" i="16" s="1"/>
  <c r="N292" i="16" s="1"/>
  <c r="P292" i="16"/>
  <c r="P198" i="16"/>
  <c r="Q198" i="16"/>
  <c r="R198" i="16" s="1"/>
  <c r="N198" i="16" s="1"/>
  <c r="Q104" i="16"/>
  <c r="R104" i="16" s="1"/>
  <c r="N104" i="16" s="1"/>
  <c r="P104" i="16"/>
  <c r="P826" i="16"/>
  <c r="Q826" i="16"/>
  <c r="R826" i="16" s="1"/>
  <c r="N826" i="16" s="1"/>
  <c r="Q503" i="16"/>
  <c r="R503" i="16" s="1"/>
  <c r="N503" i="16" s="1"/>
  <c r="P503" i="16"/>
  <c r="Q1141" i="16"/>
  <c r="R1141" i="16" s="1"/>
  <c r="N1141" i="16" s="1"/>
  <c r="P1141" i="16"/>
  <c r="Q1898" i="16"/>
  <c r="R1898" i="16" s="1"/>
  <c r="N1898" i="16" s="1"/>
  <c r="P1898" i="16"/>
  <c r="Q1601" i="16"/>
  <c r="R1601" i="16" s="1"/>
  <c r="N1601" i="16" s="1"/>
  <c r="P1601" i="16"/>
  <c r="P1086" i="16"/>
  <c r="Q1086" i="16"/>
  <c r="R1086" i="16" s="1"/>
  <c r="N1086" i="16" s="1"/>
  <c r="Q1100" i="16"/>
  <c r="R1100" i="16" s="1"/>
  <c r="N1100" i="16" s="1"/>
  <c r="P1100" i="16"/>
  <c r="P1834" i="16"/>
  <c r="Q1834" i="16"/>
  <c r="R1834" i="16" s="1"/>
  <c r="N1834" i="16" s="1"/>
  <c r="Q1751" i="16"/>
  <c r="R1751" i="16" s="1"/>
  <c r="N1751" i="16" s="1"/>
  <c r="P1751" i="16"/>
  <c r="Q507" i="16"/>
  <c r="R507" i="16" s="1"/>
  <c r="N507" i="16" s="1"/>
  <c r="P507" i="16"/>
  <c r="Q159" i="16"/>
  <c r="R159" i="16" s="1"/>
  <c r="N159" i="16" s="1"/>
  <c r="P159" i="16"/>
  <c r="Q66" i="16"/>
  <c r="R66" i="16" s="1"/>
  <c r="N66" i="16" s="1"/>
  <c r="P66" i="16"/>
  <c r="Q1003" i="16"/>
  <c r="R1003" i="16" s="1"/>
  <c r="N1003" i="16" s="1"/>
  <c r="P1003" i="16"/>
  <c r="Q693" i="16"/>
  <c r="R693" i="16" s="1"/>
  <c r="N693" i="16" s="1"/>
  <c r="P693" i="16"/>
  <c r="Q371" i="16"/>
  <c r="R371" i="16" s="1"/>
  <c r="N371" i="16" s="1"/>
  <c r="P371" i="16"/>
  <c r="P1010" i="16"/>
  <c r="Q1010" i="16"/>
  <c r="R1010" i="16" s="1"/>
  <c r="N1010" i="16" s="1"/>
  <c r="Q1765" i="16"/>
  <c r="R1765" i="16" s="1"/>
  <c r="N1765" i="16" s="1"/>
  <c r="P1765" i="16"/>
  <c r="P1468" i="16"/>
  <c r="Q1468" i="16"/>
  <c r="R1468" i="16" s="1"/>
  <c r="N1468" i="16" s="1"/>
  <c r="P954" i="16"/>
  <c r="Q954" i="16"/>
  <c r="R954" i="16" s="1"/>
  <c r="N954" i="16" s="1"/>
  <c r="Q1998" i="16"/>
  <c r="R1998" i="16" s="1"/>
  <c r="N1998" i="16" s="1"/>
  <c r="P1998" i="16"/>
  <c r="Q1702" i="16"/>
  <c r="R1702" i="16" s="1"/>
  <c r="N1702" i="16" s="1"/>
  <c r="P1702" i="16"/>
  <c r="Q1595" i="16"/>
  <c r="R1595" i="16" s="1"/>
  <c r="N1595" i="16" s="1"/>
  <c r="P1595" i="16"/>
  <c r="P374" i="16"/>
  <c r="Q374" i="16"/>
  <c r="R374" i="16" s="1"/>
  <c r="N374" i="16" s="1"/>
  <c r="Q1072" i="16"/>
  <c r="R1072" i="16" s="1"/>
  <c r="N1072" i="16" s="1"/>
  <c r="P1072" i="16"/>
  <c r="Q713" i="16"/>
  <c r="R713" i="16" s="1"/>
  <c r="N713" i="16" s="1"/>
  <c r="P713" i="16"/>
  <c r="Q872" i="16"/>
  <c r="R872" i="16" s="1"/>
  <c r="N872" i="16" s="1"/>
  <c r="P872" i="16"/>
  <c r="P562" i="16"/>
  <c r="Q562" i="16"/>
  <c r="R562" i="16" s="1"/>
  <c r="N562" i="16" s="1"/>
  <c r="Q239" i="16"/>
  <c r="R239" i="16" s="1"/>
  <c r="N239" i="16" s="1"/>
  <c r="P239" i="16"/>
  <c r="Q959" i="16"/>
  <c r="R959" i="16" s="1"/>
  <c r="N959" i="16" s="1"/>
  <c r="P959" i="16"/>
  <c r="Q1635" i="16"/>
  <c r="R1635" i="16" s="1"/>
  <c r="N1635" i="16" s="1"/>
  <c r="P1635" i="16"/>
  <c r="Q1336" i="16"/>
  <c r="R1336" i="16" s="1"/>
  <c r="N1336" i="16" s="1"/>
  <c r="P1336" i="16"/>
  <c r="Q1804" i="16"/>
  <c r="R1804" i="16" s="1"/>
  <c r="N1804" i="16" s="1"/>
  <c r="P1804" i="16"/>
  <c r="P1867" i="16"/>
  <c r="Q1867" i="16"/>
  <c r="R1867" i="16" s="1"/>
  <c r="N1867" i="16" s="1"/>
  <c r="Q1569" i="16"/>
  <c r="R1569" i="16" s="1"/>
  <c r="N1569" i="16" s="1"/>
  <c r="P1569" i="16"/>
  <c r="Q1440" i="16"/>
  <c r="R1440" i="16" s="1"/>
  <c r="N1440" i="16" s="1"/>
  <c r="P1440" i="16"/>
  <c r="Q98" i="16"/>
  <c r="R98" i="16" s="1"/>
  <c r="N98" i="16" s="1"/>
  <c r="P98" i="16"/>
  <c r="P795" i="16"/>
  <c r="Q795" i="16"/>
  <c r="R795" i="16" s="1"/>
  <c r="N795" i="16" s="1"/>
  <c r="Q437" i="16"/>
  <c r="R437" i="16" s="1"/>
  <c r="N437" i="16" s="1"/>
  <c r="P437" i="16"/>
  <c r="Q596" i="16"/>
  <c r="R596" i="16" s="1"/>
  <c r="N596" i="16" s="1"/>
  <c r="P596" i="16"/>
  <c r="P286" i="16"/>
  <c r="Q286" i="16"/>
  <c r="R286" i="16" s="1"/>
  <c r="N286" i="16" s="1"/>
  <c r="P982" i="16"/>
  <c r="Q982" i="16"/>
  <c r="R982" i="16" s="1"/>
  <c r="N982" i="16" s="1"/>
  <c r="Q684" i="16"/>
  <c r="R684" i="16" s="1"/>
  <c r="N684" i="16" s="1"/>
  <c r="P684" i="16"/>
  <c r="P1357" i="16"/>
  <c r="Q1357" i="16"/>
  <c r="R1357" i="16" s="1"/>
  <c r="N1357" i="16" s="1"/>
  <c r="P2067" i="16"/>
  <c r="Q2067" i="16"/>
  <c r="R2067" i="16" s="1"/>
  <c r="N2067" i="16" s="1"/>
  <c r="Q1529" i="16"/>
  <c r="R1529" i="16" s="1"/>
  <c r="N1529" i="16" s="1"/>
  <c r="P1529" i="16"/>
  <c r="Q1591" i="16"/>
  <c r="R1591" i="16" s="1"/>
  <c r="N1591" i="16" s="1"/>
  <c r="P1591" i="16"/>
  <c r="P1294" i="16"/>
  <c r="Q1294" i="16"/>
  <c r="R1294" i="16" s="1"/>
  <c r="N1294" i="16" s="1"/>
  <c r="Q1127" i="16"/>
  <c r="R1127" i="16" s="1"/>
  <c r="N1127" i="16" s="1"/>
  <c r="P1127" i="16"/>
  <c r="Q1822" i="16"/>
  <c r="R1822" i="16" s="1"/>
  <c r="N1822" i="16" s="1"/>
  <c r="P1822" i="16"/>
  <c r="Q1536" i="16"/>
  <c r="R1536" i="16" s="1"/>
  <c r="N1536" i="16" s="1"/>
  <c r="P1536" i="16"/>
  <c r="Q3253" i="16"/>
  <c r="R3253" i="16" s="1"/>
  <c r="N3253" i="16" s="1"/>
  <c r="P3253" i="16"/>
  <c r="Q3218" i="16"/>
  <c r="R3218" i="16" s="1"/>
  <c r="N3218" i="16" s="1"/>
  <c r="P3218" i="16"/>
  <c r="Q3135" i="16"/>
  <c r="R3135" i="16" s="1"/>
  <c r="N3135" i="16" s="1"/>
  <c r="P3135" i="16"/>
  <c r="P3064" i="16"/>
  <c r="Q3064" i="16"/>
  <c r="R3064" i="16" s="1"/>
  <c r="N3064" i="16" s="1"/>
  <c r="Q2706" i="16"/>
  <c r="R2706" i="16" s="1"/>
  <c r="N2706" i="16" s="1"/>
  <c r="P2706" i="16"/>
  <c r="Q2683" i="16"/>
  <c r="R2683" i="16" s="1"/>
  <c r="N2683" i="16" s="1"/>
  <c r="P2683" i="16"/>
  <c r="Q2948" i="16"/>
  <c r="R2948" i="16" s="1"/>
  <c r="N2948" i="16" s="1"/>
  <c r="P2948" i="16"/>
  <c r="Q2887" i="16"/>
  <c r="R2887" i="16" s="1"/>
  <c r="N2887" i="16" s="1"/>
  <c r="P2887" i="16"/>
  <c r="Q2806" i="16"/>
  <c r="R2806" i="16" s="1"/>
  <c r="N2806" i="16" s="1"/>
  <c r="P2806" i="16"/>
  <c r="Q2734" i="16"/>
  <c r="R2734" i="16" s="1"/>
  <c r="N2734" i="16" s="1"/>
  <c r="P2734" i="16"/>
  <c r="Q2687" i="16"/>
  <c r="R2687" i="16" s="1"/>
  <c r="N2687" i="16" s="1"/>
  <c r="P2687" i="16"/>
  <c r="Q2616" i="16"/>
  <c r="R2616" i="16" s="1"/>
  <c r="N2616" i="16" s="1"/>
  <c r="P2616" i="16"/>
  <c r="Q1548" i="16"/>
  <c r="R1548" i="16" s="1"/>
  <c r="N1548" i="16" s="1"/>
  <c r="P1548" i="16"/>
  <c r="Q3264" i="16"/>
  <c r="R3264" i="16" s="1"/>
  <c r="N3264" i="16" s="1"/>
  <c r="P3264" i="16"/>
  <c r="P3230" i="16"/>
  <c r="Q3230" i="16"/>
  <c r="R3230" i="16" s="1"/>
  <c r="N3230" i="16" s="1"/>
  <c r="Q3147" i="16"/>
  <c r="R3147" i="16" s="1"/>
  <c r="N3147" i="16" s="1"/>
  <c r="P3147" i="16"/>
  <c r="Q3075" i="16"/>
  <c r="R3075" i="16" s="1"/>
  <c r="N3075" i="16" s="1"/>
  <c r="P3075" i="16"/>
  <c r="P2717" i="16"/>
  <c r="Q2717" i="16"/>
  <c r="R2717" i="16" s="1"/>
  <c r="N2717" i="16" s="1"/>
  <c r="Q2694" i="16"/>
  <c r="R2694" i="16" s="1"/>
  <c r="N2694" i="16" s="1"/>
  <c r="P2694" i="16"/>
  <c r="Q2959" i="16"/>
  <c r="R2959" i="16" s="1"/>
  <c r="N2959" i="16" s="1"/>
  <c r="P2959" i="16"/>
  <c r="P2900" i="16"/>
  <c r="Q2900" i="16"/>
  <c r="R2900" i="16" s="1"/>
  <c r="N2900" i="16" s="1"/>
  <c r="P2817" i="16"/>
  <c r="Q2817" i="16"/>
  <c r="R2817" i="16" s="1"/>
  <c r="N2817" i="16" s="1"/>
  <c r="P2745" i="16"/>
  <c r="Q2745" i="16"/>
  <c r="R2745" i="16" s="1"/>
  <c r="N2745" i="16" s="1"/>
  <c r="Q2699" i="16"/>
  <c r="R2699" i="16" s="1"/>
  <c r="N2699" i="16" s="1"/>
  <c r="P2699" i="16"/>
  <c r="Q2628" i="16"/>
  <c r="R2628" i="16" s="1"/>
  <c r="N2628" i="16" s="1"/>
  <c r="P2628" i="16"/>
  <c r="Q1993" i="16"/>
  <c r="R1993" i="16" s="1"/>
  <c r="N1993" i="16" s="1"/>
  <c r="P1993" i="16"/>
  <c r="Q3708" i="16"/>
  <c r="R3708" i="16" s="1"/>
  <c r="N3708" i="16" s="1"/>
  <c r="P3708" i="16"/>
  <c r="Q3673" i="16"/>
  <c r="R3673" i="16" s="1"/>
  <c r="N3673" i="16" s="1"/>
  <c r="P3673" i="16"/>
  <c r="Q3590" i="16"/>
  <c r="R3590" i="16" s="1"/>
  <c r="N3590" i="16" s="1"/>
  <c r="P3590" i="16"/>
  <c r="P3519" i="16"/>
  <c r="Q3519" i="16"/>
  <c r="R3519" i="16" s="1"/>
  <c r="N3519" i="16" s="1"/>
  <c r="Q3162" i="16"/>
  <c r="R3162" i="16" s="1"/>
  <c r="N3162" i="16" s="1"/>
  <c r="P3162" i="16"/>
  <c r="P3138" i="16"/>
  <c r="Q3138" i="16"/>
  <c r="R3138" i="16" s="1"/>
  <c r="N3138" i="16" s="1"/>
  <c r="Q3403" i="16"/>
  <c r="R3403" i="16" s="1"/>
  <c r="N3403" i="16" s="1"/>
  <c r="P3403" i="16"/>
  <c r="P3344" i="16"/>
  <c r="Q3344" i="16"/>
  <c r="R3344" i="16" s="1"/>
  <c r="N3344" i="16" s="1"/>
  <c r="P3260" i="16"/>
  <c r="Q3260" i="16"/>
  <c r="R3260" i="16" s="1"/>
  <c r="N3260" i="16" s="1"/>
  <c r="Q3189" i="16"/>
  <c r="R3189" i="16" s="1"/>
  <c r="N3189" i="16" s="1"/>
  <c r="P3189" i="16"/>
  <c r="P3144" i="16"/>
  <c r="Q3144" i="16"/>
  <c r="R3144" i="16" s="1"/>
  <c r="N3144" i="16" s="1"/>
  <c r="Q3084" i="16"/>
  <c r="R3084" i="16" s="1"/>
  <c r="N3084" i="16" s="1"/>
  <c r="P3084" i="16"/>
  <c r="Q2004" i="16"/>
  <c r="R2004" i="16" s="1"/>
  <c r="N2004" i="16" s="1"/>
  <c r="P2004" i="16"/>
  <c r="P3720" i="16"/>
  <c r="Q3720" i="16"/>
  <c r="R3720" i="16" s="1"/>
  <c r="N3720" i="16" s="1"/>
  <c r="P3686" i="16"/>
  <c r="Q3686" i="16"/>
  <c r="R3686" i="16" s="1"/>
  <c r="N3686" i="16" s="1"/>
  <c r="P3602" i="16"/>
  <c r="Q3602" i="16"/>
  <c r="R3602" i="16" s="1"/>
  <c r="N3602" i="16" s="1"/>
  <c r="Q3532" i="16"/>
  <c r="R3532" i="16" s="1"/>
  <c r="N3532" i="16" s="1"/>
  <c r="P3532" i="16"/>
  <c r="Q3173" i="16"/>
  <c r="R3173" i="16" s="1"/>
  <c r="N3173" i="16" s="1"/>
  <c r="P3173" i="16"/>
  <c r="Q3150" i="16"/>
  <c r="R3150" i="16" s="1"/>
  <c r="N3150" i="16" s="1"/>
  <c r="P3150" i="16"/>
  <c r="Q3414" i="16"/>
  <c r="R3414" i="16" s="1"/>
  <c r="N3414" i="16" s="1"/>
  <c r="P3414" i="16"/>
  <c r="P3356" i="16"/>
  <c r="Q3356" i="16"/>
  <c r="R3356" i="16" s="1"/>
  <c r="N3356" i="16" s="1"/>
  <c r="Q3273" i="16"/>
  <c r="R3273" i="16" s="1"/>
  <c r="N3273" i="16" s="1"/>
  <c r="P3273" i="16"/>
  <c r="P3202" i="16"/>
  <c r="Q3202" i="16"/>
  <c r="R3202" i="16" s="1"/>
  <c r="N3202" i="16" s="1"/>
  <c r="Q3156" i="16"/>
  <c r="R3156" i="16" s="1"/>
  <c r="N3156" i="16" s="1"/>
  <c r="P3156" i="16"/>
  <c r="Q3097" i="16"/>
  <c r="R3097" i="16" s="1"/>
  <c r="N3097" i="16" s="1"/>
  <c r="P3097" i="16"/>
  <c r="Q2281" i="16"/>
  <c r="R2281" i="16" s="1"/>
  <c r="N2281" i="16" s="1"/>
  <c r="P2281" i="16"/>
  <c r="Q2234" i="16"/>
  <c r="R2234" i="16" s="1"/>
  <c r="N2234" i="16" s="1"/>
  <c r="P2234" i="16"/>
  <c r="Q2176" i="16"/>
  <c r="R2176" i="16" s="1"/>
  <c r="N2176" i="16" s="1"/>
  <c r="P2176" i="16"/>
  <c r="P2091" i="16"/>
  <c r="Q2091" i="16"/>
  <c r="R2091" i="16" s="1"/>
  <c r="N2091" i="16" s="1"/>
  <c r="Q3832" i="16"/>
  <c r="R3832" i="16" s="1"/>
  <c r="N3832" i="16" s="1"/>
  <c r="P3832" i="16"/>
  <c r="P3472" i="16"/>
  <c r="Q3472" i="16"/>
  <c r="R3472" i="16" s="1"/>
  <c r="N3472" i="16" s="1"/>
  <c r="Q3474" i="16"/>
  <c r="R3474" i="16" s="1"/>
  <c r="N3474" i="16" s="1"/>
  <c r="P3474" i="16"/>
  <c r="P3714" i="16"/>
  <c r="Q3714" i="16"/>
  <c r="R3714" i="16" s="1"/>
  <c r="N3714" i="16" s="1"/>
  <c r="Q3668" i="16"/>
  <c r="R3668" i="16" s="1"/>
  <c r="N3668" i="16" s="1"/>
  <c r="P3668" i="16"/>
  <c r="Q3573" i="16"/>
  <c r="R3573" i="16" s="1"/>
  <c r="N3573" i="16" s="1"/>
  <c r="P3573" i="16"/>
  <c r="Q3502" i="16"/>
  <c r="R3502" i="16" s="1"/>
  <c r="N3502" i="16" s="1"/>
  <c r="P3502" i="16"/>
  <c r="Q3455" i="16"/>
  <c r="R3455" i="16" s="1"/>
  <c r="N3455" i="16" s="1"/>
  <c r="P3455" i="16"/>
  <c r="P3396" i="16"/>
  <c r="Q3396" i="16"/>
  <c r="R3396" i="16" s="1"/>
  <c r="N3396" i="16" s="1"/>
  <c r="Q2293" i="16"/>
  <c r="R2293" i="16" s="1"/>
  <c r="N2293" i="16" s="1"/>
  <c r="P2293" i="16"/>
  <c r="Q2245" i="16"/>
  <c r="R2245" i="16" s="1"/>
  <c r="N2245" i="16" s="1"/>
  <c r="P2245" i="16"/>
  <c r="Q2188" i="16"/>
  <c r="R2188" i="16" s="1"/>
  <c r="N2188" i="16" s="1"/>
  <c r="P2188" i="16"/>
  <c r="Q2104" i="16"/>
  <c r="R2104" i="16" s="1"/>
  <c r="N2104" i="16" s="1"/>
  <c r="P2104" i="16"/>
  <c r="Q3569" i="16"/>
  <c r="R3569" i="16" s="1"/>
  <c r="N3569" i="16" s="1"/>
  <c r="P3569" i="16"/>
  <c r="Q3485" i="16"/>
  <c r="R3485" i="16" s="1"/>
  <c r="N3485" i="16" s="1"/>
  <c r="P3485" i="16"/>
  <c r="P3486" i="16"/>
  <c r="Q3486" i="16"/>
  <c r="R3486" i="16" s="1"/>
  <c r="N3486" i="16" s="1"/>
  <c r="Q3726" i="16"/>
  <c r="R3726" i="16" s="1"/>
  <c r="N3726" i="16" s="1"/>
  <c r="P3726" i="16"/>
  <c r="Q3680" i="16"/>
  <c r="R3680" i="16" s="1"/>
  <c r="N3680" i="16" s="1"/>
  <c r="P3680" i="16"/>
  <c r="Q3585" i="16"/>
  <c r="R3585" i="16" s="1"/>
  <c r="N3585" i="16" s="1"/>
  <c r="P3585" i="16"/>
  <c r="Q3513" i="16"/>
  <c r="R3513" i="16" s="1"/>
  <c r="N3513" i="16" s="1"/>
  <c r="P3513" i="16"/>
  <c r="Q3467" i="16"/>
  <c r="R3467" i="16" s="1"/>
  <c r="N3467" i="16" s="1"/>
  <c r="P3467" i="16"/>
  <c r="Q3409" i="16"/>
  <c r="R3409" i="16" s="1"/>
  <c r="N3409" i="16" s="1"/>
  <c r="P3409" i="16"/>
  <c r="Q1465" i="16"/>
  <c r="R1465" i="16" s="1"/>
  <c r="N1465" i="16" s="1"/>
  <c r="P1465" i="16"/>
  <c r="Q3181" i="16"/>
  <c r="R3181" i="16" s="1"/>
  <c r="N3181" i="16" s="1"/>
  <c r="P3181" i="16"/>
  <c r="P3146" i="16"/>
  <c r="Q3146" i="16"/>
  <c r="R3146" i="16" s="1"/>
  <c r="N3146" i="16" s="1"/>
  <c r="Q3062" i="16"/>
  <c r="R3062" i="16" s="1"/>
  <c r="N3062" i="16" s="1"/>
  <c r="P3062" i="16"/>
  <c r="Q2991" i="16"/>
  <c r="R2991" i="16" s="1"/>
  <c r="N2991" i="16" s="1"/>
  <c r="P2991" i="16"/>
  <c r="Q2634" i="16"/>
  <c r="R2634" i="16" s="1"/>
  <c r="N2634" i="16" s="1"/>
  <c r="P2634" i="16"/>
  <c r="Q2610" i="16"/>
  <c r="R2610" i="16" s="1"/>
  <c r="N2610" i="16" s="1"/>
  <c r="P2610" i="16"/>
  <c r="P2874" i="16"/>
  <c r="Q2874" i="16"/>
  <c r="R2874" i="16" s="1"/>
  <c r="N2874" i="16" s="1"/>
  <c r="Q2816" i="16"/>
  <c r="R2816" i="16" s="1"/>
  <c r="N2816" i="16" s="1"/>
  <c r="P2816" i="16"/>
  <c r="P2733" i="16"/>
  <c r="Q2733" i="16"/>
  <c r="R2733" i="16" s="1"/>
  <c r="N2733" i="16" s="1"/>
  <c r="Q2650" i="16"/>
  <c r="R2650" i="16" s="1"/>
  <c r="N2650" i="16" s="1"/>
  <c r="P2650" i="16"/>
  <c r="P2615" i="16"/>
  <c r="Q2615" i="16"/>
  <c r="R2615" i="16" s="1"/>
  <c r="N2615" i="16" s="1"/>
  <c r="Q2544" i="16"/>
  <c r="R2544" i="16" s="1"/>
  <c r="N2544" i="16" s="1"/>
  <c r="P2544" i="16"/>
  <c r="Q1477" i="16"/>
  <c r="R1477" i="16" s="1"/>
  <c r="N1477" i="16" s="1"/>
  <c r="P1477" i="16"/>
  <c r="Q3193" i="16"/>
  <c r="R3193" i="16" s="1"/>
  <c r="N3193" i="16" s="1"/>
  <c r="P3193" i="16"/>
  <c r="Q3158" i="16"/>
  <c r="R3158" i="16" s="1"/>
  <c r="N3158" i="16" s="1"/>
  <c r="P3158" i="16"/>
  <c r="P3076" i="16"/>
  <c r="Q3076" i="16"/>
  <c r="R3076" i="16" s="1"/>
  <c r="N3076" i="16" s="1"/>
  <c r="Q3005" i="16"/>
  <c r="R3005" i="16" s="1"/>
  <c r="N3005" i="16" s="1"/>
  <c r="P3005" i="16"/>
  <c r="P2645" i="16"/>
  <c r="Q2645" i="16"/>
  <c r="R2645" i="16" s="1"/>
  <c r="N2645" i="16" s="1"/>
  <c r="Q2622" i="16"/>
  <c r="R2622" i="16" s="1"/>
  <c r="N2622" i="16" s="1"/>
  <c r="P2622" i="16"/>
  <c r="P2888" i="16"/>
  <c r="Q2888" i="16"/>
  <c r="R2888" i="16" s="1"/>
  <c r="N2888" i="16" s="1"/>
  <c r="P2829" i="16"/>
  <c r="Q2829" i="16"/>
  <c r="R2829" i="16" s="1"/>
  <c r="N2829" i="16" s="1"/>
  <c r="Q2746" i="16"/>
  <c r="R2746" i="16" s="1"/>
  <c r="N2746" i="16" s="1"/>
  <c r="P2746" i="16"/>
  <c r="Q2662" i="16"/>
  <c r="R2662" i="16" s="1"/>
  <c r="N2662" i="16" s="1"/>
  <c r="P2662" i="16"/>
  <c r="Q2627" i="16"/>
  <c r="R2627" i="16" s="1"/>
  <c r="N2627" i="16" s="1"/>
  <c r="P2627" i="16"/>
  <c r="Q2556" i="16"/>
  <c r="R2556" i="16" s="1"/>
  <c r="N2556" i="16" s="1"/>
  <c r="P2556" i="16"/>
  <c r="Q1631" i="16"/>
  <c r="R1631" i="16" s="1"/>
  <c r="N1631" i="16" s="1"/>
  <c r="P1631" i="16"/>
  <c r="P3348" i="16"/>
  <c r="Q3348" i="16"/>
  <c r="R3348" i="16" s="1"/>
  <c r="N3348" i="16" s="1"/>
  <c r="P3314" i="16"/>
  <c r="Q3314" i="16"/>
  <c r="R3314" i="16" s="1"/>
  <c r="N3314" i="16" s="1"/>
  <c r="Q3231" i="16"/>
  <c r="R3231" i="16" s="1"/>
  <c r="N3231" i="16" s="1"/>
  <c r="P3231" i="16"/>
  <c r="Q3159" i="16"/>
  <c r="R3159" i="16" s="1"/>
  <c r="N3159" i="16" s="1"/>
  <c r="P3159" i="16"/>
  <c r="P2801" i="16"/>
  <c r="Q2801" i="16"/>
  <c r="R2801" i="16" s="1"/>
  <c r="N2801" i="16" s="1"/>
  <c r="P2779" i="16"/>
  <c r="Q2779" i="16"/>
  <c r="R2779" i="16" s="1"/>
  <c r="N2779" i="16" s="1"/>
  <c r="Q3042" i="16"/>
  <c r="R3042" i="16" s="1"/>
  <c r="N3042" i="16" s="1"/>
  <c r="P3042" i="16"/>
  <c r="Q2985" i="16"/>
  <c r="R2985" i="16" s="1"/>
  <c r="N2985" i="16" s="1"/>
  <c r="P2985" i="16"/>
  <c r="Q2901" i="16"/>
  <c r="R2901" i="16" s="1"/>
  <c r="N2901" i="16" s="1"/>
  <c r="P2901" i="16"/>
  <c r="Q2830" i="16"/>
  <c r="R2830" i="16" s="1"/>
  <c r="N2830" i="16" s="1"/>
  <c r="P2830" i="16"/>
  <c r="Q2783" i="16"/>
  <c r="R2783" i="16" s="1"/>
  <c r="N2783" i="16" s="1"/>
  <c r="P2783" i="16"/>
  <c r="Q2724" i="16"/>
  <c r="R2724" i="16" s="1"/>
  <c r="N2724" i="16" s="1"/>
  <c r="P2724" i="16"/>
  <c r="Q1356" i="16"/>
  <c r="R1356" i="16" s="1"/>
  <c r="N1356" i="16" s="1"/>
  <c r="P1356" i="16"/>
  <c r="P3073" i="16"/>
  <c r="Q3073" i="16"/>
  <c r="R3073" i="16" s="1"/>
  <c r="N3073" i="16" s="1"/>
  <c r="Q3038" i="16"/>
  <c r="R3038" i="16" s="1"/>
  <c r="N3038" i="16" s="1"/>
  <c r="P3038" i="16"/>
  <c r="P2955" i="16"/>
  <c r="Q2955" i="16"/>
  <c r="R2955" i="16" s="1"/>
  <c r="N2955" i="16" s="1"/>
  <c r="P2884" i="16"/>
  <c r="Q2884" i="16"/>
  <c r="R2884" i="16" s="1"/>
  <c r="N2884" i="16" s="1"/>
  <c r="Q2524" i="16"/>
  <c r="R2524" i="16" s="1"/>
  <c r="N2524" i="16" s="1"/>
  <c r="P2524" i="16"/>
  <c r="Q2502" i="16"/>
  <c r="R2502" i="16" s="1"/>
  <c r="N2502" i="16" s="1"/>
  <c r="P2502" i="16"/>
  <c r="Q2767" i="16"/>
  <c r="R2767" i="16" s="1"/>
  <c r="N2767" i="16" s="1"/>
  <c r="P2767" i="16"/>
  <c r="Q2708" i="16"/>
  <c r="R2708" i="16" s="1"/>
  <c r="N2708" i="16" s="1"/>
  <c r="P2708" i="16"/>
  <c r="P2625" i="16"/>
  <c r="Q2625" i="16"/>
  <c r="R2625" i="16" s="1"/>
  <c r="N2625" i="16" s="1"/>
  <c r="Q2542" i="16"/>
  <c r="R2542" i="16" s="1"/>
  <c r="N2542" i="16" s="1"/>
  <c r="P2542" i="16"/>
  <c r="Q2508" i="16"/>
  <c r="R2508" i="16" s="1"/>
  <c r="N2508" i="16" s="1"/>
  <c r="P2508" i="16"/>
  <c r="Q2436" i="16"/>
  <c r="R2436" i="16" s="1"/>
  <c r="N2436" i="16" s="1"/>
  <c r="P2436" i="16"/>
  <c r="Q1512" i="16"/>
  <c r="R1512" i="16" s="1"/>
  <c r="N1512" i="16" s="1"/>
  <c r="P1512" i="16"/>
  <c r="Q3229" i="16"/>
  <c r="R3229" i="16" s="1"/>
  <c r="N3229" i="16" s="1"/>
  <c r="P3229" i="16"/>
  <c r="P3194" i="16"/>
  <c r="Q3194" i="16"/>
  <c r="R3194" i="16" s="1"/>
  <c r="N3194" i="16" s="1"/>
  <c r="Q3111" i="16"/>
  <c r="R3111" i="16" s="1"/>
  <c r="N3111" i="16" s="1"/>
  <c r="P3111" i="16"/>
  <c r="Q3039" i="16"/>
  <c r="R3039" i="16" s="1"/>
  <c r="N3039" i="16" s="1"/>
  <c r="P3039" i="16"/>
  <c r="P2681" i="16"/>
  <c r="Q2681" i="16"/>
  <c r="R2681" i="16" s="1"/>
  <c r="N2681" i="16" s="1"/>
  <c r="Q2658" i="16"/>
  <c r="R2658" i="16" s="1"/>
  <c r="N2658" i="16" s="1"/>
  <c r="P2658" i="16"/>
  <c r="Q2923" i="16"/>
  <c r="R2923" i="16" s="1"/>
  <c r="N2923" i="16" s="1"/>
  <c r="P2923" i="16"/>
  <c r="P2863" i="16"/>
  <c r="Q2863" i="16"/>
  <c r="R2863" i="16" s="1"/>
  <c r="N2863" i="16" s="1"/>
  <c r="Q2781" i="16"/>
  <c r="R2781" i="16" s="1"/>
  <c r="N2781" i="16" s="1"/>
  <c r="P2781" i="16"/>
  <c r="Q2710" i="16"/>
  <c r="R2710" i="16" s="1"/>
  <c r="N2710" i="16" s="1"/>
  <c r="P2710" i="16"/>
  <c r="Q2663" i="16"/>
  <c r="R2663" i="16" s="1"/>
  <c r="N2663" i="16" s="1"/>
  <c r="P2663" i="16"/>
  <c r="Q2592" i="16"/>
  <c r="R2592" i="16" s="1"/>
  <c r="N2592" i="16" s="1"/>
  <c r="P2592" i="16"/>
  <c r="Q1092" i="16"/>
  <c r="R1092" i="16" s="1"/>
  <c r="N1092" i="16" s="1"/>
  <c r="P1092" i="16"/>
  <c r="P2809" i="16"/>
  <c r="Q2809" i="16"/>
  <c r="R2809" i="16" s="1"/>
  <c r="N2809" i="16" s="1"/>
  <c r="Q2751" i="16"/>
  <c r="R2751" i="16" s="1"/>
  <c r="N2751" i="16" s="1"/>
  <c r="P2751" i="16"/>
  <c r="Q2691" i="16"/>
  <c r="R2691" i="16" s="1"/>
  <c r="N2691" i="16" s="1"/>
  <c r="P2691" i="16"/>
  <c r="Q2620" i="16"/>
  <c r="R2620" i="16" s="1"/>
  <c r="N2620" i="16" s="1"/>
  <c r="P2620" i="16"/>
  <c r="Q2260" i="16"/>
  <c r="R2260" i="16" s="1"/>
  <c r="N2260" i="16" s="1"/>
  <c r="P2260" i="16"/>
  <c r="Q2225" i="16"/>
  <c r="R2225" i="16" s="1"/>
  <c r="N2225" i="16" s="1"/>
  <c r="P2225" i="16"/>
  <c r="P2503" i="16"/>
  <c r="Q2503" i="16"/>
  <c r="R2503" i="16" s="1"/>
  <c r="N2503" i="16" s="1"/>
  <c r="Q2444" i="16"/>
  <c r="R2444" i="16" s="1"/>
  <c r="N2444" i="16" s="1"/>
  <c r="P2444" i="16"/>
  <c r="P2350" i="16"/>
  <c r="Q2350" i="16"/>
  <c r="R2350" i="16" s="1"/>
  <c r="N2350" i="16" s="1"/>
  <c r="Q2277" i="16"/>
  <c r="R2277" i="16" s="1"/>
  <c r="N2277" i="16" s="1"/>
  <c r="P2277" i="16"/>
  <c r="P2243" i="16"/>
  <c r="Q2243" i="16"/>
  <c r="R2243" i="16" s="1"/>
  <c r="N2243" i="16" s="1"/>
  <c r="P2171" i="16"/>
  <c r="Q2171" i="16"/>
  <c r="R2171" i="16" s="1"/>
  <c r="N2171" i="16" s="1"/>
  <c r="P3797" i="16"/>
  <c r="Q3797" i="16"/>
  <c r="R3797" i="16" s="1"/>
  <c r="N3797" i="16" s="1"/>
  <c r="A18" i="5"/>
  <c r="B18" i="5"/>
  <c r="E34" i="5"/>
  <c r="I18" i="5"/>
  <c r="A34" i="5"/>
  <c r="G18" i="5"/>
  <c r="B34" i="5"/>
  <c r="J18" i="5"/>
  <c r="H34" i="5"/>
  <c r="J34" i="5"/>
  <c r="C18" i="5"/>
  <c r="D18" i="5"/>
  <c r="E18" i="5"/>
  <c r="F18" i="5"/>
  <c r="C34" i="5"/>
  <c r="D34" i="5"/>
  <c r="F34" i="5"/>
  <c r="G34" i="5"/>
  <c r="F81" i="3"/>
  <c r="M6" i="13"/>
  <c r="M5" i="6"/>
  <c r="F109" i="3"/>
  <c r="N2" i="2"/>
  <c r="O2801" i="16" l="1"/>
  <c r="T2801" i="16"/>
  <c r="O3202" i="16"/>
  <c r="T3202" i="16"/>
  <c r="O338" i="16"/>
  <c r="T338" i="16"/>
  <c r="O2398" i="16"/>
  <c r="T2398" i="16"/>
  <c r="O2625" i="16"/>
  <c r="T2625" i="16"/>
  <c r="O2067" i="16"/>
  <c r="T2067" i="16"/>
  <c r="O1834" i="16"/>
  <c r="T1834" i="16"/>
  <c r="O2481" i="16"/>
  <c r="T2481" i="16"/>
  <c r="O2691" i="16"/>
  <c r="T2691" i="16"/>
  <c r="O2710" i="16"/>
  <c r="T2710" i="16"/>
  <c r="O3039" i="16"/>
  <c r="T3039" i="16"/>
  <c r="O2508" i="16"/>
  <c r="T2508" i="16"/>
  <c r="O2524" i="16"/>
  <c r="T2524" i="16"/>
  <c r="O2724" i="16"/>
  <c r="T2724" i="16"/>
  <c r="O1631" i="16"/>
  <c r="T1631" i="16"/>
  <c r="O3193" i="16"/>
  <c r="T3193" i="16"/>
  <c r="O2816" i="16"/>
  <c r="T2816" i="16"/>
  <c r="O3585" i="16"/>
  <c r="T3585" i="16"/>
  <c r="O2104" i="16"/>
  <c r="T2104" i="16"/>
  <c r="O3502" i="16"/>
  <c r="T3502" i="16"/>
  <c r="O3832" i="16"/>
  <c r="T3832" i="16"/>
  <c r="O3156" i="16"/>
  <c r="T3156" i="16"/>
  <c r="O3173" i="16"/>
  <c r="T3173" i="16"/>
  <c r="O3084" i="16"/>
  <c r="T3084" i="16"/>
  <c r="O1993" i="16"/>
  <c r="T1993" i="16"/>
  <c r="O2959" i="16"/>
  <c r="T2959" i="16"/>
  <c r="O3264" i="16"/>
  <c r="T3264" i="16"/>
  <c r="O2887" i="16"/>
  <c r="T2887" i="16"/>
  <c r="O3218" i="16"/>
  <c r="T3218" i="16"/>
  <c r="O1591" i="16"/>
  <c r="T1591" i="16"/>
  <c r="O1569" i="16"/>
  <c r="T1569" i="16"/>
  <c r="O239" i="16"/>
  <c r="T239" i="16"/>
  <c r="O1595" i="16"/>
  <c r="T1595" i="16"/>
  <c r="O507" i="16"/>
  <c r="T507" i="16"/>
  <c r="O1898" i="16"/>
  <c r="T1898" i="16"/>
  <c r="O292" i="16"/>
  <c r="T292" i="16"/>
  <c r="O893" i="16"/>
  <c r="T893" i="16"/>
  <c r="O750" i="16"/>
  <c r="T750" i="16"/>
  <c r="O1769" i="16"/>
  <c r="T1769" i="16"/>
  <c r="O800" i="16"/>
  <c r="T800" i="16"/>
  <c r="O1340" i="16"/>
  <c r="T1340" i="16"/>
  <c r="O1065" i="16"/>
  <c r="T1065" i="16"/>
  <c r="O888" i="16"/>
  <c r="T888" i="16"/>
  <c r="O241" i="16"/>
  <c r="T241" i="16"/>
  <c r="O1501" i="16"/>
  <c r="T1501" i="16"/>
  <c r="O998" i="16"/>
  <c r="T998" i="16"/>
  <c r="O1670" i="16"/>
  <c r="T1670" i="16"/>
  <c r="O1504" i="16"/>
  <c r="T1504" i="16"/>
  <c r="O1956" i="16"/>
  <c r="T1956" i="16"/>
  <c r="O3639" i="16"/>
  <c r="T3639" i="16"/>
  <c r="O3524" i="16"/>
  <c r="T3524" i="16"/>
  <c r="O1810" i="16"/>
  <c r="T1810" i="16"/>
  <c r="O2205" i="16"/>
  <c r="T2205" i="16"/>
  <c r="O2895" i="16"/>
  <c r="T2895" i="16"/>
  <c r="O2363" i="16"/>
  <c r="T2363" i="16"/>
  <c r="O2568" i="16"/>
  <c r="T2568" i="16"/>
  <c r="O1488" i="16"/>
  <c r="T1488" i="16"/>
  <c r="O2744" i="16"/>
  <c r="T2744" i="16"/>
  <c r="O3050" i="16"/>
  <c r="T3050" i="16"/>
  <c r="O2672" i="16"/>
  <c r="T2672" i="16"/>
  <c r="O3003" i="16"/>
  <c r="T3003" i="16"/>
  <c r="O3441" i="16"/>
  <c r="T3441" i="16"/>
  <c r="O3783" i="16"/>
  <c r="T3783" i="16"/>
  <c r="O3358" i="16"/>
  <c r="T3358" i="16"/>
  <c r="O3689" i="16"/>
  <c r="T3689" i="16"/>
  <c r="O3029" i="16"/>
  <c r="T3029" i="16"/>
  <c r="O2994" i="16"/>
  <c r="T2994" i="16"/>
  <c r="O2815" i="16"/>
  <c r="T2815" i="16"/>
  <c r="O3121" i="16"/>
  <c r="T3121" i="16"/>
  <c r="O2743" i="16"/>
  <c r="T2743" i="16"/>
  <c r="O3074" i="16"/>
  <c r="T3074" i="16"/>
  <c r="O1435" i="16"/>
  <c r="T1435" i="16"/>
  <c r="O1425" i="16"/>
  <c r="T1425" i="16"/>
  <c r="O84" i="16"/>
  <c r="T84" i="16"/>
  <c r="O1427" i="16"/>
  <c r="T1427" i="16"/>
  <c r="O948" i="16"/>
  <c r="T948" i="16"/>
  <c r="O1753" i="16"/>
  <c r="T1753" i="16"/>
  <c r="O147" i="16"/>
  <c r="T147" i="16"/>
  <c r="O1445" i="16"/>
  <c r="T1445" i="16"/>
  <c r="O1625" i="16"/>
  <c r="T1625" i="16"/>
  <c r="O656" i="16"/>
  <c r="T656" i="16"/>
  <c r="O1196" i="16"/>
  <c r="T1196" i="16"/>
  <c r="O920" i="16"/>
  <c r="T920" i="16"/>
  <c r="O2061" i="16"/>
  <c r="T2061" i="16"/>
  <c r="O743" i="16"/>
  <c r="T743" i="16"/>
  <c r="O2064" i="16"/>
  <c r="T2064" i="16"/>
  <c r="O1527" i="16"/>
  <c r="T1527" i="16"/>
  <c r="O963" i="16"/>
  <c r="T963" i="16"/>
  <c r="O984" i="16"/>
  <c r="T984" i="16"/>
  <c r="O541" i="16"/>
  <c r="T541" i="16"/>
  <c r="O320" i="16"/>
  <c r="T320" i="16"/>
  <c r="O2216" i="16"/>
  <c r="T2216" i="16"/>
  <c r="O2576" i="16"/>
  <c r="T2576" i="16"/>
  <c r="O2906" i="16"/>
  <c r="T2906" i="16"/>
  <c r="O2325" i="16"/>
  <c r="T2325" i="16"/>
  <c r="O2530" i="16"/>
  <c r="T2530" i="16"/>
  <c r="O2872" i="16"/>
  <c r="T2872" i="16"/>
  <c r="O2339" i="16"/>
  <c r="T2339" i="16"/>
  <c r="O1176" i="16"/>
  <c r="T1176" i="16"/>
  <c r="O3439" i="16"/>
  <c r="T3439" i="16"/>
  <c r="O3745" i="16"/>
  <c r="T3745" i="16"/>
  <c r="O2902" i="16"/>
  <c r="T2902" i="16"/>
  <c r="O3232" i="16"/>
  <c r="T3232" i="16"/>
  <c r="O2412" i="16"/>
  <c r="T2412" i="16"/>
  <c r="O2328" i="16"/>
  <c r="T2328" i="16"/>
  <c r="O2381" i="16"/>
  <c r="T2381" i="16"/>
  <c r="O1248" i="16"/>
  <c r="T1248" i="16"/>
  <c r="O1711" i="16"/>
  <c r="T1711" i="16"/>
  <c r="O405" i="16"/>
  <c r="T405" i="16"/>
  <c r="O1545" i="16"/>
  <c r="T1545" i="16"/>
  <c r="O203" i="16"/>
  <c r="T203" i="16"/>
  <c r="O1391" i="16"/>
  <c r="T1391" i="16"/>
  <c r="O924" i="16"/>
  <c r="T924" i="16"/>
  <c r="O1152" i="16"/>
  <c r="T1152" i="16"/>
  <c r="O903" i="16"/>
  <c r="T903" i="16"/>
  <c r="O1275" i="16"/>
  <c r="T1275" i="16"/>
  <c r="O688" i="16"/>
  <c r="T688" i="16"/>
  <c r="O1551" i="16"/>
  <c r="T1551" i="16"/>
  <c r="O149" i="16"/>
  <c r="T149" i="16"/>
  <c r="O188" i="16"/>
  <c r="T188" i="16"/>
  <c r="O1172" i="16"/>
  <c r="T1172" i="16"/>
  <c r="O897" i="16"/>
  <c r="T897" i="16"/>
  <c r="O1316" i="16"/>
  <c r="T1316" i="16"/>
  <c r="O1005" i="16"/>
  <c r="T1005" i="16"/>
  <c r="O1295" i="16"/>
  <c r="T1295" i="16"/>
  <c r="O840" i="16"/>
  <c r="T840" i="16"/>
  <c r="O3799" i="16"/>
  <c r="T3799" i="16"/>
  <c r="O2317" i="16"/>
  <c r="T2317" i="16"/>
  <c r="O2337" i="16"/>
  <c r="T2337" i="16"/>
  <c r="O2679" i="16"/>
  <c r="T2679" i="16"/>
  <c r="O2110" i="16"/>
  <c r="T2110" i="16"/>
  <c r="O2452" i="16"/>
  <c r="T2452" i="16"/>
  <c r="O2351" i="16"/>
  <c r="T2351" i="16"/>
  <c r="O2369" i="16"/>
  <c r="T2369" i="16"/>
  <c r="O2178" i="16"/>
  <c r="T2178" i="16"/>
  <c r="O3844" i="16"/>
  <c r="T3844" i="16"/>
  <c r="O3236" i="16"/>
  <c r="T3236" i="16"/>
  <c r="O3566" i="16"/>
  <c r="T3566" i="16"/>
  <c r="O3141" i="16"/>
  <c r="T3141" i="16"/>
  <c r="O3471" i="16"/>
  <c r="T3471" i="16"/>
  <c r="O2711" i="16"/>
  <c r="T2711" i="16"/>
  <c r="O2196" i="16"/>
  <c r="T2196" i="16"/>
  <c r="O2250" i="16"/>
  <c r="T2250" i="16"/>
  <c r="O1116" i="16"/>
  <c r="T1116" i="16"/>
  <c r="O2515" i="16"/>
  <c r="T2515" i="16"/>
  <c r="O1096" i="16"/>
  <c r="T1096" i="16"/>
  <c r="O163" i="16"/>
  <c r="T163" i="16"/>
  <c r="O1423" i="16"/>
  <c r="T1423" i="16"/>
  <c r="O1268" i="16"/>
  <c r="T1268" i="16"/>
  <c r="O1235" i="16"/>
  <c r="T1235" i="16"/>
  <c r="O792" i="16"/>
  <c r="T792" i="16"/>
  <c r="O206" i="16"/>
  <c r="T206" i="16"/>
  <c r="O2018" i="16"/>
  <c r="T2018" i="16"/>
  <c r="O412" i="16"/>
  <c r="T412" i="16"/>
  <c r="O1853" i="16"/>
  <c r="T1853" i="16"/>
  <c r="O894" i="16"/>
  <c r="T894" i="16"/>
  <c r="O944" i="16"/>
  <c r="T944" i="16"/>
  <c r="O2072" i="16"/>
  <c r="T2072" i="16"/>
  <c r="O765" i="16"/>
  <c r="T765" i="16"/>
  <c r="O431" i="16"/>
  <c r="T431" i="16"/>
  <c r="O564" i="16"/>
  <c r="T564" i="16"/>
  <c r="O937" i="16"/>
  <c r="T937" i="16"/>
  <c r="O303" i="16"/>
  <c r="T303" i="16"/>
  <c r="O3656" i="16"/>
  <c r="T3656" i="16"/>
  <c r="O2162" i="16"/>
  <c r="T2162" i="16"/>
  <c r="O2193" i="16"/>
  <c r="T2193" i="16"/>
  <c r="O3777" i="16"/>
  <c r="T3777" i="16"/>
  <c r="O2208" i="16"/>
  <c r="T2208" i="16"/>
  <c r="O2226" i="16"/>
  <c r="T2226" i="16"/>
  <c r="O3778" i="16"/>
  <c r="T3778" i="16"/>
  <c r="O2034" i="16"/>
  <c r="T2034" i="16"/>
  <c r="O3709" i="16"/>
  <c r="T3709" i="16"/>
  <c r="O3422" i="16"/>
  <c r="T3422" i="16"/>
  <c r="O3327" i="16"/>
  <c r="T3327" i="16"/>
  <c r="O2614" i="16"/>
  <c r="T2614" i="16"/>
  <c r="O3533" i="16"/>
  <c r="T3533" i="16"/>
  <c r="O2106" i="16"/>
  <c r="T2106" i="16"/>
  <c r="O953" i="16"/>
  <c r="T953" i="16"/>
  <c r="O1267" i="16"/>
  <c r="T1267" i="16"/>
  <c r="O1004" i="16"/>
  <c r="T1004" i="16"/>
  <c r="O1125" i="16"/>
  <c r="T1125" i="16"/>
  <c r="O2086" i="16"/>
  <c r="T2086" i="16"/>
  <c r="O648" i="16"/>
  <c r="T648" i="16"/>
  <c r="O62" i="16"/>
  <c r="T62" i="16"/>
  <c r="O1309" i="16"/>
  <c r="T1309" i="16"/>
  <c r="O747" i="16"/>
  <c r="T747" i="16"/>
  <c r="O1874" i="16"/>
  <c r="T1874" i="16"/>
  <c r="O268" i="16"/>
  <c r="T268" i="16"/>
  <c r="O305" i="16"/>
  <c r="T305" i="16"/>
  <c r="O799" i="16"/>
  <c r="T799" i="16"/>
  <c r="O1927" i="16"/>
  <c r="T1927" i="16"/>
  <c r="O621" i="16"/>
  <c r="T621" i="16"/>
  <c r="O1617" i="16"/>
  <c r="T1617" i="16"/>
  <c r="O287" i="16"/>
  <c r="T287" i="16"/>
  <c r="O1833" i="16"/>
  <c r="T1833" i="16"/>
  <c r="O420" i="16"/>
  <c r="T420" i="16"/>
  <c r="O793" i="16"/>
  <c r="T793" i="16"/>
  <c r="O1227" i="16"/>
  <c r="T1227" i="16"/>
  <c r="O449" i="16"/>
  <c r="T449" i="16"/>
  <c r="O1253" i="16"/>
  <c r="T1253" i="16"/>
  <c r="O1543" i="16"/>
  <c r="T1543" i="16"/>
  <c r="O663" i="16"/>
  <c r="T663" i="16"/>
  <c r="O3512" i="16"/>
  <c r="T3512" i="16"/>
  <c r="O3817" i="16"/>
  <c r="T3817" i="16"/>
  <c r="O3607" i="16"/>
  <c r="T3607" i="16"/>
  <c r="O3632" i="16"/>
  <c r="T3632" i="16"/>
  <c r="O3677" i="16"/>
  <c r="T3677" i="16"/>
  <c r="O2082" i="16"/>
  <c r="T2082" i="16"/>
  <c r="O3634" i="16"/>
  <c r="T3634" i="16"/>
  <c r="O1890" i="16"/>
  <c r="T1890" i="16"/>
  <c r="O3564" i="16"/>
  <c r="T3564" i="16"/>
  <c r="O2460" i="16"/>
  <c r="T2460" i="16"/>
  <c r="O2947" i="16"/>
  <c r="T2947" i="16"/>
  <c r="O2470" i="16"/>
  <c r="T2470" i="16"/>
  <c r="O3707" i="16"/>
  <c r="T3707" i="16"/>
  <c r="O1962" i="16"/>
  <c r="T1962" i="16"/>
  <c r="O3636" i="16"/>
  <c r="T3636" i="16"/>
  <c r="O2227" i="16"/>
  <c r="T2227" i="16"/>
  <c r="O2532" i="16"/>
  <c r="T2532" i="16"/>
  <c r="O2069" i="16"/>
  <c r="T2069" i="16"/>
  <c r="O861" i="16"/>
  <c r="T861" i="16"/>
  <c r="O1976" i="16"/>
  <c r="T1976" i="16"/>
  <c r="O1930" i="16"/>
  <c r="T1930" i="16"/>
  <c r="O504" i="16"/>
  <c r="T504" i="16"/>
  <c r="O877" i="16"/>
  <c r="T877" i="16"/>
  <c r="O1165" i="16"/>
  <c r="T1165" i="16"/>
  <c r="O603" i="16"/>
  <c r="T603" i="16"/>
  <c r="O1730" i="16"/>
  <c r="T1730" i="16"/>
  <c r="O123" i="16"/>
  <c r="T123" i="16"/>
  <c r="O1564" i="16"/>
  <c r="T1564" i="16"/>
  <c r="O1589" i="16"/>
  <c r="T1589" i="16"/>
  <c r="O655" i="16"/>
  <c r="T655" i="16"/>
  <c r="O476" i="16"/>
  <c r="T476" i="16"/>
  <c r="O132" i="16"/>
  <c r="T132" i="16"/>
  <c r="O1667" i="16"/>
  <c r="T1667" i="16"/>
  <c r="O265" i="16"/>
  <c r="T265" i="16"/>
  <c r="O649" i="16"/>
  <c r="T649" i="16"/>
  <c r="O1029" i="16"/>
  <c r="T1029" i="16"/>
  <c r="O3154" i="16"/>
  <c r="T3154" i="16"/>
  <c r="O3484" i="16"/>
  <c r="T3484" i="16"/>
  <c r="O3312" i="16"/>
  <c r="T3312" i="16"/>
  <c r="O3378" i="16"/>
  <c r="T3378" i="16"/>
  <c r="O2197" i="16"/>
  <c r="T2197" i="16"/>
  <c r="O2426" i="16"/>
  <c r="T2426" i="16"/>
  <c r="O3704" i="16"/>
  <c r="T3704" i="16"/>
  <c r="O3597" i="16"/>
  <c r="T3597" i="16"/>
  <c r="O2604" i="16"/>
  <c r="T2604" i="16"/>
  <c r="O2520" i="16"/>
  <c r="T2520" i="16"/>
  <c r="O1439" i="16"/>
  <c r="T1439" i="16"/>
  <c r="O2857" i="16"/>
  <c r="T2857" i="16"/>
  <c r="O2480" i="16"/>
  <c r="T2480" i="16"/>
  <c r="O2786" i="16"/>
  <c r="T2786" i="16"/>
  <c r="O3775" i="16"/>
  <c r="T3775" i="16"/>
  <c r="O2283" i="16"/>
  <c r="T2283" i="16"/>
  <c r="O3669" i="16"/>
  <c r="T3669" i="16"/>
  <c r="O2187" i="16"/>
  <c r="T2187" i="16"/>
  <c r="O839" i="16"/>
  <c r="T839" i="16"/>
  <c r="O193" i="16"/>
  <c r="T193" i="16"/>
  <c r="O1742" i="16"/>
  <c r="T1742" i="16"/>
  <c r="O195" i="16"/>
  <c r="T195" i="16"/>
  <c r="O1611" i="16"/>
  <c r="T1611" i="16"/>
  <c r="O1024" i="16"/>
  <c r="T1024" i="16"/>
  <c r="O1205" i="16"/>
  <c r="T1205" i="16"/>
  <c r="O271" i="16"/>
  <c r="T271" i="16"/>
  <c r="O1231" i="16"/>
  <c r="T1231" i="16"/>
  <c r="O968" i="16"/>
  <c r="T968" i="16"/>
  <c r="O514" i="16"/>
  <c r="T514" i="16"/>
  <c r="O1653" i="16"/>
  <c r="T1653" i="16"/>
  <c r="O323" i="16"/>
  <c r="T323" i="16"/>
  <c r="O2037" i="16"/>
  <c r="T2037" i="16"/>
  <c r="O600" i="16"/>
  <c r="T600" i="16"/>
  <c r="O974" i="16"/>
  <c r="T974" i="16"/>
  <c r="O843" i="16"/>
  <c r="T843" i="16"/>
  <c r="O1097" i="16"/>
  <c r="T1097" i="16"/>
  <c r="O977" i="16"/>
  <c r="T977" i="16"/>
  <c r="O1136" i="16"/>
  <c r="T1136" i="16"/>
  <c r="O44" i="16"/>
  <c r="T44" i="16"/>
  <c r="O3081" i="16"/>
  <c r="T3081" i="16"/>
  <c r="O3411" i="16"/>
  <c r="T3411" i="16"/>
  <c r="O3430" i="16"/>
  <c r="T3430" i="16"/>
  <c r="O3245" i="16"/>
  <c r="T3245" i="16"/>
  <c r="O3444" i="16"/>
  <c r="T3444" i="16"/>
  <c r="O3522" i="16"/>
  <c r="T3522" i="16"/>
  <c r="O2329" i="16"/>
  <c r="T2329" i="16"/>
  <c r="O3606" i="16"/>
  <c r="T3606" i="16"/>
  <c r="O2114" i="16"/>
  <c r="T2114" i="16"/>
  <c r="O3548" i="16"/>
  <c r="T3548" i="16"/>
  <c r="O3641" i="16"/>
  <c r="T3641" i="16"/>
  <c r="O2464" i="16"/>
  <c r="T2464" i="16"/>
  <c r="O2130" i="16"/>
  <c r="T2130" i="16"/>
  <c r="O2395" i="16"/>
  <c r="T2395" i="16"/>
  <c r="O2186" i="16"/>
  <c r="T2186" i="16"/>
  <c r="O3620" i="16"/>
  <c r="T3620" i="16"/>
  <c r="O2128" i="16"/>
  <c r="T2128" i="16"/>
  <c r="O1280" i="16"/>
  <c r="T1280" i="16"/>
  <c r="O971" i="16"/>
  <c r="T971" i="16"/>
  <c r="O326" i="16"/>
  <c r="T326" i="16"/>
  <c r="O1729" i="16"/>
  <c r="T1729" i="16"/>
  <c r="O183" i="16"/>
  <c r="T183" i="16"/>
  <c r="O1599" i="16"/>
  <c r="T1599" i="16"/>
  <c r="O1012" i="16"/>
  <c r="T1012" i="16"/>
  <c r="O1049" i="16"/>
  <c r="T1049" i="16"/>
  <c r="O116" i="16"/>
  <c r="T116" i="16"/>
  <c r="O680" i="16"/>
  <c r="T680" i="16"/>
  <c r="O501" i="16"/>
  <c r="T501" i="16"/>
  <c r="O2060" i="16"/>
  <c r="T2060" i="16"/>
  <c r="O2026" i="16"/>
  <c r="T2026" i="16"/>
  <c r="O588" i="16"/>
  <c r="T588" i="16"/>
  <c r="O961" i="16"/>
  <c r="T961" i="16"/>
  <c r="O687" i="16"/>
  <c r="T687" i="16"/>
  <c r="O784" i="16"/>
  <c r="T784" i="16"/>
  <c r="O965" i="16"/>
  <c r="T965" i="16"/>
  <c r="O885" i="16"/>
  <c r="T885" i="16"/>
  <c r="O2866" i="16"/>
  <c r="T2866" i="16"/>
  <c r="O3196" i="16"/>
  <c r="T3196" i="16"/>
  <c r="O3239" i="16"/>
  <c r="T3239" i="16"/>
  <c r="O3257" i="16"/>
  <c r="T3257" i="16"/>
  <c r="O3023" i="16"/>
  <c r="T3023" i="16"/>
  <c r="O3078" i="16"/>
  <c r="T3078" i="16"/>
  <c r="O1933" i="16"/>
  <c r="T1933" i="16"/>
  <c r="O3618" i="16"/>
  <c r="T3618" i="16"/>
  <c r="O2125" i="16"/>
  <c r="T2125" i="16"/>
  <c r="O3405" i="16"/>
  <c r="T3405" i="16"/>
  <c r="O3734" i="16"/>
  <c r="T3734" i="16"/>
  <c r="O3309" i="16"/>
  <c r="T3309" i="16"/>
  <c r="O3651" i="16"/>
  <c r="T3651" i="16"/>
  <c r="O2333" i="16"/>
  <c r="T2333" i="16"/>
  <c r="O2233" i="16"/>
  <c r="T2233" i="16"/>
  <c r="O3672" i="16"/>
  <c r="T3672" i="16"/>
  <c r="O2264" i="16"/>
  <c r="T2264" i="16"/>
  <c r="O2498" i="16"/>
  <c r="T2498" i="16"/>
  <c r="O3807" i="16"/>
  <c r="T3807" i="16"/>
  <c r="O3381" i="16"/>
  <c r="T3381" i="16"/>
  <c r="O540" i="16"/>
  <c r="T540" i="16"/>
  <c r="O1296" i="16"/>
  <c r="T1296" i="16"/>
  <c r="O1453" i="16"/>
  <c r="T1453" i="16"/>
  <c r="O736" i="16"/>
  <c r="T736" i="16"/>
  <c r="O916" i="16"/>
  <c r="T916" i="16"/>
  <c r="O1650" i="16"/>
  <c r="T1650" i="16"/>
  <c r="O679" i="16"/>
  <c r="T679" i="16"/>
  <c r="O1519" i="16"/>
  <c r="T1519" i="16"/>
  <c r="O225" i="16"/>
  <c r="T225" i="16"/>
  <c r="O1365" i="16"/>
  <c r="T1365" i="16"/>
  <c r="O1053" i="16"/>
  <c r="T1053" i="16"/>
  <c r="O1714" i="16"/>
  <c r="T1714" i="16"/>
  <c r="O311" i="16"/>
  <c r="T311" i="16"/>
  <c r="O1117" i="16"/>
  <c r="T1117" i="16"/>
  <c r="O1815" i="16"/>
  <c r="T1815" i="16"/>
  <c r="O185" i="16"/>
  <c r="T185" i="16"/>
  <c r="O545" i="16"/>
  <c r="T545" i="16"/>
  <c r="O1565" i="16"/>
  <c r="T1565" i="16"/>
  <c r="O595" i="16"/>
  <c r="T595" i="16"/>
  <c r="O340" i="16"/>
  <c r="T340" i="16"/>
  <c r="O864" i="16"/>
  <c r="T864" i="16"/>
  <c r="O1516" i="16"/>
  <c r="T1516" i="16"/>
  <c r="O3122" i="16"/>
  <c r="T3122" i="16"/>
  <c r="O3142" i="16"/>
  <c r="T3142" i="16"/>
  <c r="O3473" i="16"/>
  <c r="T3473" i="16"/>
  <c r="O2938" i="16"/>
  <c r="T2938" i="16"/>
  <c r="O2957" i="16"/>
  <c r="T2957" i="16"/>
  <c r="O3210" i="16"/>
  <c r="T3210" i="16"/>
  <c r="O3319" i="16"/>
  <c r="T3319" i="16"/>
  <c r="O3626" i="16"/>
  <c r="T3626" i="16"/>
  <c r="O3248" i="16"/>
  <c r="T3248" i="16"/>
  <c r="O2206" i="16"/>
  <c r="T2206" i="16"/>
  <c r="O2548" i="16"/>
  <c r="T2548" i="16"/>
  <c r="O2177" i="16"/>
  <c r="T2177" i="16"/>
  <c r="O3587" i="16"/>
  <c r="T3587" i="16"/>
  <c r="O1842" i="16"/>
  <c r="T1842" i="16"/>
  <c r="O3515" i="16"/>
  <c r="T3515" i="16"/>
  <c r="O2108" i="16"/>
  <c r="T2108" i="16"/>
  <c r="O3697" i="16"/>
  <c r="T3697" i="16"/>
  <c r="O3320" i="16"/>
  <c r="T3320" i="16"/>
  <c r="O3650" i="16"/>
  <c r="T3650" i="16"/>
  <c r="O2024" i="16"/>
  <c r="T2024" i="16"/>
  <c r="O717" i="16"/>
  <c r="T717" i="16"/>
  <c r="O2001" i="16"/>
  <c r="T2001" i="16"/>
  <c r="O683" i="16"/>
  <c r="T683" i="16"/>
  <c r="O1273" i="16"/>
  <c r="T1273" i="16"/>
  <c r="O1311" i="16"/>
  <c r="T1311" i="16"/>
  <c r="O724" i="16"/>
  <c r="T724" i="16"/>
  <c r="O2021" i="16"/>
  <c r="T2021" i="16"/>
  <c r="O1325" i="16"/>
  <c r="T1325" i="16"/>
  <c r="O391" i="16"/>
  <c r="T391" i="16"/>
  <c r="O1507" i="16"/>
  <c r="T1507" i="16"/>
  <c r="O213" i="16"/>
  <c r="T213" i="16"/>
  <c r="O1701" i="16"/>
  <c r="T1701" i="16"/>
  <c r="O299" i="16"/>
  <c r="T299" i="16"/>
  <c r="O673" i="16"/>
  <c r="T673" i="16"/>
  <c r="O1945" i="16"/>
  <c r="T1945" i="16"/>
  <c r="O399" i="16"/>
  <c r="T399" i="16"/>
  <c r="O2102" i="16"/>
  <c r="T2102" i="16"/>
  <c r="O497" i="16"/>
  <c r="T497" i="16"/>
  <c r="O1935" i="16"/>
  <c r="T1935" i="16"/>
  <c r="O375" i="16"/>
  <c r="T375" i="16"/>
  <c r="O275" i="16"/>
  <c r="T275" i="16"/>
  <c r="O2998" i="16"/>
  <c r="T2998" i="16"/>
  <c r="O3328" i="16"/>
  <c r="T3328" i="16"/>
  <c r="O2795" i="16"/>
  <c r="T2795" i="16"/>
  <c r="O2812" i="16"/>
  <c r="T2812" i="16"/>
  <c r="O3011" i="16"/>
  <c r="T3011" i="16"/>
  <c r="O3067" i="16"/>
  <c r="T3067" i="16"/>
  <c r="O3174" i="16"/>
  <c r="T3174" i="16"/>
  <c r="O3481" i="16"/>
  <c r="T3481" i="16"/>
  <c r="O2033" i="16"/>
  <c r="T2033" i="16"/>
  <c r="O3461" i="16"/>
  <c r="T3461" i="16"/>
  <c r="O3450" i="16"/>
  <c r="T3450" i="16"/>
  <c r="O2257" i="16"/>
  <c r="T2257" i="16"/>
  <c r="O3247" i="16"/>
  <c r="T3247" i="16"/>
  <c r="O3553" i="16"/>
  <c r="T3553" i="16"/>
  <c r="O1879" i="16"/>
  <c r="T1879" i="16"/>
  <c r="O573" i="16"/>
  <c r="T573" i="16"/>
  <c r="O1857" i="16"/>
  <c r="T1857" i="16"/>
  <c r="O528" i="16"/>
  <c r="T528" i="16"/>
  <c r="O1297" i="16"/>
  <c r="T1297" i="16"/>
  <c r="O1167" i="16"/>
  <c r="T1167" i="16"/>
  <c r="O581" i="16"/>
  <c r="T581" i="16"/>
  <c r="O1875" i="16"/>
  <c r="T1875" i="16"/>
  <c r="O473" i="16"/>
  <c r="T473" i="16"/>
  <c r="O247" i="16"/>
  <c r="T247" i="16"/>
  <c r="O69" i="16"/>
  <c r="T69" i="16"/>
  <c r="O1629" i="16"/>
  <c r="T1629" i="16"/>
  <c r="O145" i="16"/>
  <c r="T145" i="16"/>
  <c r="O529" i="16"/>
  <c r="T529" i="16"/>
  <c r="O1789" i="16"/>
  <c r="T1789" i="16"/>
  <c r="O243" i="16"/>
  <c r="T243" i="16"/>
  <c r="O114" i="16"/>
  <c r="T114" i="16"/>
  <c r="O2588" i="16"/>
  <c r="T2588" i="16"/>
  <c r="O2918" i="16"/>
  <c r="T2918" i="16"/>
  <c r="O2924" i="16"/>
  <c r="T2924" i="16"/>
  <c r="O3255" i="16"/>
  <c r="T3255" i="16"/>
  <c r="O2686" i="16"/>
  <c r="T2686" i="16"/>
  <c r="O3027" i="16"/>
  <c r="T3027" i="16"/>
  <c r="O2945" i="16"/>
  <c r="T2945" i="16"/>
  <c r="O2712" i="16"/>
  <c r="T2712" i="16"/>
  <c r="O3324" i="16"/>
  <c r="T3324" i="16"/>
  <c r="O3824" i="16"/>
  <c r="T3824" i="16"/>
  <c r="O2332" i="16"/>
  <c r="T2332" i="16"/>
  <c r="O3716" i="16"/>
  <c r="T3716" i="16"/>
  <c r="O2236" i="16"/>
  <c r="T2236" i="16"/>
  <c r="O3346" i="16"/>
  <c r="T3346" i="16"/>
  <c r="O3676" i="16"/>
  <c r="T3676" i="16"/>
  <c r="O3287" i="16"/>
  <c r="T3287" i="16"/>
  <c r="O3305" i="16"/>
  <c r="T3305" i="16"/>
  <c r="O2784" i="16"/>
  <c r="T2784" i="16"/>
  <c r="O2838" i="16"/>
  <c r="T2838" i="16"/>
  <c r="O1693" i="16"/>
  <c r="T1693" i="16"/>
  <c r="O3091" i="16"/>
  <c r="T3091" i="16"/>
  <c r="O3397" i="16"/>
  <c r="T3397" i="16"/>
  <c r="O1673" i="16"/>
  <c r="T1673" i="16"/>
  <c r="O739" i="16"/>
  <c r="T739" i="16"/>
  <c r="O704" i="16"/>
  <c r="T704" i="16"/>
  <c r="O1845" i="16"/>
  <c r="T1845" i="16"/>
  <c r="O515" i="16"/>
  <c r="T515" i="16"/>
  <c r="O1285" i="16"/>
  <c r="T1285" i="16"/>
  <c r="O782" i="16"/>
  <c r="T782" i="16"/>
  <c r="O2030" i="16"/>
  <c r="T2030" i="16"/>
  <c r="O424" i="16"/>
  <c r="T424" i="16"/>
  <c r="O988" i="16"/>
  <c r="T988" i="16"/>
  <c r="O1169" i="16"/>
  <c r="T1169" i="16"/>
  <c r="O235" i="16"/>
  <c r="T235" i="16"/>
  <c r="O500" i="16"/>
  <c r="T500" i="16"/>
  <c r="O1615" i="16"/>
  <c r="T1615" i="16"/>
  <c r="O1019" i="16"/>
  <c r="T1019" i="16"/>
  <c r="O1655" i="16"/>
  <c r="T1655" i="16"/>
  <c r="O2350" i="16"/>
  <c r="T2350" i="16"/>
  <c r="O1588" i="16"/>
  <c r="T1588" i="16"/>
  <c r="O63" i="16"/>
  <c r="T63" i="16"/>
  <c r="O103" i="16"/>
  <c r="T103" i="16"/>
  <c r="O2547" i="16"/>
  <c r="T2547" i="16"/>
  <c r="O2382" i="16"/>
  <c r="T2382" i="16"/>
  <c r="O3012" i="16"/>
  <c r="T3012" i="16"/>
  <c r="O2940" i="16"/>
  <c r="T2940" i="16"/>
  <c r="O1848" i="16"/>
  <c r="T1848" i="16"/>
  <c r="O142" i="16"/>
  <c r="T142" i="16"/>
  <c r="O362" i="16"/>
  <c r="T362" i="16"/>
  <c r="O822" i="16"/>
  <c r="T822" i="16"/>
  <c r="O2007" i="16"/>
  <c r="T2007" i="16"/>
  <c r="O607" i="16"/>
  <c r="T607" i="16"/>
  <c r="O1358" i="16"/>
  <c r="T1358" i="16"/>
  <c r="O853" i="16"/>
  <c r="T853" i="16"/>
  <c r="O3623" i="16"/>
  <c r="T3623" i="16"/>
  <c r="O2521" i="16"/>
  <c r="T2521" i="16"/>
  <c r="O2667" i="16"/>
  <c r="T2667" i="16"/>
  <c r="O2357" i="16"/>
  <c r="T2357" i="16"/>
  <c r="O2255" i="16"/>
  <c r="T2255" i="16"/>
  <c r="O2310" i="16"/>
  <c r="T2310" i="16"/>
  <c r="O3368" i="16"/>
  <c r="T3368" i="16"/>
  <c r="O3698" i="16"/>
  <c r="T3698" i="16"/>
  <c r="O2984" i="16"/>
  <c r="T2984" i="16"/>
  <c r="O3316" i="16"/>
  <c r="T3316" i="16"/>
  <c r="O2429" i="16"/>
  <c r="T2429" i="16"/>
  <c r="O1780" i="16"/>
  <c r="T1780" i="16"/>
  <c r="O150" i="16"/>
  <c r="T150" i="16"/>
  <c r="O1518" i="16"/>
  <c r="T1518" i="16"/>
  <c r="O582" i="16"/>
  <c r="T582" i="16"/>
  <c r="O1405" i="16"/>
  <c r="T1405" i="16"/>
  <c r="O1170" i="16"/>
  <c r="T1170" i="16"/>
  <c r="O2639" i="16"/>
  <c r="T2639" i="16"/>
  <c r="O551" i="16"/>
  <c r="T551" i="16"/>
  <c r="O2123" i="16"/>
  <c r="T2123" i="16"/>
  <c r="O2443" i="16"/>
  <c r="T2443" i="16"/>
  <c r="O2749" i="16"/>
  <c r="T2749" i="16"/>
  <c r="O2770" i="16"/>
  <c r="T2770" i="16"/>
  <c r="O3100" i="16"/>
  <c r="T3100" i="16"/>
  <c r="O2729" i="16"/>
  <c r="T2729" i="16"/>
  <c r="O2821" i="16"/>
  <c r="T2821" i="16"/>
  <c r="O129" i="16"/>
  <c r="T129" i="16"/>
  <c r="O958" i="16"/>
  <c r="T958" i="16"/>
  <c r="O1454" i="16"/>
  <c r="T1454" i="16"/>
  <c r="O890" i="16"/>
  <c r="T890" i="16"/>
  <c r="O450" i="16"/>
  <c r="T450" i="16"/>
  <c r="O1760" i="16"/>
  <c r="T1760" i="16"/>
  <c r="O2003" i="16"/>
  <c r="T2003" i="16"/>
  <c r="O1370" i="16"/>
  <c r="T1370" i="16"/>
  <c r="O1189" i="16"/>
  <c r="T1189" i="16"/>
  <c r="O2535" i="16"/>
  <c r="T2535" i="16"/>
  <c r="O2296" i="16"/>
  <c r="T2296" i="16"/>
  <c r="O2299" i="16"/>
  <c r="T2299" i="16"/>
  <c r="O2605" i="16"/>
  <c r="T2605" i="16"/>
  <c r="O3092" i="16"/>
  <c r="T3092" i="16"/>
  <c r="O2997" i="16"/>
  <c r="T2997" i="16"/>
  <c r="O2956" i="16"/>
  <c r="T2956" i="16"/>
  <c r="O2567" i="16"/>
  <c r="T2567" i="16"/>
  <c r="O2585" i="16"/>
  <c r="T2585" i="16"/>
  <c r="O3780" i="16"/>
  <c r="T3780" i="16"/>
  <c r="O2371" i="16"/>
  <c r="T2371" i="16"/>
  <c r="O2677" i="16"/>
  <c r="T2677" i="16"/>
  <c r="O810" i="16"/>
  <c r="T810" i="16"/>
  <c r="O802" i="16"/>
  <c r="T802" i="16"/>
  <c r="O1708" i="16"/>
  <c r="T1708" i="16"/>
  <c r="O1732" i="16"/>
  <c r="T1732" i="16"/>
  <c r="O2390" i="16"/>
  <c r="T2390" i="16"/>
  <c r="O2151" i="16"/>
  <c r="T2151" i="16"/>
  <c r="O2156" i="16"/>
  <c r="T2156" i="16"/>
  <c r="O3278" i="16"/>
  <c r="T3278" i="16"/>
  <c r="O2853" i="16"/>
  <c r="T2853" i="16"/>
  <c r="O3184" i="16"/>
  <c r="T3184" i="16"/>
  <c r="O2813" i="16"/>
  <c r="T2813" i="16"/>
  <c r="O2423" i="16"/>
  <c r="T2423" i="16"/>
  <c r="O2441" i="16"/>
  <c r="T2441" i="16"/>
  <c r="O666" i="16"/>
  <c r="T666" i="16"/>
  <c r="O1110" i="16"/>
  <c r="T1110" i="16"/>
  <c r="O658" i="16"/>
  <c r="T658" i="16"/>
  <c r="O162" i="16"/>
  <c r="T162" i="16"/>
  <c r="O1784" i="16"/>
  <c r="T1784" i="16"/>
  <c r="O1474" i="16"/>
  <c r="T1474" i="16"/>
  <c r="O698" i="16"/>
  <c r="T698" i="16"/>
  <c r="O3527" i="16"/>
  <c r="T3527" i="16"/>
  <c r="O3690" i="16"/>
  <c r="T3690" i="16"/>
  <c r="O2119" i="16"/>
  <c r="T2119" i="16"/>
  <c r="O2211" i="16"/>
  <c r="T2211" i="16"/>
  <c r="O2116" i="16"/>
  <c r="T2116" i="16"/>
  <c r="O2621" i="16"/>
  <c r="T2621" i="16"/>
  <c r="O2587" i="16"/>
  <c r="T2587" i="16"/>
  <c r="O2551" i="16"/>
  <c r="T2551" i="16"/>
  <c r="O1174" i="16"/>
  <c r="T1174" i="16"/>
  <c r="O1820" i="16"/>
  <c r="T1820" i="16"/>
  <c r="O1406" i="16"/>
  <c r="T1406" i="16"/>
  <c r="O474" i="16"/>
  <c r="T474" i="16"/>
  <c r="O49" i="16"/>
  <c r="T49" i="16"/>
  <c r="N39" i="16"/>
  <c r="N40" i="16" s="1"/>
  <c r="O3760" i="16"/>
  <c r="T3760" i="16"/>
  <c r="O3227" i="16"/>
  <c r="T3227" i="16"/>
  <c r="O2493" i="16"/>
  <c r="T2493" i="16"/>
  <c r="O2837" i="16"/>
  <c r="T2837" i="16"/>
  <c r="O2447" i="16"/>
  <c r="T2447" i="16"/>
  <c r="O3736" i="16"/>
  <c r="T3736" i="16"/>
  <c r="O3804" i="16"/>
  <c r="T3804" i="16"/>
  <c r="O2701" i="16"/>
  <c r="T2701" i="16"/>
  <c r="O3678" i="16"/>
  <c r="T3678" i="16"/>
  <c r="O1006" i="16"/>
  <c r="T1006" i="16"/>
  <c r="O1318" i="16"/>
  <c r="T1318" i="16"/>
  <c r="O1612" i="16"/>
  <c r="T1612" i="16"/>
  <c r="O1808" i="16"/>
  <c r="T1808" i="16"/>
  <c r="O742" i="16"/>
  <c r="T742" i="16"/>
  <c r="O1250" i="16"/>
  <c r="T1250" i="16"/>
  <c r="O1371" i="16"/>
  <c r="T1371" i="16"/>
  <c r="O821" i="16"/>
  <c r="T821" i="16"/>
  <c r="O2314" i="16"/>
  <c r="T2314" i="16"/>
  <c r="O2286" i="16"/>
  <c r="T2286" i="16"/>
  <c r="O2569" i="16"/>
  <c r="T2569" i="16"/>
  <c r="O2191" i="16"/>
  <c r="T2191" i="16"/>
  <c r="O3476" i="16"/>
  <c r="T3476" i="16"/>
  <c r="O3723" i="16"/>
  <c r="T3723" i="16"/>
  <c r="O1868" i="16"/>
  <c r="T1868" i="16"/>
  <c r="O950" i="16"/>
  <c r="T950" i="16"/>
  <c r="O1322" i="16"/>
  <c r="T1322" i="16"/>
  <c r="O774" i="16"/>
  <c r="T774" i="16"/>
  <c r="O685" i="16"/>
  <c r="T685" i="16"/>
  <c r="O554" i="16"/>
  <c r="T554" i="16"/>
  <c r="O1947" i="16"/>
  <c r="T1947" i="16"/>
  <c r="O2793" i="16"/>
  <c r="T2793" i="16"/>
  <c r="O3155" i="16"/>
  <c r="T3155" i="16"/>
  <c r="O2063" i="16"/>
  <c r="T2063" i="16"/>
  <c r="O3578" i="16"/>
  <c r="T3578" i="16"/>
  <c r="O2159" i="16"/>
  <c r="T2159" i="16"/>
  <c r="O2413" i="16"/>
  <c r="T2413" i="16"/>
  <c r="O3392" i="16"/>
  <c r="T3392" i="16"/>
  <c r="O1442" i="16"/>
  <c r="T1442" i="16"/>
  <c r="O938" i="16"/>
  <c r="T938" i="16"/>
  <c r="O618" i="16"/>
  <c r="T618" i="16"/>
  <c r="O1772" i="16"/>
  <c r="T1772" i="16"/>
  <c r="O454" i="16"/>
  <c r="T454" i="16"/>
  <c r="O2649" i="16"/>
  <c r="T2649" i="16"/>
  <c r="O2980" i="16"/>
  <c r="T2980" i="16"/>
  <c r="O1920" i="16"/>
  <c r="T1920" i="16"/>
  <c r="O3104" i="16"/>
  <c r="T3104" i="16"/>
  <c r="O3434" i="16"/>
  <c r="T3434" i="16"/>
  <c r="O3761" i="16"/>
  <c r="T3761" i="16"/>
  <c r="O2405" i="16"/>
  <c r="T2405" i="16"/>
  <c r="O3791" i="16"/>
  <c r="T3791" i="16"/>
  <c r="O3443" i="16"/>
  <c r="T3443" i="16"/>
  <c r="O3373" i="16"/>
  <c r="T3373" i="16"/>
  <c r="O3176" i="16"/>
  <c r="T3176" i="16"/>
  <c r="O3506" i="16"/>
  <c r="T3506" i="16"/>
  <c r="O1991" i="16"/>
  <c r="T1991" i="16"/>
  <c r="O794" i="16"/>
  <c r="T794" i="16"/>
  <c r="O1182" i="16"/>
  <c r="T1182" i="16"/>
  <c r="O1364" i="16"/>
  <c r="T1364" i="16"/>
  <c r="O310" i="16"/>
  <c r="T310" i="16"/>
  <c r="O1546" i="16"/>
  <c r="T1546" i="16"/>
  <c r="O2928" i="16"/>
  <c r="T2928" i="16"/>
  <c r="O2765" i="16"/>
  <c r="T2765" i="16"/>
  <c r="O1620" i="16"/>
  <c r="T1620" i="16"/>
  <c r="O3019" i="16"/>
  <c r="T3019" i="16"/>
  <c r="O2012" i="16"/>
  <c r="T2012" i="16"/>
  <c r="O1955" i="16"/>
  <c r="T1955" i="16"/>
  <c r="O1574" i="16"/>
  <c r="T1574" i="16"/>
  <c r="O1469" i="16"/>
  <c r="T1469" i="16"/>
  <c r="O298" i="16"/>
  <c r="T298" i="16"/>
  <c r="O1366" i="16"/>
  <c r="T1366" i="16"/>
  <c r="O2779" i="16"/>
  <c r="T2779" i="16"/>
  <c r="O186" i="16"/>
  <c r="T186" i="16"/>
  <c r="O1222" i="16"/>
  <c r="T1222" i="16"/>
  <c r="O2554" i="16"/>
  <c r="T2554" i="16"/>
  <c r="O2633" i="16"/>
  <c r="T2633" i="16"/>
  <c r="O2444" i="16"/>
  <c r="T2444" i="16"/>
  <c r="O2751" i="16"/>
  <c r="T2751" i="16"/>
  <c r="O2781" i="16"/>
  <c r="T2781" i="16"/>
  <c r="O3111" i="16"/>
  <c r="T3111" i="16"/>
  <c r="O2542" i="16"/>
  <c r="T2542" i="16"/>
  <c r="O2783" i="16"/>
  <c r="T2783" i="16"/>
  <c r="O2556" i="16"/>
  <c r="T2556" i="16"/>
  <c r="O2622" i="16"/>
  <c r="T2622" i="16"/>
  <c r="O1477" i="16"/>
  <c r="T1477" i="16"/>
  <c r="O3181" i="16"/>
  <c r="T3181" i="16"/>
  <c r="O3680" i="16"/>
  <c r="T3680" i="16"/>
  <c r="O2188" i="16"/>
  <c r="T2188" i="16"/>
  <c r="O3573" i="16"/>
  <c r="T3573" i="16"/>
  <c r="O3532" i="16"/>
  <c r="T3532" i="16"/>
  <c r="O3162" i="16"/>
  <c r="T3162" i="16"/>
  <c r="O2628" i="16"/>
  <c r="T2628" i="16"/>
  <c r="O2694" i="16"/>
  <c r="T2694" i="16"/>
  <c r="O1548" i="16"/>
  <c r="T1548" i="16"/>
  <c r="O2948" i="16"/>
  <c r="T2948" i="16"/>
  <c r="O3253" i="16"/>
  <c r="T3253" i="16"/>
  <c r="O1529" i="16"/>
  <c r="T1529" i="16"/>
  <c r="O596" i="16"/>
  <c r="T596" i="16"/>
  <c r="O1702" i="16"/>
  <c r="T1702" i="16"/>
  <c r="O371" i="16"/>
  <c r="T371" i="16"/>
  <c r="O1751" i="16"/>
  <c r="T1751" i="16"/>
  <c r="O1141" i="16"/>
  <c r="T1141" i="16"/>
  <c r="O638" i="16"/>
  <c r="T638" i="16"/>
  <c r="O1885" i="16"/>
  <c r="T1885" i="16"/>
  <c r="O280" i="16"/>
  <c r="T280" i="16"/>
  <c r="O1431" i="16"/>
  <c r="T1431" i="16"/>
  <c r="O844" i="16"/>
  <c r="T844" i="16"/>
  <c r="O1326" i="16"/>
  <c r="T1326" i="16"/>
  <c r="O356" i="16"/>
  <c r="T356" i="16"/>
  <c r="O1472" i="16"/>
  <c r="T1472" i="16"/>
  <c r="O153" i="16"/>
  <c r="T153" i="16"/>
  <c r="O876" i="16"/>
  <c r="T876" i="16"/>
  <c r="O1487" i="16"/>
  <c r="T1487" i="16"/>
  <c r="O997" i="16"/>
  <c r="T997" i="16"/>
  <c r="O1801" i="16"/>
  <c r="T1801" i="16"/>
  <c r="O845" i="16"/>
  <c r="T845" i="16"/>
  <c r="O2798" i="16"/>
  <c r="T2798" i="16"/>
  <c r="O1922" i="16"/>
  <c r="T1922" i="16"/>
  <c r="O951" i="16"/>
  <c r="T951" i="16"/>
  <c r="O2300" i="16"/>
  <c r="T2300" i="16"/>
  <c r="O2606" i="16"/>
  <c r="T2606" i="16"/>
  <c r="O2637" i="16"/>
  <c r="T2637" i="16"/>
  <c r="O2967" i="16"/>
  <c r="T2967" i="16"/>
  <c r="O2740" i="16"/>
  <c r="T2740" i="16"/>
  <c r="O2478" i="16"/>
  <c r="T2478" i="16"/>
  <c r="O1332" i="16"/>
  <c r="T1332" i="16"/>
  <c r="O3037" i="16"/>
  <c r="T3037" i="16"/>
  <c r="O3536" i="16"/>
  <c r="T3536" i="16"/>
  <c r="O3521" i="16"/>
  <c r="T3521" i="16"/>
  <c r="O3429" i="16"/>
  <c r="T3429" i="16"/>
  <c r="O3771" i="16"/>
  <c r="T3771" i="16"/>
  <c r="O3058" i="16"/>
  <c r="T3058" i="16"/>
  <c r="O3389" i="16"/>
  <c r="T3389" i="16"/>
  <c r="O3017" i="16"/>
  <c r="T3017" i="16"/>
  <c r="O2484" i="16"/>
  <c r="T2484" i="16"/>
  <c r="O2550" i="16"/>
  <c r="T2550" i="16"/>
  <c r="O1404" i="16"/>
  <c r="T1404" i="16"/>
  <c r="O3109" i="16"/>
  <c r="T3109" i="16"/>
  <c r="O1385" i="16"/>
  <c r="T1385" i="16"/>
  <c r="O451" i="16"/>
  <c r="T451" i="16"/>
  <c r="O417" i="16"/>
  <c r="T417" i="16"/>
  <c r="O1557" i="16"/>
  <c r="T1557" i="16"/>
  <c r="O215" i="16"/>
  <c r="T215" i="16"/>
  <c r="O1080" i="16"/>
  <c r="T1080" i="16"/>
  <c r="O495" i="16"/>
  <c r="T495" i="16"/>
  <c r="O1741" i="16"/>
  <c r="T1741" i="16"/>
  <c r="O1287" i="16"/>
  <c r="T1287" i="16"/>
  <c r="O701" i="16"/>
  <c r="T701" i="16"/>
  <c r="O881" i="16"/>
  <c r="T881" i="16"/>
  <c r="O200" i="16"/>
  <c r="T200" i="16"/>
  <c r="O1328" i="16"/>
  <c r="T1328" i="16"/>
  <c r="O2049" i="16"/>
  <c r="T2049" i="16"/>
  <c r="O731" i="16"/>
  <c r="T731" i="16"/>
  <c r="O1307" i="16"/>
  <c r="T1307" i="16"/>
  <c r="O851" i="16"/>
  <c r="T851" i="16"/>
  <c r="O584" i="16"/>
  <c r="T584" i="16"/>
  <c r="O2442" i="16"/>
  <c r="T2442" i="16"/>
  <c r="O2025" i="16"/>
  <c r="T2025" i="16"/>
  <c r="O3683" i="16"/>
  <c r="T3683" i="16"/>
  <c r="O1939" i="16"/>
  <c r="T1939" i="16"/>
  <c r="O1823" i="16"/>
  <c r="T1823" i="16"/>
  <c r="O2635" i="16"/>
  <c r="T2635" i="16"/>
  <c r="O2941" i="16"/>
  <c r="T2941" i="16"/>
  <c r="O2420" i="16"/>
  <c r="T2420" i="16"/>
  <c r="O2726" i="16"/>
  <c r="T2726" i="16"/>
  <c r="O2943" i="16"/>
  <c r="T2943" i="16"/>
  <c r="O2716" i="16"/>
  <c r="T2716" i="16"/>
  <c r="O2327" i="16"/>
  <c r="T2327" i="16"/>
  <c r="O2345" i="16"/>
  <c r="T2345" i="16"/>
  <c r="O3175" i="16"/>
  <c r="T3175" i="16"/>
  <c r="O2028" i="16"/>
  <c r="T2028" i="16"/>
  <c r="O3427" i="16"/>
  <c r="T3427" i="16"/>
  <c r="O3733" i="16"/>
  <c r="T3733" i="16"/>
  <c r="O3398" i="16"/>
  <c r="T3398" i="16"/>
  <c r="O2973" i="16"/>
  <c r="T2973" i="16"/>
  <c r="O3304" i="16"/>
  <c r="T3304" i="16"/>
  <c r="O2788" i="16"/>
  <c r="T2788" i="16"/>
  <c r="O2399" i="16"/>
  <c r="T2399" i="16"/>
  <c r="O1533" i="16"/>
  <c r="T1533" i="16"/>
  <c r="O506" i="16"/>
  <c r="T506" i="16"/>
  <c r="O425" i="16"/>
  <c r="T425" i="16"/>
  <c r="O715" i="16"/>
  <c r="T715" i="16"/>
  <c r="O538" i="16"/>
  <c r="T538" i="16"/>
  <c r="O779" i="16"/>
  <c r="T779" i="16"/>
  <c r="O1537" i="16"/>
  <c r="T1537" i="16"/>
  <c r="O1851" i="16"/>
  <c r="T1851" i="16"/>
  <c r="O1684" i="16"/>
  <c r="T1684" i="16"/>
  <c r="O281" i="16"/>
  <c r="T281" i="16"/>
  <c r="O176" i="16"/>
  <c r="T176" i="16"/>
  <c r="O309" i="16"/>
  <c r="T309" i="16"/>
  <c r="O1448" i="16"/>
  <c r="T1448" i="16"/>
  <c r="O108" i="16"/>
  <c r="T108" i="16"/>
  <c r="O884" i="16"/>
  <c r="T884" i="16"/>
  <c r="O3479" i="16"/>
  <c r="T3479" i="16"/>
  <c r="O3629" i="16"/>
  <c r="T3629" i="16"/>
  <c r="O2364" i="16"/>
  <c r="T2364" i="16"/>
  <c r="O2432" i="16"/>
  <c r="T2432" i="16"/>
  <c r="O2738" i="16"/>
  <c r="T2738" i="16"/>
  <c r="O2182" i="16"/>
  <c r="T2182" i="16"/>
  <c r="O2385" i="16"/>
  <c r="T2385" i="16"/>
  <c r="O2728" i="16"/>
  <c r="T2728" i="16"/>
  <c r="O2212" i="16"/>
  <c r="T2212" i="16"/>
  <c r="O2113" i="16"/>
  <c r="T2113" i="16"/>
  <c r="O2166" i="16"/>
  <c r="T2166" i="16"/>
  <c r="O3296" i="16"/>
  <c r="T3296" i="16"/>
  <c r="O3601" i="16"/>
  <c r="T3601" i="16"/>
  <c r="O3224" i="16"/>
  <c r="T3224" i="16"/>
  <c r="O3554" i="16"/>
  <c r="T3554" i="16"/>
  <c r="O3087" i="16"/>
  <c r="T3087" i="16"/>
  <c r="O2268" i="16"/>
  <c r="T2268" i="16"/>
  <c r="O2284" i="16"/>
  <c r="T2284" i="16"/>
  <c r="O2184" i="16"/>
  <c r="T2184" i="16"/>
  <c r="O2237" i="16"/>
  <c r="T2237" i="16"/>
  <c r="O1104" i="16"/>
  <c r="T1104" i="16"/>
  <c r="O1634" i="16"/>
  <c r="T1634" i="16"/>
  <c r="O1048" i="16"/>
  <c r="T1048" i="16"/>
  <c r="O1567" i="16"/>
  <c r="T1567" i="16"/>
  <c r="O261" i="16"/>
  <c r="T261" i="16"/>
  <c r="O1401" i="16"/>
  <c r="T1401" i="16"/>
  <c r="O58" i="16"/>
  <c r="T58" i="16"/>
  <c r="O1224" i="16"/>
  <c r="T1224" i="16"/>
  <c r="O781" i="16"/>
  <c r="T781" i="16"/>
  <c r="O1919" i="16"/>
  <c r="T1919" i="16"/>
  <c r="O757" i="16"/>
  <c r="T757" i="16"/>
  <c r="O1131" i="16"/>
  <c r="T1131" i="16"/>
  <c r="O543" i="16"/>
  <c r="T543" i="16"/>
  <c r="O1408" i="16"/>
  <c r="T1408" i="16"/>
  <c r="O785" i="16"/>
  <c r="T785" i="16"/>
  <c r="O1025" i="16"/>
  <c r="T1025" i="16"/>
  <c r="O1075" i="16"/>
  <c r="T1075" i="16"/>
  <c r="O753" i="16"/>
  <c r="T753" i="16"/>
  <c r="O1173" i="16"/>
  <c r="T1173" i="16"/>
  <c r="O1139" i="16"/>
  <c r="T1139" i="16"/>
  <c r="O696" i="16"/>
  <c r="T696" i="16"/>
  <c r="O252" i="16"/>
  <c r="T252" i="16"/>
  <c r="O2594" i="16"/>
  <c r="T2594" i="16"/>
  <c r="O3784" i="16"/>
  <c r="T3784" i="16"/>
  <c r="O2242" i="16"/>
  <c r="T2242" i="16"/>
  <c r="O2584" i="16"/>
  <c r="T2584" i="16"/>
  <c r="O2068" i="16"/>
  <c r="T2068" i="16"/>
  <c r="O3767" i="16"/>
  <c r="T3767" i="16"/>
  <c r="O2022" i="16"/>
  <c r="T2022" i="16"/>
  <c r="O1906" i="16"/>
  <c r="T1906" i="16"/>
  <c r="O3457" i="16"/>
  <c r="T3457" i="16"/>
  <c r="O3079" i="16"/>
  <c r="T3079" i="16"/>
  <c r="O3410" i="16"/>
  <c r="T3410" i="16"/>
  <c r="O3028" i="16"/>
  <c r="T3028" i="16"/>
  <c r="O2602" i="16"/>
  <c r="T2602" i="16"/>
  <c r="O2124" i="16"/>
  <c r="T2124" i="16"/>
  <c r="O2141" i="16"/>
  <c r="T2141" i="16"/>
  <c r="O2094" i="16"/>
  <c r="T2094" i="16"/>
  <c r="O1980" i="16"/>
  <c r="T1980" i="16"/>
  <c r="O1492" i="16"/>
  <c r="T1492" i="16"/>
  <c r="O904" i="16"/>
  <c r="T904" i="16"/>
  <c r="O296" i="16"/>
  <c r="T296" i="16"/>
  <c r="O1411" i="16"/>
  <c r="T1411" i="16"/>
  <c r="O1257" i="16"/>
  <c r="T1257" i="16"/>
  <c r="O2074" i="16"/>
  <c r="T2074" i="16"/>
  <c r="O637" i="16"/>
  <c r="T637" i="16"/>
  <c r="O1118" i="16"/>
  <c r="T1118" i="16"/>
  <c r="O400" i="16"/>
  <c r="T400" i="16"/>
  <c r="O1263" i="16"/>
  <c r="T1263" i="16"/>
  <c r="O641" i="16"/>
  <c r="T641" i="16"/>
  <c r="O883" i="16"/>
  <c r="T883" i="16"/>
  <c r="O931" i="16"/>
  <c r="T931" i="16"/>
  <c r="O1915" i="16"/>
  <c r="T1915" i="16"/>
  <c r="O1989" i="16"/>
  <c r="T1989" i="16"/>
  <c r="O553" i="16"/>
  <c r="T553" i="16"/>
  <c r="O519" i="16"/>
  <c r="T519" i="16"/>
  <c r="O2077" i="16"/>
  <c r="T2077" i="16"/>
  <c r="O2100" i="16"/>
  <c r="T2100" i="16"/>
  <c r="O2145" i="16"/>
  <c r="T2145" i="16"/>
  <c r="O2450" i="16"/>
  <c r="T2450" i="16"/>
  <c r="O2235" i="16"/>
  <c r="T2235" i="16"/>
  <c r="O2097" i="16"/>
  <c r="T2097" i="16"/>
  <c r="O2440" i="16"/>
  <c r="T2440" i="16"/>
  <c r="O1925" i="16"/>
  <c r="T1925" i="16"/>
  <c r="O3624" i="16"/>
  <c r="T3624" i="16"/>
  <c r="O1877" i="16"/>
  <c r="T1877" i="16"/>
  <c r="O1762" i="16"/>
  <c r="T1762" i="16"/>
  <c r="O3313" i="16"/>
  <c r="T3313" i="16"/>
  <c r="O3267" i="16"/>
  <c r="T3267" i="16"/>
  <c r="O2800" i="16"/>
  <c r="T2800" i="16"/>
  <c r="O1997" i="16"/>
  <c r="T1997" i="16"/>
  <c r="O3695" i="16"/>
  <c r="T3695" i="16"/>
  <c r="O1950" i="16"/>
  <c r="T1950" i="16"/>
  <c r="O1347" i="16"/>
  <c r="T1347" i="16"/>
  <c r="O760" i="16"/>
  <c r="T760" i="16"/>
  <c r="O1085" i="16"/>
  <c r="T1085" i="16"/>
  <c r="O151" i="16"/>
  <c r="T151" i="16"/>
  <c r="O991" i="16"/>
  <c r="T991" i="16"/>
  <c r="O1113" i="16"/>
  <c r="T1113" i="16"/>
  <c r="O791" i="16"/>
  <c r="T791" i="16"/>
  <c r="O1918" i="16"/>
  <c r="T1918" i="16"/>
  <c r="O492" i="16"/>
  <c r="T492" i="16"/>
  <c r="O1055" i="16"/>
  <c r="T1055" i="16"/>
  <c r="O471" i="16"/>
  <c r="T471" i="16"/>
  <c r="O255" i="16"/>
  <c r="T255" i="16"/>
  <c r="O1120" i="16"/>
  <c r="T1120" i="16"/>
  <c r="O496" i="16"/>
  <c r="T496" i="16"/>
  <c r="O1722" i="16"/>
  <c r="T1722" i="16"/>
  <c r="O787" i="16"/>
  <c r="T787" i="16"/>
  <c r="O1771" i="16"/>
  <c r="T1771" i="16"/>
  <c r="O465" i="16"/>
  <c r="T465" i="16"/>
  <c r="O1881" i="16"/>
  <c r="T1881" i="16"/>
  <c r="O561" i="16"/>
  <c r="T561" i="16"/>
  <c r="O1811" i="16"/>
  <c r="T1811" i="16"/>
  <c r="O737" i="16"/>
  <c r="T737" i="16"/>
  <c r="O3225" i="16"/>
  <c r="T3225" i="16"/>
  <c r="O3574" i="16"/>
  <c r="T3574" i="16"/>
  <c r="O1817" i="16"/>
  <c r="T1817" i="16"/>
  <c r="O3751" i="16"/>
  <c r="T3751" i="16"/>
  <c r="O2270" i="16"/>
  <c r="T2270" i="16"/>
  <c r="O3693" i="16"/>
  <c r="T3693" i="16"/>
  <c r="O2200" i="16"/>
  <c r="T2200" i="16"/>
  <c r="O2638" i="16"/>
  <c r="T2638" i="16"/>
  <c r="O2979" i="16"/>
  <c r="T2979" i="16"/>
  <c r="O1140" i="16"/>
  <c r="T1140" i="16"/>
  <c r="O2540" i="16"/>
  <c r="T2540" i="16"/>
  <c r="O2844" i="16"/>
  <c r="T2844" i="16"/>
  <c r="O3823" i="16"/>
  <c r="T3823" i="16"/>
  <c r="O3765" i="16"/>
  <c r="T3765" i="16"/>
  <c r="O1424" i="16"/>
  <c r="T1424" i="16"/>
  <c r="O1473" i="16"/>
  <c r="T1473" i="16"/>
  <c r="O83" i="16"/>
  <c r="T83" i="16"/>
  <c r="O1886" i="16"/>
  <c r="T1886" i="16"/>
  <c r="O339" i="16"/>
  <c r="T339" i="16"/>
  <c r="O112" i="16"/>
  <c r="T112" i="16"/>
  <c r="O1193" i="16"/>
  <c r="T1193" i="16"/>
  <c r="O823" i="16"/>
  <c r="T823" i="16"/>
  <c r="O1952" i="16"/>
  <c r="T1952" i="16"/>
  <c r="O645" i="16"/>
  <c r="T645" i="16"/>
  <c r="O1208" i="16"/>
  <c r="T1208" i="16"/>
  <c r="O1175" i="16"/>
  <c r="T1175" i="16"/>
  <c r="O733" i="16"/>
  <c r="T733" i="16"/>
  <c r="O1393" i="16"/>
  <c r="T1393" i="16"/>
  <c r="O831" i="16"/>
  <c r="T831" i="16"/>
  <c r="O928" i="16"/>
  <c r="T928" i="16"/>
  <c r="O1108" i="16"/>
  <c r="T1108" i="16"/>
  <c r="O208" i="16"/>
  <c r="T208" i="16"/>
  <c r="O3500" i="16"/>
  <c r="T3500" i="16"/>
  <c r="O3842" i="16"/>
  <c r="T3842" i="16"/>
  <c r="O3275" i="16"/>
  <c r="T3275" i="16"/>
  <c r="O3604" i="16"/>
  <c r="T3604" i="16"/>
  <c r="O3701" i="16"/>
  <c r="T3701" i="16"/>
  <c r="O3288" i="16"/>
  <c r="T3288" i="16"/>
  <c r="O3354" i="16"/>
  <c r="T3354" i="16"/>
  <c r="O2174" i="16"/>
  <c r="T2174" i="16"/>
  <c r="O3596" i="16"/>
  <c r="T3596" i="16"/>
  <c r="O3762" i="16"/>
  <c r="T3762" i="16"/>
  <c r="O2907" i="16"/>
  <c r="T2907" i="16"/>
  <c r="O2824" i="16"/>
  <c r="T2824" i="16"/>
  <c r="O2164" i="16"/>
  <c r="T2164" i="16"/>
  <c r="O3630" i="16"/>
  <c r="T3630" i="16"/>
  <c r="O2246" i="16"/>
  <c r="T2246" i="16"/>
  <c r="O3667" i="16"/>
  <c r="T3667" i="16"/>
  <c r="O2173" i="16"/>
  <c r="T2173" i="16"/>
  <c r="O1265" i="16"/>
  <c r="T1265" i="16"/>
  <c r="O1555" i="16"/>
  <c r="T1555" i="16"/>
  <c r="O457" i="16"/>
  <c r="T457" i="16"/>
  <c r="O1861" i="16"/>
  <c r="T1861" i="16"/>
  <c r="O1001" i="16"/>
  <c r="T1001" i="16"/>
  <c r="O1144" i="16"/>
  <c r="T1144" i="16"/>
  <c r="O1745" i="16"/>
  <c r="T1745" i="16"/>
  <c r="O811" i="16"/>
  <c r="T811" i="16"/>
  <c r="O1339" i="16"/>
  <c r="T1339" i="16"/>
  <c r="O45" i="16"/>
  <c r="T45" i="16"/>
  <c r="O1197" i="16"/>
  <c r="T1197" i="16"/>
  <c r="O2014" i="16"/>
  <c r="T2014" i="16"/>
  <c r="O576" i="16"/>
  <c r="T576" i="16"/>
  <c r="O949" i="16"/>
  <c r="T949" i="16"/>
  <c r="O1633" i="16"/>
  <c r="T1633" i="16"/>
  <c r="O2937" i="16"/>
  <c r="T2937" i="16"/>
  <c r="O3616" i="16"/>
  <c r="T3616" i="16"/>
  <c r="O3101" i="16"/>
  <c r="T3101" i="16"/>
  <c r="O3367" i="16"/>
  <c r="T3367" i="16"/>
  <c r="O2185" i="16"/>
  <c r="T2185" i="16"/>
  <c r="O3462" i="16"/>
  <c r="T3462" i="16"/>
  <c r="O3769" i="16"/>
  <c r="T3769" i="16"/>
  <c r="O2349" i="16"/>
  <c r="T2349" i="16"/>
  <c r="O2692" i="16"/>
  <c r="T2692" i="16"/>
  <c r="O2303" i="16"/>
  <c r="T2303" i="16"/>
  <c r="O2321" i="16"/>
  <c r="T2321" i="16"/>
  <c r="O3731" i="16"/>
  <c r="T3731" i="16"/>
  <c r="O1986" i="16"/>
  <c r="T1986" i="16"/>
  <c r="O2252" i="16"/>
  <c r="T2252" i="16"/>
  <c r="O3535" i="16"/>
  <c r="T3535" i="16"/>
  <c r="O3841" i="16"/>
  <c r="T3841" i="16"/>
  <c r="O3794" i="16"/>
  <c r="T3794" i="16"/>
  <c r="O1135" i="16"/>
  <c r="T1135" i="16"/>
  <c r="O860" i="16"/>
  <c r="T860" i="16"/>
  <c r="O1163" i="16"/>
  <c r="T1163" i="16"/>
  <c r="O827" i="16"/>
  <c r="T827" i="16"/>
  <c r="O182" i="16"/>
  <c r="T182" i="16"/>
  <c r="O1585" i="16"/>
  <c r="T1585" i="16"/>
  <c r="O1455" i="16"/>
  <c r="T1455" i="16"/>
  <c r="O868" i="16"/>
  <c r="T868" i="16"/>
  <c r="O905" i="16"/>
  <c r="T905" i="16"/>
  <c r="O536" i="16"/>
  <c r="T536" i="16"/>
  <c r="O1663" i="16"/>
  <c r="T1663" i="16"/>
  <c r="O357" i="16"/>
  <c r="T357" i="16"/>
  <c r="O1917" i="16"/>
  <c r="T1917" i="16"/>
  <c r="O599" i="16"/>
  <c r="T599" i="16"/>
  <c r="O1858" i="16"/>
  <c r="T1858" i="16"/>
  <c r="O444" i="16"/>
  <c r="T444" i="16"/>
  <c r="O817" i="16"/>
  <c r="T817" i="16"/>
  <c r="O544" i="16"/>
  <c r="T544" i="16"/>
  <c r="O1226" i="16"/>
  <c r="T1226" i="16"/>
  <c r="O640" i="16"/>
  <c r="T640" i="16"/>
  <c r="O678" i="16"/>
  <c r="T678" i="16"/>
  <c r="O1893" i="16"/>
  <c r="T1893" i="16"/>
  <c r="O2400" i="16"/>
  <c r="T2400" i="16"/>
  <c r="O1649" i="16"/>
  <c r="T1649" i="16"/>
  <c r="O3213" i="16"/>
  <c r="T3213" i="16"/>
  <c r="O3544" i="16"/>
  <c r="T3544" i="16"/>
  <c r="O2987" i="16"/>
  <c r="T2987" i="16"/>
  <c r="O3315" i="16"/>
  <c r="T3315" i="16"/>
  <c r="O3216" i="16"/>
  <c r="T3216" i="16"/>
  <c r="O3233" i="16"/>
  <c r="T3233" i="16"/>
  <c r="O2999" i="16"/>
  <c r="T2999" i="16"/>
  <c r="O3054" i="16"/>
  <c r="T3054" i="16"/>
  <c r="O3307" i="16"/>
  <c r="T3307" i="16"/>
  <c r="O3613" i="16"/>
  <c r="T3613" i="16"/>
  <c r="O2618" i="16"/>
  <c r="T2618" i="16"/>
  <c r="O2536" i="16"/>
  <c r="T2536" i="16"/>
  <c r="O1878" i="16"/>
  <c r="T1878" i="16"/>
  <c r="O3126" i="16"/>
  <c r="T3126" i="16"/>
  <c r="O3379" i="16"/>
  <c r="T3379" i="16"/>
  <c r="O3685" i="16"/>
  <c r="T3685" i="16"/>
  <c r="O1027" i="16"/>
  <c r="T1027" i="16"/>
  <c r="O1269" i="16"/>
  <c r="T1269" i="16"/>
  <c r="O169" i="16"/>
  <c r="T169" i="16"/>
  <c r="O1572" i="16"/>
  <c r="T1572" i="16"/>
  <c r="O1070" i="16"/>
  <c r="T1070" i="16"/>
  <c r="O712" i="16"/>
  <c r="T712" i="16"/>
  <c r="O1863" i="16"/>
  <c r="T1863" i="16"/>
  <c r="O233" i="16"/>
  <c r="T233" i="16"/>
  <c r="O789" i="16"/>
  <c r="T789" i="16"/>
  <c r="O1905" i="16"/>
  <c r="T1905" i="16"/>
  <c r="O587" i="16"/>
  <c r="T587" i="16"/>
  <c r="O1690" i="16"/>
  <c r="T1690" i="16"/>
  <c r="O288" i="16"/>
  <c r="T288" i="16"/>
  <c r="O2040" i="16"/>
  <c r="T2040" i="16"/>
  <c r="O1345" i="16"/>
  <c r="T1345" i="16"/>
  <c r="O841" i="16"/>
  <c r="T841" i="16"/>
  <c r="O2732" i="16"/>
  <c r="T2732" i="16"/>
  <c r="O3063" i="16"/>
  <c r="T3063" i="16"/>
  <c r="O3399" i="16"/>
  <c r="T3399" i="16"/>
  <c r="O2842" i="16"/>
  <c r="T2842" i="16"/>
  <c r="O3071" i="16"/>
  <c r="T3071" i="16"/>
  <c r="O3089" i="16"/>
  <c r="T3089" i="16"/>
  <c r="O2856" i="16"/>
  <c r="T2856" i="16"/>
  <c r="O2909" i="16"/>
  <c r="T2909" i="16"/>
  <c r="O3163" i="16"/>
  <c r="T3163" i="16"/>
  <c r="O2134" i="16"/>
  <c r="T2134" i="16"/>
  <c r="O2392" i="16"/>
  <c r="T2392" i="16"/>
  <c r="O3490" i="16"/>
  <c r="T3490" i="16"/>
  <c r="O3819" i="16"/>
  <c r="T3819" i="16"/>
  <c r="O3449" i="16"/>
  <c r="T3449" i="16"/>
  <c r="O2927" i="16"/>
  <c r="T2927" i="16"/>
  <c r="O2982" i="16"/>
  <c r="T2982" i="16"/>
  <c r="O1835" i="16"/>
  <c r="T1835" i="16"/>
  <c r="O3541" i="16"/>
  <c r="T3541" i="16"/>
  <c r="O833" i="16"/>
  <c r="T833" i="16"/>
  <c r="O1124" i="16"/>
  <c r="T1124" i="16"/>
  <c r="O1990" i="16"/>
  <c r="T1990" i="16"/>
  <c r="O671" i="16"/>
  <c r="T671" i="16"/>
  <c r="O1223" i="16"/>
  <c r="T1223" i="16"/>
  <c r="O1429" i="16"/>
  <c r="T1429" i="16"/>
  <c r="O926" i="16"/>
  <c r="T926" i="16"/>
  <c r="O568" i="16"/>
  <c r="T568" i="16"/>
  <c r="O1719" i="16"/>
  <c r="T1719" i="16"/>
  <c r="O88" i="16"/>
  <c r="T88" i="16"/>
  <c r="O1312" i="16"/>
  <c r="T1312" i="16"/>
  <c r="O644" i="16"/>
  <c r="T644" i="16"/>
  <c r="O1761" i="16"/>
  <c r="T1761" i="16"/>
  <c r="O131" i="16"/>
  <c r="T131" i="16"/>
  <c r="O1847" i="16"/>
  <c r="T1847" i="16"/>
  <c r="O152" i="16"/>
  <c r="T152" i="16"/>
  <c r="O2647" i="16"/>
  <c r="T2647" i="16"/>
  <c r="O2953" i="16"/>
  <c r="T2953" i="16"/>
  <c r="O3007" i="16"/>
  <c r="T3007" i="16"/>
  <c r="O3338" i="16"/>
  <c r="T3338" i="16"/>
  <c r="O2974" i="16"/>
  <c r="T2974" i="16"/>
  <c r="O3303" i="16"/>
  <c r="T3303" i="16"/>
  <c r="O2771" i="16"/>
  <c r="T2771" i="16"/>
  <c r="O2790" i="16"/>
  <c r="T2790" i="16"/>
  <c r="O2700" i="16"/>
  <c r="T2700" i="16"/>
  <c r="O2754" i="16"/>
  <c r="T2754" i="16"/>
  <c r="O2084" i="16"/>
  <c r="T2084" i="16"/>
  <c r="O2391" i="16"/>
  <c r="T2391" i="16"/>
  <c r="O3813" i="16"/>
  <c r="T3813" i="16"/>
  <c r="O2319" i="16"/>
  <c r="T2319" i="16"/>
  <c r="O3417" i="16"/>
  <c r="T3417" i="16"/>
  <c r="O3759" i="16"/>
  <c r="T3759" i="16"/>
  <c r="O3334" i="16"/>
  <c r="T3334" i="16"/>
  <c r="O3664" i="16"/>
  <c r="T3664" i="16"/>
  <c r="O2843" i="16"/>
  <c r="T2843" i="16"/>
  <c r="O2772" i="16"/>
  <c r="T2772" i="16"/>
  <c r="O2826" i="16"/>
  <c r="T2826" i="16"/>
  <c r="O1679" i="16"/>
  <c r="T1679" i="16"/>
  <c r="O1203" i="16"/>
  <c r="T1203" i="16"/>
  <c r="O580" i="16"/>
  <c r="T580" i="16"/>
  <c r="O1015" i="16"/>
  <c r="T1015" i="16"/>
  <c r="O1112" i="16"/>
  <c r="T1112" i="16"/>
  <c r="O1977" i="16"/>
  <c r="T1977" i="16"/>
  <c r="O659" i="16"/>
  <c r="T659" i="16"/>
  <c r="O1931" i="16"/>
  <c r="T1931" i="16"/>
  <c r="O1272" i="16"/>
  <c r="T1272" i="16"/>
  <c r="O1707" i="16"/>
  <c r="T1707" i="16"/>
  <c r="O76" i="16"/>
  <c r="T76" i="16"/>
  <c r="O583" i="16"/>
  <c r="T583" i="16"/>
  <c r="O1602" i="16"/>
  <c r="T1602" i="16"/>
  <c r="O631" i="16"/>
  <c r="T631" i="16"/>
  <c r="O285" i="16"/>
  <c r="T285" i="16"/>
  <c r="O1749" i="16"/>
  <c r="T1749" i="16"/>
  <c r="O2411" i="16"/>
  <c r="T2411" i="16"/>
  <c r="O2803" i="16"/>
  <c r="T2803" i="16"/>
  <c r="O1584" i="16"/>
  <c r="T1584" i="16"/>
  <c r="O137" i="16"/>
  <c r="T137" i="16"/>
  <c r="O738" i="16"/>
  <c r="T738" i="16"/>
  <c r="O1181" i="16"/>
  <c r="T1181" i="16"/>
  <c r="O1054" i="16"/>
  <c r="T1054" i="16"/>
  <c r="O266" i="16"/>
  <c r="T266" i="16"/>
  <c r="O2613" i="16"/>
  <c r="T2613" i="16"/>
  <c r="O2374" i="16"/>
  <c r="T2374" i="16"/>
  <c r="O3120" i="16"/>
  <c r="T3120" i="16"/>
  <c r="O3068" i="16"/>
  <c r="T3068" i="16"/>
  <c r="O2446" i="16"/>
  <c r="T2446" i="16"/>
  <c r="O2417" i="16"/>
  <c r="T2417" i="16"/>
  <c r="O2065" i="16"/>
  <c r="T2065" i="16"/>
  <c r="O2055" i="16"/>
  <c r="T2055" i="16"/>
  <c r="O1648" i="16"/>
  <c r="T1648" i="16"/>
  <c r="O1844" i="16"/>
  <c r="T1844" i="16"/>
  <c r="O1534" i="16"/>
  <c r="T1534" i="16"/>
  <c r="O190" i="16"/>
  <c r="T190" i="16"/>
  <c r="O1114" i="16"/>
  <c r="T1114" i="16"/>
  <c r="O133" i="16"/>
  <c r="T133" i="16"/>
  <c r="O1034" i="16"/>
  <c r="T1034" i="16"/>
  <c r="O244" i="16"/>
  <c r="T244" i="16"/>
  <c r="O1158" i="16"/>
  <c r="T1158" i="16"/>
  <c r="O1616" i="16"/>
  <c r="T1616" i="16"/>
  <c r="O2522" i="16"/>
  <c r="T2522" i="16"/>
  <c r="O2195" i="16"/>
  <c r="T2195" i="16"/>
  <c r="O2051" i="16"/>
  <c r="T2051" i="16"/>
  <c r="O2841" i="16"/>
  <c r="T2841" i="16"/>
  <c r="O3170" i="16"/>
  <c r="T3170" i="16"/>
  <c r="O2758" i="16"/>
  <c r="T2758" i="16"/>
  <c r="O1374" i="16"/>
  <c r="T1374" i="16"/>
  <c r="O438" i="16"/>
  <c r="T438" i="16"/>
  <c r="O1261" i="16"/>
  <c r="T1261" i="16"/>
  <c r="O2059" i="16"/>
  <c r="T2059" i="16"/>
  <c r="O862" i="16"/>
  <c r="T862" i="16"/>
  <c r="O3336" i="16"/>
  <c r="T3336" i="16"/>
  <c r="O3415" i="16"/>
  <c r="T3415" i="16"/>
  <c r="O2222" i="16"/>
  <c r="T2222" i="16"/>
  <c r="O2289" i="16"/>
  <c r="T2289" i="16"/>
  <c r="O2379" i="16"/>
  <c r="T2379" i="16"/>
  <c r="O3837" i="16"/>
  <c r="T3837" i="16"/>
  <c r="O3152" i="16"/>
  <c r="T3152" i="16"/>
  <c r="O2698" i="16"/>
  <c r="T2698" i="16"/>
  <c r="O2944" i="16"/>
  <c r="T2944" i="16"/>
  <c r="O3839" i="16"/>
  <c r="T3839" i="16"/>
  <c r="O1230" i="16"/>
  <c r="T1230" i="16"/>
  <c r="O117" i="16"/>
  <c r="T117" i="16"/>
  <c r="O946" i="16"/>
  <c r="T946" i="16"/>
  <c r="O1728" i="16"/>
  <c r="T1728" i="16"/>
  <c r="O614" i="16"/>
  <c r="T614" i="16"/>
  <c r="O2005" i="16"/>
  <c r="T2005" i="16"/>
  <c r="O610" i="16"/>
  <c r="T610" i="16"/>
  <c r="O2023" i="16"/>
  <c r="T2023" i="16"/>
  <c r="O706" i="16"/>
  <c r="T706" i="16"/>
  <c r="O254" i="16"/>
  <c r="T254" i="16"/>
  <c r="O3191" i="16"/>
  <c r="T3191" i="16"/>
  <c r="O3246" i="16"/>
  <c r="T3246" i="16"/>
  <c r="O3728" i="16"/>
  <c r="T3728" i="16"/>
  <c r="O3682" i="16"/>
  <c r="T3682" i="16"/>
  <c r="O3008" i="16"/>
  <c r="T3008" i="16"/>
  <c r="O2936" i="16"/>
  <c r="T2936" i="16"/>
  <c r="O2553" i="16"/>
  <c r="T2553" i="16"/>
  <c r="O2883" i="16"/>
  <c r="T2883" i="16"/>
  <c r="O2459" i="16"/>
  <c r="T2459" i="16"/>
  <c r="O3754" i="16"/>
  <c r="T3754" i="16"/>
  <c r="O1836" i="16"/>
  <c r="T1836" i="16"/>
  <c r="O1254" i="16"/>
  <c r="T1254" i="16"/>
  <c r="O1558" i="16"/>
  <c r="T1558" i="16"/>
  <c r="O1862" i="16"/>
  <c r="T1862" i="16"/>
  <c r="O306" i="16"/>
  <c r="T306" i="16"/>
  <c r="O3555" i="16"/>
  <c r="T3555" i="16"/>
  <c r="O3371" i="16"/>
  <c r="T3371" i="16"/>
  <c r="O3388" i="16"/>
  <c r="T3388" i="16"/>
  <c r="O3588" i="16"/>
  <c r="T3588" i="16"/>
  <c r="O2179" i="16"/>
  <c r="T2179" i="16"/>
  <c r="O2485" i="16"/>
  <c r="T2485" i="16"/>
  <c r="O2591" i="16"/>
  <c r="T2591" i="16"/>
  <c r="O2609" i="16"/>
  <c r="T2609" i="16"/>
  <c r="O2219" i="16"/>
  <c r="T2219" i="16"/>
  <c r="O2274" i="16"/>
  <c r="T2274" i="16"/>
  <c r="O2342" i="16"/>
  <c r="T2342" i="16"/>
  <c r="O2271" i="16"/>
  <c r="T2271" i="16"/>
  <c r="O106" i="16"/>
  <c r="T106" i="16"/>
  <c r="O469" i="16"/>
  <c r="T469" i="16"/>
  <c r="O1744" i="16"/>
  <c r="T1744" i="16"/>
  <c r="O260" i="16"/>
  <c r="T260" i="16"/>
  <c r="O1756" i="16"/>
  <c r="T1756" i="16"/>
  <c r="O898" i="16"/>
  <c r="T898" i="16"/>
  <c r="O146" i="16"/>
  <c r="T146" i="16"/>
  <c r="O1515" i="16"/>
  <c r="T1515" i="16"/>
  <c r="O3164" i="16"/>
  <c r="T3164" i="16"/>
  <c r="O3495" i="16"/>
  <c r="T3495" i="16"/>
  <c r="O3503" i="16"/>
  <c r="T3503" i="16"/>
  <c r="O2577" i="16"/>
  <c r="T2577" i="16"/>
  <c r="O2482" i="16"/>
  <c r="T2482" i="16"/>
  <c r="O2147" i="16"/>
  <c r="T2147" i="16"/>
  <c r="O2118" i="16"/>
  <c r="T2118" i="16"/>
  <c r="O3360" i="16"/>
  <c r="T3360" i="16"/>
  <c r="O3438" i="16"/>
  <c r="T3438" i="16"/>
  <c r="O284" i="16"/>
  <c r="T284" i="16"/>
  <c r="O238" i="16"/>
  <c r="T238" i="16"/>
  <c r="O1462" i="16"/>
  <c r="T1462" i="16"/>
  <c r="O60" i="16"/>
  <c r="T60" i="16"/>
  <c r="O327" i="16"/>
  <c r="T327" i="16"/>
  <c r="O1586" i="16"/>
  <c r="T1586" i="16"/>
  <c r="O522" i="16"/>
  <c r="T522" i="16"/>
  <c r="O886" i="16"/>
  <c r="T886" i="16"/>
  <c r="O87" i="16"/>
  <c r="T87" i="16"/>
  <c r="O1502" i="16"/>
  <c r="T1502" i="16"/>
  <c r="O398" i="16"/>
  <c r="T398" i="16"/>
  <c r="O1333" i="16"/>
  <c r="T1333" i="16"/>
  <c r="O3266" i="16"/>
  <c r="T3266" i="16"/>
  <c r="O3286" i="16"/>
  <c r="T3286" i="16"/>
  <c r="O3082" i="16"/>
  <c r="T3082" i="16"/>
  <c r="O3300" i="16"/>
  <c r="T3300" i="16"/>
  <c r="O3391" i="16"/>
  <c r="T3391" i="16"/>
  <c r="O3722" i="16"/>
  <c r="T3722" i="16"/>
  <c r="O3660" i="16"/>
  <c r="T3660" i="16"/>
  <c r="O2557" i="16"/>
  <c r="T2557" i="16"/>
  <c r="O3464" i="16"/>
  <c r="T3464" i="16"/>
  <c r="O1082" i="16"/>
  <c r="T1082" i="16"/>
  <c r="O762" i="16"/>
  <c r="T762" i="16"/>
  <c r="O1470" i="16"/>
  <c r="T1470" i="16"/>
  <c r="O1106" i="16"/>
  <c r="T1106" i="16"/>
  <c r="O2079" i="16"/>
  <c r="T2079" i="16"/>
  <c r="O2876" i="16"/>
  <c r="T2876" i="16"/>
  <c r="O3206" i="16"/>
  <c r="T3206" i="16"/>
  <c r="O1908" i="16"/>
  <c r="T1908" i="16"/>
  <c r="O2278" i="16"/>
  <c r="T2278" i="16"/>
  <c r="O2194" i="16"/>
  <c r="T2194" i="16"/>
  <c r="O3635" i="16"/>
  <c r="T3635" i="16"/>
  <c r="O3575" i="16"/>
  <c r="T3575" i="16"/>
  <c r="O1830" i="16"/>
  <c r="T1830" i="16"/>
  <c r="O3072" i="16"/>
  <c r="T3072" i="16"/>
  <c r="O1979" i="16"/>
  <c r="T1979" i="16"/>
  <c r="O978" i="16"/>
  <c r="T978" i="16"/>
  <c r="O994" i="16"/>
  <c r="T994" i="16"/>
  <c r="O1150" i="16"/>
  <c r="T1150" i="16"/>
  <c r="O815" i="16"/>
  <c r="T815" i="16"/>
  <c r="O1299" i="16"/>
  <c r="T1299" i="16"/>
  <c r="O1458" i="16"/>
  <c r="T1458" i="16"/>
  <c r="O524" i="16"/>
  <c r="T524" i="16"/>
  <c r="O1758" i="16"/>
  <c r="T1758" i="16"/>
  <c r="O1215" i="16"/>
  <c r="T1215" i="16"/>
  <c r="O686" i="16"/>
  <c r="T686" i="16"/>
  <c r="O1880" i="16"/>
  <c r="T1880" i="16"/>
  <c r="O3069" i="16"/>
  <c r="T3069" i="16"/>
  <c r="O3172" i="16"/>
  <c r="T3172" i="16"/>
  <c r="O1764" i="16"/>
  <c r="T1764" i="16"/>
  <c r="O3468" i="16"/>
  <c r="T3468" i="16"/>
  <c r="O2476" i="16"/>
  <c r="T2476" i="16"/>
  <c r="O3654" i="16"/>
  <c r="T3654" i="16"/>
  <c r="O3432" i="16"/>
  <c r="T3432" i="16"/>
  <c r="O3234" i="16"/>
  <c r="T3234" i="16"/>
  <c r="O882" i="16"/>
  <c r="T882" i="16"/>
  <c r="O850" i="16"/>
  <c r="T850" i="16"/>
  <c r="O1156" i="16"/>
  <c r="T1156" i="16"/>
  <c r="O380" i="16"/>
  <c r="T380" i="16"/>
  <c r="O1614" i="16"/>
  <c r="T1614" i="16"/>
  <c r="O442" i="16"/>
  <c r="T442" i="16"/>
  <c r="O1522" i="16"/>
  <c r="T1522" i="16"/>
  <c r="O2769" i="16"/>
  <c r="T2769" i="16"/>
  <c r="O3099" i="16"/>
  <c r="T3099" i="16"/>
  <c r="O1608" i="16"/>
  <c r="T1608" i="16"/>
  <c r="O2861" i="16"/>
  <c r="T2861" i="16"/>
  <c r="O967" i="16"/>
  <c r="T967" i="16"/>
  <c r="O838" i="16"/>
  <c r="T838" i="16"/>
  <c r="O770" i="16"/>
  <c r="T770" i="16"/>
  <c r="O1838" i="16"/>
  <c r="T1838" i="16"/>
  <c r="O290" i="16"/>
  <c r="T290" i="16"/>
  <c r="O1983" i="16"/>
  <c r="T1983" i="16"/>
  <c r="O1604" i="16"/>
  <c r="T1604" i="16"/>
  <c r="O2091" i="16"/>
  <c r="T2091" i="16"/>
  <c r="O1210" i="16"/>
  <c r="T1210" i="16"/>
  <c r="O3000" i="16"/>
  <c r="T3000" i="16"/>
  <c r="O2830" i="16"/>
  <c r="T2830" i="16"/>
  <c r="O3159" i="16"/>
  <c r="T3159" i="16"/>
  <c r="O2627" i="16"/>
  <c r="T2627" i="16"/>
  <c r="O2544" i="16"/>
  <c r="T2544" i="16"/>
  <c r="O2610" i="16"/>
  <c r="T2610" i="16"/>
  <c r="O1465" i="16"/>
  <c r="T1465" i="16"/>
  <c r="O3726" i="16"/>
  <c r="T3726" i="16"/>
  <c r="O2245" i="16"/>
  <c r="T2245" i="16"/>
  <c r="O3668" i="16"/>
  <c r="T3668" i="16"/>
  <c r="O2176" i="16"/>
  <c r="T2176" i="16"/>
  <c r="O3273" i="16"/>
  <c r="T3273" i="16"/>
  <c r="O3189" i="16"/>
  <c r="T3189" i="16"/>
  <c r="O2699" i="16"/>
  <c r="T2699" i="16"/>
  <c r="O2616" i="16"/>
  <c r="T2616" i="16"/>
  <c r="O2683" i="16"/>
  <c r="T2683" i="16"/>
  <c r="O1536" i="16"/>
  <c r="T1536" i="16"/>
  <c r="O437" i="16"/>
  <c r="T437" i="16"/>
  <c r="O1804" i="16"/>
  <c r="T1804" i="16"/>
  <c r="O872" i="16"/>
  <c r="T872" i="16"/>
  <c r="O1998" i="16"/>
  <c r="T1998" i="16"/>
  <c r="O693" i="16"/>
  <c r="T693" i="16"/>
  <c r="O503" i="16"/>
  <c r="T503" i="16"/>
  <c r="O1739" i="16"/>
  <c r="T1739" i="16"/>
  <c r="O1129" i="16"/>
  <c r="T1129" i="16"/>
  <c r="O1692" i="16"/>
  <c r="T1692" i="16"/>
  <c r="O148" i="16"/>
  <c r="T148" i="16"/>
  <c r="O1563" i="16"/>
  <c r="T1563" i="16"/>
  <c r="O976" i="16"/>
  <c r="T976" i="16"/>
  <c r="O1839" i="16"/>
  <c r="T1839" i="16"/>
  <c r="O439" i="16"/>
  <c r="T439" i="16"/>
  <c r="O1457" i="16"/>
  <c r="T1457" i="16"/>
  <c r="O488" i="16"/>
  <c r="T488" i="16"/>
  <c r="O1460" i="16"/>
  <c r="T1460" i="16"/>
  <c r="O141" i="16"/>
  <c r="T141" i="16"/>
  <c r="O1605" i="16"/>
  <c r="T1605" i="16"/>
  <c r="O1643" i="16"/>
  <c r="T1643" i="16"/>
  <c r="O1658" i="16"/>
  <c r="T1658" i="16"/>
  <c r="O441" i="16"/>
  <c r="T441" i="16"/>
  <c r="O433" i="16"/>
  <c r="T433" i="16"/>
  <c r="O2720" i="16"/>
  <c r="T2720" i="16"/>
  <c r="O3049" i="16"/>
  <c r="T3049" i="16"/>
  <c r="O2674" i="16"/>
  <c r="T2674" i="16"/>
  <c r="O2500" i="16"/>
  <c r="T2500" i="16"/>
  <c r="O2401" i="16"/>
  <c r="T2401" i="16"/>
  <c r="O2466" i="16"/>
  <c r="T2466" i="16"/>
  <c r="O1321" i="16"/>
  <c r="T1321" i="16"/>
  <c r="O3046" i="16"/>
  <c r="T3046" i="16"/>
  <c r="O2472" i="16"/>
  <c r="T2472" i="16"/>
  <c r="O2538" i="16"/>
  <c r="T2538" i="16"/>
  <c r="O1392" i="16"/>
  <c r="T1392" i="16"/>
  <c r="O293" i="16"/>
  <c r="T293" i="16"/>
  <c r="O727" i="16"/>
  <c r="T727" i="16"/>
  <c r="O1689" i="16"/>
  <c r="T1689" i="16"/>
  <c r="O359" i="16"/>
  <c r="T359" i="16"/>
  <c r="O1571" i="16"/>
  <c r="T1571" i="16"/>
  <c r="O1068" i="16"/>
  <c r="T1068" i="16"/>
  <c r="O483" i="16"/>
  <c r="T483" i="16"/>
  <c r="O1550" i="16"/>
  <c r="T1550" i="16"/>
  <c r="O1419" i="16"/>
  <c r="T1419" i="16"/>
  <c r="O832" i="16"/>
  <c r="T832" i="16"/>
  <c r="O1697" i="16"/>
  <c r="T1697" i="16"/>
  <c r="O344" i="16"/>
  <c r="T344" i="16"/>
  <c r="O1317" i="16"/>
  <c r="T1317" i="16"/>
  <c r="O1461" i="16"/>
  <c r="T1461" i="16"/>
  <c r="O120" i="16"/>
  <c r="T120" i="16"/>
  <c r="O1463" i="16"/>
  <c r="T1463" i="16"/>
  <c r="O196" i="16"/>
  <c r="T196" i="16"/>
  <c r="O295" i="16"/>
  <c r="T295" i="16"/>
  <c r="O3729" i="16"/>
  <c r="T3729" i="16"/>
  <c r="O1974" i="16"/>
  <c r="T1974" i="16"/>
  <c r="O2304" i="16"/>
  <c r="T2304" i="16"/>
  <c r="O2359" i="16"/>
  <c r="T2359" i="16"/>
  <c r="O2696" i="16"/>
  <c r="T2696" i="16"/>
  <c r="O3026" i="16"/>
  <c r="T3026" i="16"/>
  <c r="O2787" i="16"/>
  <c r="T2787" i="16"/>
  <c r="O2704" i="16"/>
  <c r="T2704" i="16"/>
  <c r="O3178" i="16"/>
  <c r="T3178" i="16"/>
  <c r="O3197" i="16"/>
  <c r="T3197" i="16"/>
  <c r="O3107" i="16"/>
  <c r="T3107" i="16"/>
  <c r="O3161" i="16"/>
  <c r="T3161" i="16"/>
  <c r="O3127" i="16"/>
  <c r="T3127" i="16"/>
  <c r="O3055" i="16"/>
  <c r="T3055" i="16"/>
  <c r="O3386" i="16"/>
  <c r="T3386" i="16"/>
  <c r="O2528" i="16"/>
  <c r="T2528" i="16"/>
  <c r="O2858" i="16"/>
  <c r="T2858" i="16"/>
  <c r="O2434" i="16"/>
  <c r="T2434" i="16"/>
  <c r="O2776" i="16"/>
  <c r="T2776" i="16"/>
  <c r="O1799" i="16"/>
  <c r="T1799" i="16"/>
  <c r="O396" i="16"/>
  <c r="T396" i="16"/>
  <c r="O769" i="16"/>
  <c r="T769" i="16"/>
  <c r="O783" i="16"/>
  <c r="T783" i="16"/>
  <c r="O558" i="16"/>
  <c r="T558" i="16"/>
  <c r="O1781" i="16"/>
  <c r="T1781" i="16"/>
  <c r="O847" i="16"/>
  <c r="T847" i="16"/>
  <c r="O1831" i="16"/>
  <c r="T1831" i="16"/>
  <c r="O1363" i="16"/>
  <c r="T1363" i="16"/>
  <c r="O52" i="16"/>
  <c r="T52" i="16"/>
  <c r="O911" i="16"/>
  <c r="T911" i="16"/>
  <c r="O1703" i="16"/>
  <c r="T1703" i="16"/>
  <c r="O1093" i="16"/>
  <c r="T1093" i="16"/>
  <c r="O591" i="16"/>
  <c r="T591" i="16"/>
  <c r="O1981" i="16"/>
  <c r="T1981" i="16"/>
  <c r="O376" i="16"/>
  <c r="T376" i="16"/>
  <c r="O1553" i="16"/>
  <c r="T1553" i="16"/>
  <c r="O619" i="16"/>
  <c r="T619" i="16"/>
  <c r="O751" i="16"/>
  <c r="T751" i="16"/>
  <c r="O3834" i="16"/>
  <c r="T3834" i="16"/>
  <c r="O2276" i="16"/>
  <c r="T2276" i="16"/>
  <c r="O2582" i="16"/>
  <c r="T2582" i="16"/>
  <c r="O2468" i="16"/>
  <c r="T2468" i="16"/>
  <c r="O2230" i="16"/>
  <c r="T2230" i="16"/>
  <c r="O2572" i="16"/>
  <c r="T2572" i="16"/>
  <c r="O3030" i="16"/>
  <c r="T3030" i="16"/>
  <c r="O3283" i="16"/>
  <c r="T3283" i="16"/>
  <c r="O3589" i="16"/>
  <c r="T3589" i="16"/>
  <c r="O2925" i="16"/>
  <c r="T2925" i="16"/>
  <c r="O2828" i="16"/>
  <c r="T2828" i="16"/>
  <c r="O2301" i="16"/>
  <c r="T2301" i="16"/>
  <c r="O2644" i="16"/>
  <c r="T2644" i="16"/>
  <c r="O2256" i="16"/>
  <c r="T2256" i="16"/>
  <c r="O1909" i="16"/>
  <c r="T1909" i="16"/>
  <c r="O1911" i="16"/>
  <c r="T1911" i="16"/>
  <c r="O1505" i="16"/>
  <c r="T1505" i="16"/>
  <c r="O1699" i="16"/>
  <c r="T1699" i="16"/>
  <c r="O393" i="16"/>
  <c r="T393" i="16"/>
  <c r="O1389" i="16"/>
  <c r="T1389" i="16"/>
  <c r="O1953" i="16"/>
  <c r="T1953" i="16"/>
  <c r="O635" i="16"/>
  <c r="T635" i="16"/>
  <c r="O1128" i="16"/>
  <c r="T1128" i="16"/>
  <c r="O891" i="16"/>
  <c r="T891" i="16"/>
  <c r="O1705" i="16"/>
  <c r="T1705" i="16"/>
  <c r="O1063" i="16"/>
  <c r="T1063" i="16"/>
  <c r="O1459" i="16"/>
  <c r="T1459" i="16"/>
  <c r="O1304" i="16"/>
  <c r="T1304" i="16"/>
  <c r="O993" i="16"/>
  <c r="T993" i="16"/>
  <c r="O373" i="16"/>
  <c r="T373" i="16"/>
  <c r="O3395" i="16"/>
  <c r="T3395" i="16"/>
  <c r="O3413" i="16"/>
  <c r="T3413" i="16"/>
  <c r="O2347" i="16"/>
  <c r="T2347" i="16"/>
  <c r="O2654" i="16"/>
  <c r="T2654" i="16"/>
  <c r="O2132" i="16"/>
  <c r="T2132" i="16"/>
  <c r="O2438" i="16"/>
  <c r="T2438" i="16"/>
  <c r="O2313" i="16"/>
  <c r="T2313" i="16"/>
  <c r="O2656" i="16"/>
  <c r="T2656" i="16"/>
  <c r="O3738" i="16"/>
  <c r="T3738" i="16"/>
  <c r="O2428" i="16"/>
  <c r="T2428" i="16"/>
  <c r="O2057" i="16"/>
  <c r="T2057" i="16"/>
  <c r="O2833" i="16"/>
  <c r="T2833" i="16"/>
  <c r="O2886" i="16"/>
  <c r="T2886" i="16"/>
  <c r="O3445" i="16"/>
  <c r="T3445" i="16"/>
  <c r="O2780" i="16"/>
  <c r="T2780" i="16"/>
  <c r="O3110" i="16"/>
  <c r="T3110" i="16"/>
  <c r="O3014" i="16"/>
  <c r="T3014" i="16"/>
  <c r="O2158" i="16"/>
  <c r="T2158" i="16"/>
  <c r="O2129" i="16"/>
  <c r="T2129" i="16"/>
  <c r="O1245" i="16"/>
  <c r="T1245" i="16"/>
  <c r="O1754" i="16"/>
  <c r="T1754" i="16"/>
  <c r="O207" i="16"/>
  <c r="T207" i="16"/>
  <c r="O1767" i="16"/>
  <c r="T1767" i="16"/>
  <c r="O136" i="16"/>
  <c r="T136" i="16"/>
  <c r="O1361" i="16"/>
  <c r="T1361" i="16"/>
  <c r="O427" i="16"/>
  <c r="T427" i="16"/>
  <c r="O1556" i="16"/>
  <c r="T1556" i="16"/>
  <c r="O249" i="16"/>
  <c r="T249" i="16"/>
  <c r="O1809" i="16"/>
  <c r="T1809" i="16"/>
  <c r="O1895" i="16"/>
  <c r="T1895" i="16"/>
  <c r="O1249" i="16"/>
  <c r="T1249" i="16"/>
  <c r="O999" i="16"/>
  <c r="T999" i="16"/>
  <c r="O773" i="16"/>
  <c r="T773" i="16"/>
  <c r="O869" i="16"/>
  <c r="T869" i="16"/>
  <c r="O919" i="16"/>
  <c r="T919" i="16"/>
  <c r="O1039" i="16"/>
  <c r="T1039" i="16"/>
  <c r="O1161" i="16"/>
  <c r="T1161" i="16"/>
  <c r="O219" i="16"/>
  <c r="T219" i="16"/>
  <c r="O2445" i="16"/>
  <c r="T2445" i="16"/>
  <c r="O3269" i="16"/>
  <c r="T3269" i="16"/>
  <c r="O2204" i="16"/>
  <c r="T2204" i="16"/>
  <c r="O2295" i="16"/>
  <c r="T2295" i="16"/>
  <c r="O2168" i="16"/>
  <c r="T2168" i="16"/>
  <c r="O3753" i="16"/>
  <c r="T3753" i="16"/>
  <c r="O2272" i="16"/>
  <c r="T2272" i="16"/>
  <c r="O3670" i="16"/>
  <c r="T3670" i="16"/>
  <c r="O1913" i="16"/>
  <c r="T1913" i="16"/>
  <c r="O2688" i="16"/>
  <c r="T2688" i="16"/>
  <c r="O2742" i="16"/>
  <c r="T2742" i="16"/>
  <c r="O3301" i="16"/>
  <c r="T3301" i="16"/>
  <c r="O2636" i="16"/>
  <c r="T2636" i="16"/>
  <c r="O2966" i="16"/>
  <c r="T2966" i="16"/>
  <c r="O3825" i="16"/>
  <c r="T3825" i="16"/>
  <c r="O2355" i="16"/>
  <c r="T2355" i="16"/>
  <c r="O3743" i="16"/>
  <c r="T3743" i="16"/>
  <c r="O1985" i="16"/>
  <c r="T1985" i="16"/>
  <c r="O1609" i="16"/>
  <c r="T1609" i="16"/>
  <c r="O64" i="16"/>
  <c r="T64" i="16"/>
  <c r="O1623" i="16"/>
  <c r="T1623" i="16"/>
  <c r="O1217" i="16"/>
  <c r="T1217" i="16"/>
  <c r="O283" i="16"/>
  <c r="T283" i="16"/>
  <c r="O1399" i="16"/>
  <c r="T1399" i="16"/>
  <c r="O105" i="16"/>
  <c r="T105" i="16"/>
  <c r="O1101" i="16"/>
  <c r="T1101" i="16"/>
  <c r="O1665" i="16"/>
  <c r="T1665" i="16"/>
  <c r="O334" i="16"/>
  <c r="T334" i="16"/>
  <c r="O1715" i="16"/>
  <c r="T1715" i="16"/>
  <c r="O1105" i="16"/>
  <c r="T1105" i="16"/>
  <c r="O601" i="16"/>
  <c r="T601" i="16"/>
  <c r="O855" i="16"/>
  <c r="T855" i="16"/>
  <c r="O629" i="16"/>
  <c r="T629" i="16"/>
  <c r="O1710" i="16"/>
  <c r="T1710" i="16"/>
  <c r="O776" i="16"/>
  <c r="T776" i="16"/>
  <c r="O1147" i="16"/>
  <c r="T1147" i="16"/>
  <c r="O896" i="16"/>
  <c r="T896" i="16"/>
  <c r="O110" i="16"/>
  <c r="T110" i="16"/>
  <c r="O1051" i="16"/>
  <c r="T1051" i="16"/>
  <c r="O3308" i="16"/>
  <c r="T3308" i="16"/>
  <c r="O3637" i="16"/>
  <c r="T3637" i="16"/>
  <c r="O3645" i="16"/>
  <c r="T3645" i="16"/>
  <c r="O2165" i="16"/>
  <c r="T2165" i="16"/>
  <c r="O3418" i="16"/>
  <c r="T3418" i="16"/>
  <c r="O3431" i="16"/>
  <c r="T3431" i="16"/>
  <c r="O3510" i="16"/>
  <c r="T3510" i="16"/>
  <c r="O2258" i="16"/>
  <c r="T2258" i="16"/>
  <c r="O3051" i="16"/>
  <c r="T3051" i="16"/>
  <c r="O2969" i="16"/>
  <c r="T2969" i="16"/>
  <c r="O2291" i="16"/>
  <c r="T2291" i="16"/>
  <c r="O2309" i="16"/>
  <c r="T2309" i="16"/>
  <c r="O3504" i="16"/>
  <c r="T3504" i="16"/>
  <c r="O2096" i="16"/>
  <c r="T2096" i="16"/>
  <c r="O2389" i="16"/>
  <c r="T2389" i="16"/>
  <c r="O3811" i="16"/>
  <c r="T3811" i="16"/>
  <c r="O1409" i="16"/>
  <c r="T1409" i="16"/>
  <c r="O440" i="16"/>
  <c r="T440" i="16"/>
  <c r="O1619" i="16"/>
  <c r="T1619" i="16"/>
  <c r="O217" i="16"/>
  <c r="T217" i="16"/>
  <c r="O2029" i="16"/>
  <c r="T2029" i="16"/>
  <c r="O101" i="16"/>
  <c r="T101" i="16"/>
  <c r="O1289" i="16"/>
  <c r="T1289" i="16"/>
  <c r="O665" i="16"/>
  <c r="T665" i="16"/>
  <c r="O955" i="16"/>
  <c r="T955" i="16"/>
  <c r="O201" i="16"/>
  <c r="T201" i="16"/>
  <c r="O720" i="16"/>
  <c r="T720" i="16"/>
  <c r="O134" i="16"/>
  <c r="T134" i="16"/>
  <c r="O1777" i="16"/>
  <c r="T1777" i="16"/>
  <c r="O232" i="16"/>
  <c r="T232" i="16"/>
  <c r="O1647" i="16"/>
  <c r="T1647" i="16"/>
  <c r="O245" i="16"/>
  <c r="T245" i="16"/>
  <c r="O3223" i="16"/>
  <c r="T3223" i="16"/>
  <c r="O3529" i="16"/>
  <c r="T3529" i="16"/>
  <c r="O3345" i="16"/>
  <c r="T3345" i="16"/>
  <c r="O3687" i="16"/>
  <c r="T3687" i="16"/>
  <c r="O3347" i="16"/>
  <c r="T3347" i="16"/>
  <c r="O3365" i="16"/>
  <c r="T3365" i="16"/>
  <c r="O3276" i="16"/>
  <c r="T3276" i="16"/>
  <c r="O3342" i="16"/>
  <c r="T3342" i="16"/>
  <c r="O2160" i="16"/>
  <c r="T2160" i="16"/>
  <c r="O2660" i="16"/>
  <c r="T2660" i="16"/>
  <c r="O2990" i="16"/>
  <c r="T2990" i="16"/>
  <c r="O2565" i="16"/>
  <c r="T2565" i="16"/>
  <c r="O2181" i="16"/>
  <c r="T2181" i="16"/>
  <c r="O2136" i="16"/>
  <c r="T2136" i="16"/>
  <c r="O2153" i="16"/>
  <c r="T2153" i="16"/>
  <c r="O3419" i="16"/>
  <c r="T3419" i="16"/>
  <c r="O3349" i="16"/>
  <c r="T3349" i="16"/>
  <c r="O3425" i="16"/>
  <c r="T3425" i="16"/>
  <c r="O2232" i="16"/>
  <c r="T2232" i="16"/>
  <c r="O1779" i="16"/>
  <c r="T1779" i="16"/>
  <c r="O377" i="16"/>
  <c r="T377" i="16"/>
  <c r="O1542" i="16"/>
  <c r="T1542" i="16"/>
  <c r="O572" i="16"/>
  <c r="T572" i="16"/>
  <c r="O1606" i="16"/>
  <c r="T1606" i="16"/>
  <c r="O204" i="16"/>
  <c r="T204" i="16"/>
  <c r="O589" i="16"/>
  <c r="T589" i="16"/>
  <c r="O1849" i="16"/>
  <c r="T1849" i="16"/>
  <c r="O316" i="16"/>
  <c r="T316" i="16"/>
  <c r="O1441" i="16"/>
  <c r="T1441" i="16"/>
  <c r="O879" i="16"/>
  <c r="T879" i="16"/>
  <c r="O1276" i="16"/>
  <c r="T1276" i="16"/>
  <c r="O653" i="16"/>
  <c r="T653" i="16"/>
  <c r="O1301" i="16"/>
  <c r="T1301" i="16"/>
  <c r="O367" i="16"/>
  <c r="T367" i="16"/>
  <c r="O1483" i="16"/>
  <c r="T1483" i="16"/>
  <c r="O189" i="16"/>
  <c r="T189" i="16"/>
  <c r="O1185" i="16"/>
  <c r="T1185" i="16"/>
  <c r="O1008" i="16"/>
  <c r="T1008" i="16"/>
  <c r="O361" i="16"/>
  <c r="T361" i="16"/>
  <c r="O516" i="16"/>
  <c r="T516" i="16"/>
  <c r="O3351" i="16"/>
  <c r="T3351" i="16"/>
  <c r="O3357" i="16"/>
  <c r="T3357" i="16"/>
  <c r="O3699" i="16"/>
  <c r="T3699" i="16"/>
  <c r="O3131" i="16"/>
  <c r="T3131" i="16"/>
  <c r="O3359" i="16"/>
  <c r="T3359" i="16"/>
  <c r="O3377" i="16"/>
  <c r="T3377" i="16"/>
  <c r="O3143" i="16"/>
  <c r="T3143" i="16"/>
  <c r="O2052" i="16"/>
  <c r="T2052" i="16"/>
  <c r="O3451" i="16"/>
  <c r="T3451" i="16"/>
  <c r="O3757" i="16"/>
  <c r="T3757" i="16"/>
  <c r="O2762" i="16"/>
  <c r="T2762" i="16"/>
  <c r="O2338" i="16"/>
  <c r="T2338" i="16"/>
  <c r="O2680" i="16"/>
  <c r="T2680" i="16"/>
  <c r="O3779" i="16"/>
  <c r="T3779" i="16"/>
  <c r="O2020" i="16"/>
  <c r="T2020" i="16"/>
  <c r="O3215" i="16"/>
  <c r="T3215" i="16"/>
  <c r="O2101" i="16"/>
  <c r="T2101" i="16"/>
  <c r="O3829" i="16"/>
  <c r="T3829" i="16"/>
  <c r="O1412" i="16"/>
  <c r="T1412" i="16"/>
  <c r="O960" i="16"/>
  <c r="T960" i="16"/>
  <c r="O313" i="16"/>
  <c r="T313" i="16"/>
  <c r="O1717" i="16"/>
  <c r="T1717" i="16"/>
  <c r="O172" i="16"/>
  <c r="T172" i="16"/>
  <c r="O857" i="16"/>
  <c r="T857" i="16"/>
  <c r="O2008" i="16"/>
  <c r="T2008" i="16"/>
  <c r="O667" i="16"/>
  <c r="T667" i="16"/>
  <c r="O1195" i="16"/>
  <c r="T1195" i="16"/>
  <c r="O933" i="16"/>
  <c r="T933" i="16"/>
  <c r="O1846" i="16"/>
  <c r="T1846" i="16"/>
  <c r="O432" i="16"/>
  <c r="T432" i="16"/>
  <c r="O805" i="16"/>
  <c r="T805" i="16"/>
  <c r="O1489" i="16"/>
  <c r="T1489" i="16"/>
  <c r="O987" i="16"/>
  <c r="T987" i="16"/>
  <c r="O1359" i="16"/>
  <c r="T1359" i="16"/>
  <c r="O577" i="16"/>
  <c r="T577" i="16"/>
  <c r="O1159" i="16"/>
  <c r="T1159" i="16"/>
  <c r="O1894" i="16"/>
  <c r="T1894" i="16"/>
  <c r="O2934" i="16"/>
  <c r="T2934" i="16"/>
  <c r="O3240" i="16"/>
  <c r="T3240" i="16"/>
  <c r="O3625" i="16"/>
  <c r="T3625" i="16"/>
  <c r="O3057" i="16"/>
  <c r="T3057" i="16"/>
  <c r="O3592" i="16"/>
  <c r="T3592" i="16"/>
  <c r="O3077" i="16"/>
  <c r="T3077" i="16"/>
  <c r="O2989" i="16"/>
  <c r="T2989" i="16"/>
  <c r="O3043" i="16"/>
  <c r="T3043" i="16"/>
  <c r="O1897" i="16"/>
  <c r="T1897" i="16"/>
  <c r="O2373" i="16"/>
  <c r="T2373" i="16"/>
  <c r="O2678" i="16"/>
  <c r="T2678" i="16"/>
  <c r="O2265" i="16"/>
  <c r="T2265" i="16"/>
  <c r="O2224" i="16"/>
  <c r="T2224" i="16"/>
  <c r="O3621" i="16"/>
  <c r="T3621" i="16"/>
  <c r="O1866" i="16"/>
  <c r="T1866" i="16"/>
  <c r="O3130" i="16"/>
  <c r="T3130" i="16"/>
  <c r="O3059" i="16"/>
  <c r="T3059" i="16"/>
  <c r="O3113" i="16"/>
  <c r="T3113" i="16"/>
  <c r="O1968" i="16"/>
  <c r="T1968" i="16"/>
  <c r="O1491" i="16"/>
  <c r="T1491" i="16"/>
  <c r="O90" i="16"/>
  <c r="T90" i="16"/>
  <c r="O272" i="16"/>
  <c r="T272" i="16"/>
  <c r="O1400" i="16"/>
  <c r="T1400" i="16"/>
  <c r="O82" i="16"/>
  <c r="T82" i="16"/>
  <c r="O1293" i="16"/>
  <c r="T1293" i="16"/>
  <c r="O947" i="16"/>
  <c r="T947" i="16"/>
  <c r="O301" i="16"/>
  <c r="T301" i="16"/>
  <c r="O1560" i="16"/>
  <c r="T1560" i="16"/>
  <c r="O1994" i="16"/>
  <c r="T1994" i="16"/>
  <c r="O365" i="16"/>
  <c r="T365" i="16"/>
  <c r="O1013" i="16"/>
  <c r="T1013" i="16"/>
  <c r="O1183" i="16"/>
  <c r="T1183" i="16"/>
  <c r="O921" i="16"/>
  <c r="T921" i="16"/>
  <c r="O575" i="16"/>
  <c r="T575" i="16"/>
  <c r="O2038" i="16"/>
  <c r="T2038" i="16"/>
  <c r="O73" i="16"/>
  <c r="T73" i="16"/>
  <c r="O409" i="16"/>
  <c r="T409" i="16"/>
  <c r="O2791" i="16"/>
  <c r="T2791" i="16"/>
  <c r="O3151" i="16"/>
  <c r="T3151" i="16"/>
  <c r="O3482" i="16"/>
  <c r="T3482" i="16"/>
  <c r="O2913" i="16"/>
  <c r="T2913" i="16"/>
  <c r="O3119" i="16"/>
  <c r="T3119" i="16"/>
  <c r="O2915" i="16"/>
  <c r="T2915" i="16"/>
  <c r="O2933" i="16"/>
  <c r="T2933" i="16"/>
  <c r="O2897" i="16"/>
  <c r="T2897" i="16"/>
  <c r="O2228" i="16"/>
  <c r="T2228" i="16"/>
  <c r="O2534" i="16"/>
  <c r="T2534" i="16"/>
  <c r="O2121" i="16"/>
  <c r="T2121" i="16"/>
  <c r="O3561" i="16"/>
  <c r="T3561" i="16"/>
  <c r="O3749" i="16"/>
  <c r="T3749" i="16"/>
  <c r="O3478" i="16"/>
  <c r="T3478" i="16"/>
  <c r="O2986" i="16"/>
  <c r="T2986" i="16"/>
  <c r="O2971" i="16"/>
  <c r="T2971" i="16"/>
  <c r="O1348" i="16"/>
  <c r="T1348" i="16"/>
  <c r="O725" i="16"/>
  <c r="T725" i="16"/>
  <c r="O127" i="16"/>
  <c r="T127" i="16"/>
  <c r="O1256" i="16"/>
  <c r="T1256" i="16"/>
  <c r="O981" i="16"/>
  <c r="T981" i="16"/>
  <c r="O1137" i="16"/>
  <c r="T1137" i="16"/>
  <c r="O803" i="16"/>
  <c r="T803" i="16"/>
  <c r="O1199" i="16"/>
  <c r="T1199" i="16"/>
  <c r="O1417" i="16"/>
  <c r="T1417" i="16"/>
  <c r="O2006" i="16"/>
  <c r="T2006" i="16"/>
  <c r="O447" i="16"/>
  <c r="T447" i="16"/>
  <c r="O1850" i="16"/>
  <c r="T1850" i="16"/>
  <c r="O1746" i="16"/>
  <c r="T1746" i="16"/>
  <c r="O775" i="16"/>
  <c r="T775" i="16"/>
  <c r="O1747" i="16"/>
  <c r="T1747" i="16"/>
  <c r="O1160" i="16"/>
  <c r="T1160" i="16"/>
  <c r="O2316" i="16"/>
  <c r="T2316" i="16"/>
  <c r="O1236" i="16"/>
  <c r="T1236" i="16"/>
  <c r="O3066" i="16"/>
  <c r="T3066" i="16"/>
  <c r="O2852" i="16"/>
  <c r="T2852" i="16"/>
  <c r="O3182" i="16"/>
  <c r="T3182" i="16"/>
  <c r="O3375" i="16"/>
  <c r="T3375" i="16"/>
  <c r="O2818" i="16"/>
  <c r="T2818" i="16"/>
  <c r="O3149" i="16"/>
  <c r="T3149" i="16"/>
  <c r="O2759" i="16"/>
  <c r="T2759" i="16"/>
  <c r="O3552" i="16"/>
  <c r="T3552" i="16"/>
  <c r="O3501" i="16"/>
  <c r="T3501" i="16"/>
  <c r="O3404" i="16"/>
  <c r="T3404" i="16"/>
  <c r="O3748" i="16"/>
  <c r="T3748" i="16"/>
  <c r="O2889" i="16"/>
  <c r="T2889" i="16"/>
  <c r="O3220" i="16"/>
  <c r="T3220" i="16"/>
  <c r="O2831" i="16"/>
  <c r="T2831" i="16"/>
  <c r="O1480" i="16"/>
  <c r="T1480" i="16"/>
  <c r="O78" i="16"/>
  <c r="T78" i="16"/>
  <c r="O1244" i="16"/>
  <c r="T1244" i="16"/>
  <c r="O969" i="16"/>
  <c r="T969" i="16"/>
  <c r="O1965" i="16"/>
  <c r="T1965" i="16"/>
  <c r="O647" i="16"/>
  <c r="T647" i="16"/>
  <c r="O1582" i="16"/>
  <c r="T1582" i="16"/>
  <c r="O180" i="16"/>
  <c r="T180" i="16"/>
  <c r="O565" i="16"/>
  <c r="T565" i="16"/>
  <c r="O1264" i="16"/>
  <c r="T1264" i="16"/>
  <c r="O856" i="16"/>
  <c r="T856" i="16"/>
  <c r="O1590" i="16"/>
  <c r="T1590" i="16"/>
  <c r="O620" i="16"/>
  <c r="T620" i="16"/>
  <c r="O2048" i="16"/>
  <c r="T2048" i="16"/>
  <c r="O562" i="16"/>
  <c r="T562" i="16"/>
  <c r="O1026" i="16"/>
  <c r="T1026" i="16"/>
  <c r="O2731" i="16"/>
  <c r="T2731" i="16"/>
  <c r="O2955" i="16"/>
  <c r="T2955" i="16"/>
  <c r="O3768" i="16"/>
  <c r="T3768" i="16"/>
  <c r="O3016" i="16"/>
  <c r="T3016" i="16"/>
  <c r="O3843" i="16"/>
  <c r="T3843" i="16"/>
  <c r="O2573" i="16"/>
  <c r="T2573" i="16"/>
  <c r="O1924" i="16"/>
  <c r="T1924" i="16"/>
  <c r="O1660" i="16"/>
  <c r="T1660" i="16"/>
  <c r="O1856" i="16"/>
  <c r="T1856" i="16"/>
  <c r="O550" i="16"/>
  <c r="T550" i="16"/>
  <c r="O1046" i="16"/>
  <c r="T1046" i="16"/>
  <c r="O294" i="16"/>
  <c r="T294" i="16"/>
  <c r="O1314" i="16"/>
  <c r="T1314" i="16"/>
  <c r="O1042" i="16"/>
  <c r="T1042" i="16"/>
  <c r="O1872" i="16"/>
  <c r="T1872" i="16"/>
  <c r="O3821" i="16"/>
  <c r="T3821" i="16"/>
  <c r="O2479" i="16"/>
  <c r="T2479" i="16"/>
  <c r="O2785" i="16"/>
  <c r="T2785" i="16"/>
  <c r="O2457" i="16"/>
  <c r="T2457" i="16"/>
  <c r="O2362" i="16"/>
  <c r="T2362" i="16"/>
  <c r="O2015" i="16"/>
  <c r="T2015" i="16"/>
  <c r="O3433" i="16"/>
  <c r="T3433" i="16"/>
  <c r="O1346" i="16"/>
  <c r="T1346" i="16"/>
  <c r="O1180" i="16"/>
  <c r="T1180" i="16"/>
  <c r="O526" i="16"/>
  <c r="T526" i="16"/>
  <c r="O1258" i="16"/>
  <c r="T1258" i="16"/>
  <c r="O1672" i="16"/>
  <c r="T1672" i="16"/>
  <c r="O270" i="16"/>
  <c r="T270" i="16"/>
  <c r="O1748" i="16"/>
  <c r="T1748" i="16"/>
  <c r="O814" i="16"/>
  <c r="T814" i="16"/>
  <c r="O3539" i="16"/>
  <c r="T3539" i="16"/>
  <c r="O3666" i="16"/>
  <c r="T3666" i="16"/>
  <c r="O2491" i="16"/>
  <c r="T2491" i="16"/>
  <c r="O2797" i="16"/>
  <c r="T2797" i="16"/>
  <c r="O2799" i="16"/>
  <c r="T2799" i="16"/>
  <c r="O2183" i="16"/>
  <c r="T2183" i="16"/>
  <c r="O2201" i="16"/>
  <c r="T2201" i="16"/>
  <c r="O2975" i="16"/>
  <c r="T2975" i="16"/>
  <c r="O1884" i="16"/>
  <c r="T1884" i="16"/>
  <c r="O3254" i="16"/>
  <c r="T3254" i="16"/>
  <c r="O3160" i="16"/>
  <c r="T3160" i="16"/>
  <c r="O2273" i="16"/>
  <c r="T2273" i="16"/>
  <c r="O1390" i="16"/>
  <c r="T1390" i="16"/>
  <c r="O363" i="16"/>
  <c r="T363" i="16"/>
  <c r="O282" i="16"/>
  <c r="T282" i="16"/>
  <c r="O570" i="16"/>
  <c r="T570" i="16"/>
  <c r="O46" i="16"/>
  <c r="T46" i="16"/>
  <c r="O1394" i="16"/>
  <c r="T1394" i="16"/>
  <c r="O100" i="16"/>
  <c r="T100" i="16"/>
  <c r="O1539" i="16"/>
  <c r="T1539" i="16"/>
  <c r="O138" i="16"/>
  <c r="T138" i="16"/>
  <c r="O1014" i="16"/>
  <c r="T1014" i="16"/>
  <c r="O166" i="16"/>
  <c r="T166" i="16"/>
  <c r="O3756" i="16"/>
  <c r="T3756" i="16"/>
  <c r="O3814" i="16"/>
  <c r="T3814" i="16"/>
  <c r="O1740" i="16"/>
  <c r="T1740" i="16"/>
  <c r="O3140" i="16"/>
  <c r="T3140" i="16"/>
  <c r="O2685" i="16"/>
  <c r="T2685" i="16"/>
  <c r="O2501" i="16"/>
  <c r="T2501" i="16"/>
  <c r="O2111" i="16"/>
  <c r="T2111" i="16"/>
  <c r="O1246" i="16"/>
  <c r="T1246" i="16"/>
  <c r="O934" i="16"/>
  <c r="T934" i="16"/>
  <c r="O480" i="16"/>
  <c r="T480" i="16"/>
  <c r="O746" i="16"/>
  <c r="T746" i="16"/>
  <c r="O1562" i="16"/>
  <c r="T1562" i="16"/>
  <c r="O1396" i="16"/>
  <c r="T1396" i="16"/>
  <c r="O1302" i="16"/>
  <c r="T1302" i="16"/>
  <c r="O849" i="16"/>
  <c r="T849" i="16"/>
  <c r="O694" i="16"/>
  <c r="T694" i="16"/>
  <c r="O3250" i="16"/>
  <c r="T3250" i="16"/>
  <c r="O3611" i="16"/>
  <c r="T3611" i="16"/>
  <c r="O2509" i="16"/>
  <c r="T2509" i="16"/>
  <c r="O3776" i="16"/>
  <c r="T3776" i="16"/>
  <c r="O2511" i="16"/>
  <c r="T2511" i="16"/>
  <c r="O1596" i="16"/>
  <c r="T1596" i="16"/>
  <c r="O2996" i="16"/>
  <c r="T2996" i="16"/>
  <c r="O2541" i="16"/>
  <c r="T2541" i="16"/>
  <c r="O2871" i="16"/>
  <c r="T2871" i="16"/>
  <c r="O1102" i="16"/>
  <c r="T1102" i="16"/>
  <c r="O1036" i="16"/>
  <c r="T1036" i="16"/>
  <c r="O778" i="16"/>
  <c r="T778" i="16"/>
  <c r="O1418" i="16"/>
  <c r="T1418" i="16"/>
  <c r="O1252" i="16"/>
  <c r="T1252" i="16"/>
  <c r="O2011" i="16"/>
  <c r="T2011" i="16"/>
  <c r="O3747" i="16"/>
  <c r="T3747" i="16"/>
  <c r="O3646" i="16"/>
  <c r="T3646" i="16"/>
  <c r="O1902" i="16"/>
  <c r="T1902" i="16"/>
  <c r="O2318" i="16"/>
  <c r="T2318" i="16"/>
  <c r="O3739" i="16"/>
  <c r="T3739" i="16"/>
  <c r="O2721" i="16"/>
  <c r="T2721" i="16"/>
  <c r="O2626" i="16"/>
  <c r="T2626" i="16"/>
  <c r="O2207" i="16"/>
  <c r="T2207" i="16"/>
  <c r="O2262" i="16"/>
  <c r="T2262" i="16"/>
  <c r="O2330" i="16"/>
  <c r="T2330" i="16"/>
  <c r="O1700" i="16"/>
  <c r="T1700" i="16"/>
  <c r="O382" i="16"/>
  <c r="T382" i="16"/>
  <c r="O602" i="16"/>
  <c r="T602" i="16"/>
  <c r="O470" i="16"/>
  <c r="T470" i="16"/>
  <c r="O1731" i="16"/>
  <c r="T1731" i="16"/>
  <c r="O906" i="16"/>
  <c r="T906" i="16"/>
  <c r="O1494" i="16"/>
  <c r="T1494" i="16"/>
  <c r="O1342" i="16"/>
  <c r="T1342" i="16"/>
  <c r="O1030" i="16"/>
  <c r="T1030" i="16"/>
  <c r="O1162" i="16"/>
  <c r="T1162" i="16"/>
  <c r="O3595" i="16"/>
  <c r="T3595" i="16"/>
  <c r="O2103" i="16"/>
  <c r="T2103" i="16"/>
  <c r="O3551" i="16"/>
  <c r="T3551" i="16"/>
  <c r="O3643" i="16"/>
  <c r="T3643" i="16"/>
  <c r="O2896" i="16"/>
  <c r="T2896" i="16"/>
  <c r="O2525" i="16"/>
  <c r="T2525" i="16"/>
  <c r="O3436" i="16"/>
  <c r="T3436" i="16"/>
  <c r="O1688" i="16"/>
  <c r="T1688" i="16"/>
  <c r="O370" i="16"/>
  <c r="T370" i="16"/>
  <c r="O874" i="16"/>
  <c r="T874" i="16"/>
  <c r="O1354" i="16"/>
  <c r="T1354" i="16"/>
  <c r="O1766" i="16"/>
  <c r="T1766" i="16"/>
  <c r="O1002" i="16"/>
  <c r="T1002" i="16"/>
  <c r="O3020" i="16"/>
  <c r="T3020" i="16"/>
  <c r="O3460" i="16"/>
  <c r="T3460" i="16"/>
  <c r="O3198" i="16"/>
  <c r="T3198" i="16"/>
  <c r="O2421" i="16"/>
  <c r="T2421" i="16"/>
  <c r="O3719" i="16"/>
  <c r="T3719" i="16"/>
  <c r="O1973" i="16"/>
  <c r="T1973" i="16"/>
  <c r="O3270" i="16"/>
  <c r="T3270" i="16"/>
  <c r="O3523" i="16"/>
  <c r="T3523" i="16"/>
  <c r="O1122" i="16"/>
  <c r="T1122" i="16"/>
  <c r="O139" i="16"/>
  <c r="T139" i="16"/>
  <c r="O94" i="16"/>
  <c r="T94" i="16"/>
  <c r="O1306" i="16"/>
  <c r="T1306" i="16"/>
  <c r="O1443" i="16"/>
  <c r="T1443" i="16"/>
  <c r="O378" i="16"/>
  <c r="T378" i="16"/>
  <c r="O1600" i="16"/>
  <c r="T1600" i="16"/>
  <c r="O2047" i="16"/>
  <c r="T2047" i="16"/>
  <c r="O730" i="16"/>
  <c r="T730" i="16"/>
  <c r="O228" i="16"/>
  <c r="T228" i="16"/>
  <c r="O3295" i="16"/>
  <c r="T3295" i="16"/>
  <c r="O3387" i="16"/>
  <c r="T3387" i="16"/>
  <c r="O3262" i="16"/>
  <c r="T3262" i="16"/>
  <c r="O3060" i="16"/>
  <c r="T3060" i="16"/>
  <c r="O2607" i="16"/>
  <c r="T2607" i="16"/>
  <c r="O3706" i="16"/>
  <c r="T3706" i="16"/>
  <c r="O3148" i="16"/>
  <c r="T3148" i="16"/>
  <c r="O1255" i="16"/>
  <c r="T1255" i="16"/>
  <c r="O1058" i="16"/>
  <c r="T1058" i="16"/>
  <c r="O1154" i="16"/>
  <c r="T1154" i="16"/>
  <c r="O590" i="16"/>
  <c r="T590" i="16"/>
  <c r="O79" i="16"/>
  <c r="T79" i="16"/>
  <c r="O1892" i="16"/>
  <c r="T1892" i="16"/>
  <c r="O718" i="16"/>
  <c r="T718" i="16"/>
  <c r="O1476" i="16"/>
  <c r="T1476" i="16"/>
  <c r="O3845" i="16"/>
  <c r="T3845" i="16"/>
  <c r="O3096" i="16"/>
  <c r="T3096" i="16"/>
  <c r="O3243" i="16"/>
  <c r="T3243" i="16"/>
  <c r="O3448" i="16"/>
  <c r="T3448" i="16"/>
  <c r="O2845" i="16"/>
  <c r="T2845" i="16"/>
  <c r="O1752" i="16"/>
  <c r="T1752" i="16"/>
  <c r="O2463" i="16"/>
  <c r="T2463" i="16"/>
  <c r="O3808" i="16"/>
  <c r="T3808" i="16"/>
  <c r="O3004" i="16"/>
  <c r="T3004" i="16"/>
  <c r="O2916" i="16"/>
  <c r="T2916" i="16"/>
  <c r="O1824" i="16"/>
  <c r="T1824" i="16"/>
  <c r="O1111" i="16"/>
  <c r="T1111" i="16"/>
  <c r="O914" i="16"/>
  <c r="T914" i="16"/>
  <c r="O222" i="16"/>
  <c r="T222" i="16"/>
  <c r="O870" i="16"/>
  <c r="T870" i="16"/>
  <c r="O726" i="16"/>
  <c r="T726" i="16"/>
  <c r="O430" i="16"/>
  <c r="T430" i="16"/>
  <c r="O2370" i="16"/>
  <c r="T2370" i="16"/>
  <c r="O3372" i="16"/>
  <c r="T3372" i="16"/>
  <c r="O3045" i="16"/>
  <c r="T3045" i="16"/>
  <c r="O2777" i="16"/>
  <c r="T2777" i="16"/>
  <c r="O2143" i="16"/>
  <c r="T2143" i="16"/>
  <c r="O2449" i="16"/>
  <c r="T2449" i="16"/>
  <c r="O3822" i="16"/>
  <c r="T3822" i="16"/>
  <c r="O2378" i="16"/>
  <c r="T2378" i="16"/>
  <c r="O3831" i="16"/>
  <c r="T3831" i="16"/>
  <c r="O2849" i="16"/>
  <c r="T2849" i="16"/>
  <c r="O1978" i="16"/>
  <c r="T1978" i="16"/>
  <c r="O1503" i="16"/>
  <c r="T1503" i="16"/>
  <c r="O939" i="16"/>
  <c r="T939" i="16"/>
  <c r="O1098" i="16"/>
  <c r="T1098" i="16"/>
  <c r="O115" i="16"/>
  <c r="T115" i="16"/>
  <c r="O1992" i="16"/>
  <c r="T1992" i="16"/>
  <c r="O435" i="16"/>
  <c r="T435" i="16"/>
  <c r="O676" i="16"/>
  <c r="T676" i="16"/>
  <c r="O714" i="16"/>
  <c r="T714" i="16"/>
  <c r="O3138" i="16"/>
  <c r="T3138" i="16"/>
  <c r="O1010" i="16"/>
  <c r="T1010" i="16"/>
  <c r="O1723" i="16"/>
  <c r="T1723" i="16"/>
  <c r="O3194" i="16"/>
  <c r="T3194" i="16"/>
  <c r="O3511" i="16"/>
  <c r="T3511" i="16"/>
  <c r="O3038" i="16"/>
  <c r="T3038" i="16"/>
  <c r="O3409" i="16"/>
  <c r="T3409" i="16"/>
  <c r="O2687" i="16"/>
  <c r="T2687" i="16"/>
  <c r="O2706" i="16"/>
  <c r="T2706" i="16"/>
  <c r="O1822" i="16"/>
  <c r="T1822" i="16"/>
  <c r="O1336" i="16"/>
  <c r="T1336" i="16"/>
  <c r="O713" i="16"/>
  <c r="T713" i="16"/>
  <c r="O1003" i="16"/>
  <c r="T1003" i="16"/>
  <c r="O1100" i="16"/>
  <c r="T1100" i="16"/>
  <c r="O1821" i="16"/>
  <c r="T1821" i="16"/>
  <c r="O491" i="16"/>
  <c r="T491" i="16"/>
  <c r="O1067" i="16"/>
  <c r="T1067" i="16"/>
  <c r="O421" i="16"/>
  <c r="T421" i="16"/>
  <c r="O1825" i="16"/>
  <c r="T1825" i="16"/>
  <c r="O279" i="16"/>
  <c r="T279" i="16"/>
  <c r="O1119" i="16"/>
  <c r="T1119" i="16"/>
  <c r="O571" i="16"/>
  <c r="T571" i="16"/>
  <c r="O1447" i="16"/>
  <c r="T1447" i="16"/>
  <c r="O477" i="16"/>
  <c r="T477" i="16"/>
  <c r="O1903" i="16"/>
  <c r="T1903" i="16"/>
  <c r="O597" i="16"/>
  <c r="T597" i="16"/>
  <c r="O1738" i="16"/>
  <c r="T1738" i="16"/>
  <c r="O61" i="16"/>
  <c r="T61" i="16"/>
  <c r="O144" i="16"/>
  <c r="T144" i="16"/>
  <c r="O563" i="16"/>
  <c r="T563" i="16"/>
  <c r="O2081" i="16"/>
  <c r="T2081" i="16"/>
  <c r="O2778" i="16"/>
  <c r="T2778" i="16"/>
  <c r="O3085" i="16"/>
  <c r="T3085" i="16"/>
  <c r="O2564" i="16"/>
  <c r="T2564" i="16"/>
  <c r="O2894" i="16"/>
  <c r="T2894" i="16"/>
  <c r="O2757" i="16"/>
  <c r="T2757" i="16"/>
  <c r="O2518" i="16"/>
  <c r="T2518" i="16"/>
  <c r="O2860" i="16"/>
  <c r="T2860" i="16"/>
  <c r="O3265" i="16"/>
  <c r="T3265" i="16"/>
  <c r="O2148" i="16"/>
  <c r="T2148" i="16"/>
  <c r="O3570" i="16"/>
  <c r="T3570" i="16"/>
  <c r="O3750" i="16"/>
  <c r="T3750" i="16"/>
  <c r="O3212" i="16"/>
  <c r="T3212" i="16"/>
  <c r="O3542" i="16"/>
  <c r="T3542" i="16"/>
  <c r="O3447" i="16"/>
  <c r="T3447" i="16"/>
  <c r="O2590" i="16"/>
  <c r="T2590" i="16"/>
  <c r="O2560" i="16"/>
  <c r="T2560" i="16"/>
  <c r="O1677" i="16"/>
  <c r="T1677" i="16"/>
  <c r="O1192" i="16"/>
  <c r="T1192" i="16"/>
  <c r="O569" i="16"/>
  <c r="T569" i="16"/>
  <c r="O1793" i="16"/>
  <c r="T1793" i="16"/>
  <c r="O681" i="16"/>
  <c r="T681" i="16"/>
  <c r="O1678" i="16"/>
  <c r="T1678" i="16"/>
  <c r="O347" i="16"/>
  <c r="T347" i="16"/>
  <c r="O1271" i="16"/>
  <c r="T1271" i="16"/>
  <c r="O923" i="16"/>
  <c r="T923" i="16"/>
  <c r="O1681" i="16"/>
  <c r="T1681" i="16"/>
  <c r="O135" i="16"/>
  <c r="T135" i="16"/>
  <c r="O1828" i="16"/>
  <c r="T1828" i="16"/>
  <c r="O1303" i="16"/>
  <c r="T1303" i="16"/>
  <c r="O332" i="16"/>
  <c r="T332" i="16"/>
  <c r="O1759" i="16"/>
  <c r="T1759" i="16"/>
  <c r="O453" i="16"/>
  <c r="T453" i="16"/>
  <c r="O1594" i="16"/>
  <c r="T1594" i="16"/>
  <c r="O493" i="16"/>
  <c r="T493" i="16"/>
  <c r="O917" i="16"/>
  <c r="T917" i="16"/>
  <c r="O419" i="16"/>
  <c r="T419" i="16"/>
  <c r="O3800" i="16"/>
  <c r="T3800" i="16"/>
  <c r="O2320" i="16"/>
  <c r="T2320" i="16"/>
  <c r="O2375" i="16"/>
  <c r="T2375" i="16"/>
  <c r="O2393" i="16"/>
  <c r="T2393" i="16"/>
  <c r="O2149" i="16"/>
  <c r="T2149" i="16"/>
  <c r="O2202" i="16"/>
  <c r="T2202" i="16"/>
  <c r="O2088" i="16"/>
  <c r="T2088" i="16"/>
  <c r="O2755" i="16"/>
  <c r="T2755" i="16"/>
  <c r="O3061" i="16"/>
  <c r="T3061" i="16"/>
  <c r="O2870" i="16"/>
  <c r="T2870" i="16"/>
  <c r="O2774" i="16"/>
  <c r="T2774" i="16"/>
  <c r="O3556" i="16"/>
  <c r="T3556" i="16"/>
  <c r="O3186" i="16"/>
  <c r="T3186" i="16"/>
  <c r="O2808" i="16"/>
  <c r="T2808" i="16"/>
  <c r="O2862" i="16"/>
  <c r="T2862" i="16"/>
  <c r="O3421" i="16"/>
  <c r="T3421" i="16"/>
  <c r="O2612" i="16"/>
  <c r="T2612" i="16"/>
  <c r="O2942" i="16"/>
  <c r="T2942" i="16"/>
  <c r="O2847" i="16"/>
  <c r="T2847" i="16"/>
  <c r="O2000" i="16"/>
  <c r="T2000" i="16"/>
  <c r="O1103" i="16"/>
  <c r="T1103" i="16"/>
  <c r="O672" i="16"/>
  <c r="T672" i="16"/>
  <c r="O86" i="16"/>
  <c r="T86" i="16"/>
  <c r="O1479" i="16"/>
  <c r="T1479" i="16"/>
  <c r="O915" i="16"/>
  <c r="T915" i="16"/>
  <c r="O1313" i="16"/>
  <c r="T1313" i="16"/>
  <c r="O689" i="16"/>
  <c r="T689" i="16"/>
  <c r="O1770" i="16"/>
  <c r="T1770" i="16"/>
  <c r="O836" i="16"/>
  <c r="T836" i="16"/>
  <c r="O379" i="16"/>
  <c r="T379" i="16"/>
  <c r="O1496" i="16"/>
  <c r="T1496" i="16"/>
  <c r="O1785" i="16"/>
  <c r="T1785" i="16"/>
  <c r="O455" i="16"/>
  <c r="T455" i="16"/>
  <c r="O1871" i="16"/>
  <c r="T1871" i="16"/>
  <c r="O1225" i="16"/>
  <c r="T1225" i="16"/>
  <c r="O1969" i="16"/>
  <c r="T1969" i="16"/>
  <c r="O364" i="16"/>
  <c r="T364" i="16"/>
  <c r="O461" i="16"/>
  <c r="T461" i="16"/>
  <c r="O1685" i="16"/>
  <c r="T1685" i="16"/>
  <c r="O96" i="16"/>
  <c r="T96" i="16"/>
  <c r="O3586" i="16"/>
  <c r="T3586" i="16"/>
  <c r="O2161" i="16"/>
  <c r="T2161" i="16"/>
  <c r="O2214" i="16"/>
  <c r="T2214" i="16"/>
  <c r="O3744" i="16"/>
  <c r="T3744" i="16"/>
  <c r="O2335" i="16"/>
  <c r="T2335" i="16"/>
  <c r="O2882" i="16"/>
  <c r="T2882" i="16"/>
  <c r="O2643" i="16"/>
  <c r="T2643" i="16"/>
  <c r="O2218" i="16"/>
  <c r="T2218" i="16"/>
  <c r="O3035" i="16"/>
  <c r="T3035" i="16"/>
  <c r="O2963" i="16"/>
  <c r="T2963" i="16"/>
  <c r="O3018" i="16"/>
  <c r="T3018" i="16"/>
  <c r="O2983" i="16"/>
  <c r="T2983" i="16"/>
  <c r="O2372" i="16"/>
  <c r="T2372" i="16"/>
  <c r="O2715" i="16"/>
  <c r="T2715" i="16"/>
  <c r="O2632" i="16"/>
  <c r="T2632" i="16"/>
  <c r="O1642" i="16"/>
  <c r="T1642" i="16"/>
  <c r="O240" i="16"/>
  <c r="T240" i="16"/>
  <c r="O625" i="16"/>
  <c r="T625" i="16"/>
  <c r="O639" i="16"/>
  <c r="T639" i="16"/>
  <c r="O2044" i="16"/>
  <c r="T2044" i="16"/>
  <c r="O413" i="16"/>
  <c r="T413" i="16"/>
  <c r="O1637" i="16"/>
  <c r="T1637" i="16"/>
  <c r="O703" i="16"/>
  <c r="T703" i="16"/>
  <c r="O1687" i="16"/>
  <c r="T1687" i="16"/>
  <c r="O381" i="16"/>
  <c r="T381" i="16"/>
  <c r="O1220" i="16"/>
  <c r="T1220" i="16"/>
  <c r="O945" i="16"/>
  <c r="T945" i="16"/>
  <c r="O1089" i="16"/>
  <c r="T1089" i="16"/>
  <c r="O1523" i="16"/>
  <c r="T1523" i="16"/>
  <c r="O1033" i="16"/>
  <c r="T1033" i="16"/>
  <c r="O1837" i="16"/>
  <c r="T1837" i="16"/>
  <c r="O231" i="16"/>
  <c r="T231" i="16"/>
  <c r="O1528" i="16"/>
  <c r="T1528" i="16"/>
  <c r="O475" i="16"/>
  <c r="T475" i="16"/>
  <c r="O1603" i="16"/>
  <c r="T1603" i="16"/>
  <c r="O297" i="16"/>
  <c r="T297" i="16"/>
  <c r="O164" i="16"/>
  <c r="T164" i="16"/>
  <c r="O3442" i="16"/>
  <c r="T3442" i="16"/>
  <c r="O3815" i="16"/>
  <c r="T3815" i="16"/>
  <c r="O2070" i="16"/>
  <c r="T2070" i="16"/>
  <c r="O2192" i="16"/>
  <c r="T2192" i="16"/>
  <c r="O2496" i="16"/>
  <c r="T2496" i="16"/>
  <c r="O2408" i="16"/>
  <c r="T2408" i="16"/>
  <c r="O2157" i="16"/>
  <c r="T2157" i="16"/>
  <c r="O3558" i="16"/>
  <c r="T3558" i="16"/>
  <c r="O2416" i="16"/>
  <c r="T2416" i="16"/>
  <c r="O2891" i="16"/>
  <c r="T2891" i="16"/>
  <c r="O2910" i="16"/>
  <c r="T2910" i="16"/>
  <c r="O2820" i="16"/>
  <c r="T2820" i="16"/>
  <c r="O2875" i="16"/>
  <c r="T2875" i="16"/>
  <c r="O1727" i="16"/>
  <c r="T1727" i="16"/>
  <c r="O2839" i="16"/>
  <c r="T2839" i="16"/>
  <c r="O2768" i="16"/>
  <c r="T2768" i="16"/>
  <c r="O3098" i="16"/>
  <c r="T3098" i="16"/>
  <c r="O2229" i="16"/>
  <c r="T2229" i="16"/>
  <c r="O2146" i="16"/>
  <c r="T2146" i="16"/>
  <c r="O2488" i="16"/>
  <c r="T2488" i="16"/>
  <c r="O1485" i="16"/>
  <c r="T1485" i="16"/>
  <c r="O97" i="16"/>
  <c r="T97" i="16"/>
  <c r="O481" i="16"/>
  <c r="T481" i="16"/>
  <c r="O2054" i="16"/>
  <c r="T2054" i="16"/>
  <c r="O1899" i="16"/>
  <c r="T1899" i="16"/>
  <c r="O1493" i="16"/>
  <c r="T1493" i="16"/>
  <c r="O560" i="16"/>
  <c r="T560" i="16"/>
  <c r="O1531" i="16"/>
  <c r="T1531" i="16"/>
  <c r="O237" i="16"/>
  <c r="T237" i="16"/>
  <c r="O1076" i="16"/>
  <c r="T1076" i="16"/>
  <c r="O801" i="16"/>
  <c r="T801" i="16"/>
  <c r="O1941" i="16"/>
  <c r="T1941" i="16"/>
  <c r="O623" i="16"/>
  <c r="T623" i="16"/>
  <c r="O1355" i="16"/>
  <c r="T1355" i="16"/>
  <c r="O887" i="16"/>
  <c r="T887" i="16"/>
  <c r="O1694" i="16"/>
  <c r="T1694" i="16"/>
  <c r="O89" i="16"/>
  <c r="T89" i="16"/>
  <c r="O1384" i="16"/>
  <c r="T1384" i="16"/>
  <c r="O331" i="16"/>
  <c r="T331" i="16"/>
  <c r="O484" i="16"/>
  <c r="T484" i="16"/>
  <c r="O319" i="16"/>
  <c r="T319" i="16"/>
  <c r="O3299" i="16"/>
  <c r="T3299" i="16"/>
  <c r="O3628" i="16"/>
  <c r="T3628" i="16"/>
  <c r="O3671" i="16"/>
  <c r="T3671" i="16"/>
  <c r="O1926" i="16"/>
  <c r="T1926" i="16"/>
  <c r="O3534" i="16"/>
  <c r="T3534" i="16"/>
  <c r="O2341" i="16"/>
  <c r="T2341" i="16"/>
  <c r="O2570" i="16"/>
  <c r="T2570" i="16"/>
  <c r="O2356" i="16"/>
  <c r="T2356" i="16"/>
  <c r="O3741" i="16"/>
  <c r="T3741" i="16"/>
  <c r="O2747" i="16"/>
  <c r="T2747" i="16"/>
  <c r="O2766" i="16"/>
  <c r="T2766" i="16"/>
  <c r="O2675" i="16"/>
  <c r="T2675" i="16"/>
  <c r="O2730" i="16"/>
  <c r="T2730" i="16"/>
  <c r="O1583" i="16"/>
  <c r="T1583" i="16"/>
  <c r="O2695" i="16"/>
  <c r="T2695" i="16"/>
  <c r="O3001" i="16"/>
  <c r="T3001" i="16"/>
  <c r="O2624" i="16"/>
  <c r="T2624" i="16"/>
  <c r="O2954" i="16"/>
  <c r="T2954" i="16"/>
  <c r="O2085" i="16"/>
  <c r="T2085" i="16"/>
  <c r="O3812" i="16"/>
  <c r="T3812" i="16"/>
  <c r="O983" i="16"/>
  <c r="T983" i="16"/>
  <c r="O337" i="16"/>
  <c r="T337" i="16"/>
  <c r="O351" i="16"/>
  <c r="T351" i="16"/>
  <c r="O1755" i="16"/>
  <c r="T1755" i="16"/>
  <c r="O1349" i="16"/>
  <c r="T1349" i="16"/>
  <c r="O415" i="16"/>
  <c r="T415" i="16"/>
  <c r="O1387" i="16"/>
  <c r="T1387" i="16"/>
  <c r="O92" i="16"/>
  <c r="T92" i="16"/>
  <c r="O1964" i="16"/>
  <c r="T1964" i="16"/>
  <c r="O657" i="16"/>
  <c r="T657" i="16"/>
  <c r="O1797" i="16"/>
  <c r="T1797" i="16"/>
  <c r="O1187" i="16"/>
  <c r="T1187" i="16"/>
  <c r="O744" i="16"/>
  <c r="T744" i="16"/>
  <c r="O1549" i="16"/>
  <c r="T1549" i="16"/>
  <c r="O1240" i="16"/>
  <c r="T1240" i="16"/>
  <c r="O617" i="16"/>
  <c r="T617" i="16"/>
  <c r="O1121" i="16"/>
  <c r="T1121" i="16"/>
  <c r="O187" i="16"/>
  <c r="T187" i="16"/>
  <c r="O1291" i="16"/>
  <c r="T1291" i="16"/>
  <c r="O873" i="16"/>
  <c r="T873" i="16"/>
  <c r="O3366" i="16"/>
  <c r="T3366" i="16"/>
  <c r="O3740" i="16"/>
  <c r="T3740" i="16"/>
  <c r="O3488" i="16"/>
  <c r="T3488" i="16"/>
  <c r="O3830" i="16"/>
  <c r="T3830" i="16"/>
  <c r="O1937" i="16"/>
  <c r="T1937" i="16"/>
  <c r="O3492" i="16"/>
  <c r="T3492" i="16"/>
  <c r="O3581" i="16"/>
  <c r="T3581" i="16"/>
  <c r="O2804" i="16"/>
  <c r="T2804" i="16"/>
  <c r="O3134" i="16"/>
  <c r="T3134" i="16"/>
  <c r="O2709" i="16"/>
  <c r="T2709" i="16"/>
  <c r="O2668" i="16"/>
  <c r="T2668" i="16"/>
  <c r="O2279" i="16"/>
  <c r="T2279" i="16"/>
  <c r="O1818" i="16"/>
  <c r="T1818" i="16"/>
  <c r="O3715" i="16"/>
  <c r="T3715" i="16"/>
  <c r="O2377" i="16"/>
  <c r="T2377" i="16"/>
  <c r="O1923" i="16"/>
  <c r="T1923" i="16"/>
  <c r="O521" i="16"/>
  <c r="T521" i="16"/>
  <c r="O513" i="16"/>
  <c r="T513" i="16"/>
  <c r="O1763" i="16"/>
  <c r="T1763" i="16"/>
  <c r="O360" i="16"/>
  <c r="T360" i="16"/>
  <c r="O732" i="16"/>
  <c r="T732" i="16"/>
  <c r="O2017" i="16"/>
  <c r="T2017" i="16"/>
  <c r="O459" i="16"/>
  <c r="T459" i="16"/>
  <c r="O1587" i="16"/>
  <c r="T1587" i="16"/>
  <c r="O1023" i="16"/>
  <c r="T1023" i="16"/>
  <c r="O1420" i="16"/>
  <c r="T1420" i="16"/>
  <c r="O796" i="16"/>
  <c r="T796" i="16"/>
  <c r="O1444" i="16"/>
  <c r="T1444" i="16"/>
  <c r="O512" i="16"/>
  <c r="T512" i="16"/>
  <c r="O1638" i="16"/>
  <c r="T1638" i="16"/>
  <c r="O333" i="16"/>
  <c r="T333" i="16"/>
  <c r="O1329" i="16"/>
  <c r="T1329" i="16"/>
  <c r="O505" i="16"/>
  <c r="T505" i="16"/>
  <c r="O175" i="16"/>
  <c r="T175" i="16"/>
  <c r="O2958" i="16"/>
  <c r="T2958" i="16"/>
  <c r="O3758" i="16"/>
  <c r="T3758" i="16"/>
  <c r="O3393" i="16"/>
  <c r="T3393" i="16"/>
  <c r="O3724" i="16"/>
  <c r="T3724" i="16"/>
  <c r="O3335" i="16"/>
  <c r="T3335" i="16"/>
  <c r="O3353" i="16"/>
  <c r="T3353" i="16"/>
  <c r="O1475" i="16"/>
  <c r="T1475" i="16"/>
  <c r="O2718" i="16"/>
  <c r="T2718" i="16"/>
  <c r="O3025" i="16"/>
  <c r="T3025" i="16"/>
  <c r="O2648" i="16"/>
  <c r="T2648" i="16"/>
  <c r="O2978" i="16"/>
  <c r="T2978" i="16"/>
  <c r="O2253" i="16"/>
  <c r="T2253" i="16"/>
  <c r="O2595" i="16"/>
  <c r="T2595" i="16"/>
  <c r="O2170" i="16"/>
  <c r="T2170" i="16"/>
  <c r="O2512" i="16"/>
  <c r="T2512" i="16"/>
  <c r="O3466" i="16"/>
  <c r="T3466" i="16"/>
  <c r="O3796" i="16"/>
  <c r="T3796" i="16"/>
  <c r="O3407" i="16"/>
  <c r="T3407" i="16"/>
  <c r="O3426" i="16"/>
  <c r="T3426" i="16"/>
  <c r="O1547" i="16"/>
  <c r="T1547" i="16"/>
  <c r="O472" i="16"/>
  <c r="T472" i="16"/>
  <c r="O2056" i="16"/>
  <c r="T2056" i="16"/>
  <c r="O1674" i="16"/>
  <c r="T1674" i="16"/>
  <c r="O705" i="16"/>
  <c r="T705" i="16"/>
  <c r="O1819" i="16"/>
  <c r="T1819" i="16"/>
  <c r="O1593" i="16"/>
  <c r="T1593" i="16"/>
  <c r="O192" i="16"/>
  <c r="T192" i="16"/>
  <c r="O1211" i="16"/>
  <c r="T1211" i="16"/>
  <c r="O768" i="16"/>
  <c r="T768" i="16"/>
  <c r="O181" i="16"/>
  <c r="T181" i="16"/>
  <c r="O209" i="16"/>
  <c r="T209" i="16"/>
  <c r="O1433" i="16"/>
  <c r="T1433" i="16"/>
  <c r="O1471" i="16"/>
  <c r="T1471" i="16"/>
  <c r="O177" i="16"/>
  <c r="T177" i="16"/>
  <c r="O273" i="16"/>
  <c r="T273" i="16"/>
  <c r="O85" i="16"/>
  <c r="T85" i="16"/>
  <c r="O1133" i="16"/>
  <c r="T1133" i="16"/>
  <c r="O3385" i="16"/>
  <c r="T3385" i="16"/>
  <c r="O3770" i="16"/>
  <c r="T3770" i="16"/>
  <c r="O3201" i="16"/>
  <c r="T3201" i="16"/>
  <c r="O3531" i="16"/>
  <c r="T3531" i="16"/>
  <c r="O3406" i="16"/>
  <c r="T3406" i="16"/>
  <c r="O3204" i="16"/>
  <c r="T3204" i="16"/>
  <c r="O3185" i="16"/>
  <c r="T3185" i="16"/>
  <c r="O2516" i="16"/>
  <c r="T2516" i="16"/>
  <c r="O2846" i="16"/>
  <c r="T2846" i="16"/>
  <c r="O2750" i="16"/>
  <c r="T2750" i="16"/>
  <c r="O3557" i="16"/>
  <c r="T3557" i="16"/>
  <c r="O2380" i="16"/>
  <c r="T2380" i="16"/>
  <c r="O3766" i="16"/>
  <c r="T3766" i="16"/>
  <c r="O2009" i="16"/>
  <c r="T2009" i="16"/>
  <c r="O3293" i="16"/>
  <c r="T3293" i="16"/>
  <c r="O3203" i="16"/>
  <c r="T3203" i="16"/>
  <c r="O2089" i="16"/>
  <c r="T2089" i="16"/>
  <c r="O1398" i="16"/>
  <c r="T1398" i="16"/>
  <c r="O428" i="16"/>
  <c r="T428" i="16"/>
  <c r="O1544" i="16"/>
  <c r="T1544" i="16"/>
  <c r="O56" i="16"/>
  <c r="T56" i="16"/>
  <c r="O445" i="16"/>
  <c r="T445" i="16"/>
  <c r="O1706" i="16"/>
  <c r="T1706" i="16"/>
  <c r="O160" i="16"/>
  <c r="T160" i="16"/>
  <c r="O735" i="16"/>
  <c r="T735" i="16"/>
  <c r="O1132" i="16"/>
  <c r="T1132" i="16"/>
  <c r="O1157" i="16"/>
  <c r="T1157" i="16"/>
  <c r="O223" i="16"/>
  <c r="T223" i="16"/>
  <c r="O1327" i="16"/>
  <c r="T1327" i="16"/>
  <c r="O57" i="16"/>
  <c r="T57" i="16"/>
  <c r="O2036" i="16"/>
  <c r="T2036" i="16"/>
  <c r="O719" i="16"/>
  <c r="T719" i="16"/>
  <c r="O863" i="16"/>
  <c r="T863" i="16"/>
  <c r="O216" i="16"/>
  <c r="T216" i="16"/>
  <c r="O118" i="16"/>
  <c r="T118" i="16"/>
  <c r="O1661" i="16"/>
  <c r="T1661" i="16"/>
  <c r="O2670" i="16"/>
  <c r="T2670" i="16"/>
  <c r="O1524" i="16"/>
  <c r="T1524" i="16"/>
  <c r="O3355" i="16"/>
  <c r="T3355" i="16"/>
  <c r="O3661" i="16"/>
  <c r="T3661" i="16"/>
  <c r="O3139" i="16"/>
  <c r="T3139" i="16"/>
  <c r="O3470" i="16"/>
  <c r="T3470" i="16"/>
  <c r="O3675" i="16"/>
  <c r="T3675" i="16"/>
  <c r="O3106" i="16"/>
  <c r="T3106" i="16"/>
  <c r="O3437" i="16"/>
  <c r="T3437" i="16"/>
  <c r="O3065" i="16"/>
  <c r="T3065" i="16"/>
  <c r="O3840" i="16"/>
  <c r="T3840" i="16"/>
  <c r="O2360" i="16"/>
  <c r="T2360" i="16"/>
  <c r="O2666" i="16"/>
  <c r="T2666" i="16"/>
  <c r="O2306" i="16"/>
  <c r="T2306" i="16"/>
  <c r="O2213" i="16"/>
  <c r="T2213" i="16"/>
  <c r="O3179" i="16"/>
  <c r="T3179" i="16"/>
  <c r="O3508" i="16"/>
  <c r="T3508" i="16"/>
  <c r="O3118" i="16"/>
  <c r="T3118" i="16"/>
  <c r="O3137" i="16"/>
  <c r="T3137" i="16"/>
  <c r="O1259" i="16"/>
  <c r="T1259" i="16"/>
  <c r="O184" i="16"/>
  <c r="T184" i="16"/>
  <c r="O416" i="16"/>
  <c r="T416" i="16"/>
  <c r="O1532" i="16"/>
  <c r="T1532" i="16"/>
  <c r="O1281" i="16"/>
  <c r="T1281" i="16"/>
  <c r="O935" i="16"/>
  <c r="T935" i="16"/>
  <c r="O479" i="16"/>
  <c r="T479" i="16"/>
  <c r="O1286" i="16"/>
  <c r="T1286" i="16"/>
  <c r="O1552" i="16"/>
  <c r="T1552" i="16"/>
  <c r="O1145" i="16"/>
  <c r="T1145" i="16"/>
  <c r="O211" i="16"/>
  <c r="T211" i="16"/>
  <c r="O1171" i="16"/>
  <c r="T1171" i="16"/>
  <c r="O908" i="16"/>
  <c r="T908" i="16"/>
  <c r="O1305" i="16"/>
  <c r="T1305" i="16"/>
  <c r="O1028" i="16"/>
  <c r="T1028" i="16"/>
  <c r="O852" i="16"/>
  <c r="T852" i="16"/>
  <c r="O2526" i="16"/>
  <c r="T2526" i="16"/>
  <c r="O1381" i="16"/>
  <c r="T1381" i="16"/>
  <c r="O3211" i="16"/>
  <c r="T3211" i="16"/>
  <c r="O3517" i="16"/>
  <c r="T3517" i="16"/>
  <c r="O2995" i="16"/>
  <c r="T2995" i="16"/>
  <c r="O3520" i="16"/>
  <c r="T3520" i="16"/>
  <c r="O2961" i="16"/>
  <c r="T2961" i="16"/>
  <c r="O3291" i="16"/>
  <c r="T3291" i="16"/>
  <c r="O2922" i="16"/>
  <c r="T2922" i="16"/>
  <c r="O3696" i="16"/>
  <c r="T3696" i="16"/>
  <c r="O2287" i="16"/>
  <c r="T2287" i="16"/>
  <c r="O2163" i="16"/>
  <c r="T2163" i="16"/>
  <c r="O3594" i="16"/>
  <c r="T3594" i="16"/>
  <c r="O3034" i="16"/>
  <c r="T3034" i="16"/>
  <c r="O2993" i="16"/>
  <c r="T2993" i="16"/>
  <c r="O1115" i="16"/>
  <c r="T1115" i="16"/>
  <c r="O221" i="16"/>
  <c r="T221" i="16"/>
  <c r="O259" i="16"/>
  <c r="T259" i="16"/>
  <c r="O1388" i="16"/>
  <c r="T1388" i="16"/>
  <c r="O70" i="16"/>
  <c r="T70" i="16"/>
  <c r="O1737" i="16"/>
  <c r="T1737" i="16"/>
  <c r="O336" i="16"/>
  <c r="T336" i="16"/>
  <c r="O709" i="16"/>
  <c r="T709" i="16"/>
  <c r="O1142" i="16"/>
  <c r="T1142" i="16"/>
  <c r="O578" i="16"/>
  <c r="T578" i="16"/>
  <c r="O1407" i="16"/>
  <c r="T1407" i="16"/>
  <c r="O1000" i="16"/>
  <c r="T1000" i="16"/>
  <c r="O1734" i="16"/>
  <c r="T1734" i="16"/>
  <c r="O764" i="16"/>
  <c r="T764" i="16"/>
  <c r="O1958" i="16"/>
  <c r="T1958" i="16"/>
  <c r="O2387" i="16"/>
  <c r="T2387" i="16"/>
  <c r="O2748" i="16"/>
  <c r="T2748" i="16"/>
  <c r="O2802" i="16"/>
  <c r="T2802" i="16"/>
  <c r="O3129" i="16"/>
  <c r="T3129" i="16"/>
  <c r="O3458" i="16"/>
  <c r="T3458" i="16"/>
  <c r="O2890" i="16"/>
  <c r="T2890" i="16"/>
  <c r="O3219" i="16"/>
  <c r="T3219" i="16"/>
  <c r="O3612" i="16"/>
  <c r="T3612" i="16"/>
  <c r="O1865" i="16"/>
  <c r="T1865" i="16"/>
  <c r="O3540" i="16"/>
  <c r="T3540" i="16"/>
  <c r="O3560" i="16"/>
  <c r="T3560" i="16"/>
  <c r="O3605" i="16"/>
  <c r="T3605" i="16"/>
  <c r="O3489" i="16"/>
  <c r="T3489" i="16"/>
  <c r="O3292" i="16"/>
  <c r="T3292" i="16"/>
  <c r="O2878" i="16"/>
  <c r="T2878" i="16"/>
  <c r="O3208" i="16"/>
  <c r="T3208" i="16"/>
  <c r="O1283" i="16"/>
  <c r="T1283" i="16"/>
  <c r="O829" i="16"/>
  <c r="T829" i="16"/>
  <c r="O1778" i="16"/>
  <c r="T1778" i="16"/>
  <c r="O1229" i="16"/>
  <c r="T1229" i="16"/>
  <c r="O248" i="16"/>
  <c r="T248" i="16"/>
  <c r="O1232" i="16"/>
  <c r="T1232" i="16"/>
  <c r="O956" i="16"/>
  <c r="T956" i="16"/>
  <c r="O1725" i="16"/>
  <c r="T1725" i="16"/>
  <c r="O324" i="16"/>
  <c r="T324" i="16"/>
  <c r="O697" i="16"/>
  <c r="T697" i="16"/>
  <c r="O1525" i="16"/>
  <c r="T1525" i="16"/>
  <c r="O1021" i="16"/>
  <c r="T1021" i="16"/>
  <c r="O1395" i="16"/>
  <c r="T1395" i="16"/>
  <c r="O808" i="16"/>
  <c r="T808" i="16"/>
  <c r="O1814" i="16"/>
  <c r="T1814" i="16"/>
  <c r="O2888" i="16"/>
  <c r="T2888" i="16"/>
  <c r="O2863" i="16"/>
  <c r="T2863" i="16"/>
  <c r="O3602" i="16"/>
  <c r="T3602" i="16"/>
  <c r="O194" i="16"/>
  <c r="T194" i="16"/>
  <c r="O3128" i="16"/>
  <c r="T3128" i="16"/>
  <c r="O3229" i="16"/>
  <c r="T3229" i="16"/>
  <c r="O2234" i="16"/>
  <c r="T2234" i="16"/>
  <c r="O3590" i="16"/>
  <c r="T3590" i="16"/>
  <c r="O2171" i="16"/>
  <c r="T2171" i="16"/>
  <c r="O2615" i="16"/>
  <c r="T2615" i="16"/>
  <c r="O3486" i="16"/>
  <c r="T3486" i="16"/>
  <c r="O3714" i="16"/>
  <c r="T3714" i="16"/>
  <c r="O3356" i="16"/>
  <c r="T3356" i="16"/>
  <c r="O3686" i="16"/>
  <c r="T3686" i="16"/>
  <c r="O3260" i="16"/>
  <c r="T3260" i="16"/>
  <c r="O2745" i="16"/>
  <c r="T2745" i="16"/>
  <c r="O1357" i="16"/>
  <c r="T1357" i="16"/>
  <c r="O795" i="16"/>
  <c r="T795" i="16"/>
  <c r="O954" i="16"/>
  <c r="T954" i="16"/>
  <c r="O826" i="16"/>
  <c r="T826" i="16"/>
  <c r="O1426" i="16"/>
  <c r="T1426" i="16"/>
  <c r="O531" i="16"/>
  <c r="T531" i="16"/>
  <c r="O1972" i="16"/>
  <c r="T1972" i="16"/>
  <c r="O407" i="16"/>
  <c r="T407" i="16"/>
  <c r="O263" i="16"/>
  <c r="T263" i="16"/>
  <c r="O3827" i="16"/>
  <c r="T3827" i="16"/>
  <c r="O1967" i="16"/>
  <c r="T1967" i="16"/>
  <c r="O3088" i="16"/>
  <c r="T3088" i="16"/>
  <c r="O2471" i="16"/>
  <c r="T2471" i="16"/>
  <c r="O2489" i="16"/>
  <c r="T2489" i="16"/>
  <c r="O3331" i="16"/>
  <c r="T3331" i="16"/>
  <c r="O3117" i="16"/>
  <c r="T3117" i="16"/>
  <c r="O2932" i="16"/>
  <c r="T2932" i="16"/>
  <c r="O2543" i="16"/>
  <c r="T2543" i="16"/>
  <c r="O1213" i="16"/>
  <c r="T1213" i="16"/>
  <c r="O652" i="16"/>
  <c r="T652" i="16"/>
  <c r="O858" i="16"/>
  <c r="T858" i="16"/>
  <c r="O1987" i="16"/>
  <c r="T1987" i="16"/>
  <c r="O278" i="16"/>
  <c r="T278" i="16"/>
  <c r="O1995" i="16"/>
  <c r="T1995" i="16"/>
  <c r="O388" i="16"/>
  <c r="T388" i="16"/>
  <c r="O426" i="16"/>
  <c r="T426" i="16"/>
  <c r="O2539" i="16"/>
  <c r="T2539" i="16"/>
  <c r="O2433" i="16"/>
  <c r="T2433" i="16"/>
  <c r="O3226" i="16"/>
  <c r="T3226" i="16"/>
  <c r="O3168" i="16"/>
  <c r="T3168" i="16"/>
  <c r="O1716" i="16"/>
  <c r="T1716" i="16"/>
  <c r="O3116" i="16"/>
  <c r="T3116" i="16"/>
  <c r="O2517" i="16"/>
  <c r="T2517" i="16"/>
  <c r="O682" i="16"/>
  <c r="T682" i="16"/>
  <c r="O1350" i="16"/>
  <c r="T1350" i="16"/>
  <c r="O179" i="16"/>
  <c r="T179" i="16"/>
  <c r="O722" i="16"/>
  <c r="T722" i="16"/>
  <c r="O2092" i="16"/>
  <c r="T2092" i="16"/>
  <c r="O2027" i="16"/>
  <c r="T2027" i="16"/>
  <c r="O1829" i="16"/>
  <c r="T1829" i="16"/>
  <c r="O2641" i="16"/>
  <c r="T2641" i="16"/>
  <c r="O2552" i="16"/>
  <c r="T2552" i="16"/>
  <c r="O2302" i="16"/>
  <c r="T2302" i="16"/>
  <c r="O2561" i="16"/>
  <c r="T2561" i="16"/>
  <c r="O3052" i="16"/>
  <c r="T3052" i="16"/>
  <c r="O1873" i="16"/>
  <c r="T1873" i="16"/>
  <c r="O3289" i="16"/>
  <c r="T3289" i="16"/>
  <c r="O2911" i="16"/>
  <c r="T2911" i="16"/>
  <c r="O3242" i="16"/>
  <c r="T3242" i="16"/>
  <c r="O2290" i="16"/>
  <c r="T2290" i="16"/>
  <c r="O1202" i="16"/>
  <c r="T1202" i="16"/>
  <c r="O766" i="16"/>
  <c r="T766" i="16"/>
  <c r="O446" i="16"/>
  <c r="T446" i="16"/>
  <c r="O126" i="16"/>
  <c r="T126" i="16"/>
  <c r="O1410" i="16"/>
  <c r="T1410" i="16"/>
  <c r="O3772" i="16"/>
  <c r="T3772" i="16"/>
  <c r="O3599" i="16"/>
  <c r="T3599" i="16"/>
  <c r="O2713" i="16"/>
  <c r="T2713" i="16"/>
  <c r="O2499" i="16"/>
  <c r="T2499" i="16"/>
  <c r="O3145" i="16"/>
  <c r="T3145" i="16"/>
  <c r="O2571" i="16"/>
  <c r="T2571" i="16"/>
  <c r="O494" i="16"/>
  <c r="T494" i="16"/>
  <c r="O269" i="16"/>
  <c r="T269" i="16"/>
  <c r="O302" i="16"/>
  <c r="T302" i="16"/>
  <c r="O761" i="16"/>
  <c r="T761" i="16"/>
  <c r="O1266" i="16"/>
  <c r="T1266" i="16"/>
  <c r="O1446" i="16"/>
  <c r="T1446" i="16"/>
  <c r="O154" i="16"/>
  <c r="T154" i="16"/>
  <c r="O1278" i="16"/>
  <c r="T1278" i="16"/>
  <c r="O3456" i="16"/>
  <c r="T3456" i="16"/>
  <c r="O2263" i="16"/>
  <c r="T2263" i="16"/>
  <c r="O3826" i="16"/>
  <c r="T3826" i="16"/>
  <c r="O2261" i="16"/>
  <c r="T2261" i="16"/>
  <c r="O2427" i="16"/>
  <c r="T2427" i="16"/>
  <c r="O2331" i="16"/>
  <c r="T2331" i="16"/>
  <c r="O1330" i="16"/>
  <c r="T1330" i="16"/>
  <c r="O1896" i="16"/>
  <c r="T1896" i="16"/>
  <c r="O125" i="16"/>
  <c r="T125" i="16"/>
  <c r="O466" i="16"/>
  <c r="T466" i="16"/>
  <c r="O158" i="16"/>
  <c r="T158" i="16"/>
  <c r="O986" i="16"/>
  <c r="T986" i="16"/>
  <c r="O830" i="16"/>
  <c r="T830" i="16"/>
  <c r="O3674" i="16"/>
  <c r="T3674" i="16"/>
  <c r="O2247" i="16"/>
  <c r="T2247" i="16"/>
  <c r="O3694" i="16"/>
  <c r="T3694" i="16"/>
  <c r="O3420" i="16"/>
  <c r="T3420" i="16"/>
  <c r="O3499" i="16"/>
  <c r="T3499" i="16"/>
  <c r="O2305" i="16"/>
  <c r="T2305" i="16"/>
  <c r="O3040" i="16"/>
  <c r="T3040" i="16"/>
  <c r="O2326" i="16"/>
  <c r="T2326" i="16"/>
  <c r="O2297" i="16"/>
  <c r="T2297" i="16"/>
  <c r="O3563" i="16"/>
  <c r="T3563" i="16"/>
  <c r="O3491" i="16"/>
  <c r="T3491" i="16"/>
  <c r="O1686" i="16"/>
  <c r="T1686" i="16"/>
  <c r="O716" i="16"/>
  <c r="T716" i="16"/>
  <c r="O1832" i="16"/>
  <c r="T1832" i="16"/>
  <c r="O1018" i="16"/>
  <c r="T1018" i="16"/>
  <c r="O1510" i="16"/>
  <c r="T1510" i="16"/>
  <c r="O119" i="16"/>
  <c r="T119" i="16"/>
  <c r="O2903" i="16"/>
  <c r="T2903" i="16"/>
  <c r="O1812" i="16"/>
  <c r="T1812" i="16"/>
  <c r="O3642" i="16"/>
  <c r="T3642" i="16"/>
  <c r="O2150" i="16"/>
  <c r="T2150" i="16"/>
  <c r="O3428" i="16"/>
  <c r="T3428" i="16"/>
  <c r="O3622" i="16"/>
  <c r="T3622" i="16"/>
  <c r="O2139" i="16"/>
  <c r="T2139" i="16"/>
  <c r="O2078" i="16"/>
  <c r="T2078" i="16"/>
  <c r="O654" i="16"/>
  <c r="T654" i="16"/>
  <c r="O502" i="16"/>
  <c r="T502" i="16"/>
  <c r="O1575" i="16"/>
  <c r="T1575" i="16"/>
  <c r="O1011" i="16"/>
  <c r="T1011" i="16"/>
  <c r="O1840" i="16"/>
  <c r="T1840" i="16"/>
  <c r="O498" i="16"/>
  <c r="T498" i="16"/>
  <c r="O1592" i="16"/>
  <c r="T1592" i="16"/>
  <c r="O1498" i="16"/>
  <c r="T1498" i="16"/>
  <c r="O107" i="16"/>
  <c r="T107" i="16"/>
  <c r="O3080" i="16"/>
  <c r="T3080" i="16"/>
  <c r="O3440" i="16"/>
  <c r="T3440" i="16"/>
  <c r="O3737" i="16"/>
  <c r="T3737" i="16"/>
  <c r="O3222" i="16"/>
  <c r="T3222" i="16"/>
  <c r="O3132" i="16"/>
  <c r="T3132" i="16"/>
  <c r="O2039" i="16"/>
  <c r="T2039" i="16"/>
  <c r="O2409" i="16"/>
  <c r="T2409" i="16"/>
  <c r="O3274" i="16"/>
  <c r="T3274" i="16"/>
  <c r="O3258" i="16"/>
  <c r="T3258" i="16"/>
  <c r="O1636" i="16"/>
  <c r="T1636" i="16"/>
  <c r="O234" i="16"/>
  <c r="T234" i="16"/>
  <c r="O226" i="16"/>
  <c r="T226" i="16"/>
  <c r="O1450" i="16"/>
  <c r="T1450" i="16"/>
  <c r="O1298" i="16"/>
  <c r="T1298" i="16"/>
  <c r="O510" i="16"/>
  <c r="T510" i="16"/>
  <c r="O1198" i="16"/>
  <c r="T1198" i="16"/>
  <c r="O1621" i="16"/>
  <c r="T1621" i="16"/>
  <c r="O121" i="16"/>
  <c r="T121" i="16"/>
  <c r="O2603" i="16"/>
  <c r="T2603" i="16"/>
  <c r="O3333" i="16"/>
  <c r="T3333" i="16"/>
  <c r="O3048" i="16"/>
  <c r="T3048" i="16"/>
  <c r="O2431" i="16"/>
  <c r="T2431" i="16"/>
  <c r="O2737" i="16"/>
  <c r="T2737" i="16"/>
  <c r="O3801" i="16"/>
  <c r="T3801" i="16"/>
  <c r="O3692" i="16"/>
  <c r="T3692" i="16"/>
  <c r="O1790" i="16"/>
  <c r="T1790" i="16"/>
  <c r="O1768" i="16"/>
  <c r="T1768" i="16"/>
  <c r="O366" i="16"/>
  <c r="T366" i="16"/>
  <c r="O1386" i="16"/>
  <c r="T1386" i="16"/>
  <c r="O214" i="16"/>
  <c r="T214" i="16"/>
  <c r="O1907" i="16"/>
  <c r="T1907" i="16"/>
  <c r="O854" i="16"/>
  <c r="T854" i="16"/>
  <c r="O723" i="16"/>
  <c r="T723" i="16"/>
  <c r="O964" i="16"/>
  <c r="T964" i="16"/>
  <c r="O1186" i="16"/>
  <c r="T1186" i="16"/>
  <c r="O1146" i="16"/>
  <c r="T1146" i="16"/>
  <c r="O2461" i="16"/>
  <c r="T2461" i="16"/>
  <c r="O3326" i="16"/>
  <c r="T3326" i="16"/>
  <c r="O3190" i="16"/>
  <c r="T3190" i="16"/>
  <c r="O2904" i="16"/>
  <c r="T2904" i="16"/>
  <c r="O2593" i="16"/>
  <c r="T2593" i="16"/>
  <c r="O2215" i="16"/>
  <c r="T2215" i="16"/>
  <c r="O2523" i="16"/>
  <c r="T2523" i="16"/>
  <c r="O3655" i="16"/>
  <c r="T3655" i="16"/>
  <c r="O3549" i="16"/>
  <c r="T3549" i="16"/>
  <c r="O3364" i="16"/>
  <c r="T3364" i="16"/>
  <c r="O2976" i="16"/>
  <c r="T2976" i="16"/>
  <c r="O1645" i="16"/>
  <c r="T1645" i="16"/>
  <c r="O1083" i="16"/>
  <c r="T1083" i="16"/>
  <c r="O1624" i="16"/>
  <c r="T1624" i="16"/>
  <c r="O1242" i="16"/>
  <c r="T1242" i="16"/>
  <c r="O1126" i="16"/>
  <c r="T1126" i="16"/>
  <c r="O790" i="16"/>
  <c r="T790" i="16"/>
  <c r="O820" i="16"/>
  <c r="T820" i="16"/>
  <c r="O67" i="16"/>
  <c r="T67" i="16"/>
  <c r="O2404" i="16"/>
  <c r="T2404" i="16"/>
  <c r="O1656" i="16"/>
  <c r="T1656" i="16"/>
  <c r="O2912" i="16"/>
  <c r="T2912" i="16"/>
  <c r="O3217" i="16"/>
  <c r="T3217" i="16"/>
  <c r="O2805" i="16"/>
  <c r="T2805" i="16"/>
  <c r="O3136" i="16"/>
  <c r="T3136" i="16"/>
  <c r="O2131" i="16"/>
  <c r="T2131" i="16"/>
  <c r="O2437" i="16"/>
  <c r="T2437" i="16"/>
  <c r="O3818" i="16"/>
  <c r="T3818" i="16"/>
  <c r="O2962" i="16"/>
  <c r="T2962" i="16"/>
  <c r="O242" i="16"/>
  <c r="T242" i="16"/>
  <c r="O171" i="16"/>
  <c r="T171" i="16"/>
  <c r="O1613" i="16"/>
  <c r="T1613" i="16"/>
  <c r="O210" i="16"/>
  <c r="T210" i="16"/>
  <c r="O1796" i="16"/>
  <c r="T1796" i="16"/>
  <c r="O478" i="16"/>
  <c r="T478" i="16"/>
  <c r="O846" i="16"/>
  <c r="T846" i="16"/>
  <c r="O702" i="16"/>
  <c r="T702" i="16"/>
  <c r="O286" i="16"/>
  <c r="T286" i="16"/>
  <c r="O2884" i="16"/>
  <c r="T2884" i="16"/>
  <c r="O2874" i="16"/>
  <c r="T2874" i="16"/>
  <c r="O3144" i="16"/>
  <c r="T3144" i="16"/>
  <c r="O2503" i="16"/>
  <c r="T2503" i="16"/>
  <c r="O276" i="16"/>
  <c r="T276" i="16"/>
  <c r="O2225" i="16"/>
  <c r="T2225" i="16"/>
  <c r="O3231" i="16"/>
  <c r="T3231" i="16"/>
  <c r="O2634" i="16"/>
  <c r="T2634" i="16"/>
  <c r="O2260" i="16"/>
  <c r="T2260" i="16"/>
  <c r="O2592" i="16"/>
  <c r="T2592" i="16"/>
  <c r="O2658" i="16"/>
  <c r="T2658" i="16"/>
  <c r="O1512" i="16"/>
  <c r="T1512" i="16"/>
  <c r="O2767" i="16"/>
  <c r="T2767" i="16"/>
  <c r="O2985" i="16"/>
  <c r="T2985" i="16"/>
  <c r="O2746" i="16"/>
  <c r="T2746" i="16"/>
  <c r="O2650" i="16"/>
  <c r="T2650" i="16"/>
  <c r="O2991" i="16"/>
  <c r="T2991" i="16"/>
  <c r="O3467" i="16"/>
  <c r="T3467" i="16"/>
  <c r="O3485" i="16"/>
  <c r="T3485" i="16"/>
  <c r="O3474" i="16"/>
  <c r="T3474" i="16"/>
  <c r="O2281" i="16"/>
  <c r="T2281" i="16"/>
  <c r="O3414" i="16"/>
  <c r="T3414" i="16"/>
  <c r="O3673" i="16"/>
  <c r="T3673" i="16"/>
  <c r="O3147" i="16"/>
  <c r="T3147" i="16"/>
  <c r="O2734" i="16"/>
  <c r="T2734" i="16"/>
  <c r="O1127" i="16"/>
  <c r="T1127" i="16"/>
  <c r="O684" i="16"/>
  <c r="T684" i="16"/>
  <c r="O98" i="16"/>
  <c r="T98" i="16"/>
  <c r="O1635" i="16"/>
  <c r="T1635" i="16"/>
  <c r="O1072" i="16"/>
  <c r="T1072" i="16"/>
  <c r="O66" i="16"/>
  <c r="T66" i="16"/>
  <c r="O104" i="16"/>
  <c r="T104" i="16"/>
  <c r="O1088" i="16"/>
  <c r="T1088" i="16"/>
  <c r="O813" i="16"/>
  <c r="T813" i="16"/>
  <c r="O1651" i="16"/>
  <c r="T1651" i="16"/>
  <c r="O335" i="16"/>
  <c r="T335" i="16"/>
  <c r="O1380" i="16"/>
  <c r="T1380" i="16"/>
  <c r="O1251" i="16"/>
  <c r="T1251" i="16"/>
  <c r="O664" i="16"/>
  <c r="T664" i="16"/>
  <c r="O557" i="16"/>
  <c r="T557" i="16"/>
  <c r="O859" i="16"/>
  <c r="T859" i="16"/>
  <c r="O907" i="16"/>
  <c r="T907" i="16"/>
  <c r="O729" i="16"/>
  <c r="T729" i="16"/>
  <c r="O973" i="16"/>
  <c r="T973" i="16"/>
  <c r="O895" i="16"/>
  <c r="T895" i="16"/>
  <c r="O289" i="16"/>
  <c r="T289" i="16"/>
  <c r="O2090" i="16"/>
  <c r="T2090" i="16"/>
  <c r="O3786" i="16"/>
  <c r="T3786" i="16"/>
  <c r="O2117" i="16"/>
  <c r="T2117" i="16"/>
  <c r="O2448" i="16"/>
  <c r="T2448" i="16"/>
  <c r="O2514" i="16"/>
  <c r="T2514" i="16"/>
  <c r="O1368" i="16"/>
  <c r="T1368" i="16"/>
  <c r="O2623" i="16"/>
  <c r="T2623" i="16"/>
  <c r="O2929" i="16"/>
  <c r="T2929" i="16"/>
  <c r="O2840" i="16"/>
  <c r="T2840" i="16"/>
  <c r="O3171" i="16"/>
  <c r="T3171" i="16"/>
  <c r="O2931" i="16"/>
  <c r="T2931" i="16"/>
  <c r="O2506" i="16"/>
  <c r="T2506" i="16"/>
  <c r="O2848" i="16"/>
  <c r="T2848" i="16"/>
  <c r="O3323" i="16"/>
  <c r="T3323" i="16"/>
  <c r="O3341" i="16"/>
  <c r="T3341" i="16"/>
  <c r="O3252" i="16"/>
  <c r="T3252" i="16"/>
  <c r="O3271" i="16"/>
  <c r="T3271" i="16"/>
  <c r="O3200" i="16"/>
  <c r="T3200" i="16"/>
  <c r="O3530" i="16"/>
  <c r="T3530" i="16"/>
  <c r="O3002" i="16"/>
  <c r="T3002" i="16"/>
  <c r="O2578" i="16"/>
  <c r="T2578" i="16"/>
  <c r="O2919" i="16"/>
  <c r="T2919" i="16"/>
  <c r="O1966" i="16"/>
  <c r="T1966" i="16"/>
  <c r="O539" i="16"/>
  <c r="T539" i="16"/>
  <c r="O913" i="16"/>
  <c r="T913" i="16"/>
  <c r="O927" i="16"/>
  <c r="T927" i="16"/>
  <c r="O700" i="16"/>
  <c r="T700" i="16"/>
  <c r="O992" i="16"/>
  <c r="T992" i="16"/>
  <c r="O669" i="16"/>
  <c r="T669" i="16"/>
  <c r="O1508" i="16"/>
  <c r="T1508" i="16"/>
  <c r="O191" i="16"/>
  <c r="T191" i="16"/>
  <c r="O1056" i="16"/>
  <c r="T1056" i="16"/>
  <c r="O1883" i="16"/>
  <c r="T1883" i="16"/>
  <c r="O1237" i="16"/>
  <c r="T1237" i="16"/>
  <c r="O1107" i="16"/>
  <c r="T1107" i="16"/>
  <c r="O520" i="16"/>
  <c r="T520" i="16"/>
  <c r="O763" i="16"/>
  <c r="T763" i="16"/>
  <c r="O1891" i="16"/>
  <c r="T1891" i="16"/>
  <c r="O780" i="16"/>
  <c r="T780" i="16"/>
  <c r="O1946" i="16"/>
  <c r="T1946" i="16"/>
  <c r="O3774" i="16"/>
  <c r="T3774" i="16"/>
  <c r="O2402" i="16"/>
  <c r="T2402" i="16"/>
  <c r="O2752" i="16"/>
  <c r="T2752" i="16"/>
  <c r="O2220" i="16"/>
  <c r="T2220" i="16"/>
  <c r="O2238" i="16"/>
  <c r="T2238" i="16"/>
  <c r="O2424" i="16"/>
  <c r="T2424" i="16"/>
  <c r="O2490" i="16"/>
  <c r="T2490" i="16"/>
  <c r="O1344" i="16"/>
  <c r="T1344" i="16"/>
  <c r="O2598" i="16"/>
  <c r="T2598" i="16"/>
  <c r="O2905" i="16"/>
  <c r="T2905" i="16"/>
  <c r="O3297" i="16"/>
  <c r="T3297" i="16"/>
  <c r="O2885" i="16"/>
  <c r="T2885" i="16"/>
  <c r="O2796" i="16"/>
  <c r="T2796" i="16"/>
  <c r="O2671" i="16"/>
  <c r="T2671" i="16"/>
  <c r="O2977" i="16"/>
  <c r="T2977" i="16"/>
  <c r="O2600" i="16"/>
  <c r="T2600" i="16"/>
  <c r="O2930" i="16"/>
  <c r="T2930" i="16"/>
  <c r="O1017" i="16"/>
  <c r="T1017" i="16"/>
  <c r="O1247" i="16"/>
  <c r="T1247" i="16"/>
  <c r="O804" i="16"/>
  <c r="T804" i="16"/>
  <c r="O1610" i="16"/>
  <c r="T1610" i="16"/>
  <c r="O1047" i="16"/>
  <c r="T1047" i="16"/>
  <c r="O1300" i="16"/>
  <c r="T1300" i="16"/>
  <c r="O677" i="16"/>
  <c r="T677" i="16"/>
  <c r="O511" i="16"/>
  <c r="T511" i="16"/>
  <c r="O2083" i="16"/>
  <c r="T2083" i="16"/>
  <c r="O777" i="16"/>
  <c r="T777" i="16"/>
  <c r="O710" i="16"/>
  <c r="T710" i="16"/>
  <c r="O1383" i="16"/>
  <c r="T1383" i="16"/>
  <c r="O819" i="16"/>
  <c r="T819" i="16"/>
  <c r="O1216" i="16"/>
  <c r="T1216" i="16"/>
  <c r="O2834" i="16"/>
  <c r="T2834" i="16"/>
  <c r="O2249" i="16"/>
  <c r="T2249" i="16"/>
  <c r="O3802" i="16"/>
  <c r="T3802" i="16"/>
  <c r="O2058" i="16"/>
  <c r="T2058" i="16"/>
  <c r="O2917" i="16"/>
  <c r="T2917" i="16"/>
  <c r="O2396" i="16"/>
  <c r="T2396" i="16"/>
  <c r="O2702" i="16"/>
  <c r="T2702" i="16"/>
  <c r="O2288" i="16"/>
  <c r="T2288" i="16"/>
  <c r="O2631" i="16"/>
  <c r="T2631" i="16"/>
  <c r="O3083" i="16"/>
  <c r="T3083" i="16"/>
  <c r="O3041" i="16"/>
  <c r="T3041" i="16"/>
  <c r="O2664" i="16"/>
  <c r="T2664" i="16"/>
  <c r="O2719" i="16"/>
  <c r="T2719" i="16"/>
  <c r="O1573" i="16"/>
  <c r="T1573" i="16"/>
  <c r="O2970" i="16"/>
  <c r="T2970" i="16"/>
  <c r="O3277" i="16"/>
  <c r="T3277" i="16"/>
  <c r="O2775" i="16"/>
  <c r="T2775" i="16"/>
  <c r="O2361" i="16"/>
  <c r="T2361" i="16"/>
  <c r="O2703" i="16"/>
  <c r="T2703" i="16"/>
  <c r="O1855" i="16"/>
  <c r="T1855" i="16"/>
  <c r="O1954" i="16"/>
  <c r="T1954" i="16"/>
  <c r="O527" i="16"/>
  <c r="T527" i="16"/>
  <c r="O771" i="16"/>
  <c r="T771" i="16"/>
  <c r="O1168" i="16"/>
  <c r="T1168" i="16"/>
  <c r="O1626" i="16"/>
  <c r="T1626" i="16"/>
  <c r="O691" i="16"/>
  <c r="T691" i="16"/>
  <c r="O1207" i="16"/>
  <c r="T1207" i="16"/>
  <c r="O224" i="16"/>
  <c r="T224" i="16"/>
  <c r="O1352" i="16"/>
  <c r="T1352" i="16"/>
  <c r="O1077" i="16"/>
  <c r="T1077" i="16"/>
  <c r="O312" i="16"/>
  <c r="T312" i="16"/>
  <c r="O1081" i="16"/>
  <c r="T1081" i="16"/>
  <c r="O579" i="16"/>
  <c r="T579" i="16"/>
  <c r="O1827" i="16"/>
  <c r="T1827" i="16"/>
  <c r="O220" i="16"/>
  <c r="T220" i="16"/>
  <c r="O317" i="16"/>
  <c r="T317" i="16"/>
  <c r="O1541" i="16"/>
  <c r="T1541" i="16"/>
  <c r="O1016" i="16"/>
  <c r="T1016" i="16"/>
  <c r="O3514" i="16"/>
  <c r="T3514" i="16"/>
  <c r="O3545" i="16"/>
  <c r="T3545" i="16"/>
  <c r="O2105" i="16"/>
  <c r="T2105" i="16"/>
  <c r="O1914" i="16"/>
  <c r="T1914" i="16"/>
  <c r="O3713" i="16"/>
  <c r="T3713" i="16"/>
  <c r="O2558" i="16"/>
  <c r="T2558" i="16"/>
  <c r="O2144" i="16"/>
  <c r="T2144" i="16"/>
  <c r="O2939" i="16"/>
  <c r="T2939" i="16"/>
  <c r="O3268" i="16"/>
  <c r="T3268" i="16"/>
  <c r="O2879" i="16"/>
  <c r="T2879" i="16"/>
  <c r="O2898" i="16"/>
  <c r="T2898" i="16"/>
  <c r="O2574" i="16"/>
  <c r="T2574" i="16"/>
  <c r="O1428" i="16"/>
  <c r="T1428" i="16"/>
  <c r="O2827" i="16"/>
  <c r="T2827" i="16"/>
  <c r="O3133" i="16"/>
  <c r="T3133" i="16"/>
  <c r="O2324" i="16"/>
  <c r="T2324" i="16"/>
  <c r="O2630" i="16"/>
  <c r="T2630" i="16"/>
  <c r="O2217" i="16"/>
  <c r="T2217" i="16"/>
  <c r="O394" i="16"/>
  <c r="T394" i="16"/>
  <c r="O1786" i="16"/>
  <c r="T1786" i="16"/>
  <c r="O384" i="16"/>
  <c r="T384" i="16"/>
  <c r="O758" i="16"/>
  <c r="T758" i="16"/>
  <c r="O628" i="16"/>
  <c r="T628" i="16"/>
  <c r="O2032" i="16"/>
  <c r="T2032" i="16"/>
  <c r="O401" i="16"/>
  <c r="T401" i="16"/>
  <c r="O1481" i="16"/>
  <c r="T1481" i="16"/>
  <c r="O548" i="16"/>
  <c r="T548" i="16"/>
  <c r="O80" i="16"/>
  <c r="T80" i="16"/>
  <c r="O1209" i="16"/>
  <c r="T1209" i="16"/>
  <c r="O932" i="16"/>
  <c r="T932" i="16"/>
  <c r="O1497" i="16"/>
  <c r="T1497" i="16"/>
  <c r="O156" i="16"/>
  <c r="T156" i="16"/>
  <c r="O1511" i="16"/>
  <c r="T1511" i="16"/>
  <c r="O1020" i="16"/>
  <c r="T1020" i="16"/>
  <c r="O1683" i="16"/>
  <c r="T1683" i="16"/>
  <c r="O77" i="16"/>
  <c r="T77" i="16"/>
  <c r="O174" i="16"/>
  <c r="T174" i="16"/>
  <c r="O1397" i="16"/>
  <c r="T1397" i="16"/>
  <c r="O463" i="16"/>
  <c r="T463" i="16"/>
  <c r="O807" i="16"/>
  <c r="T807" i="16"/>
  <c r="O349" i="16"/>
  <c r="T349" i="16"/>
  <c r="O3369" i="16"/>
  <c r="T3369" i="16"/>
  <c r="O3711" i="16"/>
  <c r="T3711" i="16"/>
  <c r="O3718" i="16"/>
  <c r="T3718" i="16"/>
  <c r="O1961" i="16"/>
  <c r="T1961" i="16"/>
  <c r="O2323" i="16"/>
  <c r="T2323" i="16"/>
  <c r="O2414" i="16"/>
  <c r="T2414" i="16"/>
  <c r="O3836" i="16"/>
  <c r="T3836" i="16"/>
  <c r="O2343" i="16"/>
  <c r="T2343" i="16"/>
  <c r="O2794" i="16"/>
  <c r="T2794" i="16"/>
  <c r="O2735" i="16"/>
  <c r="T2735" i="16"/>
  <c r="O2365" i="16"/>
  <c r="T2365" i="16"/>
  <c r="O2418" i="16"/>
  <c r="T2418" i="16"/>
  <c r="O1284" i="16"/>
  <c r="T1284" i="16"/>
  <c r="O2682" i="16"/>
  <c r="T2682" i="16"/>
  <c r="O2180" i="16"/>
  <c r="T2180" i="16"/>
  <c r="O2486" i="16"/>
  <c r="T2486" i="16"/>
  <c r="O2073" i="16"/>
  <c r="T2073" i="16"/>
  <c r="O1568" i="16"/>
  <c r="T1568" i="16"/>
  <c r="O250" i="16"/>
  <c r="T250" i="16"/>
  <c r="O1630" i="16"/>
  <c r="T1630" i="16"/>
  <c r="O2041" i="16"/>
  <c r="T2041" i="16"/>
  <c r="O1887" i="16"/>
  <c r="T1887" i="16"/>
  <c r="O257" i="16"/>
  <c r="T257" i="16"/>
  <c r="O1337" i="16"/>
  <c r="T1337" i="16"/>
  <c r="O403" i="16"/>
  <c r="T403" i="16"/>
  <c r="O1064" i="16"/>
  <c r="T1064" i="16"/>
  <c r="O788" i="16"/>
  <c r="T788" i="16"/>
  <c r="O1353" i="16"/>
  <c r="T1353" i="16"/>
  <c r="O1041" i="16"/>
  <c r="T1041" i="16"/>
  <c r="O1343" i="16"/>
  <c r="T1343" i="16"/>
  <c r="O875" i="16"/>
  <c r="T875" i="16"/>
  <c r="O291" i="16"/>
  <c r="T291" i="16"/>
  <c r="O975" i="16"/>
  <c r="T975" i="16"/>
  <c r="O1071" i="16"/>
  <c r="T1071" i="16"/>
  <c r="O549" i="16"/>
  <c r="T549" i="16"/>
  <c r="O3103" i="16"/>
  <c r="T3103" i="16"/>
  <c r="O3787" i="16"/>
  <c r="T3787" i="16"/>
  <c r="O2307" i="16"/>
  <c r="T2307" i="16"/>
  <c r="O3764" i="16"/>
  <c r="T3764" i="16"/>
  <c r="O2285" i="16"/>
  <c r="T2285" i="16"/>
  <c r="O3538" i="16"/>
  <c r="T3538" i="16"/>
  <c r="O3809" i="16"/>
  <c r="T3809" i="16"/>
  <c r="O3497" i="16"/>
  <c r="T3497" i="16"/>
  <c r="O1618" i="16"/>
  <c r="T1618" i="16"/>
  <c r="O2864" i="16"/>
  <c r="T2864" i="16"/>
  <c r="O3169" i="16"/>
  <c r="T3169" i="16"/>
  <c r="O2792" i="16"/>
  <c r="T2792" i="16"/>
  <c r="O3123" i="16"/>
  <c r="T3123" i="16"/>
  <c r="O2397" i="16"/>
  <c r="T2397" i="16"/>
  <c r="O2315" i="16"/>
  <c r="T2315" i="16"/>
  <c r="O2655" i="16"/>
  <c r="T2655" i="16"/>
  <c r="O3609" i="16"/>
  <c r="T3609" i="16"/>
  <c r="O3550" i="16"/>
  <c r="T3550" i="16"/>
  <c r="O1806" i="16"/>
  <c r="T1806" i="16"/>
  <c r="O1691" i="16"/>
  <c r="T1691" i="16"/>
  <c r="O1204" i="16"/>
  <c r="T1204" i="16"/>
  <c r="O616" i="16"/>
  <c r="T616" i="16"/>
  <c r="O941" i="16"/>
  <c r="T941" i="16"/>
  <c r="O1099" i="16"/>
  <c r="T1099" i="16"/>
  <c r="O848" i="16"/>
  <c r="T848" i="16"/>
  <c r="O1750" i="16"/>
  <c r="T1750" i="16"/>
  <c r="O348" i="16"/>
  <c r="T348" i="16"/>
  <c r="O1379" i="16"/>
  <c r="T1379" i="16"/>
  <c r="O912" i="16"/>
  <c r="T912" i="16"/>
  <c r="O325" i="16"/>
  <c r="T325" i="16"/>
  <c r="O113" i="16"/>
  <c r="T113" i="16"/>
  <c r="O1984" i="16"/>
  <c r="T1984" i="16"/>
  <c r="O353" i="16"/>
  <c r="T353" i="16"/>
  <c r="O1578" i="16"/>
  <c r="T1578" i="16"/>
  <c r="O643" i="16"/>
  <c r="T643" i="16"/>
  <c r="O1627" i="16"/>
  <c r="T1627" i="16"/>
  <c r="O1654" i="16"/>
  <c r="T1654" i="16"/>
  <c r="O2981" i="16"/>
  <c r="T2981" i="16"/>
  <c r="O3325" i="16"/>
  <c r="T3325" i="16"/>
  <c r="O3402" i="16"/>
  <c r="T3402" i="16"/>
  <c r="O3793" i="16"/>
  <c r="T3793" i="16"/>
  <c r="O3717" i="16"/>
  <c r="T3717" i="16"/>
  <c r="O3465" i="16"/>
  <c r="T3465" i="16"/>
  <c r="O3712" i="16"/>
  <c r="T3712" i="16"/>
  <c r="O2388" i="16"/>
  <c r="T2388" i="16"/>
  <c r="O2454" i="16"/>
  <c r="T2454" i="16"/>
  <c r="O1308" i="16"/>
  <c r="T1308" i="16"/>
  <c r="O2707" i="16"/>
  <c r="T2707" i="16"/>
  <c r="O3013" i="16"/>
  <c r="T3013" i="16"/>
  <c r="O2348" i="16"/>
  <c r="T2348" i="16"/>
  <c r="O2241" i="16"/>
  <c r="T2241" i="16"/>
  <c r="O3537" i="16"/>
  <c r="T3537" i="16"/>
  <c r="O3725" i="16"/>
  <c r="T3725" i="16"/>
  <c r="O3785" i="16"/>
  <c r="T3785" i="16"/>
  <c r="O2016" i="16"/>
  <c r="T2016" i="16"/>
  <c r="O1320" i="16"/>
  <c r="T1320" i="16"/>
  <c r="O1335" i="16"/>
  <c r="T1335" i="16"/>
  <c r="O929" i="16"/>
  <c r="T929" i="16"/>
  <c r="O1087" i="16"/>
  <c r="T1087" i="16"/>
  <c r="O835" i="16"/>
  <c r="T835" i="16"/>
  <c r="O1807" i="16"/>
  <c r="T1807" i="16"/>
  <c r="O490" i="16"/>
  <c r="T490" i="16"/>
  <c r="O1377" i="16"/>
  <c r="T1377" i="16"/>
  <c r="O1367" i="16"/>
  <c r="T1367" i="16"/>
  <c r="O899" i="16"/>
  <c r="T899" i="16"/>
  <c r="O341" i="16"/>
  <c r="T341" i="16"/>
  <c r="O487" i="16"/>
  <c r="T487" i="16"/>
  <c r="O1577" i="16"/>
  <c r="T1577" i="16"/>
  <c r="O608" i="16"/>
  <c r="T608" i="16"/>
  <c r="O772" i="16"/>
  <c r="T772" i="16"/>
  <c r="O2814" i="16"/>
  <c r="T2814" i="16"/>
  <c r="O3498" i="16"/>
  <c r="T3498" i="16"/>
  <c r="O3805" i="16"/>
  <c r="T3805" i="16"/>
  <c r="O3284" i="16"/>
  <c r="T3284" i="16"/>
  <c r="O3614" i="16"/>
  <c r="T3614" i="16"/>
  <c r="O3820" i="16"/>
  <c r="T3820" i="16"/>
  <c r="O3251" i="16"/>
  <c r="T3251" i="16"/>
  <c r="O3580" i="16"/>
  <c r="T3580" i="16"/>
  <c r="O3192" i="16"/>
  <c r="T3192" i="16"/>
  <c r="O3209" i="16"/>
  <c r="T3209" i="16"/>
  <c r="O1331" i="16"/>
  <c r="T1331" i="16"/>
  <c r="O2881" i="16"/>
  <c r="T2881" i="16"/>
  <c r="O2504" i="16"/>
  <c r="T2504" i="16"/>
  <c r="O2822" i="16"/>
  <c r="T2822" i="16"/>
  <c r="O2109" i="16"/>
  <c r="T2109" i="16"/>
  <c r="O2451" i="16"/>
  <c r="T2451" i="16"/>
  <c r="O3838" i="16"/>
  <c r="T3838" i="16"/>
  <c r="O2368" i="16"/>
  <c r="T2368" i="16"/>
  <c r="O3652" i="16"/>
  <c r="T3652" i="16"/>
  <c r="O3263" i="16"/>
  <c r="T3263" i="16"/>
  <c r="O3281" i="16"/>
  <c r="T3281" i="16"/>
  <c r="O1403" i="16"/>
  <c r="T1403" i="16"/>
  <c r="O328" i="16"/>
  <c r="T328" i="16"/>
  <c r="O1912" i="16"/>
  <c r="T1912" i="16"/>
  <c r="O509" i="16"/>
  <c r="T509" i="16"/>
  <c r="O559" i="16"/>
  <c r="T559" i="16"/>
  <c r="O1437" i="16"/>
  <c r="T1437" i="16"/>
  <c r="O1079" i="16"/>
  <c r="T1079" i="16"/>
  <c r="O2062" i="16"/>
  <c r="T2062" i="16"/>
  <c r="O624" i="16"/>
  <c r="T624" i="16"/>
  <c r="O996" i="16"/>
  <c r="T996" i="16"/>
  <c r="O1430" i="16"/>
  <c r="T1430" i="16"/>
  <c r="O1695" i="16"/>
  <c r="T1695" i="16"/>
  <c r="O65" i="16"/>
  <c r="T65" i="16"/>
  <c r="O1288" i="16"/>
  <c r="T1288" i="16"/>
  <c r="O355" i="16"/>
  <c r="T355" i="16"/>
  <c r="O1315" i="16"/>
  <c r="T1315" i="16"/>
  <c r="O1052" i="16"/>
  <c r="T1052" i="16"/>
  <c r="O1449" i="16"/>
  <c r="T1449" i="16"/>
  <c r="O1341" i="16"/>
  <c r="T1341" i="16"/>
  <c r="O995" i="16"/>
  <c r="T995" i="16"/>
  <c r="O1060" i="16"/>
  <c r="T1060" i="16"/>
  <c r="O534" i="16"/>
  <c r="T534" i="16"/>
  <c r="O2676" i="16"/>
  <c r="T2676" i="16"/>
  <c r="O3090" i="16"/>
  <c r="T3090" i="16"/>
  <c r="O1944" i="16"/>
  <c r="T1944" i="16"/>
  <c r="O3199" i="16"/>
  <c r="T3199" i="16"/>
  <c r="O3746" i="16"/>
  <c r="T3746" i="16"/>
  <c r="O3177" i="16"/>
  <c r="T3177" i="16"/>
  <c r="O3727" i="16"/>
  <c r="T3727" i="16"/>
  <c r="O2154" i="16"/>
  <c r="T2154" i="16"/>
  <c r="O3828" i="16"/>
  <c r="T3828" i="16"/>
  <c r="O3679" i="16"/>
  <c r="T3679" i="16"/>
  <c r="O2367" i="16"/>
  <c r="T2367" i="16"/>
  <c r="O3788" i="16"/>
  <c r="T3788" i="16"/>
  <c r="O3249" i="16"/>
  <c r="T3249" i="16"/>
  <c r="O3496" i="16"/>
  <c r="T3496" i="16"/>
  <c r="O1032" i="16"/>
  <c r="T1032" i="16"/>
  <c r="O2066" i="16"/>
  <c r="T2066" i="16"/>
  <c r="O499" i="16"/>
  <c r="T499" i="16"/>
  <c r="O1517" i="16"/>
  <c r="T1517" i="16"/>
  <c r="O547" i="16"/>
  <c r="T547" i="16"/>
  <c r="O1520" i="16"/>
  <c r="T1520" i="16"/>
  <c r="O767" i="16"/>
  <c r="T767" i="16"/>
  <c r="O612" i="16"/>
  <c r="T612" i="16"/>
  <c r="O985" i="16"/>
  <c r="T985" i="16"/>
  <c r="O1813" i="16"/>
  <c r="T1813" i="16"/>
  <c r="O267" i="16"/>
  <c r="T267" i="16"/>
  <c r="O1682" i="16"/>
  <c r="T1682" i="16"/>
  <c r="O51" i="16"/>
  <c r="T51" i="16"/>
  <c r="O199" i="16"/>
  <c r="T199" i="16"/>
  <c r="O308" i="16"/>
  <c r="T308" i="16"/>
  <c r="O1436" i="16"/>
  <c r="T1436" i="16"/>
  <c r="O452" i="16"/>
  <c r="T452" i="16"/>
  <c r="O1201" i="16"/>
  <c r="T1201" i="16"/>
  <c r="O2946" i="16"/>
  <c r="T2946" i="16"/>
  <c r="O3272" i="16"/>
  <c r="T3272" i="16"/>
  <c r="O3363" i="16"/>
  <c r="T3363" i="16"/>
  <c r="O2950" i="16"/>
  <c r="T2950" i="16"/>
  <c r="O3280" i="16"/>
  <c r="T3280" i="16"/>
  <c r="O3755" i="16"/>
  <c r="T3755" i="16"/>
  <c r="O2010" i="16"/>
  <c r="T2010" i="16"/>
  <c r="O3684" i="16"/>
  <c r="T3684" i="16"/>
  <c r="O2275" i="16"/>
  <c r="T2275" i="16"/>
  <c r="O3703" i="16"/>
  <c r="T3703" i="16"/>
  <c r="O2210" i="16"/>
  <c r="T2210" i="16"/>
  <c r="O3644" i="16"/>
  <c r="T3644" i="16"/>
  <c r="O2152" i="16"/>
  <c r="T2152" i="16"/>
  <c r="O3105" i="16"/>
  <c r="T3105" i="16"/>
  <c r="O3435" i="16"/>
  <c r="T3435" i="16"/>
  <c r="O1451" i="16"/>
  <c r="T1451" i="16"/>
  <c r="O972" i="16"/>
  <c r="T972" i="16"/>
  <c r="O1921" i="16"/>
  <c r="T1921" i="16"/>
  <c r="O1373" i="16"/>
  <c r="T1373" i="16"/>
  <c r="O404" i="16"/>
  <c r="T404" i="16"/>
  <c r="O1376" i="16"/>
  <c r="T1376" i="16"/>
  <c r="O1882" i="16"/>
  <c r="T1882" i="16"/>
  <c r="O468" i="16"/>
  <c r="T468" i="16"/>
  <c r="O1669" i="16"/>
  <c r="T1669" i="16"/>
  <c r="O124" i="16"/>
  <c r="T124" i="16"/>
  <c r="O1540" i="16"/>
  <c r="T1540" i="16"/>
  <c r="O952" i="16"/>
  <c r="T952" i="16"/>
  <c r="O50" i="16"/>
  <c r="T50" i="16"/>
  <c r="O352" i="16"/>
  <c r="T352" i="16"/>
  <c r="O2422" i="16"/>
  <c r="T2422" i="16"/>
  <c r="O2764" i="16"/>
  <c r="T2764" i="16"/>
  <c r="O2807" i="16"/>
  <c r="T2807" i="16"/>
  <c r="O2580" i="16"/>
  <c r="T2580" i="16"/>
  <c r="O2646" i="16"/>
  <c r="T2646" i="16"/>
  <c r="O1500" i="16"/>
  <c r="T1500" i="16"/>
  <c r="O3187" i="16"/>
  <c r="T3187" i="16"/>
  <c r="O3493" i="16"/>
  <c r="T3493" i="16"/>
  <c r="O2877" i="16"/>
  <c r="T2877" i="16"/>
  <c r="O3207" i="16"/>
  <c r="T3207" i="16"/>
  <c r="O3657" i="16"/>
  <c r="T3657" i="16"/>
  <c r="O3600" i="16"/>
  <c r="T3600" i="16"/>
  <c r="O1854" i="16"/>
  <c r="T1854" i="16"/>
  <c r="O3241" i="16"/>
  <c r="T3241" i="16"/>
  <c r="O2126" i="16"/>
  <c r="T2126" i="16"/>
  <c r="O3509" i="16"/>
  <c r="T3509" i="16"/>
  <c r="O3374" i="16"/>
  <c r="T3374" i="16"/>
  <c r="O2949" i="16"/>
  <c r="T2949" i="16"/>
  <c r="O3279" i="16"/>
  <c r="T3279" i="16"/>
  <c r="O1607" i="16"/>
  <c r="T1607" i="16"/>
  <c r="O1910" i="16"/>
  <c r="T1910" i="16"/>
  <c r="O1743" i="16"/>
  <c r="T1743" i="16"/>
  <c r="O1782" i="16"/>
  <c r="T1782" i="16"/>
  <c r="O812" i="16"/>
  <c r="T812" i="16"/>
  <c r="O609" i="16"/>
  <c r="T609" i="16"/>
  <c r="O900" i="16"/>
  <c r="T900" i="16"/>
  <c r="O1657" i="16"/>
  <c r="T1657" i="16"/>
  <c r="O797" i="16"/>
  <c r="T797" i="16"/>
  <c r="O1148" i="16"/>
  <c r="T1148" i="16"/>
  <c r="O1867" i="16"/>
  <c r="T1867" i="16"/>
  <c r="O2657" i="16"/>
  <c r="T2657" i="16"/>
  <c r="O2809" i="16"/>
  <c r="T2809" i="16"/>
  <c r="O2645" i="16"/>
  <c r="T2645" i="16"/>
  <c r="O2717" i="16"/>
  <c r="T2717" i="16"/>
  <c r="O626" i="16"/>
  <c r="T626" i="16"/>
  <c r="O2665" i="16"/>
  <c r="T2665" i="16"/>
  <c r="O2483" i="16"/>
  <c r="T2483" i="16"/>
  <c r="O3583" i="16"/>
  <c r="T3583" i="16"/>
  <c r="O2555" i="16"/>
  <c r="T2555" i="16"/>
  <c r="O2923" i="16"/>
  <c r="T2923" i="16"/>
  <c r="O2662" i="16"/>
  <c r="T2662" i="16"/>
  <c r="O3075" i="16"/>
  <c r="T3075" i="16"/>
  <c r="O2243" i="16"/>
  <c r="T2243" i="16"/>
  <c r="O3073" i="16"/>
  <c r="T3073" i="16"/>
  <c r="O3314" i="16"/>
  <c r="T3314" i="16"/>
  <c r="O3076" i="16"/>
  <c r="T3076" i="16"/>
  <c r="O3396" i="16"/>
  <c r="T3396" i="16"/>
  <c r="O3720" i="16"/>
  <c r="T3720" i="16"/>
  <c r="O3344" i="16"/>
  <c r="T3344" i="16"/>
  <c r="O2817" i="16"/>
  <c r="T2817" i="16"/>
  <c r="O3064" i="16"/>
  <c r="T3064" i="16"/>
  <c r="O1468" i="16"/>
  <c r="T1468" i="16"/>
  <c r="O1086" i="16"/>
  <c r="T1086" i="16"/>
  <c r="O1570" i="16"/>
  <c r="T1570" i="16"/>
  <c r="O168" i="16"/>
  <c r="T168" i="16"/>
  <c r="O2099" i="16"/>
  <c r="T2099" i="16"/>
  <c r="O878" i="16"/>
  <c r="T878" i="16"/>
  <c r="O1959" i="16"/>
  <c r="T1959" i="16"/>
  <c r="O2035" i="16"/>
  <c r="T2035" i="16"/>
  <c r="O2601" i="16"/>
  <c r="T2601" i="16"/>
  <c r="O3317" i="16"/>
  <c r="T3317" i="16"/>
  <c r="O2137" i="16"/>
  <c r="T2137" i="16"/>
  <c r="O3577" i="16"/>
  <c r="T3577" i="16"/>
  <c r="O2673" i="16"/>
  <c r="T2673" i="16"/>
  <c r="O1490" i="16"/>
  <c r="T1490" i="16"/>
  <c r="O1324" i="16"/>
  <c r="T1324" i="16"/>
  <c r="O942" i="16"/>
  <c r="T942" i="16"/>
  <c r="O1975" i="16"/>
  <c r="T1975" i="16"/>
  <c r="O1414" i="16"/>
  <c r="T1414" i="16"/>
  <c r="O734" i="16"/>
  <c r="T734" i="16"/>
  <c r="O1816" i="16"/>
  <c r="T1816" i="16"/>
  <c r="O414" i="16"/>
  <c r="T414" i="16"/>
  <c r="O1696" i="16"/>
  <c r="T1696" i="16"/>
  <c r="O2697" i="16"/>
  <c r="T2697" i="16"/>
  <c r="O2410" i="16"/>
  <c r="T2410" i="16"/>
  <c r="O2529" i="16"/>
  <c r="T2529" i="16"/>
  <c r="O2859" i="16"/>
  <c r="T2859" i="16"/>
  <c r="O3627" i="16"/>
  <c r="T3627" i="16"/>
  <c r="O3214" i="16"/>
  <c r="T3214" i="16"/>
  <c r="O3543" i="16"/>
  <c r="T3543" i="16"/>
  <c r="O2867" i="16"/>
  <c r="T2867" i="16"/>
  <c r="O2850" i="16"/>
  <c r="T2850" i="16"/>
  <c r="O1704" i="16"/>
  <c r="T1704" i="16"/>
  <c r="O1279" i="16"/>
  <c r="T1279" i="16"/>
  <c r="O1282" i="16"/>
  <c r="T1282" i="16"/>
  <c r="O970" i="16"/>
  <c r="T970" i="16"/>
  <c r="O218" i="16"/>
  <c r="T218" i="16"/>
  <c r="O1864" i="16"/>
  <c r="T1864" i="16"/>
  <c r="O462" i="16"/>
  <c r="T462" i="16"/>
  <c r="O1482" i="16"/>
  <c r="T1482" i="16"/>
  <c r="O1916" i="16"/>
  <c r="T1916" i="16"/>
  <c r="O586" i="16"/>
  <c r="T586" i="16"/>
  <c r="O1860" i="16"/>
  <c r="T1860" i="16"/>
  <c r="O1214" i="16"/>
  <c r="T1214" i="16"/>
  <c r="O390" i="16"/>
  <c r="T390" i="16"/>
  <c r="O3658" i="16"/>
  <c r="T3658" i="16"/>
  <c r="O2175" i="16"/>
  <c r="T2175" i="16"/>
  <c r="O2231" i="16"/>
  <c r="T2231" i="16"/>
  <c r="O1943" i="16"/>
  <c r="T1943" i="16"/>
  <c r="O2611" i="16"/>
  <c r="T2611" i="16"/>
  <c r="O3412" i="16"/>
  <c r="T3412" i="16"/>
  <c r="O3024" i="16"/>
  <c r="T3024" i="16"/>
  <c r="O2469" i="16"/>
  <c r="T2469" i="16"/>
  <c r="O537" i="16"/>
  <c r="T537" i="16"/>
  <c r="O901" i="16"/>
  <c r="T901" i="16"/>
  <c r="O1334" i="16"/>
  <c r="T1334" i="16"/>
  <c r="O546" i="16"/>
  <c r="T546" i="16"/>
  <c r="O1640" i="16"/>
  <c r="T1640" i="16"/>
  <c r="O1680" i="16"/>
  <c r="T1680" i="16"/>
  <c r="O1948" i="16"/>
  <c r="T1948" i="16"/>
  <c r="O606" i="16"/>
  <c r="T606" i="16"/>
  <c r="O3653" i="16"/>
  <c r="T3653" i="16"/>
  <c r="O3659" i="16"/>
  <c r="T3659" i="16"/>
  <c r="O2467" i="16"/>
  <c r="T2467" i="16"/>
  <c r="O2773" i="16"/>
  <c r="T2773" i="16"/>
  <c r="O2251" i="16"/>
  <c r="T2251" i="16"/>
  <c r="O2487" i="16"/>
  <c r="T2487" i="16"/>
  <c r="O2507" i="16"/>
  <c r="T2507" i="16"/>
  <c r="O2559" i="16"/>
  <c r="T2559" i="16"/>
  <c r="O1712" i="16"/>
  <c r="T1712" i="16"/>
  <c r="O1190" i="16"/>
  <c r="T1190" i="16"/>
  <c r="O1062" i="16"/>
  <c r="T1062" i="16"/>
  <c r="O434" i="16"/>
  <c r="T434" i="16"/>
  <c r="O1803" i="16"/>
  <c r="T1803" i="16"/>
  <c r="O2344" i="16"/>
  <c r="T2344" i="16"/>
  <c r="O3516" i="16"/>
  <c r="T3516" i="16"/>
  <c r="O3833" i="16"/>
  <c r="T3833" i="16"/>
  <c r="O3732" i="16"/>
  <c r="T3732" i="16"/>
  <c r="O2629" i="16"/>
  <c r="T2629" i="16"/>
  <c r="O2107" i="16"/>
  <c r="T2107" i="16"/>
  <c r="O3124" i="16"/>
  <c r="T3124" i="16"/>
  <c r="O2753" i="16"/>
  <c r="T2753" i="16"/>
  <c r="O2988" i="16"/>
  <c r="T2988" i="16"/>
  <c r="O2415" i="16"/>
  <c r="T2415" i="16"/>
  <c r="O229" i="16"/>
  <c r="T229" i="16"/>
  <c r="O613" i="16"/>
  <c r="T613" i="16"/>
  <c r="O482" i="16"/>
  <c r="T482" i="16"/>
  <c r="O918" i="16"/>
  <c r="T918" i="16"/>
  <c r="O966" i="16"/>
  <c r="T966" i="16"/>
  <c r="O1538" i="16"/>
  <c r="T1538" i="16"/>
  <c r="O1659" i="16"/>
  <c r="T1659" i="16"/>
  <c r="O1792" i="16"/>
  <c r="T1792" i="16"/>
  <c r="O3047" i="16"/>
  <c r="T3047" i="16"/>
  <c r="O1957" i="16"/>
  <c r="T1957" i="16"/>
  <c r="O3584" i="16"/>
  <c r="T3584" i="16"/>
  <c r="O3702" i="16"/>
  <c r="T3702" i="16"/>
  <c r="O3480" i="16"/>
  <c r="T3480" i="16"/>
  <c r="O2739" i="16"/>
  <c r="T2739" i="16"/>
  <c r="O1852" i="16"/>
  <c r="T1852" i="16"/>
  <c r="O798" i="16"/>
  <c r="T798" i="16"/>
  <c r="O1963" i="16"/>
  <c r="T1963" i="16"/>
  <c r="O646" i="16"/>
  <c r="T646" i="16"/>
  <c r="O1718" i="16"/>
  <c r="T1718" i="16"/>
  <c r="O322" i="16"/>
  <c r="T322" i="16"/>
  <c r="O1736" i="16"/>
  <c r="T1736" i="16"/>
  <c r="O418" i="16"/>
  <c r="T418" i="16"/>
  <c r="O71" i="16"/>
  <c r="T71" i="16"/>
  <c r="O2964" i="16"/>
  <c r="T2964" i="16"/>
  <c r="O2209" i="16"/>
  <c r="T2209" i="16"/>
  <c r="O3487" i="16"/>
  <c r="T3487" i="16"/>
  <c r="O2223" i="16"/>
  <c r="T2223" i="16"/>
  <c r="O3806" i="16"/>
  <c r="T3806" i="16"/>
  <c r="O3382" i="16"/>
  <c r="T3382" i="16"/>
  <c r="O2653" i="16"/>
  <c r="T2653" i="16"/>
  <c r="O2583" i="16"/>
  <c r="T2583" i="16"/>
  <c r="O3454" i="16"/>
  <c r="T3454" i="16"/>
  <c r="O818" i="16"/>
  <c r="T818" i="16"/>
  <c r="O749" i="16"/>
  <c r="T749" i="16"/>
  <c r="O786" i="16"/>
  <c r="T786" i="16"/>
  <c r="O1066" i="16"/>
  <c r="T1066" i="16"/>
  <c r="O314" i="16"/>
  <c r="T314" i="16"/>
  <c r="O1130" i="16"/>
  <c r="T1130" i="16"/>
  <c r="O566" i="16"/>
  <c r="T566" i="16"/>
  <c r="O1971" i="16"/>
  <c r="T1971" i="16"/>
  <c r="O1422" i="16"/>
  <c r="T1422" i="16"/>
  <c r="O1724" i="16"/>
  <c r="T1724" i="16"/>
  <c r="O406" i="16"/>
  <c r="T406" i="16"/>
  <c r="O2760" i="16"/>
  <c r="T2760" i="16"/>
  <c r="O1668" i="16"/>
  <c r="T1668" i="16"/>
  <c r="O3477" i="16"/>
  <c r="T3477" i="16"/>
  <c r="O2575" i="16"/>
  <c r="T2575" i="16"/>
  <c r="O3322" i="16"/>
  <c r="T3322" i="16"/>
  <c r="O1934" i="16"/>
  <c r="T1934" i="16"/>
  <c r="O1530" i="16"/>
  <c r="T1530" i="16"/>
  <c r="O1676" i="16"/>
  <c r="T1676" i="16"/>
  <c r="O358" i="16"/>
  <c r="T358" i="16"/>
  <c r="O867" i="16"/>
  <c r="T867" i="16"/>
  <c r="O130" i="16"/>
  <c r="T130" i="16"/>
  <c r="O258" i="16"/>
  <c r="T258" i="16"/>
  <c r="O2693" i="16"/>
  <c r="T2693" i="16"/>
  <c r="O3036" i="16"/>
  <c r="T3036" i="16"/>
  <c r="O3505" i="16"/>
  <c r="T3505" i="16"/>
  <c r="O3416" i="16"/>
  <c r="T3416" i="16"/>
  <c r="O3507" i="16"/>
  <c r="T3507" i="16"/>
  <c r="O3093" i="16"/>
  <c r="T3093" i="16"/>
  <c r="O3424" i="16"/>
  <c r="T3424" i="16"/>
  <c r="O2419" i="16"/>
  <c r="T2419" i="16"/>
  <c r="O2725" i="16"/>
  <c r="T2725" i="16"/>
  <c r="O2294" i="16"/>
  <c r="T2294" i="16"/>
  <c r="O3579" i="16"/>
  <c r="T3579" i="16"/>
  <c r="O3166" i="16"/>
  <c r="T3166" i="16"/>
  <c r="O1632" i="16"/>
  <c r="T1632" i="16"/>
  <c r="O530" i="16"/>
  <c r="T530" i="16"/>
  <c r="O460" i="16"/>
  <c r="T460" i="16"/>
  <c r="O1901" i="16"/>
  <c r="T1901" i="16"/>
  <c r="O202" i="16"/>
  <c r="T202" i="16"/>
  <c r="O1090" i="16"/>
  <c r="T1090" i="16"/>
  <c r="O2050" i="16"/>
  <c r="T2050" i="16"/>
  <c r="O1134" i="16"/>
  <c r="T1134" i="16"/>
  <c r="O1290" i="16"/>
  <c r="T1290" i="16"/>
  <c r="O2531" i="16"/>
  <c r="T2531" i="16"/>
  <c r="O2549" i="16"/>
  <c r="T2549" i="16"/>
  <c r="O2892" i="16"/>
  <c r="T2892" i="16"/>
  <c r="O1800" i="16"/>
  <c r="T1800" i="16"/>
  <c r="O3056" i="16"/>
  <c r="T3056" i="16"/>
  <c r="O3361" i="16"/>
  <c r="T3361" i="16"/>
  <c r="O3603" i="16"/>
  <c r="T3603" i="16"/>
  <c r="O3032" i="16"/>
  <c r="T3032" i="16"/>
  <c r="O2581" i="16"/>
  <c r="T2581" i="16"/>
  <c r="O3022" i="16"/>
  <c r="T3022" i="16"/>
  <c r="O3352" i="16"/>
  <c r="T3352" i="16"/>
  <c r="O386" i="16"/>
  <c r="T386" i="16"/>
  <c r="O315" i="16"/>
  <c r="T315" i="16"/>
  <c r="O1757" i="16"/>
  <c r="T1757" i="16"/>
  <c r="O354" i="16"/>
  <c r="T354" i="16"/>
  <c r="O59" i="16"/>
  <c r="T59" i="16"/>
  <c r="O1940" i="16"/>
  <c r="T1940" i="16"/>
  <c r="O622" i="16"/>
  <c r="T622" i="16"/>
  <c r="O842" i="16"/>
  <c r="T842" i="16"/>
  <c r="O990" i="16"/>
  <c r="T990" i="16"/>
  <c r="O2825" i="16"/>
  <c r="T2825" i="16"/>
  <c r="O2972" i="16"/>
  <c r="T2972" i="16"/>
  <c r="O3302" i="16"/>
  <c r="T3302" i="16"/>
  <c r="O1900" i="16"/>
  <c r="T1900" i="16"/>
  <c r="O3306" i="16"/>
  <c r="T3306" i="16"/>
  <c r="O3547" i="16"/>
  <c r="T3547" i="16"/>
  <c r="O3044" i="16"/>
  <c r="T3044" i="16"/>
  <c r="O1438" i="16"/>
  <c r="T1438" i="16"/>
  <c r="O95" i="16"/>
  <c r="T95" i="16"/>
  <c r="O1022" i="16"/>
  <c r="T1022" i="16"/>
  <c r="O518" i="16"/>
  <c r="T518" i="16"/>
  <c r="O304" i="16"/>
  <c r="T304" i="16"/>
  <c r="O342" i="16"/>
  <c r="T342" i="16"/>
  <c r="O1218" i="16"/>
  <c r="T1218" i="16"/>
  <c r="O236" i="16"/>
  <c r="T236" i="16"/>
  <c r="O1928" i="16"/>
  <c r="T1928" i="16"/>
  <c r="O1234" i="16"/>
  <c r="T1234" i="16"/>
  <c r="O253" i="16"/>
  <c r="T253" i="16"/>
  <c r="O111" i="16"/>
  <c r="T111" i="16"/>
  <c r="O1382" i="16"/>
  <c r="T1382" i="16"/>
  <c r="O2640" i="16"/>
  <c r="T2640" i="16"/>
  <c r="O3519" i="16"/>
  <c r="T3519" i="16"/>
  <c r="O1044" i="16"/>
  <c r="T1044" i="16"/>
  <c r="O2358" i="16"/>
  <c r="T2358" i="16"/>
  <c r="O3619" i="16"/>
  <c r="T3619" i="16"/>
  <c r="O3376" i="16"/>
  <c r="T3376" i="16"/>
  <c r="O1092" i="16"/>
  <c r="T1092" i="16"/>
  <c r="O2901" i="16"/>
  <c r="T2901" i="16"/>
  <c r="O2277" i="16"/>
  <c r="T2277" i="16"/>
  <c r="O2620" i="16"/>
  <c r="T2620" i="16"/>
  <c r="O2663" i="16"/>
  <c r="T2663" i="16"/>
  <c r="O2436" i="16"/>
  <c r="T2436" i="16"/>
  <c r="O2502" i="16"/>
  <c r="T2502" i="16"/>
  <c r="O1356" i="16"/>
  <c r="T1356" i="16"/>
  <c r="O3042" i="16"/>
  <c r="T3042" i="16"/>
  <c r="O3158" i="16"/>
  <c r="T3158" i="16"/>
  <c r="O3062" i="16"/>
  <c r="T3062" i="16"/>
  <c r="O3513" i="16"/>
  <c r="T3513" i="16"/>
  <c r="O3569" i="16"/>
  <c r="T3569" i="16"/>
  <c r="O3455" i="16"/>
  <c r="T3455" i="16"/>
  <c r="O3097" i="16"/>
  <c r="T3097" i="16"/>
  <c r="O3150" i="16"/>
  <c r="T3150" i="16"/>
  <c r="O2004" i="16"/>
  <c r="T2004" i="16"/>
  <c r="O3403" i="16"/>
  <c r="T3403" i="16"/>
  <c r="O3708" i="16"/>
  <c r="T3708" i="16"/>
  <c r="O2806" i="16"/>
  <c r="T2806" i="16"/>
  <c r="O3135" i="16"/>
  <c r="T3135" i="16"/>
  <c r="O1440" i="16"/>
  <c r="T1440" i="16"/>
  <c r="O959" i="16"/>
  <c r="T959" i="16"/>
  <c r="O1765" i="16"/>
  <c r="T1765" i="16"/>
  <c r="O159" i="16"/>
  <c r="T159" i="16"/>
  <c r="O1601" i="16"/>
  <c r="T1601" i="16"/>
  <c r="O93" i="16"/>
  <c r="T93" i="16"/>
  <c r="O1639" i="16"/>
  <c r="T1639" i="16"/>
  <c r="O668" i="16"/>
  <c r="T668" i="16"/>
  <c r="O1783" i="16"/>
  <c r="T1783" i="16"/>
  <c r="O756" i="16"/>
  <c r="T756" i="16"/>
  <c r="O1513" i="16"/>
  <c r="T1513" i="16"/>
  <c r="O1009" i="16"/>
  <c r="T1009" i="16"/>
  <c r="O651" i="16"/>
  <c r="T651" i="16"/>
  <c r="O1372" i="16"/>
  <c r="T1372" i="16"/>
  <c r="O748" i="16"/>
  <c r="T748" i="16"/>
  <c r="O989" i="16"/>
  <c r="T989" i="16"/>
  <c r="O1040" i="16"/>
  <c r="T1040" i="16"/>
  <c r="O2221" i="16"/>
  <c r="T2221" i="16"/>
  <c r="O552" i="16"/>
  <c r="T552" i="16"/>
  <c r="O636" i="16"/>
  <c r="T636" i="16"/>
  <c r="O661" i="16"/>
  <c r="T661" i="16"/>
  <c r="O2133" i="16"/>
  <c r="T2133" i="16"/>
  <c r="O2292" i="16"/>
  <c r="T2292" i="16"/>
  <c r="O1212" i="16"/>
  <c r="T1212" i="16"/>
  <c r="O2899" i="16"/>
  <c r="T2899" i="16"/>
  <c r="O3205" i="16"/>
  <c r="T3205" i="16"/>
  <c r="O2684" i="16"/>
  <c r="T2684" i="16"/>
  <c r="O3015" i="16"/>
  <c r="T3015" i="16"/>
  <c r="O3370" i="16"/>
  <c r="T3370" i="16"/>
  <c r="O3700" i="16"/>
  <c r="T3700" i="16"/>
  <c r="O3311" i="16"/>
  <c r="T3311" i="16"/>
  <c r="O3329" i="16"/>
  <c r="T3329" i="16"/>
  <c r="O2951" i="16"/>
  <c r="T2951" i="16"/>
  <c r="O3006" i="16"/>
  <c r="T3006" i="16"/>
  <c r="O1859" i="16"/>
  <c r="T1859" i="16"/>
  <c r="O3259" i="16"/>
  <c r="T3259" i="16"/>
  <c r="O3565" i="16"/>
  <c r="T3565" i="16"/>
  <c r="O2756" i="16"/>
  <c r="T2756" i="16"/>
  <c r="O3086" i="16"/>
  <c r="T3086" i="16"/>
  <c r="O1149" i="16"/>
  <c r="T1149" i="16"/>
  <c r="O837" i="16"/>
  <c r="T837" i="16"/>
  <c r="O816" i="16"/>
  <c r="T816" i="16"/>
  <c r="O230" i="16"/>
  <c r="T230" i="16"/>
  <c r="O1622" i="16"/>
  <c r="T1622" i="16"/>
  <c r="O1059" i="16"/>
  <c r="T1059" i="16"/>
  <c r="O1456" i="16"/>
  <c r="T1456" i="16"/>
  <c r="O979" i="16"/>
  <c r="T979" i="16"/>
  <c r="O1495" i="16"/>
  <c r="T1495" i="16"/>
  <c r="O523" i="16"/>
  <c r="T523" i="16"/>
  <c r="O1641" i="16"/>
  <c r="T1641" i="16"/>
  <c r="O321" i="16"/>
  <c r="T321" i="16"/>
  <c r="O1929" i="16"/>
  <c r="T1929" i="16"/>
  <c r="O611" i="16"/>
  <c r="T611" i="16"/>
  <c r="O2076" i="16"/>
  <c r="T2076" i="16"/>
  <c r="O1369" i="16"/>
  <c r="T1369" i="16"/>
  <c r="O508" i="16"/>
  <c r="T508" i="16"/>
  <c r="O1228" i="16"/>
  <c r="T1228" i="16"/>
  <c r="O605" i="16"/>
  <c r="T605" i="16"/>
  <c r="O1360" i="16"/>
  <c r="T1360" i="16"/>
  <c r="O227" i="16"/>
  <c r="T227" i="16"/>
  <c r="O2462" i="16"/>
  <c r="T2462" i="16"/>
  <c r="O2823" i="16"/>
  <c r="T2823" i="16"/>
  <c r="O2254" i="16"/>
  <c r="T2254" i="16"/>
  <c r="O1188" i="16"/>
  <c r="T1188" i="16"/>
  <c r="O2893" i="16"/>
  <c r="T2893" i="16"/>
  <c r="O3285" i="16"/>
  <c r="T3285" i="16"/>
  <c r="O2914" i="16"/>
  <c r="T2914" i="16"/>
  <c r="O3244" i="16"/>
  <c r="T3244" i="16"/>
  <c r="O2854" i="16"/>
  <c r="T2854" i="16"/>
  <c r="O2873" i="16"/>
  <c r="T2873" i="16"/>
  <c r="O2340" i="16"/>
  <c r="T2340" i="16"/>
  <c r="O1260" i="16"/>
  <c r="T1260" i="16"/>
  <c r="O2965" i="16"/>
  <c r="T2965" i="16"/>
  <c r="O1241" i="16"/>
  <c r="T1241" i="16"/>
  <c r="O307" i="16"/>
  <c r="T307" i="16"/>
  <c r="O1413" i="16"/>
  <c r="T1413" i="16"/>
  <c r="O1415" i="16"/>
  <c r="T1415" i="16"/>
  <c r="O936" i="16"/>
  <c r="T936" i="16"/>
  <c r="O350" i="16"/>
  <c r="T350" i="16"/>
  <c r="O1597" i="16"/>
  <c r="T1597" i="16"/>
  <c r="O1035" i="16"/>
  <c r="T1035" i="16"/>
  <c r="O1143" i="16"/>
  <c r="T1143" i="16"/>
  <c r="O556" i="16"/>
  <c r="T556" i="16"/>
  <c r="O1996" i="16"/>
  <c r="T1996" i="16"/>
  <c r="O1184" i="16"/>
  <c r="T1184" i="16"/>
  <c r="O1151" i="16"/>
  <c r="T1151" i="16"/>
  <c r="O708" i="16"/>
  <c r="T708" i="16"/>
  <c r="O161" i="16"/>
  <c r="T161" i="16"/>
  <c r="O741" i="16"/>
  <c r="T741" i="16"/>
  <c r="O2608" i="16"/>
  <c r="T2608" i="16"/>
  <c r="O2093" i="16"/>
  <c r="T2093" i="16"/>
  <c r="O2280" i="16"/>
  <c r="T2280" i="16"/>
  <c r="O2334" i="16"/>
  <c r="T2334" i="16"/>
  <c r="O3593" i="16"/>
  <c r="T3593" i="16"/>
  <c r="O2384" i="16"/>
  <c r="T2384" i="16"/>
  <c r="O2690" i="16"/>
  <c r="T2690" i="16"/>
  <c r="O3153" i="16"/>
  <c r="T3153" i="16"/>
  <c r="O3070" i="16"/>
  <c r="T3070" i="16"/>
  <c r="O2723" i="16"/>
  <c r="T2723" i="16"/>
  <c r="O2651" i="16"/>
  <c r="T2651" i="16"/>
  <c r="O1561" i="16"/>
  <c r="T1561" i="16"/>
  <c r="O2832" i="16"/>
  <c r="T2832" i="16"/>
  <c r="O2456" i="16"/>
  <c r="T2456" i="16"/>
  <c r="O2763" i="16"/>
  <c r="T2763" i="16"/>
  <c r="O1123" i="16"/>
  <c r="T1123" i="16"/>
  <c r="O871" i="16"/>
  <c r="T871" i="16"/>
  <c r="O825" i="16"/>
  <c r="T825" i="16"/>
  <c r="O1091" i="16"/>
  <c r="T1091" i="16"/>
  <c r="O660" i="16"/>
  <c r="T660" i="16"/>
  <c r="O74" i="16"/>
  <c r="T74" i="16"/>
  <c r="O1155" i="16"/>
  <c r="T1155" i="16"/>
  <c r="O533" i="16"/>
  <c r="T533" i="16"/>
  <c r="O368" i="16"/>
  <c r="T368" i="16"/>
  <c r="O633" i="16"/>
  <c r="T633" i="16"/>
  <c r="O1774" i="16"/>
  <c r="T1774" i="16"/>
  <c r="O443" i="16"/>
  <c r="T443" i="16"/>
  <c r="O1666" i="16"/>
  <c r="T1666" i="16"/>
  <c r="O1069" i="16"/>
  <c r="T1069" i="16"/>
  <c r="O1239" i="16"/>
  <c r="T1239" i="16"/>
  <c r="O675" i="16"/>
  <c r="T675" i="16"/>
  <c r="O2080" i="16"/>
  <c r="T2080" i="16"/>
  <c r="O3390" i="16"/>
  <c r="T3390" i="16"/>
  <c r="O1057" i="16"/>
  <c r="T1057" i="16"/>
  <c r="O3608" i="16"/>
  <c r="T3608" i="16"/>
  <c r="O3705" i="16"/>
  <c r="T3705" i="16"/>
  <c r="O1949" i="16"/>
  <c r="T1949" i="16"/>
  <c r="O3721" i="16"/>
  <c r="T3721" i="16"/>
  <c r="O2311" i="16"/>
  <c r="T2311" i="16"/>
  <c r="O2546" i="16"/>
  <c r="T2546" i="16"/>
  <c r="O3009" i="16"/>
  <c r="T3009" i="16"/>
  <c r="O2926" i="16"/>
  <c r="T2926" i="16"/>
  <c r="O3256" i="16"/>
  <c r="T3256" i="16"/>
  <c r="O2596" i="16"/>
  <c r="T2596" i="16"/>
  <c r="O2562" i="16"/>
  <c r="T2562" i="16"/>
  <c r="O3792" i="16"/>
  <c r="T3792" i="16"/>
  <c r="O2383" i="16"/>
  <c r="T2383" i="16"/>
  <c r="O2312" i="16"/>
  <c r="T2312" i="16"/>
  <c r="O1698" i="16"/>
  <c r="T1698" i="16"/>
  <c r="O728" i="16"/>
  <c r="T728" i="16"/>
  <c r="O1988" i="16"/>
  <c r="T1988" i="16"/>
  <c r="O1942" i="16"/>
  <c r="T1942" i="16"/>
  <c r="O517" i="16"/>
  <c r="T517" i="16"/>
  <c r="O889" i="16"/>
  <c r="T889" i="16"/>
  <c r="O1323" i="16"/>
  <c r="T1323" i="16"/>
  <c r="O759" i="16"/>
  <c r="T759" i="16"/>
  <c r="O2019" i="16"/>
  <c r="T2019" i="16"/>
  <c r="O389" i="16"/>
  <c r="T389" i="16"/>
  <c r="O1576" i="16"/>
  <c r="T1576" i="16"/>
  <c r="O173" i="16"/>
  <c r="T173" i="16"/>
  <c r="O489" i="16"/>
  <c r="T489" i="16"/>
  <c r="O300" i="16"/>
  <c r="T300" i="16"/>
  <c r="O1499" i="16"/>
  <c r="T1499" i="16"/>
  <c r="O1007" i="16"/>
  <c r="T1007" i="16"/>
  <c r="O422" i="16"/>
  <c r="T422" i="16"/>
  <c r="O1095" i="16"/>
  <c r="T1095" i="16"/>
  <c r="O532" i="16"/>
  <c r="T532" i="16"/>
  <c r="O205" i="16"/>
  <c r="T205" i="16"/>
  <c r="O925" i="16"/>
  <c r="T925" i="16"/>
  <c r="O555" i="16"/>
  <c r="T555" i="16"/>
  <c r="O3453" i="16"/>
  <c r="T3453" i="16"/>
  <c r="O3782" i="16"/>
  <c r="T3782" i="16"/>
  <c r="O3789" i="16"/>
  <c r="T3789" i="16"/>
  <c r="O2308" i="16"/>
  <c r="T2308" i="16"/>
  <c r="O3562" i="16"/>
  <c r="T3562" i="16"/>
  <c r="O3576" i="16"/>
  <c r="T3576" i="16"/>
  <c r="O2865" i="16"/>
  <c r="T2865" i="16"/>
  <c r="O3195" i="16"/>
  <c r="T3195" i="16"/>
  <c r="O2782" i="16"/>
  <c r="T2782" i="16"/>
  <c r="O2352" i="16"/>
  <c r="T2352" i="16"/>
  <c r="O3648" i="16"/>
  <c r="T3648" i="16"/>
  <c r="O2240" i="16"/>
  <c r="T2240" i="16"/>
  <c r="O2169" i="16"/>
  <c r="T2169" i="16"/>
  <c r="O2474" i="16"/>
  <c r="T2474" i="16"/>
  <c r="O585" i="16"/>
  <c r="T585" i="16"/>
  <c r="O1843" i="16"/>
  <c r="T1843" i="16"/>
  <c r="O525" i="16"/>
  <c r="T525" i="16"/>
  <c r="O1773" i="16"/>
  <c r="T1773" i="16"/>
  <c r="O372" i="16"/>
  <c r="T372" i="16"/>
  <c r="O745" i="16"/>
  <c r="T745" i="16"/>
  <c r="O615" i="16"/>
  <c r="T615" i="16"/>
  <c r="O1876" i="16"/>
  <c r="T1876" i="16"/>
  <c r="O1432" i="16"/>
  <c r="T1432" i="16"/>
  <c r="O809" i="16"/>
  <c r="T809" i="16"/>
  <c r="O1652" i="16"/>
  <c r="T1652" i="16"/>
  <c r="O345" i="16"/>
  <c r="T345" i="16"/>
  <c r="O143" i="16"/>
  <c r="T143" i="16"/>
  <c r="O1319" i="16"/>
  <c r="T1319" i="16"/>
  <c r="O865" i="16"/>
  <c r="T865" i="16"/>
  <c r="O387" i="16"/>
  <c r="T387" i="16"/>
  <c r="O408" i="16"/>
  <c r="T408" i="16"/>
  <c r="O721" i="16"/>
  <c r="T721" i="16"/>
  <c r="O3125" i="16"/>
  <c r="T3125" i="16"/>
  <c r="O3469" i="16"/>
  <c r="T3469" i="16"/>
  <c r="O3546" i="16"/>
  <c r="T3546" i="16"/>
  <c r="O2138" i="16"/>
  <c r="T2138" i="16"/>
  <c r="O3665" i="16"/>
  <c r="T3665" i="16"/>
  <c r="O3610" i="16"/>
  <c r="T3610" i="16"/>
  <c r="O3688" i="16"/>
  <c r="T3688" i="16"/>
  <c r="O1452" i="16"/>
  <c r="T1452" i="16"/>
  <c r="O3157" i="16"/>
  <c r="T3157" i="16"/>
  <c r="O2492" i="16"/>
  <c r="T2492" i="16"/>
  <c r="O2727" i="16"/>
  <c r="T2727" i="16"/>
  <c r="O3681" i="16"/>
  <c r="T3681" i="16"/>
  <c r="O1841" i="16"/>
  <c r="T1841" i="16"/>
  <c r="O1416" i="16"/>
  <c r="T1416" i="16"/>
  <c r="O1464" i="16"/>
  <c r="T1464" i="16"/>
  <c r="O1073" i="16"/>
  <c r="T1073" i="16"/>
  <c r="O140" i="16"/>
  <c r="T140" i="16"/>
  <c r="O1243" i="16"/>
  <c r="T1243" i="16"/>
  <c r="O980" i="16"/>
  <c r="T980" i="16"/>
  <c r="O1521" i="16"/>
  <c r="T1521" i="16"/>
  <c r="O1535" i="16"/>
  <c r="T1535" i="16"/>
  <c r="O1045" i="16"/>
  <c r="T1045" i="16"/>
  <c r="O711" i="16"/>
  <c r="T711" i="16"/>
  <c r="O632" i="16"/>
  <c r="T632" i="16"/>
  <c r="O1721" i="16"/>
  <c r="T1721" i="16"/>
  <c r="O752" i="16"/>
  <c r="T752" i="16"/>
  <c r="O1869" i="16"/>
  <c r="T1869" i="16"/>
  <c r="O1292" i="16"/>
  <c r="T1292" i="16"/>
  <c r="O3010" i="16"/>
  <c r="T3010" i="16"/>
  <c r="O3339" i="16"/>
  <c r="T3339" i="16"/>
  <c r="O3401" i="16"/>
  <c r="T3401" i="16"/>
  <c r="O3167" i="16"/>
  <c r="T3167" i="16"/>
  <c r="O3221" i="16"/>
  <c r="T3221" i="16"/>
  <c r="O3763" i="16"/>
  <c r="T3763" i="16"/>
  <c r="O3773" i="16"/>
  <c r="T3773" i="16"/>
  <c r="O2458" i="16"/>
  <c r="T2458" i="16"/>
  <c r="O2376" i="16"/>
  <c r="T2376" i="16"/>
  <c r="O2430" i="16"/>
  <c r="T2430" i="16"/>
  <c r="O3816" i="16"/>
  <c r="T3816" i="16"/>
  <c r="O2714" i="16"/>
  <c r="T2714" i="16"/>
  <c r="O2336" i="16"/>
  <c r="T2336" i="16"/>
  <c r="O2642" i="16"/>
  <c r="T2642" i="16"/>
  <c r="O3633" i="16"/>
  <c r="T3633" i="16"/>
  <c r="O2140" i="16"/>
  <c r="T2140" i="16"/>
  <c r="O3525" i="16"/>
  <c r="T3525" i="16"/>
  <c r="O3617" i="16"/>
  <c r="T3617" i="16"/>
  <c r="O2013" i="16"/>
  <c r="T2013" i="16"/>
  <c r="O695" i="16"/>
  <c r="T695" i="16"/>
  <c r="O1598" i="16"/>
  <c r="T1598" i="16"/>
  <c r="O48" i="16"/>
  <c r="T48" i="16"/>
  <c r="O1467" i="16"/>
  <c r="T1467" i="16"/>
  <c r="O880" i="16"/>
  <c r="T880" i="16"/>
  <c r="O1061" i="16"/>
  <c r="T1061" i="16"/>
  <c r="O128" i="16"/>
  <c r="T128" i="16"/>
  <c r="O1794" i="16"/>
  <c r="T1794" i="16"/>
  <c r="O824" i="16"/>
  <c r="T824" i="16"/>
  <c r="O1675" i="16"/>
  <c r="T1675" i="16"/>
  <c r="O369" i="16"/>
  <c r="T369" i="16"/>
  <c r="O1509" i="16"/>
  <c r="T1509" i="16"/>
  <c r="O167" i="16"/>
  <c r="T167" i="16"/>
  <c r="O1870" i="16"/>
  <c r="T1870" i="16"/>
  <c r="O456" i="16"/>
  <c r="T456" i="16"/>
  <c r="O699" i="16"/>
  <c r="T699" i="16"/>
  <c r="O1960" i="16"/>
  <c r="T1960" i="16"/>
  <c r="O329" i="16"/>
  <c r="T329" i="16"/>
  <c r="O1709" i="16"/>
  <c r="T1709" i="16"/>
  <c r="O740" i="16"/>
  <c r="T740" i="16"/>
  <c r="O264" i="16"/>
  <c r="T264" i="16"/>
  <c r="O2819" i="16"/>
  <c r="T2819" i="16"/>
  <c r="O2836" i="16"/>
  <c r="T2836" i="16"/>
  <c r="O3235" i="16"/>
  <c r="T3235" i="16"/>
  <c r="O3343" i="16"/>
  <c r="T3343" i="16"/>
  <c r="O3572" i="16"/>
  <c r="T3572" i="16"/>
  <c r="O3321" i="16"/>
  <c r="T3321" i="16"/>
  <c r="O3568" i="16"/>
  <c r="T3568" i="16"/>
  <c r="O2244" i="16"/>
  <c r="T2244" i="16"/>
  <c r="O1164" i="16"/>
  <c r="T1164" i="16"/>
  <c r="O2869" i="16"/>
  <c r="T2869" i="16"/>
  <c r="O2510" i="16"/>
  <c r="T2510" i="16"/>
  <c r="O2098" i="16"/>
  <c r="T2098" i="16"/>
  <c r="O3394" i="16"/>
  <c r="T3394" i="16"/>
  <c r="O3310" i="16"/>
  <c r="T3310" i="16"/>
  <c r="O3640" i="16"/>
  <c r="T3640" i="16"/>
  <c r="O1798" i="16"/>
  <c r="T1798" i="16"/>
  <c r="O1177" i="16"/>
  <c r="T1177" i="16"/>
  <c r="O1191" i="16"/>
  <c r="T1191" i="16"/>
  <c r="O2043" i="16"/>
  <c r="T2043" i="16"/>
  <c r="O1662" i="16"/>
  <c r="T1662" i="16"/>
  <c r="O692" i="16"/>
  <c r="T692" i="16"/>
  <c r="O1233" i="16"/>
  <c r="T1233" i="16"/>
  <c r="O1200" i="16"/>
  <c r="T1200" i="16"/>
  <c r="O755" i="16"/>
  <c r="T755" i="16"/>
  <c r="O423" i="16"/>
  <c r="T423" i="16"/>
  <c r="O1826" i="16"/>
  <c r="T1826" i="16"/>
  <c r="O197" i="16"/>
  <c r="T197" i="16"/>
  <c r="O1277" i="16"/>
  <c r="T1277" i="16"/>
  <c r="O343" i="16"/>
  <c r="T343" i="16"/>
  <c r="O464" i="16"/>
  <c r="T464" i="16"/>
  <c r="O1581" i="16"/>
  <c r="T1581" i="16"/>
  <c r="O707" i="16"/>
  <c r="T707" i="16"/>
  <c r="O2722" i="16"/>
  <c r="T2722" i="16"/>
  <c r="O3053" i="16"/>
  <c r="T3053" i="16"/>
  <c r="O3095" i="16"/>
  <c r="T3095" i="16"/>
  <c r="O3114" i="16"/>
  <c r="T3114" i="16"/>
  <c r="O2935" i="16"/>
  <c r="T2935" i="16"/>
  <c r="O3475" i="16"/>
  <c r="T3475" i="16"/>
  <c r="O3781" i="16"/>
  <c r="T3781" i="16"/>
  <c r="O3261" i="16"/>
  <c r="T3261" i="16"/>
  <c r="O3165" i="16"/>
  <c r="T3165" i="16"/>
  <c r="O2172" i="16"/>
  <c r="T2172" i="16"/>
  <c r="O2190" i="16"/>
  <c r="T2190" i="16"/>
  <c r="O2142" i="16"/>
  <c r="T2142" i="16"/>
  <c r="O3528" i="16"/>
  <c r="T3528" i="16"/>
  <c r="O2120" i="16"/>
  <c r="T2120" i="16"/>
  <c r="O3663" i="16"/>
  <c r="T3663" i="16"/>
  <c r="O1726" i="16"/>
  <c r="T1726" i="16"/>
  <c r="O395" i="16"/>
  <c r="T395" i="16"/>
  <c r="O2002" i="16"/>
  <c r="T2002" i="16"/>
  <c r="O1179" i="16"/>
  <c r="T1179" i="16"/>
  <c r="O592" i="16"/>
  <c r="T592" i="16"/>
  <c r="O535" i="16"/>
  <c r="T535" i="16"/>
  <c r="O1375" i="16"/>
  <c r="T1375" i="16"/>
  <c r="O81" i="16"/>
  <c r="T81" i="16"/>
  <c r="O1221" i="16"/>
  <c r="T1221" i="16"/>
  <c r="O909" i="16"/>
  <c r="T909" i="16"/>
  <c r="O1559" i="16"/>
  <c r="T1559" i="16"/>
  <c r="O542" i="16"/>
  <c r="T542" i="16"/>
  <c r="O1970" i="16"/>
  <c r="T1970" i="16"/>
  <c r="O411" i="16"/>
  <c r="T411" i="16"/>
  <c r="O1671" i="16"/>
  <c r="T1671" i="16"/>
  <c r="O1084" i="16"/>
  <c r="T1084" i="16"/>
  <c r="O1805" i="16"/>
  <c r="T1805" i="16"/>
  <c r="O1421" i="16"/>
  <c r="T1421" i="16"/>
  <c r="O157" i="16"/>
  <c r="T157" i="16"/>
  <c r="O1791" i="16"/>
  <c r="T1791" i="16"/>
  <c r="O2566" i="16"/>
  <c r="T2566" i="16"/>
  <c r="O2736" i="16"/>
  <c r="T2736" i="16"/>
  <c r="O3115" i="16"/>
  <c r="T3115" i="16"/>
  <c r="O3446" i="16"/>
  <c r="T3446" i="16"/>
  <c r="O3021" i="16"/>
  <c r="T3021" i="16"/>
  <c r="O3350" i="16"/>
  <c r="T3350" i="16"/>
  <c r="O3803" i="16"/>
  <c r="T3803" i="16"/>
  <c r="O2046" i="16"/>
  <c r="T2046" i="16"/>
  <c r="O3742" i="16"/>
  <c r="T3742" i="16"/>
  <c r="O3383" i="16"/>
  <c r="T3383" i="16"/>
  <c r="O3463" i="16"/>
  <c r="T3463" i="16"/>
  <c r="O2269" i="16"/>
  <c r="T2269" i="16"/>
  <c r="O3691" i="16"/>
  <c r="T3691" i="16"/>
  <c r="O2198" i="16"/>
  <c r="T2198" i="16"/>
  <c r="O3188" i="16"/>
  <c r="T3188" i="16"/>
  <c r="O3518" i="16"/>
  <c r="T3518" i="16"/>
  <c r="O3094" i="16"/>
  <c r="T3094" i="16"/>
  <c r="O3423" i="16"/>
  <c r="T3423" i="16"/>
  <c r="O251" i="16"/>
  <c r="T251" i="16"/>
  <c r="O1787" i="16"/>
  <c r="T1787" i="16"/>
  <c r="O2053" i="16"/>
  <c r="T2053" i="16"/>
  <c r="O448" i="16"/>
  <c r="T448" i="16"/>
  <c r="O485" i="16"/>
  <c r="T485" i="16"/>
  <c r="O392" i="16"/>
  <c r="T392" i="16"/>
  <c r="O1219" i="16"/>
  <c r="T1219" i="16"/>
  <c r="O957" i="16"/>
  <c r="T957" i="16"/>
  <c r="O1043" i="16"/>
  <c r="T1043" i="16"/>
  <c r="O1802" i="16"/>
  <c r="T1802" i="16"/>
  <c r="O256" i="16"/>
  <c r="T256" i="16"/>
  <c r="O940" i="16"/>
  <c r="T940" i="16"/>
  <c r="O593" i="16"/>
  <c r="T593" i="16"/>
  <c r="O3183" i="16"/>
  <c r="T3183" i="16"/>
  <c r="O2652" i="16"/>
  <c r="T2652" i="16"/>
  <c r="O2868" i="16"/>
  <c r="T2868" i="16"/>
  <c r="O2921" i="16"/>
  <c r="T2921" i="16"/>
  <c r="O3031" i="16"/>
  <c r="T3031" i="16"/>
  <c r="O3337" i="16"/>
  <c r="T3337" i="16"/>
  <c r="O3290" i="16"/>
  <c r="T3290" i="16"/>
  <c r="O3730" i="16"/>
  <c r="T3730" i="16"/>
  <c r="O2248" i="16"/>
  <c r="T2248" i="16"/>
  <c r="O3647" i="16"/>
  <c r="T3647" i="16"/>
  <c r="O1889" i="16"/>
  <c r="T1889" i="16"/>
  <c r="O3298" i="16"/>
  <c r="T3298" i="16"/>
  <c r="O3282" i="16"/>
  <c r="T3282" i="16"/>
  <c r="O2112" i="16"/>
  <c r="T2112" i="16"/>
  <c r="O3102" i="16"/>
  <c r="T3102" i="16"/>
  <c r="O3033" i="16"/>
  <c r="T3033" i="16"/>
  <c r="O1735" i="16"/>
  <c r="T1735" i="16"/>
  <c r="O429" i="16"/>
  <c r="T429" i="16"/>
  <c r="O1713" i="16"/>
  <c r="T1713" i="16"/>
  <c r="O383" i="16"/>
  <c r="T383" i="16"/>
  <c r="O1775" i="16"/>
  <c r="T1775" i="16"/>
  <c r="O1153" i="16"/>
  <c r="T1153" i="16"/>
  <c r="O2042" i="16"/>
  <c r="T2042" i="16"/>
  <c r="O436" i="16"/>
  <c r="T436" i="16"/>
  <c r="O1733" i="16"/>
  <c r="T1733" i="16"/>
  <c r="O102" i="16"/>
  <c r="T102" i="16"/>
  <c r="O1206" i="16"/>
  <c r="T1206" i="16"/>
  <c r="O943" i="16"/>
  <c r="T943" i="16"/>
  <c r="O1484" i="16"/>
  <c r="T1484" i="16"/>
  <c r="O165" i="16"/>
  <c r="T165" i="16"/>
  <c r="O1031" i="16"/>
  <c r="T1031" i="16"/>
  <c r="O385" i="16"/>
  <c r="T385" i="16"/>
  <c r="O1646" i="16"/>
  <c r="T1646" i="16"/>
  <c r="O627" i="16"/>
  <c r="T627" i="16"/>
  <c r="O3146" i="16"/>
  <c r="T3146" i="16"/>
  <c r="O91" i="16"/>
  <c r="T91" i="16"/>
  <c r="O410" i="16"/>
  <c r="T410" i="16"/>
  <c r="O3797" i="16"/>
  <c r="T3797" i="16"/>
  <c r="O2810" i="16"/>
  <c r="T2810" i="16"/>
  <c r="O3459" i="16"/>
  <c r="T3459" i="16"/>
  <c r="O2708" i="16"/>
  <c r="T2708" i="16"/>
  <c r="O3005" i="16"/>
  <c r="T3005" i="16"/>
  <c r="O2293" i="16"/>
  <c r="T2293" i="16"/>
  <c r="O2681" i="16"/>
  <c r="T2681" i="16"/>
  <c r="O3348" i="16"/>
  <c r="T3348" i="16"/>
  <c r="O2829" i="16"/>
  <c r="T2829" i="16"/>
  <c r="O2733" i="16"/>
  <c r="T2733" i="16"/>
  <c r="O3472" i="16"/>
  <c r="T3472" i="16"/>
  <c r="O2900" i="16"/>
  <c r="T2900" i="16"/>
  <c r="O3230" i="16"/>
  <c r="T3230" i="16"/>
  <c r="O1294" i="16"/>
  <c r="T1294" i="16"/>
  <c r="O982" i="16"/>
  <c r="T982" i="16"/>
  <c r="O374" i="16"/>
  <c r="T374" i="16"/>
  <c r="O198" i="16"/>
  <c r="T198" i="16"/>
  <c r="O1074" i="16"/>
  <c r="T1074" i="16"/>
  <c r="O467" i="16"/>
  <c r="T467" i="16"/>
  <c r="O1078" i="16"/>
  <c r="T1078" i="16"/>
  <c r="O109" i="16"/>
  <c r="T109" i="16"/>
  <c r="O1238" i="16"/>
  <c r="T1238" i="16"/>
  <c r="O2475" i="16"/>
  <c r="T2475" i="16"/>
  <c r="O2519" i="16"/>
  <c r="T2519" i="16"/>
  <c r="O2537" i="16"/>
  <c r="T2537" i="16"/>
  <c r="O2346" i="16"/>
  <c r="T2346" i="16"/>
  <c r="O2589" i="16"/>
  <c r="T2589" i="16"/>
  <c r="O2920" i="16"/>
  <c r="T2920" i="16"/>
  <c r="O2661" i="16"/>
  <c r="T2661" i="16"/>
  <c r="O2992" i="16"/>
  <c r="T2992" i="16"/>
  <c r="O1270" i="16"/>
  <c r="T1270" i="16"/>
  <c r="O55" i="16"/>
  <c r="T55" i="16"/>
  <c r="O930" i="16"/>
  <c r="T930" i="16"/>
  <c r="O866" i="16"/>
  <c r="T866" i="16"/>
  <c r="O1094" i="16"/>
  <c r="T1094" i="16"/>
  <c r="O53" i="16"/>
  <c r="T53" i="16"/>
  <c r="O598" i="16"/>
  <c r="T598" i="16"/>
  <c r="O2155" i="16"/>
  <c r="T2155" i="16"/>
  <c r="O2494" i="16"/>
  <c r="T2494" i="16"/>
  <c r="O2597" i="16"/>
  <c r="T2597" i="16"/>
  <c r="O2495" i="16"/>
  <c r="T2495" i="16"/>
  <c r="O2513" i="16"/>
  <c r="T2513" i="16"/>
  <c r="O2267" i="16"/>
  <c r="T2267" i="16"/>
  <c r="O2322" i="16"/>
  <c r="T2322" i="16"/>
  <c r="O2586" i="16"/>
  <c r="T2586" i="16"/>
  <c r="O3380" i="16"/>
  <c r="T3380" i="16"/>
  <c r="O3710" i="16"/>
  <c r="T3710" i="16"/>
  <c r="O3615" i="16"/>
  <c r="T3615" i="16"/>
  <c r="O2394" i="16"/>
  <c r="T2394" i="16"/>
  <c r="O2659" i="16"/>
  <c r="T2659" i="16"/>
  <c r="O1579" i="16"/>
  <c r="T1579" i="16"/>
  <c r="O274" i="16"/>
  <c r="T274" i="16"/>
  <c r="O72" i="16"/>
  <c r="T72" i="16"/>
  <c r="O594" i="16"/>
  <c r="T594" i="16"/>
  <c r="O1037" i="16"/>
  <c r="T1037" i="16"/>
  <c r="O47" i="16"/>
  <c r="T47" i="16"/>
  <c r="O910" i="16"/>
  <c r="T910" i="16"/>
  <c r="O1904" i="16"/>
  <c r="T1904" i="16"/>
  <c r="O574" i="16"/>
  <c r="T574" i="16"/>
  <c r="O122" i="16"/>
  <c r="T122" i="16"/>
  <c r="O1514" i="16"/>
  <c r="T1514" i="16"/>
  <c r="O3752" i="16"/>
  <c r="T3752" i="16"/>
  <c r="O2259" i="16"/>
  <c r="T2259" i="16"/>
  <c r="O2266" i="16"/>
  <c r="T2266" i="16"/>
  <c r="O3798" i="16"/>
  <c r="T3798" i="16"/>
  <c r="O2455" i="16"/>
  <c r="T2455" i="16"/>
  <c r="O2761" i="16"/>
  <c r="T2761" i="16"/>
  <c r="O3483" i="16"/>
  <c r="T3483" i="16"/>
  <c r="O3400" i="16"/>
  <c r="T3400" i="16"/>
  <c r="O2741" i="16"/>
  <c r="T2741" i="16"/>
  <c r="O2705" i="16"/>
  <c r="T2705" i="16"/>
  <c r="O2527" i="16"/>
  <c r="T2527" i="16"/>
  <c r="O1138" i="16"/>
  <c r="T1138" i="16"/>
  <c r="O1466" i="16"/>
  <c r="T1466" i="16"/>
  <c r="O902" i="16"/>
  <c r="T902" i="16"/>
  <c r="O1720" i="16"/>
  <c r="T1720" i="16"/>
  <c r="O318" i="16"/>
  <c r="T318" i="16"/>
  <c r="O1338" i="16"/>
  <c r="T1338" i="16"/>
  <c r="O1938" i="16"/>
  <c r="T1938" i="16"/>
  <c r="O567" i="16"/>
  <c r="T567" i="16"/>
  <c r="O2115" i="16"/>
  <c r="T2115" i="16"/>
  <c r="O2122" i="16"/>
  <c r="T2122" i="16"/>
  <c r="O2465" i="16"/>
  <c r="T2465" i="16"/>
  <c r="O2135" i="16"/>
  <c r="T2135" i="16"/>
  <c r="O2189" i="16"/>
  <c r="T2189" i="16"/>
  <c r="O2617" i="16"/>
  <c r="T2617" i="16"/>
  <c r="O2239" i="16"/>
  <c r="T2239" i="16"/>
  <c r="O3340" i="16"/>
  <c r="T3340" i="16"/>
  <c r="O2579" i="16"/>
  <c r="T2579" i="16"/>
  <c r="O2497" i="16"/>
  <c r="T2497" i="16"/>
  <c r="O2689" i="16"/>
  <c r="T2689" i="16"/>
  <c r="O2619" i="16"/>
  <c r="T2619" i="16"/>
  <c r="O670" i="16"/>
  <c r="T670" i="16"/>
  <c r="O1194" i="16"/>
  <c r="T1194" i="16"/>
  <c r="O212" i="16"/>
  <c r="T212" i="16"/>
  <c r="O1795" i="16"/>
  <c r="T1795" i="16"/>
  <c r="O1628" i="16"/>
  <c r="T1628" i="16"/>
  <c r="O1936" i="16"/>
  <c r="T1936" i="16"/>
  <c r="O1351" i="16"/>
  <c r="T1351" i="16"/>
  <c r="O3810" i="16"/>
  <c r="T3810" i="16"/>
  <c r="O3790" i="16"/>
  <c r="T3790" i="16"/>
  <c r="O2045" i="16"/>
  <c r="T2045" i="16"/>
  <c r="O2167" i="16"/>
  <c r="T2167" i="16"/>
  <c r="O2473" i="16"/>
  <c r="T2473" i="16"/>
  <c r="O2095" i="16"/>
  <c r="T2095" i="16"/>
  <c r="O2403" i="16"/>
  <c r="T2403" i="16"/>
  <c r="O3112" i="16"/>
  <c r="T3112" i="16"/>
  <c r="O2435" i="16"/>
  <c r="T2435" i="16"/>
  <c r="O2453" i="16"/>
  <c r="T2453" i="16"/>
  <c r="O2406" i="16"/>
  <c r="T2406" i="16"/>
  <c r="O2545" i="16"/>
  <c r="T2545" i="16"/>
  <c r="O1554" i="16"/>
  <c r="T1554" i="16"/>
  <c r="O1178" i="16"/>
  <c r="T1178" i="16"/>
  <c r="O246" i="16"/>
  <c r="T246" i="16"/>
  <c r="O1050" i="16"/>
  <c r="T1050" i="16"/>
  <c r="O68" i="16"/>
  <c r="T68" i="16"/>
  <c r="O1486" i="16"/>
  <c r="T1486" i="16"/>
  <c r="O277" i="16"/>
  <c r="T277" i="16"/>
  <c r="O1932" i="16"/>
  <c r="T1932" i="16"/>
  <c r="O3108" i="16"/>
  <c r="T3108" i="16"/>
  <c r="O2353" i="16"/>
  <c r="T2353" i="16"/>
  <c r="O3631" i="16"/>
  <c r="T3631" i="16"/>
  <c r="O2366" i="16"/>
  <c r="T2366" i="16"/>
  <c r="O2127" i="16"/>
  <c r="T2127" i="16"/>
  <c r="O3526" i="16"/>
  <c r="T3526" i="16"/>
  <c r="O2533" i="16"/>
  <c r="T2533" i="16"/>
  <c r="O2599" i="16"/>
  <c r="T2599" i="16"/>
  <c r="O2851" i="16"/>
  <c r="T2851" i="16"/>
  <c r="O2811" i="16"/>
  <c r="T2811" i="16"/>
  <c r="O2386" i="16"/>
  <c r="T2386" i="16"/>
  <c r="O2199" i="16"/>
  <c r="T2199" i="16"/>
  <c r="O3598" i="16"/>
  <c r="T3598" i="16"/>
  <c r="O962" i="16"/>
  <c r="T962" i="16"/>
  <c r="O1478" i="16"/>
  <c r="T1478" i="16"/>
  <c r="O892" i="16"/>
  <c r="T892" i="16"/>
  <c r="O1951" i="16"/>
  <c r="T1951" i="16"/>
  <c r="O634" i="16"/>
  <c r="T634" i="16"/>
  <c r="O178" i="16"/>
  <c r="T178" i="16"/>
  <c r="O458" i="16"/>
  <c r="T458" i="16"/>
  <c r="O1274" i="16"/>
  <c r="T1274" i="16"/>
  <c r="O1109" i="16"/>
  <c r="T1109" i="16"/>
  <c r="O486" i="16"/>
  <c r="T486" i="16"/>
  <c r="O1566" i="16"/>
  <c r="T1566" i="16"/>
  <c r="O3384" i="16"/>
  <c r="T3384" i="16"/>
  <c r="O2075" i="16"/>
  <c r="T2075" i="16"/>
  <c r="O2282" i="16"/>
  <c r="T2282" i="16"/>
  <c r="O3559" i="16"/>
  <c r="T3559" i="16"/>
  <c r="O3452" i="16"/>
  <c r="T3452" i="16"/>
  <c r="O3795" i="16"/>
  <c r="T3795" i="16"/>
  <c r="O2477" i="16"/>
  <c r="T2477" i="16"/>
  <c r="O2407" i="16"/>
  <c r="T2407" i="16"/>
  <c r="O54" i="16"/>
  <c r="T54" i="16"/>
  <c r="O828" i="16"/>
  <c r="T828" i="16"/>
  <c r="O1262" i="16"/>
  <c r="T1262" i="16"/>
  <c r="O834" i="16"/>
  <c r="T834" i="16"/>
  <c r="O690" i="16"/>
  <c r="T690" i="16"/>
  <c r="O3180" i="16"/>
  <c r="T3180" i="16"/>
  <c r="O2087" i="16"/>
  <c r="T2087" i="16"/>
  <c r="O3649" i="16"/>
  <c r="T3649" i="16"/>
  <c r="O3582" i="16"/>
  <c r="T3582" i="16"/>
  <c r="O3662" i="16"/>
  <c r="T3662" i="16"/>
  <c r="O3237" i="16"/>
  <c r="T3237" i="16"/>
  <c r="O2298" i="16"/>
  <c r="T2298" i="16"/>
  <c r="O2563" i="16"/>
  <c r="T2563" i="16"/>
  <c r="O2203" i="16"/>
  <c r="T2203" i="16"/>
  <c r="O2439" i="16"/>
  <c r="T2439" i="16"/>
  <c r="O3735" i="16"/>
  <c r="T3735" i="16"/>
  <c r="O674" i="16"/>
  <c r="T674" i="16"/>
  <c r="O604" i="16"/>
  <c r="T604" i="16"/>
  <c r="O642" i="16"/>
  <c r="T642" i="16"/>
  <c r="O1664" i="16"/>
  <c r="T1664" i="16"/>
  <c r="O346" i="16"/>
  <c r="T346" i="16"/>
  <c r="O922" i="16"/>
  <c r="T922" i="16"/>
  <c r="O170" i="16"/>
  <c r="T170" i="16"/>
  <c r="O1982" i="16"/>
  <c r="T1982" i="16"/>
  <c r="O1434" i="16"/>
  <c r="T1434" i="16"/>
  <c r="O262" i="16"/>
  <c r="T262" i="16"/>
  <c r="O75" i="16"/>
  <c r="T75" i="16"/>
  <c r="O3294" i="16"/>
  <c r="T3294" i="16"/>
  <c r="O2880" i="16"/>
  <c r="T2880" i="16"/>
  <c r="O1788" i="16"/>
  <c r="T1788" i="16"/>
  <c r="O3591" i="16"/>
  <c r="T3591" i="16"/>
  <c r="O3494" i="16"/>
  <c r="T3494" i="16"/>
  <c r="O3571" i="16"/>
  <c r="T3571" i="16"/>
  <c r="O2425" i="16"/>
  <c r="T2425" i="16"/>
  <c r="O3835" i="16"/>
  <c r="T3835" i="16"/>
  <c r="O2354" i="16"/>
  <c r="T2354" i="16"/>
  <c r="O3332" i="16"/>
  <c r="T3332" i="16"/>
  <c r="O3238" i="16"/>
  <c r="T3238" i="16"/>
  <c r="O3567" i="16"/>
  <c r="T3567" i="16"/>
  <c r="O1310" i="16"/>
  <c r="T1310" i="16"/>
  <c r="O806" i="16"/>
  <c r="T806" i="16"/>
  <c r="O2031" i="16"/>
  <c r="T2031" i="16"/>
  <c r="O630" i="16"/>
  <c r="T630" i="16"/>
  <c r="O1506" i="16"/>
  <c r="T1506" i="16"/>
  <c r="O155" i="16"/>
  <c r="T155" i="16"/>
  <c r="O402" i="16"/>
  <c r="T402" i="16"/>
  <c r="O2908" i="16"/>
  <c r="T2908" i="16"/>
  <c r="O2952" i="16"/>
  <c r="T2952" i="16"/>
  <c r="O2968" i="16"/>
  <c r="T2968" i="16"/>
  <c r="O2789" i="16"/>
  <c r="T2789" i="16"/>
  <c r="O1644" i="16"/>
  <c r="T1644" i="16"/>
  <c r="O3330" i="16"/>
  <c r="T3330" i="16"/>
  <c r="O3638" i="16"/>
  <c r="T3638" i="16"/>
  <c r="O1999" i="16"/>
  <c r="T1999" i="16"/>
  <c r="O1580" i="16"/>
  <c r="T1580" i="16"/>
  <c r="O1166" i="16"/>
  <c r="T1166" i="16"/>
  <c r="O662" i="16"/>
  <c r="T662" i="16"/>
  <c r="O1888" i="16"/>
  <c r="T1888" i="16"/>
  <c r="O1362" i="16"/>
  <c r="T1362" i="16"/>
  <c r="O2071" i="16"/>
  <c r="T2071" i="16"/>
  <c r="O754" i="16"/>
  <c r="T754" i="16"/>
  <c r="O1402" i="16"/>
  <c r="T1402" i="16"/>
  <c r="O397" i="16"/>
  <c r="T397" i="16"/>
  <c r="O1526" i="16"/>
  <c r="T1526" i="16"/>
  <c r="O2505" i="16"/>
  <c r="T2505" i="16"/>
  <c r="O2835" i="16"/>
  <c r="T2835" i="16"/>
  <c r="O2855" i="16"/>
  <c r="T2855" i="16"/>
  <c r="O2669" i="16"/>
  <c r="T2669" i="16"/>
  <c r="O1776" i="16"/>
  <c r="T1776" i="16"/>
  <c r="O2960" i="16"/>
  <c r="T2960" i="16"/>
  <c r="O3318" i="16"/>
  <c r="T3318" i="16"/>
  <c r="O3228" i="16"/>
  <c r="T3228" i="16"/>
  <c r="O3408" i="16"/>
  <c r="T3408" i="16"/>
  <c r="O3362" i="16"/>
  <c r="T3362" i="16"/>
  <c r="O650" i="16"/>
  <c r="T650" i="16"/>
  <c r="O330" i="16"/>
  <c r="T330" i="16"/>
  <c r="O1038" i="16"/>
  <c r="T1038" i="16"/>
  <c r="O1378" i="16"/>
  <c r="T1378" i="16"/>
  <c r="O99" i="16"/>
  <c r="T99" i="16"/>
  <c r="F123" i="3"/>
  <c r="F121" i="3"/>
  <c r="F108" i="3"/>
  <c r="F107" i="3"/>
  <c r="R40" i="16" l="1"/>
  <c r="C146" i="3" s="1"/>
  <c r="O39" i="16"/>
  <c r="O40" i="16" s="1"/>
  <c r="J36" i="5"/>
  <c r="I36" i="5"/>
  <c r="H36" i="5"/>
  <c r="G36" i="5"/>
  <c r="F36" i="5"/>
  <c r="E36" i="5"/>
  <c r="D36" i="5"/>
  <c r="C36" i="5"/>
  <c r="B36" i="5"/>
  <c r="A36" i="5"/>
  <c r="J35" i="5"/>
  <c r="I35" i="5"/>
  <c r="H35" i="5"/>
  <c r="G35" i="5"/>
  <c r="F35" i="5"/>
  <c r="E35" i="5"/>
  <c r="D35" i="5"/>
  <c r="C35" i="5"/>
  <c r="B35" i="5"/>
  <c r="B39" i="5" s="1"/>
  <c r="C39" i="5" s="1"/>
  <c r="A35" i="5"/>
  <c r="B38" i="5" s="1"/>
  <c r="C38" i="5" s="1"/>
  <c r="P40" i="16" l="1"/>
  <c r="C144" i="3" s="1"/>
  <c r="Q40" i="16"/>
  <c r="C145" i="3" s="1"/>
  <c r="B46" i="5"/>
  <c r="C46" i="5" s="1"/>
  <c r="B45" i="5"/>
  <c r="C45" i="5" s="1"/>
  <c r="B43" i="5"/>
  <c r="C43" i="5" s="1"/>
  <c r="F43" i="5" s="1"/>
  <c r="B42" i="5"/>
  <c r="B44" i="5"/>
  <c r="B41" i="5"/>
  <c r="C41" i="5" s="1"/>
  <c r="F41" i="5" s="1"/>
  <c r="B40" i="5"/>
  <c r="C40" i="5" s="1"/>
  <c r="F38" i="5" s="1"/>
  <c r="F45" i="5" l="1"/>
  <c r="F39" i="5"/>
  <c r="J20" i="5" l="1"/>
  <c r="I20" i="5"/>
  <c r="H20" i="5"/>
  <c r="G20" i="5"/>
  <c r="F20" i="5"/>
  <c r="E20" i="5"/>
  <c r="D20" i="5"/>
  <c r="C20" i="5"/>
  <c r="B20" i="5"/>
  <c r="A20" i="5"/>
  <c r="J19" i="5"/>
  <c r="B30" i="5" s="1"/>
  <c r="C30" i="5" s="1"/>
  <c r="I19" i="5"/>
  <c r="B29" i="5" s="1"/>
  <c r="H19" i="5"/>
  <c r="G19" i="5"/>
  <c r="F19" i="5"/>
  <c r="E19" i="5"/>
  <c r="D19" i="5"/>
  <c r="C19" i="5"/>
  <c r="B19" i="5"/>
  <c r="B23" i="5" s="1"/>
  <c r="C23" i="5" s="1"/>
  <c r="A19" i="5"/>
  <c r="B22" i="5" s="1"/>
  <c r="C22" i="5" s="1"/>
  <c r="C29" i="5" l="1"/>
  <c r="B26" i="5"/>
  <c r="B27" i="5"/>
  <c r="C27" i="5" s="1"/>
  <c r="F27" i="5" s="1"/>
  <c r="B25" i="5"/>
  <c r="C25" i="5" s="1"/>
  <c r="F25" i="5" s="1"/>
  <c r="B24" i="5"/>
  <c r="C24" i="5" s="1"/>
  <c r="B28" i="5"/>
  <c r="F23" i="5" l="1"/>
  <c r="F29" i="5"/>
  <c r="F22" i="5"/>
  <c r="M3" i="2" l="1"/>
  <c r="M2" i="2"/>
  <c r="F136" i="3" l="1"/>
  <c r="O2" i="2" l="1"/>
  <c r="D119" i="3"/>
  <c r="F49" i="3" l="1"/>
  <c r="F48" i="3"/>
  <c r="F42" i="3"/>
  <c r="F41" i="3"/>
  <c r="F129" i="3" l="1"/>
  <c r="D52" i="3"/>
  <c r="F50" i="3"/>
  <c r="D54" i="3"/>
  <c r="D55" i="3" s="1"/>
  <c r="D56" i="3"/>
  <c r="F130" i="3" l="1"/>
  <c r="D53" i="3"/>
  <c r="R7" i="2" l="1"/>
  <c r="R8" i="2"/>
  <c r="R12" i="2" s="1"/>
  <c r="R16" i="2" s="1"/>
  <c r="R9" i="2"/>
  <c r="R11" i="2"/>
  <c r="R15" i="2" s="1"/>
  <c r="R13" i="2"/>
  <c r="R17" i="2" s="1"/>
  <c r="R6" i="2"/>
  <c r="R10" i="2" s="1"/>
  <c r="R14" i="2" s="1"/>
  <c r="P3" i="2" l="1"/>
  <c r="K3" i="2"/>
  <c r="K4" i="2" s="1"/>
  <c r="K5" i="2" s="1"/>
  <c r="K6" i="2" s="1"/>
  <c r="K7" i="2" s="1"/>
  <c r="K8" i="2" s="1"/>
  <c r="K9" i="2" s="1"/>
  <c r="K10" i="2" s="1"/>
  <c r="K11" i="2" s="1"/>
  <c r="K12" i="2" s="1"/>
  <c r="K13" i="2" s="1"/>
  <c r="K14" i="2" s="1"/>
  <c r="K15" i="2" s="1"/>
  <c r="K16" i="2" s="1"/>
  <c r="K17" i="2" s="1"/>
  <c r="K18" i="2" s="1"/>
  <c r="K19" i="2" s="1"/>
  <c r="K20" i="2" s="1"/>
  <c r="K21" i="2" s="1"/>
  <c r="K22" i="2" s="1"/>
  <c r="K23" i="2" s="1"/>
  <c r="K24" i="2" s="1"/>
  <c r="K25" i="2" s="1"/>
  <c r="K26" i="2" s="1"/>
  <c r="K27" i="2" s="1"/>
  <c r="K28" i="2" s="1"/>
  <c r="K29" i="2" s="1"/>
  <c r="K30" i="2" s="1"/>
  <c r="K31" i="2" s="1"/>
  <c r="K32" i="2" s="1"/>
  <c r="K33" i="2" s="1"/>
  <c r="J3" i="2"/>
  <c r="J4" i="2" s="1"/>
  <c r="H3" i="2"/>
  <c r="H4" i="2" s="1"/>
  <c r="H5" i="2" s="1"/>
  <c r="H6" i="2" s="1"/>
  <c r="H7" i="2" s="1"/>
  <c r="H8" i="2" s="1"/>
  <c r="H9" i="2" s="1"/>
  <c r="H10" i="2" s="1"/>
  <c r="H11" i="2" s="1"/>
  <c r="H12" i="2" s="1"/>
  <c r="H13" i="2" s="1"/>
  <c r="H14" i="2" s="1"/>
  <c r="H15" i="2" s="1"/>
  <c r="H16" i="2" s="1"/>
  <c r="H17" i="2" s="1"/>
  <c r="H18" i="2" s="1"/>
  <c r="H19" i="2" s="1"/>
  <c r="H20" i="2" s="1"/>
  <c r="H21" i="2" s="1"/>
  <c r="H22" i="2" s="1"/>
  <c r="H23" i="2" s="1"/>
  <c r="H24" i="2" s="1"/>
  <c r="H25" i="2" s="1"/>
  <c r="H26" i="2" s="1"/>
  <c r="H27" i="2" s="1"/>
  <c r="H28" i="2" s="1"/>
  <c r="H29" i="2" s="1"/>
  <c r="H30" i="2" s="1"/>
  <c r="H31" i="2" s="1"/>
  <c r="H32" i="2" s="1"/>
  <c r="H33" i="2" s="1"/>
  <c r="G3" i="2"/>
  <c r="O3" i="2" s="1"/>
  <c r="I3" i="2"/>
  <c r="F3" i="2"/>
  <c r="N4" i="2" l="1"/>
  <c r="J5" i="2"/>
  <c r="G4" i="2"/>
  <c r="N3" i="2"/>
  <c r="C44" i="5"/>
  <c r="C28" i="5"/>
  <c r="F4" i="2"/>
  <c r="F5" i="2" s="1"/>
  <c r="F6" i="2" s="1"/>
  <c r="F7" i="2" s="1"/>
  <c r="F8" i="2" s="1"/>
  <c r="F9" i="2" s="1"/>
  <c r="F10" i="2" s="1"/>
  <c r="F11" i="2" s="1"/>
  <c r="F12" i="2" s="1"/>
  <c r="F13" i="2" s="1"/>
  <c r="F14" i="2" s="1"/>
  <c r="F15" i="2" s="1"/>
  <c r="F16" i="2" s="1"/>
  <c r="F17" i="2" s="1"/>
  <c r="F18" i="2" s="1"/>
  <c r="F19" i="2" s="1"/>
  <c r="F20" i="2" s="1"/>
  <c r="F21" i="2" s="1"/>
  <c r="F22" i="2" s="1"/>
  <c r="F23" i="2" s="1"/>
  <c r="F24" i="2" s="1"/>
  <c r="F25" i="2" s="1"/>
  <c r="F26" i="2" s="1"/>
  <c r="F27" i="2" s="1"/>
  <c r="F28" i="2" s="1"/>
  <c r="F29" i="2" s="1"/>
  <c r="F30" i="2" s="1"/>
  <c r="F31" i="2" s="1"/>
  <c r="F32" i="2" s="1"/>
  <c r="F33" i="2" s="1"/>
  <c r="F34" i="2" s="1"/>
  <c r="F35" i="2" s="1"/>
  <c r="F36" i="2" s="1"/>
  <c r="F37" i="2" s="1"/>
  <c r="F38" i="2" s="1"/>
  <c r="F39" i="2" s="1"/>
  <c r="F40" i="2" s="1"/>
  <c r="F41" i="2" s="1"/>
  <c r="F42" i="2" s="1"/>
  <c r="F43" i="2" s="1"/>
  <c r="F44" i="2" s="1"/>
  <c r="F45" i="2" s="1"/>
  <c r="F46" i="2" s="1"/>
  <c r="F47" i="2" s="1"/>
  <c r="F48" i="2" s="1"/>
  <c r="F49" i="2" s="1"/>
  <c r="F50" i="2" s="1"/>
  <c r="F51" i="2" s="1"/>
  <c r="F52" i="2" s="1"/>
  <c r="F53" i="2" s="1"/>
  <c r="F54" i="2" s="1"/>
  <c r="F55" i="2" s="1"/>
  <c r="F56" i="2" s="1"/>
  <c r="F57" i="2" s="1"/>
  <c r="F58" i="2" s="1"/>
  <c r="F59" i="2" s="1"/>
  <c r="F60" i="2" s="1"/>
  <c r="F61" i="2" s="1"/>
  <c r="F62" i="2" s="1"/>
  <c r="F63" i="2" s="1"/>
  <c r="F64" i="2" s="1"/>
  <c r="F65" i="2" s="1"/>
  <c r="C42" i="5"/>
  <c r="F40" i="5" s="1"/>
  <c r="C26" i="5"/>
  <c r="F24" i="5" s="1"/>
  <c r="F142" i="3"/>
  <c r="I4" i="2"/>
  <c r="I5" i="2" s="1"/>
  <c r="I6" i="2" s="1"/>
  <c r="I7" i="2" s="1"/>
  <c r="I8" i="2" s="1"/>
  <c r="I9" i="2" s="1"/>
  <c r="I10" i="2" s="1"/>
  <c r="I11" i="2" s="1"/>
  <c r="I12" i="2" s="1"/>
  <c r="I13" i="2" s="1"/>
  <c r="I14" i="2" s="1"/>
  <c r="I15" i="2" s="1"/>
  <c r="I16" i="2" s="1"/>
  <c r="I17" i="2" s="1"/>
  <c r="I18" i="2" s="1"/>
  <c r="I19" i="2" s="1"/>
  <c r="I20" i="2" s="1"/>
  <c r="I21" i="2" s="1"/>
  <c r="I22" i="2" s="1"/>
  <c r="I23" i="2" s="1"/>
  <c r="I24" i="2" s="1"/>
  <c r="I25" i="2" s="1"/>
  <c r="I26" i="2" s="1"/>
  <c r="I27" i="2" s="1"/>
  <c r="I28" i="2" s="1"/>
  <c r="I29" i="2" s="1"/>
  <c r="I30" i="2" s="1"/>
  <c r="I31" i="2" s="1"/>
  <c r="I32" i="2" s="1"/>
  <c r="I33" i="2" s="1"/>
  <c r="I34" i="2" s="1"/>
  <c r="I35" i="2" s="1"/>
  <c r="I36" i="2" s="1"/>
  <c r="I37" i="2" s="1"/>
  <c r="I38" i="2" s="1"/>
  <c r="I39" i="2" s="1"/>
  <c r="I40" i="2" s="1"/>
  <c r="I41" i="2" s="1"/>
  <c r="I42" i="2" s="1"/>
  <c r="I43" i="2" s="1"/>
  <c r="I44" i="2" s="1"/>
  <c r="I45" i="2" s="1"/>
  <c r="I46" i="2" s="1"/>
  <c r="I47" i="2" s="1"/>
  <c r="I48" i="2" s="1"/>
  <c r="I49" i="2" s="1"/>
  <c r="I50" i="2" s="1"/>
  <c r="I51" i="2" s="1"/>
  <c r="I52" i="2" s="1"/>
  <c r="I53" i="2" s="1"/>
  <c r="I54" i="2" s="1"/>
  <c r="I55" i="2" s="1"/>
  <c r="I56" i="2" s="1"/>
  <c r="I57" i="2" s="1"/>
  <c r="I58" i="2" s="1"/>
  <c r="I59" i="2" s="1"/>
  <c r="I60" i="2" s="1"/>
  <c r="I61" i="2" s="1"/>
  <c r="I62" i="2" s="1"/>
  <c r="I63" i="2" s="1"/>
  <c r="I64" i="2" s="1"/>
  <c r="I65" i="2" s="1"/>
  <c r="P4" i="2"/>
  <c r="F139" i="3" s="1"/>
  <c r="F74" i="3"/>
  <c r="F110" i="3" s="1"/>
  <c r="D112" i="3" s="1"/>
  <c r="F44" i="5" l="1"/>
  <c r="F46" i="5"/>
  <c r="F30" i="5"/>
  <c r="F28" i="5"/>
  <c r="O4" i="2"/>
  <c r="G5" i="2"/>
  <c r="P5" i="2"/>
  <c r="F134" i="3"/>
  <c r="N5" i="2"/>
  <c r="J6" i="2"/>
  <c r="D111" i="3"/>
  <c r="M101" i="3" l="1"/>
  <c r="M100" i="3"/>
  <c r="M102" i="3"/>
  <c r="M103" i="3"/>
  <c r="M92" i="3"/>
  <c r="M104" i="3"/>
  <c r="M93" i="3"/>
  <c r="M105" i="3"/>
  <c r="M94" i="3"/>
  <c r="M106" i="3"/>
  <c r="M95" i="3"/>
  <c r="M107" i="3"/>
  <c r="M96" i="3"/>
  <c r="M108" i="3"/>
  <c r="M97" i="3"/>
  <c r="M109" i="3"/>
  <c r="M98" i="3"/>
  <c r="M110" i="3"/>
  <c r="M99" i="3"/>
  <c r="N6" i="2"/>
  <c r="J7" i="2"/>
  <c r="P6" i="2"/>
  <c r="F138" i="3"/>
  <c r="G6" i="2"/>
  <c r="O5" i="2"/>
  <c r="F82" i="3"/>
  <c r="F83" i="3" s="1"/>
  <c r="M7" i="13"/>
  <c r="D117" i="3"/>
  <c r="M89" i="3"/>
  <c r="M81" i="3"/>
  <c r="M90" i="3"/>
  <c r="M6" i="6"/>
  <c r="M91" i="3"/>
  <c r="M82" i="3"/>
  <c r="M83" i="3"/>
  <c r="M88" i="3"/>
  <c r="M84" i="3"/>
  <c r="M85" i="3"/>
  <c r="M86" i="3"/>
  <c r="M87" i="3"/>
  <c r="M80" i="3"/>
  <c r="D115" i="3"/>
  <c r="F124" i="3"/>
  <c r="F137" i="3" l="1"/>
  <c r="G7" i="2"/>
  <c r="O6" i="2"/>
  <c r="P7" i="2"/>
  <c r="P8" i="2" s="1"/>
  <c r="P9" i="2" s="1"/>
  <c r="P10" i="2" s="1"/>
  <c r="P11" i="2" s="1"/>
  <c r="P12" i="2" s="1"/>
  <c r="P13" i="2" s="1"/>
  <c r="P14" i="2" s="1"/>
  <c r="P15" i="2" s="1"/>
  <c r="P16" i="2" s="1"/>
  <c r="P17" i="2" s="1"/>
  <c r="P18" i="2" s="1"/>
  <c r="P19" i="2" s="1"/>
  <c r="P20" i="2" s="1"/>
  <c r="P21" i="2" s="1"/>
  <c r="P22" i="2" s="1"/>
  <c r="P23" i="2" s="1"/>
  <c r="P24" i="2" s="1"/>
  <c r="P25" i="2" s="1"/>
  <c r="P26" i="2" s="1"/>
  <c r="P27" i="2" s="1"/>
  <c r="P28" i="2" s="1"/>
  <c r="P29" i="2" s="1"/>
  <c r="P30" i="2" s="1"/>
  <c r="P31" i="2" s="1"/>
  <c r="P32" i="2" s="1"/>
  <c r="P33" i="2" s="1"/>
  <c r="P34" i="2" s="1"/>
  <c r="P35" i="2" s="1"/>
  <c r="F135" i="3"/>
  <c r="N7" i="2"/>
  <c r="J8" i="2"/>
  <c r="F84" i="3"/>
  <c r="F85" i="3" s="1"/>
  <c r="F86" i="3" s="1"/>
  <c r="F126" i="3"/>
  <c r="F127" i="3" s="1"/>
  <c r="F128" i="3" s="1"/>
  <c r="F125" i="3"/>
  <c r="J9" i="2" l="1"/>
  <c r="N8" i="2"/>
  <c r="P36" i="2"/>
  <c r="P37" i="2" s="1"/>
  <c r="P38" i="2" s="1"/>
  <c r="P39" i="2" s="1"/>
  <c r="P40" i="2" s="1"/>
  <c r="P41" i="2" s="1"/>
  <c r="P42" i="2" s="1"/>
  <c r="P43" i="2" s="1"/>
  <c r="P44" i="2" s="1"/>
  <c r="P45" i="2" s="1"/>
  <c r="P46" i="2" s="1"/>
  <c r="P47" i="2" s="1"/>
  <c r="P48" i="2" s="1"/>
  <c r="P49" i="2" s="1"/>
  <c r="P50" i="2" s="1"/>
  <c r="P51" i="2" s="1"/>
  <c r="P52" i="2" s="1"/>
  <c r="P53" i="2" s="1"/>
  <c r="P54" i="2" s="1"/>
  <c r="P55" i="2" s="1"/>
  <c r="P56" i="2" s="1"/>
  <c r="P57" i="2" s="1"/>
  <c r="P58" i="2" s="1"/>
  <c r="P59" i="2" s="1"/>
  <c r="P60" i="2" s="1"/>
  <c r="P61" i="2" s="1"/>
  <c r="P62" i="2" s="1"/>
  <c r="P63" i="2" s="1"/>
  <c r="P64" i="2" s="1"/>
  <c r="P65" i="2" s="1"/>
  <c r="F140" i="3"/>
  <c r="G8" i="2"/>
  <c r="O7" i="2"/>
  <c r="G9" i="2" l="1"/>
  <c r="O8" i="2"/>
  <c r="J10" i="2"/>
  <c r="N9" i="2"/>
  <c r="G10" i="2" l="1"/>
  <c r="O9" i="2"/>
  <c r="J11" i="2"/>
  <c r="N10" i="2"/>
  <c r="G11" i="2" l="1"/>
  <c r="O10" i="2"/>
  <c r="J12" i="2"/>
  <c r="N11" i="2"/>
  <c r="J13" i="2" l="1"/>
  <c r="N12" i="2"/>
  <c r="G12" i="2"/>
  <c r="O11" i="2"/>
  <c r="G13" i="2" l="1"/>
  <c r="O12" i="2"/>
  <c r="J14" i="2"/>
  <c r="N13" i="2"/>
  <c r="J15" i="2" l="1"/>
  <c r="N14" i="2"/>
  <c r="G14" i="2"/>
  <c r="O13" i="2"/>
  <c r="G15" i="2" l="1"/>
  <c r="O14" i="2"/>
  <c r="J16" i="2"/>
  <c r="N15" i="2"/>
  <c r="J17" i="2" l="1"/>
  <c r="N17" i="2" s="1"/>
  <c r="N16" i="2"/>
  <c r="G16" i="2"/>
  <c r="O15" i="2"/>
  <c r="G17" i="2" l="1"/>
  <c r="O17" i="2" s="1"/>
  <c r="O16" i="2"/>
  <c r="F141" i="3" l="1"/>
  <c r="F133" i="3" s="1"/>
  <c r="K2" i="5" s="1"/>
  <c r="L2" i="5" s="1"/>
  <c r="J2" i="5" l="1"/>
  <c r="B2" i="5"/>
  <c r="G2" i="5"/>
  <c r="H2" i="5"/>
  <c r="F2" i="5"/>
  <c r="I2" i="5"/>
  <c r="E2" i="5"/>
  <c r="C2" i="5"/>
  <c r="D2" i="5"/>
  <c r="A2" i="5"/>
  <c r="D3" i="5" l="1"/>
  <c r="D4" i="5"/>
  <c r="I3" i="5"/>
  <c r="I4" i="5"/>
  <c r="A4" i="5"/>
  <c r="A3" i="5"/>
  <c r="B6" i="5" s="1"/>
  <c r="C6" i="5" s="1"/>
  <c r="C3" i="5"/>
  <c r="C4" i="5"/>
  <c r="E4" i="5"/>
  <c r="E3" i="5"/>
  <c r="F4" i="5"/>
  <c r="F3" i="5"/>
  <c r="H4" i="5"/>
  <c r="H3" i="5"/>
  <c r="G4" i="5"/>
  <c r="G3" i="5"/>
  <c r="B3" i="5"/>
  <c r="B7" i="5" s="1"/>
  <c r="C7" i="5" s="1"/>
  <c r="B4" i="5"/>
  <c r="J3" i="5"/>
  <c r="B14" i="5" s="1"/>
  <c r="C14" i="5" s="1"/>
  <c r="J4" i="5"/>
  <c r="B8" i="5" l="1"/>
  <c r="C8" i="5" s="1"/>
  <c r="F6" i="5" s="1"/>
  <c r="B11" i="5"/>
  <c r="C11" i="5" s="1"/>
  <c r="F11" i="5" s="1"/>
  <c r="B12" i="5"/>
  <c r="C12" i="5" s="1"/>
  <c r="B13" i="5"/>
  <c r="C13" i="5" s="1"/>
  <c r="B10" i="5"/>
  <c r="C10" i="5" s="1"/>
  <c r="B9" i="5"/>
  <c r="C9" i="5" s="1"/>
  <c r="F9" i="5" s="1"/>
  <c r="F13" i="5" l="1"/>
  <c r="F12" i="5"/>
  <c r="F14" i="5"/>
  <c r="F8" i="5"/>
  <c r="F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Miller, Peter</author>
  </authors>
  <commentList>
    <comment ref="F8" authorId="0" shapeId="0" xr:uid="{00000000-0006-0000-0000-000001000000}">
      <text>
        <r>
          <rPr>
            <sz val="9"/>
            <color indexed="81"/>
            <rFont val="Tahoma"/>
            <family val="2"/>
          </rPr>
          <t>Internal Reference Voltage limited to 0.75V.
Warning (Red): If Vref &gt; 0.75V, VOUT_SCALE_LOOP must be reduced.
Caution (Yellow): If Vref &lt; 0.25, recommend incresing VOUT_SCALE_LOOP to improve regulation accuracy.</t>
        </r>
      </text>
    </comment>
    <comment ref="D11" authorId="0" shapeId="0" xr:uid="{00000000-0006-0000-0000-000002000000}">
      <text>
        <r>
          <rPr>
            <sz val="9"/>
            <color indexed="81"/>
            <rFont val="Tahoma"/>
            <family val="2"/>
          </rPr>
          <t>Warning: If Per Phase Current exceeds recommended maximum device current, increase number of Phase or reduce IOUT.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Anthony Fagnani</author>
  </authors>
  <commentList>
    <comment ref="M5" authorId="0" shapeId="0" xr:uid="{00000000-0006-0000-0200-000001000000}">
      <text>
        <r>
          <rPr>
            <sz val="9"/>
            <color indexed="81"/>
            <rFont val="Tahoma"/>
            <family val="2"/>
          </rPr>
          <t>Round down to closest available value</t>
        </r>
      </text>
    </comment>
    <comment ref="M6" authorId="0" shapeId="0" xr:uid="{00000000-0006-0000-0200-000002000000}">
      <text>
        <r>
          <rPr>
            <sz val="9"/>
            <color indexed="81"/>
            <rFont val="Tahoma"/>
            <family val="2"/>
          </rPr>
          <t>Round down to closest available value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Jackson, Layne</author>
  </authors>
  <commentList>
    <comment ref="F32" authorId="0" shapeId="0" xr:uid="{00000000-0006-0000-0300-000001000000}">
      <text>
        <r>
          <rPr>
            <sz val="9"/>
            <color indexed="81"/>
            <rFont val="Tahoma"/>
            <family val="2"/>
          </rPr>
          <t>This is the target inductance value. User can select any value between L_min and L_max in the calculator</t>
        </r>
      </text>
    </comment>
    <comment ref="F33" authorId="0" shapeId="0" xr:uid="{00000000-0006-0000-0300-000002000000}">
      <text>
        <r>
          <rPr>
            <sz val="9"/>
            <color indexed="81"/>
            <rFont val="Tahoma"/>
            <family val="2"/>
          </rPr>
          <t>Minimum calculated input capacitance after derating</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Anthony Fagnani</author>
  </authors>
  <commentList>
    <comment ref="M6" authorId="0" shapeId="0" xr:uid="{00000000-0006-0000-0600-000001000000}">
      <text>
        <r>
          <rPr>
            <sz val="9"/>
            <color indexed="81"/>
            <rFont val="Tahoma"/>
            <family val="2"/>
          </rPr>
          <t>Round down to closest available value</t>
        </r>
      </text>
    </comment>
    <comment ref="M7" authorId="0" shapeId="0" xr:uid="{00000000-0006-0000-0600-000002000000}">
      <text>
        <r>
          <rPr>
            <sz val="9"/>
            <color indexed="81"/>
            <rFont val="Tahoma"/>
            <family val="2"/>
          </rPr>
          <t>Round down to closest available value</t>
        </r>
      </text>
    </comment>
  </commentList>
</comments>
</file>

<file path=xl/sharedStrings.xml><?xml version="1.0" encoding="utf-8"?>
<sst xmlns="http://schemas.openxmlformats.org/spreadsheetml/2006/main" count="1613" uniqueCount="801">
  <si>
    <t>GMV</t>
  </si>
  <si>
    <t>GMI</t>
  </si>
  <si>
    <t>RVV</t>
  </si>
  <si>
    <t>INTV</t>
  </si>
  <si>
    <t>CPV</t>
  </si>
  <si>
    <t>RVI</t>
  </si>
  <si>
    <t>INTI</t>
  </si>
  <si>
    <t>CPI</t>
  </si>
  <si>
    <t>RINT</t>
  </si>
  <si>
    <t>uS</t>
  </si>
  <si>
    <t>pF</t>
  </si>
  <si>
    <t>kHz</t>
  </si>
  <si>
    <t>mV/A</t>
  </si>
  <si>
    <t>GVV</t>
  </si>
  <si>
    <t>Code</t>
  </si>
  <si>
    <t>VOSL</t>
  </si>
  <si>
    <t>Key</t>
  </si>
  <si>
    <t>Recommended Component Value</t>
  </si>
  <si>
    <t>Design Caution</t>
  </si>
  <si>
    <t>Design Warning</t>
  </si>
  <si>
    <t>Parameter</t>
  </si>
  <si>
    <t>Value</t>
  </si>
  <si>
    <t>V</t>
  </si>
  <si>
    <t>Vout</t>
  </si>
  <si>
    <t>Nominal Regulated Output Voltage</t>
  </si>
  <si>
    <t>Iout</t>
  </si>
  <si>
    <t>A</t>
  </si>
  <si>
    <t>Iout(trans)</t>
  </si>
  <si>
    <t>Load Step / Load Release Transient Current</t>
  </si>
  <si>
    <t>Vout(rip)</t>
  </si>
  <si>
    <t>mV</t>
  </si>
  <si>
    <t>Steady State peak to peak output voltage ripple</t>
  </si>
  <si>
    <t>Vunder</t>
  </si>
  <si>
    <t>Transient response Undershoot Voltage</t>
  </si>
  <si>
    <t>Vover</t>
  </si>
  <si>
    <t>Transient response Overshoot Voltage</t>
  </si>
  <si>
    <t>FRQUENCY_SWITCH</t>
  </si>
  <si>
    <t>FREQUENCY_SWITCH</t>
  </si>
  <si>
    <t>EEPROM</t>
  </si>
  <si>
    <t>Inductance</t>
  </si>
  <si>
    <t>uF</t>
  </si>
  <si>
    <t>uH</t>
  </si>
  <si>
    <t>L(40%)</t>
  </si>
  <si>
    <t>Minimum recommended inductor value (Inductor ripple 40% of full load)</t>
  </si>
  <si>
    <t>Ind-Volt</t>
  </si>
  <si>
    <t>Volt-uSec</t>
  </si>
  <si>
    <t>Inductor Volt-second during operation</t>
  </si>
  <si>
    <t>L(10%)</t>
  </si>
  <si>
    <t>Maximum recommended inductor value (Inductor ripple 10% of full load)</t>
  </si>
  <si>
    <t>Ipk-pk</t>
  </si>
  <si>
    <t>Iout/Ipk-pk</t>
  </si>
  <si>
    <t>A/A</t>
  </si>
  <si>
    <t>Inductor Ripple Current to Full Load current Ratio</t>
  </si>
  <si>
    <t>Ipk</t>
  </si>
  <si>
    <t>Peak Inductor current at full load (Compare to Inductor Saturation Current)</t>
  </si>
  <si>
    <t>Irms</t>
  </si>
  <si>
    <t>Arms</t>
  </si>
  <si>
    <t>Inductor RMS current (Compare to Inductor Thermal Current)</t>
  </si>
  <si>
    <t>Cout Ripple</t>
  </si>
  <si>
    <t>Cout Under</t>
  </si>
  <si>
    <t>Cout Over</t>
  </si>
  <si>
    <t>Cout (bulk)</t>
  </si>
  <si>
    <t>ESR (bulk)</t>
  </si>
  <si>
    <t>Count (bulk)</t>
  </si>
  <si>
    <t>Single Bulk Capacitor Capactiance</t>
  </si>
  <si>
    <t>Single Bulk Capacitor ESR</t>
  </si>
  <si>
    <t>Total Bulk Cout</t>
  </si>
  <si>
    <t>Total Bulk ESR</t>
  </si>
  <si>
    <t>Total Bulk Output Capacitance</t>
  </si>
  <si>
    <t>Effective Bulk Capacitance ESR</t>
  </si>
  <si>
    <t>Zout (Fsw)</t>
  </si>
  <si>
    <t>Zout (Fsw/10)</t>
  </si>
  <si>
    <t>Qin</t>
  </si>
  <si>
    <t>uC</t>
  </si>
  <si>
    <t>Input Charge per switching cycle</t>
  </si>
  <si>
    <t>Cin(cer) min</t>
  </si>
  <si>
    <t>Cin(cer)</t>
  </si>
  <si>
    <t>Vin(rip)</t>
  </si>
  <si>
    <t>Internal Divider Ratio (Vout Scale Loop)</t>
  </si>
  <si>
    <t>Modulator Ratio</t>
  </si>
  <si>
    <t>Current Sense Gain</t>
  </si>
  <si>
    <t>A/mV</t>
  </si>
  <si>
    <t>Fsw / Fcoi</t>
  </si>
  <si>
    <t>Fcoi</t>
  </si>
  <si>
    <t>Target Current Regulation Cross-over Frequency</t>
  </si>
  <si>
    <t>CZI</t>
  </si>
  <si>
    <t>Current Loop Zero Capacitor</t>
  </si>
  <si>
    <t>Target Mid-band gain for current reglation loop</t>
  </si>
  <si>
    <t>Target Fzi</t>
  </si>
  <si>
    <t>Target Zero-frequency for current regulation loop</t>
  </si>
  <si>
    <t>Target Fpi</t>
  </si>
  <si>
    <t>Target Pole-frequency for current regulation loop</t>
  </si>
  <si>
    <t>Current Loop Mid-band Resistor Value (5k - 315k)</t>
  </si>
  <si>
    <t>Current Loop Transconductance (25uS, 50uS, 100uS, 200us)</t>
  </si>
  <si>
    <t>kOhms</t>
  </si>
  <si>
    <t>Cout-Max</t>
  </si>
  <si>
    <t>Fsw / Fcov</t>
  </si>
  <si>
    <t>Fcov</t>
  </si>
  <si>
    <t>Target Voltage Regulation Cross-over Frequency</t>
  </si>
  <si>
    <t>Target Fzv</t>
  </si>
  <si>
    <t>Target Fpv</t>
  </si>
  <si>
    <t>Target Mid-band gain for voltage reglation loop</t>
  </si>
  <si>
    <t>Target Zero-frequency for voltage regulation loop</t>
  </si>
  <si>
    <t>Target Pole-frequency for voltage regulation loop</t>
  </si>
  <si>
    <t>Voltage Loop Transconductance (25uS, 50uS, 100uS, 200us)</t>
  </si>
  <si>
    <t>Voltage Loop Mid-band Resistor Value (5k - 315k)</t>
  </si>
  <si>
    <t>Voltage Loop Zero Capacitor</t>
  </si>
  <si>
    <t>Voltage Loop Pole Capacitor (6.25 - 193.75pF)</t>
  </si>
  <si>
    <t>Current Loop Pole Capacitor (6.25 - 193.75pF)</t>
  </si>
  <si>
    <t>Zout(Fcov)</t>
  </si>
  <si>
    <t>Output Impedance at desired Voltage Loop Cross-over Frequency</t>
  </si>
  <si>
    <t>CZV</t>
  </si>
  <si>
    <t>Czi</t>
  </si>
  <si>
    <t>Czv</t>
  </si>
  <si>
    <t>Output Impedance at Swiching Frequency</t>
  </si>
  <si>
    <t>Output Impedance at 1/10 Switching Frequency (Typical Voltage Crossover)</t>
  </si>
  <si>
    <t>mOhms</t>
  </si>
  <si>
    <t>RINTI</t>
  </si>
  <si>
    <t>Ratio of Switching Frequency to Current Loop Crossover (3 to 4 recommended)</t>
  </si>
  <si>
    <t>Ratio of Switching Frequency to Voltage Loop Crossover (8 to 12 recommended)</t>
  </si>
  <si>
    <t>Fco(Cout-max)</t>
  </si>
  <si>
    <t>Cout(total)</t>
  </si>
  <si>
    <t xml:space="preserve">Total Bulk + Ceramic Output Capacitance </t>
  </si>
  <si>
    <t>COMPENSATION_CONFIG</t>
  </si>
  <si>
    <t>(Hex)</t>
  </si>
  <si>
    <t>Current Control Gain</t>
  </si>
  <si>
    <t>PVIN / VRAMP(mod)</t>
  </si>
  <si>
    <t>Czi_multi</t>
  </si>
  <si>
    <t># of Phases</t>
  </si>
  <si>
    <t>Number of Phases Used</t>
  </si>
  <si>
    <t>Count</t>
  </si>
  <si>
    <t>Phase Count</t>
  </si>
  <si>
    <t>Current Sense Gain (6.155 /  #Phases)</t>
  </si>
  <si>
    <t>Single Phase Current Sense Gain</t>
  </si>
  <si>
    <t>Power Stage GM</t>
  </si>
  <si>
    <t>A/V</t>
  </si>
  <si>
    <t>PS GM x Zout @ Fco</t>
  </si>
  <si>
    <t>Total Output Current</t>
  </si>
  <si>
    <t>Current per Phase</t>
  </si>
  <si>
    <t>Vgain</t>
  </si>
  <si>
    <t>Vzero</t>
  </si>
  <si>
    <t>Vpole</t>
  </si>
  <si>
    <t>V/V</t>
  </si>
  <si>
    <t>Igain</t>
  </si>
  <si>
    <t>First Byte</t>
  </si>
  <si>
    <t>Second Byte</t>
  </si>
  <si>
    <t>Third Byte</t>
  </si>
  <si>
    <t>Fourth Byte</t>
  </si>
  <si>
    <t>Fifth Byte</t>
  </si>
  <si>
    <t>Izero</t>
  </si>
  <si>
    <t>Ipole</t>
  </si>
  <si>
    <t>Inductor Current Slope</t>
  </si>
  <si>
    <t>A/Tsw-V</t>
  </si>
  <si>
    <t>Inductor Current Slope per Switching Cycle-V</t>
  </si>
  <si>
    <t>Peak to Peak ripple current on inductor  (Between 2 and 14 for Pin-Strapped Compensation)</t>
  </si>
  <si>
    <t>111CCC17CC</t>
  </si>
  <si>
    <t>Comp Code</t>
  </si>
  <si>
    <t>ILOOP Gain</t>
  </si>
  <si>
    <t>VLOOP Gain</t>
  </si>
  <si>
    <t>COMPENSATION Pin Strap Code Values</t>
  </si>
  <si>
    <t>BW - ILOOP</t>
  </si>
  <si>
    <t>BW VLOOP</t>
  </si>
  <si>
    <t>ILOOP/VLOOP Ratio</t>
  </si>
  <si>
    <t>Zout @ VLOOP BW</t>
  </si>
  <si>
    <t>Output Impedance at Voltage Loop Cross-over.  Estimates Transient Response</t>
  </si>
  <si>
    <t>Vunder/Over</t>
  </si>
  <si>
    <t>% Under/Over</t>
  </si>
  <si>
    <t>%</t>
  </si>
  <si>
    <t>Estimated Output Voltage Deviation due to Specified Transient</t>
  </si>
  <si>
    <t>Estimated Output Voltage Deviation due to Specified Transient, as percentage of VOUT</t>
  </si>
  <si>
    <t>Vref</t>
  </si>
  <si>
    <t>Minimum recommended Ceramic Input Capacitance (Limit Vin Ripple to &lt; 250mV)</t>
  </si>
  <si>
    <t>Select the highest Comp Code value that shows green for both ILOOP and VLOOP Gains. If all ILOOP Gains are Red, increase FREQUENCY_SWITCH or Increase L.  If All VLOOP gains are Red, Increase FREQUENCY_SWITCH or COUT</t>
  </si>
  <si>
    <t>Ratio of Bandwidth of Current Loop to Voltage Loop.  If Red, Increase ILOOP gain or decrease VLOOP Gain</t>
  </si>
  <si>
    <t>If #N/A - click on CZI and select a new value from the drop-down menu.</t>
  </si>
  <si>
    <t>If #N/A - click on CZV and select a new value from the drop-down menu.</t>
  </si>
  <si>
    <t>Vout_ripple</t>
  </si>
  <si>
    <t>Estimated Output Voltage Ripple Ipk-pk x Zout (Fsw)</t>
  </si>
  <si>
    <t>Minimum Output Capacitance to meet Ripple Requirement (Does not include ESR)</t>
  </si>
  <si>
    <t>Based on Fco @ 1/10 Fsw (Does not Inlcude ESR)</t>
  </si>
  <si>
    <t>Based on Fco @ 1/10 Fsw (Does not Include ESR)</t>
  </si>
  <si>
    <t>Input Voltage (If Yellow, AVIN or VDD5 needs to be provided from a separate supply &gt; 4.0V)</t>
  </si>
  <si>
    <t>Pvin</t>
  </si>
  <si>
    <t>013D044942</t>
  </si>
  <si>
    <t>Hex Code</t>
  </si>
  <si>
    <t>Decimal</t>
  </si>
  <si>
    <t>Hex</t>
  </si>
  <si>
    <t>Pulls Hex Code from Design tab</t>
  </si>
  <si>
    <t>Enter 10 digit Hex Code for COMP_CONFIG to decode</t>
  </si>
  <si>
    <t>Irms(Cin)</t>
  </si>
  <si>
    <t>Input Capacitor RMS ripple current.  Compare to Capacitor RMS ripple current rating.  Recommend not using Capacitors above 1/2 rated RMS current.</t>
  </si>
  <si>
    <t>Device Part Number</t>
  </si>
  <si>
    <t>Device</t>
  </si>
  <si>
    <t>TPS546D24A</t>
  </si>
  <si>
    <t>TPS546B24A</t>
  </si>
  <si>
    <t>TPS546A24A</t>
  </si>
  <si>
    <t>IC IOUT Max</t>
  </si>
  <si>
    <t>CSA Gain</t>
  </si>
  <si>
    <t>P/N</t>
  </si>
  <si>
    <t>Maximum Recommended Per Phase Current (Based on Device Selected)</t>
  </si>
  <si>
    <t>Per Phase Current</t>
  </si>
  <si>
    <t>System Configuration Complete.</t>
  </si>
  <si>
    <t>------&gt;</t>
  </si>
  <si>
    <t>Power Stage Gain at desired Cross-over frequency</t>
  </si>
  <si>
    <t>IC IOUT MAX</t>
  </si>
  <si>
    <t>This design tool is intended to provide assistance during schematic development, component selection and design review for power supplies using the TPS546x24A devices.  Please refer to the TPS546x24A datasheets for more information and layout recommendations.
Some cells are protected to prevent accidental edits. There is no password to unlock them.</t>
  </si>
  <si>
    <t>Master (PHASE = 0x00) (GOSNS Connected to GND at Load)</t>
  </si>
  <si>
    <t>Select Device</t>
  </si>
  <si>
    <t>Pin</t>
  </si>
  <si>
    <t>PMBus Command</t>
  </si>
  <si>
    <t>Units</t>
  </si>
  <si>
    <t>SHORT</t>
  </si>
  <si>
    <t>FLOAT</t>
  </si>
  <si>
    <t>EEPROM Defaults</t>
  </si>
  <si>
    <t>F/S/R?</t>
  </si>
  <si>
    <t>MSEL1</t>
  </si>
  <si>
    <t>MSEL2</t>
  </si>
  <si>
    <t>TON_RISE</t>
  </si>
  <si>
    <t>ms</t>
  </si>
  <si>
    <t>IOC WARN/FAULT</t>
  </si>
  <si>
    <t>40/52</t>
  </si>
  <si>
    <t>N/A</t>
  </si>
  <si>
    <t>Number of Devices</t>
  </si>
  <si>
    <t>VSEL</t>
  </si>
  <si>
    <t>VOUT Range</t>
  </si>
  <si>
    <t>0.50 to 1.25 @ 0.05</t>
  </si>
  <si>
    <t>0.6 to 1.1</t>
  </si>
  <si>
    <t>VOUT_COMMAND</t>
  </si>
  <si>
    <t>VOUT_SCALE_LOOP</t>
  </si>
  <si>
    <t>ADRSEL</t>
  </si>
  <si>
    <t>PMBUS ADDRESS</t>
  </si>
  <si>
    <t>d</t>
  </si>
  <si>
    <t>0x7F</t>
  </si>
  <si>
    <t>0, Auto</t>
  </si>
  <si>
    <t>R2G</t>
  </si>
  <si>
    <t>RDIV</t>
  </si>
  <si>
    <t>Rbot</t>
  </si>
  <si>
    <t>Rtop</t>
  </si>
  <si>
    <t>If any resistor value reports #N/A, the selected configuration is invalid.  Check the pull-down menu options for the selections of that pin.</t>
  </si>
  <si>
    <t>Comp &amp; Fsw</t>
  </si>
  <si>
    <t>SS, OC &amp; Stacking</t>
  </si>
  <si>
    <t>VOUT</t>
  </si>
  <si>
    <t>Address + Phase Shift</t>
  </si>
  <si>
    <t>Slave 1 (PHASE = 0x01) (GOSNS Connected to BP1V5)</t>
  </si>
  <si>
    <t>Position &amp; Number</t>
  </si>
  <si>
    <t>30/39</t>
  </si>
  <si>
    <t>If MSEL2 reports  #N/A, the selected configuration is invalid.  Check the pull-down menu options.  Slave MSEL1, VSEL and ADRSEL pins can be Open or shorted to Thermal Pad</t>
  </si>
  <si>
    <t>OPEN</t>
  </si>
  <si>
    <t>Open</t>
  </si>
  <si>
    <t>OC &amp; Stacking</t>
  </si>
  <si>
    <t>Slave 2 (PHASE = 0x02) (GOSNS Connected to BP1V5)</t>
  </si>
  <si>
    <t>Slave 3 (PHASE = 0x03) (GOSNS Connected to BP1V5)</t>
  </si>
  <si>
    <t>Rbot code</t>
  </si>
  <si>
    <t>R_divider code</t>
  </si>
  <si>
    <t>Devices</t>
  </si>
  <si>
    <t>IOC 1</t>
  </si>
  <si>
    <t>IOC2</t>
  </si>
  <si>
    <t>IOC3</t>
  </si>
  <si>
    <t>IOC4</t>
  </si>
  <si>
    <t>COMPENSATION</t>
  </si>
  <si>
    <t>IOUT_OC_LIMIT</t>
  </si>
  <si>
    <t># of Devices</t>
  </si>
  <si>
    <t>Vout Scale Loop</t>
  </si>
  <si>
    <t>Offset</t>
  </si>
  <si>
    <t>Step</t>
  </si>
  <si>
    <t>VOUT_COMMAND0</t>
  </si>
  <si>
    <t>PMBUS_ADDRESS</t>
  </si>
  <si>
    <t>POSITION/SYNC</t>
  </si>
  <si>
    <t>POS (Slave)</t>
  </si>
  <si>
    <t>Compensation</t>
  </si>
  <si>
    <t>20/26</t>
  </si>
  <si>
    <t>10/14</t>
  </si>
  <si>
    <t>Short</t>
  </si>
  <si>
    <t>Fixed</t>
  </si>
  <si>
    <t>15/19</t>
  </si>
  <si>
    <t>6/9</t>
  </si>
  <si>
    <t>0.80 to 1.09</t>
  </si>
  <si>
    <t>8/12</t>
  </si>
  <si>
    <t>5/7.5</t>
  </si>
  <si>
    <t>0.6 to 0.74 @ 0.01</t>
  </si>
  <si>
    <t>0.60 to 0.89</t>
  </si>
  <si>
    <t>0.75 to 0.89 @ 0.01</t>
  </si>
  <si>
    <t>0.90 to 1.19</t>
  </si>
  <si>
    <t>0.90 to 1.04 @ 0.01</t>
  </si>
  <si>
    <t>1.20 to 1.78</t>
  </si>
  <si>
    <t>1.05 to 1.19 @ 0.01</t>
  </si>
  <si>
    <t>1.80 to 2.38</t>
  </si>
  <si>
    <t>1.20 to 1.48 @ 0.02</t>
  </si>
  <si>
    <t>2.42 to 3.58</t>
  </si>
  <si>
    <t>1.50 to 1.78 @ 0.02</t>
  </si>
  <si>
    <t>3.62 to 4.78</t>
  </si>
  <si>
    <t>1.80 to 2.08 @ 0.02</t>
  </si>
  <si>
    <t>3.65 to 4.80</t>
  </si>
  <si>
    <t>2.10 to 2.38 @ 0.02</t>
  </si>
  <si>
    <t>4.85 to 6.00</t>
  </si>
  <si>
    <t>2.40 to 2.96 @ 0.04</t>
  </si>
  <si>
    <t>3.00 to 3.56 @ 0.04</t>
  </si>
  <si>
    <t>3.60 to 4.16 @ 0.04</t>
  </si>
  <si>
    <t>4.20 to 4.76 @ 0.04</t>
  </si>
  <si>
    <t>4.80 to 5.36 @ 0.04</t>
  </si>
  <si>
    <t>5.40 to 5.96 @ 0.04</t>
  </si>
  <si>
    <t>TPS546D24A Master</t>
  </si>
  <si>
    <t>R to AGND</t>
  </si>
  <si>
    <t>R to BP1V5</t>
  </si>
  <si>
    <t>R2G Code</t>
  </si>
  <si>
    <t>RDIV Code</t>
  </si>
  <si>
    <t>Select Device:</t>
  </si>
  <si>
    <t>INTERLEAVE</t>
  </si>
  <si>
    <t>Name</t>
  </si>
  <si>
    <t>Current per phase</t>
  </si>
  <si>
    <t>Inductor Value</t>
  </si>
  <si>
    <t>Nominal Inductor Value selected</t>
  </si>
  <si>
    <t>Inductor Derating</t>
  </si>
  <si>
    <t xml:space="preserve">Bulk Output Capacitor </t>
  </si>
  <si>
    <t>Nominal value of a Single Bulk/Polymer/Electrolytic Output Capacitor</t>
  </si>
  <si>
    <t>Ceramic Output Capacitor</t>
  </si>
  <si>
    <t>Capacitor Derating (Cer)</t>
  </si>
  <si>
    <t>Current Loop Gain Setting Resistor.  Select value equal to or less than RVI recommended.</t>
  </si>
  <si>
    <t>Equivilent Czi Capacitor Selected (including Multiplier) Integrator Bandwidth of the current loop.</t>
  </si>
  <si>
    <t>Current Loop Pole Capacitor.  Select nearest value CPI recommended.</t>
  </si>
  <si>
    <t xml:space="preserve">Voltage loop gain setting resistor.  Select value equal to or less than RVV recommended </t>
  </si>
  <si>
    <t>Equivelent Voltage Loop integrating capacitor.  Sets Integrator bandwidth of the voltage loop.</t>
  </si>
  <si>
    <t>Voltage loop pole capacitor.  Select the nearest value to CPV recommended.</t>
  </si>
  <si>
    <t>TPS546D24 Resistor Programming Look-up Table</t>
  </si>
  <si>
    <t>TPS546x24A Resistor Programming Look-up Table</t>
  </si>
  <si>
    <t>RVI target</t>
  </si>
  <si>
    <t>CZI target</t>
  </si>
  <si>
    <t>CPI target</t>
  </si>
  <si>
    <t>CZI_MULT</t>
  </si>
  <si>
    <t>MB ILOOP selected</t>
  </si>
  <si>
    <t>F zi selected</t>
  </si>
  <si>
    <t>F pi selected</t>
  </si>
  <si>
    <t>Current Loop Mid-band Gain with selected values</t>
  </si>
  <si>
    <t>Current Loop Zero Frequency with selected values</t>
  </si>
  <si>
    <t>Current Loop Pole Frequency with selected values</t>
  </si>
  <si>
    <t>RVV target</t>
  </si>
  <si>
    <t>CZV target</t>
  </si>
  <si>
    <t>CPV target</t>
  </si>
  <si>
    <t>Estimated Current Loop Bandwidth</t>
  </si>
  <si>
    <t>Voltage Loop Pole Frequency with selected values</t>
  </si>
  <si>
    <t>Voltage Loop Zero Frequency with selected values</t>
  </si>
  <si>
    <t>Voltage Loop Mid-Band Gain with selected values</t>
  </si>
  <si>
    <t>MB VLOOP selected</t>
  </si>
  <si>
    <t>F zv selected</t>
  </si>
  <si>
    <t>F pv selected</t>
  </si>
  <si>
    <t>Target GMI x RVI (ILOOP)</t>
  </si>
  <si>
    <t>Target GMV x RVV (VLOOP)</t>
  </si>
  <si>
    <t>ILOOP target</t>
  </si>
  <si>
    <t>VLOOP target</t>
  </si>
  <si>
    <t>If #N/A - click on CZI_Multiplier and select a new value from the drop down menu.  
CZI may need to be updated after as well.</t>
  </si>
  <si>
    <t>Internal Multiplier for Czi Capacitor  (If Multiplier is red, Current multiplier value not available)</t>
  </si>
  <si>
    <t>Selected Comp Code</t>
  </si>
  <si>
    <t>Values from Design Worksheet Tab</t>
  </si>
  <si>
    <t>Number of devices</t>
  </si>
  <si>
    <t>Switching Frequency (If Yellow, option is not available through pin strapping)</t>
  </si>
  <si>
    <t>Voltage Loop Mid-Band Gain with selected value through pin strapping</t>
  </si>
  <si>
    <t>Current Loop Mid-Band Gain with selected value through pin strapping</t>
  </si>
  <si>
    <t>Estimated Current Loop Bandwidth through pin strapping</t>
  </si>
  <si>
    <t>Estimated Voltage Loop Bandwidth through pin strapping</t>
  </si>
  <si>
    <t>Percentage of Nominal Bulk Capacitance remaining after Tolerance, Thermal, and DC Bias derating</t>
  </si>
  <si>
    <t>Percentage of Nominal Inductance remaining after Tolerance, Thermal, and Saturation derating</t>
  </si>
  <si>
    <t>Percentage of Nominal Ceramic Capacitance remaining after Tolerance, Thermal, and DC Bias derating</t>
  </si>
  <si>
    <t>Highest Comp Code value from table</t>
  </si>
  <si>
    <t>Maximum Output Capacitance used for loop compensation calculations
(max of total Nominal capacitance, total derated capacitance, user entered maximum)</t>
  </si>
  <si>
    <t>Cout-Max User</t>
  </si>
  <si>
    <t>Capacitor Derating (Bulk)</t>
  </si>
  <si>
    <t>Nominal value of a Single Ceramic Output Capacitor</t>
  </si>
  <si>
    <t>Single Ceramic Capacitor Capactiance</t>
  </si>
  <si>
    <t>Single Ceramic Capacitor ESR</t>
  </si>
  <si>
    <t>Total Ceramic Cout</t>
  </si>
  <si>
    <t>Total Ceramic Output Capacitance</t>
  </si>
  <si>
    <t>Total Ceramic ESR</t>
  </si>
  <si>
    <t>Effective Ceramic Capacitance ESR</t>
  </si>
  <si>
    <t>Cout (Cer)</t>
  </si>
  <si>
    <t>ESR (Cer)</t>
  </si>
  <si>
    <t>Count (Cer)</t>
  </si>
  <si>
    <t>Number of Ceramic Capacitors (Total, include all phases)</t>
  </si>
  <si>
    <t>Number of Bulk Capacitors (Total, include all phases)</t>
  </si>
  <si>
    <t>To select optimized COMPENSATION_CONFIG values available through PMBus programming, continue with value selection below.
When programming the compensation through PMBus, COMPENSATION_CONFIG must be written to the NVM prior to boot-up OR use pin strap compensation for initial boot-up.</t>
  </si>
  <si>
    <t>To select COMPENSATION_CONFIG through pin strap resistors, refer to the table at the right and select resistors in Pin Detect Programming TAB  ----------&gt;</t>
  </si>
  <si>
    <t>User Entered Maximum Total Output Capacitance (may be used to set voltage loop zero frequency)</t>
  </si>
  <si>
    <t>Loop Unity Gain Frequency with Cout Max (may be used to set voltage loop zero frequency)</t>
  </si>
  <si>
    <t>Purpose</t>
  </si>
  <si>
    <t>Connection For Functional Use</t>
  </si>
  <si>
    <t>Reasoning</t>
  </si>
  <si>
    <t>Recommended Component Values from Calculator</t>
  </si>
  <si>
    <t>Component units</t>
  </si>
  <si>
    <t>Status</t>
  </si>
  <si>
    <t>Comments</t>
  </si>
  <si>
    <t>Control</t>
  </si>
  <si>
    <t>Connect this pin to a resistor divider between BP1V5 and AGND for different options of internal voltage feedback divider and default output voltage.</t>
  </si>
  <si>
    <t>VSEL top and bottom resistors chosen correctly to set output voltage. Recommend placeholders for a divider.</t>
  </si>
  <si>
    <t>VOSNS</t>
  </si>
  <si>
    <t>The positive input of the remote sense amplifier.</t>
  </si>
  <si>
    <t>VOSNS connected to output voltage at the load using a 10 to 100 ohm resistor in series.</t>
  </si>
  <si>
    <t>VOSNS bypassed to GOSNS with 47pF or larger capacitor.  This combined with series resistor creates high frequency filter. This capacitor should be less than:
1/(2*PI*R*fsw)</t>
  </si>
  <si>
    <t>This capacitor combined the capacitor serves as a high frequency filter. Keeping the value less than calculated to the left minimizes the phase shift imposed by the filter.</t>
  </si>
  <si>
    <t>Configuration</t>
  </si>
  <si>
    <t>Connect this pin to a resistor divider between BP1V5 and AGND for different options of switching frequency and internal compensation parameters.</t>
  </si>
  <si>
    <t>MSEL1 top and bottom resistors chosen correctly to set fsw and compensation. Recommend placeholders for a divider.</t>
  </si>
  <si>
    <t>Connect this pin to a resistor divider between BP1V5 and AGND for different options of soft-start time, overcurrent fault limit, and multi-phase information.</t>
  </si>
  <si>
    <t>MSEL2 top and bottom resistors chosen correctly to set soft start, current limits and stack configuration. Recommend placeholders for a divider.</t>
  </si>
  <si>
    <t>Connect this pin to a resistor divider between BP1V5 and AGND for different options of PMBus addresses and frequency sync (including determination of SYNC pin as SYNC IN or SYNC OUT function).</t>
  </si>
  <si>
    <t>ADRSEL top and bottom resistors chosen correctly to set PMBus slave address and SYNC configuration. Recommend placeholders for a divider.</t>
  </si>
  <si>
    <t>29, 30, 31, 32</t>
  </si>
  <si>
    <t>MSEL1, MSEL2, VSEL, ADRSEL</t>
  </si>
  <si>
    <t>Pin strap resistors should be terminated to AGND.</t>
  </si>
  <si>
    <t>AGND is the analog ground and is clean. Connecting it to PGND will create noise to be coupled on to the pins and should be strictly avoided.</t>
  </si>
  <si>
    <t>GOSNS/SLAVE</t>
  </si>
  <si>
    <t>The negative input of the remote sense amplifier for loop master device or should be pulled up high to indicate loop slave.</t>
  </si>
  <si>
    <t>GOSNS connected to ground at the load using a 10 to 100 ohm resistor in series. Only for a single phase design or master in a multi-phase design.</t>
  </si>
  <si>
    <t>The resistor breaks the net to help ensure it is connected remotely to the load. This resistor combined the capacitor also serves as a high frequency filter.</t>
  </si>
  <si>
    <t>SLAVE connected to BP1V5 for slave devices in a multi-phase design</t>
  </si>
  <si>
    <t>VSHARE</t>
  </si>
  <si>
    <t>Voltage sharing signal for multi-phase operation.</t>
  </si>
  <si>
    <t>Single phase design: VSHARE left floating for single phase design</t>
  </si>
  <si>
    <t xml:space="preserve">Multi-phase design: VSHARE tied to AGND with a 33pF or larger bypass capacitor.  VSHARE is a low impedance output and internally sensed at the pin.  </t>
  </si>
  <si>
    <t>This bypassing capacitor is used to prevent external noise from adding to VSHARE signal between stacked multi-phase devices.</t>
  </si>
  <si>
    <t>EN/UVLO</t>
  </si>
  <si>
    <t>Enable switching as the PMBus CONTROL pin.</t>
  </si>
  <si>
    <t>The recommended max voltage on the EN pin is only 5.5V. It cannot be connected to PVIN directly (unless PVIN max is below 5.5V)</t>
  </si>
  <si>
    <t>Multi-phase design: recommend connecting between stacked devices. If a resistor divider is use, the hysteresis current is multiplied by the number of phases tied together.</t>
  </si>
  <si>
    <t>PGD/RST_B</t>
  </si>
  <si>
    <t>Open-drain power good or reset#</t>
  </si>
  <si>
    <t>When configured as PGOOD, pull-up resistor is present</t>
  </si>
  <si>
    <t>Open-drain output</t>
  </si>
  <si>
    <t>SYNC</t>
  </si>
  <si>
    <t>For frequency synchronization</t>
  </si>
  <si>
    <t>SYNC floating if not used, if used ADRSEL confirmed for application. Must be connected between stacked devices.</t>
  </si>
  <si>
    <t>39, 40</t>
  </si>
  <si>
    <t>BCX_CLK BCX_DAT</t>
  </si>
  <si>
    <t>Clock and data for back-channel communications between stacked devices</t>
  </si>
  <si>
    <t>Power Stage</t>
  </si>
  <si>
    <t>BOOT</t>
  </si>
  <si>
    <t>Bootstrap pin for the internal flying high side driver</t>
  </si>
  <si>
    <t>BOOT tied to SW with 0.1 µF capacitor with X5R or better grade dielectric. Use an 0603 package size to minimize derating.</t>
  </si>
  <si>
    <t xml:space="preserve">Add optional series BOOT resistor of up to 8 Ω. A 0-Ω placeholder for the BOOT resistor is recommended.  </t>
  </si>
  <si>
    <t>Series BOOT resistor helps reduce voltage spikes at switch by slowing down the turn-on of the high-side FET.</t>
  </si>
  <si>
    <t>8, 9, 10, 11, 12</t>
  </si>
  <si>
    <t>SW</t>
  </si>
  <si>
    <t>Switched power output of the device.</t>
  </si>
  <si>
    <t>R-C snubber placed between the SW and PGND. Resistor must be rated for the power dissipation in it. Typical values are 1-nF, 1-Ω with the resistor in an 0805 package.</t>
  </si>
  <si>
    <t>These components are chosen to reduce voltage spikes at switch by slowing down the turn-on of the high-side FET</t>
  </si>
  <si>
    <t>21, 22, 23, 24, 25</t>
  </si>
  <si>
    <t>PVIN</t>
  </si>
  <si>
    <t>Input power to the power stage.</t>
  </si>
  <si>
    <t>At least one ( two capacitors preferred) 2.2nF – 10nF capacitor in a 0402 package from PVIN to PGND to provide low inductance bypassing for the rising edge of SW.</t>
  </si>
  <si>
    <t>High-frequency bypass capacitor can help reduce switching spikes.
The 0402 capacitors, along with the vias (discussed in the layout review checklist) for returning the PVIN current to the thermal path through as many internal layers as possible to minimize the loop inductance, will help reduce the energy stored in the parasitic inductance during the charging of the switching node, and thus the ringing of the switch node on the turn-on of the high-side FET.</t>
  </si>
  <si>
    <t>Low-impedance bypassing of these pins to PGND is critical. At a minimum recommend enough capacitance to limit the input ripple to 5% Vin. Include derating for ceramic capacitors.</t>
  </si>
  <si>
    <t>Supplies the high switching currents demanded when the high-side MOSFET switches on.</t>
  </si>
  <si>
    <t>AVIN</t>
  </si>
  <si>
    <t>Input power to the controller.</t>
  </si>
  <si>
    <t>AVIN bypassed to AGND with 1µF or larger bypass capacitor placed as close as possible to the AVIN pin, through a low impedance path, to AVIN and AGND pins. Do not bypass to PGND.</t>
  </si>
  <si>
    <t>Must return to AGND because the PGND is noisy and having the capacitor sitting between AVIN and PGND will cause noise to be injected onto the AVIN pin.</t>
  </si>
  <si>
    <t>If single supply (AVIN = PVIN), AVIN tied to PVIN with 10-Ω resistor to create a 10-µs filter.  Also needed if AVIN = VDD5.</t>
  </si>
  <si>
    <t xml:space="preserve">Resistor is used to filter switching noise to limit the noise on AVIN.  </t>
  </si>
  <si>
    <t>Lout</t>
  </si>
  <si>
    <t>Output inductor</t>
  </si>
  <si>
    <t>Inductor properly rated and selected for ripple current relative to full load current between 0.1 and 0.4. The absolute minimum ripple current recommended is 5% the devices rated current.</t>
  </si>
  <si>
    <t>Cout</t>
  </si>
  <si>
    <t>Output capacitors</t>
  </si>
  <si>
    <t>Output capacitors properly rated and selected to support output voltage ripple and load transient requirements. Include derating for ceramic capacitors.</t>
  </si>
  <si>
    <t>AGND</t>
  </si>
  <si>
    <t>Analog ground return for controller.</t>
  </si>
  <si>
    <t>AGND and PGND tied together and connected directly to the thermal pad.</t>
  </si>
  <si>
    <t>This is critical to minimize noise.</t>
  </si>
  <si>
    <t>13, 14, 15, 16, 17, 18, 19, 20</t>
  </si>
  <si>
    <t>PGND</t>
  </si>
  <si>
    <t>Power stage ground return.</t>
  </si>
  <si>
    <t>On Chip Regulator</t>
  </si>
  <si>
    <t>BP1V5</t>
  </si>
  <si>
    <t>Output of the 1.5-V internal regulator.</t>
  </si>
  <si>
    <t>A 1µF or larger bypass capacitor is required between BP1V5 and DRTN.</t>
  </si>
  <si>
    <t>This is critical to stabilize LDO.</t>
  </si>
  <si>
    <t>DRTN</t>
  </si>
  <si>
    <t>Digital bypass return for bypass capacitor for BP1V5.</t>
  </si>
  <si>
    <t xml:space="preserve">DRTN must not be connected to PGND or AGND. </t>
  </si>
  <si>
    <t>Pin is internally connected. Connecting to AGND or PGND grounds externally could create a loop for current to flow and create a voltage differential.</t>
  </si>
  <si>
    <t>VDD5</t>
  </si>
  <si>
    <t>Output of the 5-V internal regulator.</t>
  </si>
  <si>
    <t>VDD5 bypassed to PGND at the thermal pad, through a low impedance path, with 4.7µF or larger bypass capacitor.</t>
  </si>
  <si>
    <t>Provides charge for the gate driver.</t>
  </si>
  <si>
    <t>PMBus</t>
  </si>
  <si>
    <t>PMB_CLK</t>
  </si>
  <si>
    <t>PMBus CLK pin.</t>
  </si>
  <si>
    <t xml:space="preserve">Use this app note to calculate the required pullup for your design. </t>
  </si>
  <si>
    <t>PMB_DATA</t>
  </si>
  <si>
    <t>PMBus DATA pin.</t>
  </si>
  <si>
    <t>SMB_ALRT</t>
  </si>
  <si>
    <t>SMBus alert pin.</t>
  </si>
  <si>
    <t>Misc</t>
  </si>
  <si>
    <t xml:space="preserve">NC </t>
  </si>
  <si>
    <t>Not internally connected.</t>
  </si>
  <si>
    <t>Pin can be left floating or connected to PGND at the thermal pad.</t>
  </si>
  <si>
    <t>Placement or Routing?</t>
  </si>
  <si>
    <t>Remarks</t>
  </si>
  <si>
    <t>29, 30, 31, 32, 33, 34</t>
  </si>
  <si>
    <t>MSEL2, VSEL, ADRSEL, MSEL1, VOSNS, GOSNS</t>
  </si>
  <si>
    <t>Placement</t>
  </si>
  <si>
    <t>Keep signal components local to the device, and place them as close as possible to the pins to which they are connected. These components include the VOSNS and GOSNS series resistors and differential filter capacitor as well as MSEL1, MSEL2, VSEL, and ADRSEL resistors. Those components must be terminated to AGND with a minimum return loop or bypassed to the copper area of a separate low-impedance analog ground (AGND) that is isolated from fast switching voltages and current paths and has single connection to PGND on the thermal pad through the AGND pin.</t>
  </si>
  <si>
    <t>33, 34</t>
  </si>
  <si>
    <t>VOSNS, GOSNS</t>
  </si>
  <si>
    <t>Routing</t>
  </si>
  <si>
    <t>Route the VOSNS and GOSNS lines from the output capacitor bank at the load back to the device pins as a tightly coupled differential pair.  These traces must be kept away from switching or noisy areas which can add differential-mode noise.</t>
  </si>
  <si>
    <t>35, 38, 39, 40</t>
  </si>
  <si>
    <t>VSHARE, SYNC, BCX_CLK, BCX_DATA</t>
  </si>
  <si>
    <t>Use caution when routing of the SYNC, VSHARE, BCX_CLK and BCX_DATA traces for stackable configurations.  The SYNC trace carries a rail-to-rail signal and should be routed away from sensitive analog signals, including the VSHARE, FB signals. The VSHARE traces should also be kept away from fast switching voltages or currents formed by the PVIN, AVIN, SW, BOOT, VDD5 pins.</t>
  </si>
  <si>
    <t>7, 8, 9, 10, 11, 12</t>
  </si>
  <si>
    <t>BOOT, SW</t>
  </si>
  <si>
    <t>Route sensitive traces away from the SW and BOOT pins as these nets contain fast switching voltages and lend easily to capacitive coupling</t>
  </si>
  <si>
    <t>Minimize the SW copper area for best noise performance. Route sensitive traces away from the SW and BOOT pins as these nets contain fast switching voltages and lend easily to capacitive coupling.</t>
  </si>
  <si>
    <t>Snubber component placement is critical for effective ringing reduction.  These components should be on the same layer as the TPS546D24A devices and be kept as close as possible to the SW and PGND copper areas.</t>
  </si>
  <si>
    <t>SW, Cout</t>
  </si>
  <si>
    <t>The output capacitor is the second one which should be considered. Below shows an example of building a “pyramid” arrangement.
Start with some of the ceramic capacitors close to the inductor;
Then build to the bulk capacitors;
Finally, decreasing ceramic capacitors down to the smallest, lowest values close to the load.</t>
  </si>
  <si>
    <t>21, 22, 23, 24, 25, 26</t>
  </si>
  <si>
    <t>PVIN, AVIN</t>
  </si>
  <si>
    <t>The AVIN bypass capacitor should be placed close to the AVIN pin and provide a low-impedance path to PGND at the thermal pad. If AVIN is powered from PVIN for single supply operation, AVIN and PVIN should be separated with a 10-μs R-C filter to reduce PVIN switching noise on AVIN.</t>
  </si>
  <si>
    <t>7, 8, 9, 10, 11, 12, 21, 22, 23, 24, 25, 26, 28</t>
  </si>
  <si>
    <t>BOOT, SW, PVIN, AVIN, VDD5</t>
  </si>
  <si>
    <t>The PGND pin (pin 26) must be directly connected to the thermal pad of the device on the PCB, with a low noise, low-impedance path.</t>
  </si>
  <si>
    <t>13, 14, 15, 16, 17, 18, 19, 20, 37</t>
  </si>
  <si>
    <t>PGND, AGND</t>
  </si>
  <si>
    <t>AGND and PGND tied together and connected directly to the thermal pad</t>
  </si>
  <si>
    <t>4, 5</t>
  </si>
  <si>
    <t>BP1V5, DRTN</t>
  </si>
  <si>
    <t xml:space="preserve">The BP1V5 bypass capacitor should be placed close to the BP1V5 pin and provide a low-impedance path to DRTN. </t>
  </si>
  <si>
    <t>DRTN should not be connected to any other pin or node. DRTN is internally connected to AGND and by external connection to System Ground. Connecting DRTN to PGND or AGND could introduce a ground loop and errant operation.</t>
  </si>
  <si>
    <t>Output of the 5-V internal regulator</t>
  </si>
  <si>
    <t>The VDD5 bypass capacitor carries a large switching current for the gate driver. Bypassing the VDD5 pin to PGND at the thermal pad with a low-impedance path is very critical to the stable operation of the TPS546D24 devices. Place the VDD5 high-frequency bypass capacitors as close as possible to the device pins, with a minimum return loop back to the Thermal Pad.</t>
  </si>
  <si>
    <t>2, 3, 6</t>
  </si>
  <si>
    <t>PMB_DATA, PMB_CLK, SMB_ALRT</t>
  </si>
  <si>
    <t>Keep the pullup resistors close to the pin and rout these signals away from noisy areas and other noise sensitive traces.</t>
  </si>
  <si>
    <t>Vias</t>
  </si>
  <si>
    <t>There is not a specific rule for via’s size. Typically, small size is recommended as it allows vias to be placed together while maintaining connectivity to internal layers. However, it will also increase the cost since drills used for smaller via tend to break more.
The general rule is that designers can pick smallest via size with minimum plated internal diameter and annular ring diameter which do not increase PCB cost. 
A typical example is:
Drilled Hole: 13 mils
Plated Hole: 10 mils (1oz plating reduces a hole size about 3 mils)
Annular Ring: 20 mils</t>
  </si>
  <si>
    <t>Vias help reduce current loop and help thermal dissipation by providing additional copper area for heat to dissipate. Also vias help to reduce the parasitic resistance and inductance caused by long loops through which current flows.</t>
  </si>
  <si>
    <t>Via-to-via spacing</t>
  </si>
  <si>
    <t xml:space="preserve">In order to reduce parasitic parameters’ effect brought by inappropriate vias placement, it is best to space vias out wide enough to allow a minimum width line to round between them. The specific rule is shown below.
• Check minimum trace width and minimum trace to trace spacing;
• Check via’s annular ring;
• Via’s minimum center to center spacing is 1×annular ring+2×minimum trace to trace spacing+1×minimum trace width;
• Drilled Hole: 13 mils
• Plated Hole: 10 mils (1oz plating reduces a hole size about 3 mils)
• Annular Ring: 20 mils
• Minimum spacing between vias and traces: 8 mils
• Minimum line spacing: 8 mils
• Minimum Center to Center Via spacing: 2x 18mils/2 + 2x 7 mils + 7 mils = 18 + 3x 7 = 18 + 21 = 39 mils (1mm)
Its worth pointing out that in the ground under the thermal pad we generally don’t want other signals flowing and we want to maximize thermal and electrical conduction, so we typically space vias closer within the thermal pad.
</t>
  </si>
  <si>
    <t>The distance of a via to its proximate via is critical. When vias are tightly spaced, planes and pours on other layers cannot route between the vias. In this case, current cannot flow in its most direct path with the lowest inductance and resistance. In other words, it will find some ways else which have larger distance to finish the loop. This leads to undesirable parasitic parameters.</t>
  </si>
  <si>
    <t>Via placement</t>
  </si>
  <si>
    <t>Via should be placed near output capacitors to provide the shortest possible loop to minimize parasitic resistance and inductance. It is recommended to position via near terminals of capacitors. Regarding to large package capacitors, for example 0805, 1206 and 1210 packages, vias can be placed under the capacitors. This will further reduce the current loop.</t>
  </si>
  <si>
    <t>Via quantity</t>
  </si>
  <si>
    <t>Depending on via’s size and minimum center-to-center spacing, 2 to 4 vias per capacitor terminal are effective to provide direct connection to internal and bottom layers. It should be noted those vias must be paralleled to lead, as which has been shown below.</t>
  </si>
  <si>
    <t>Validation Options</t>
  </si>
  <si>
    <t>Complete</t>
  </si>
  <si>
    <t>Not Applicable</t>
  </si>
  <si>
    <t>Internal Reference Voltage (VOUT x VOUT_SCALE_LOOP - Warning or Caution - See Comment)</t>
  </si>
  <si>
    <t>User Entered Value</t>
  </si>
  <si>
    <t>Fixed IC Parameter</t>
  </si>
  <si>
    <t>Calculated Parameter</t>
  </si>
  <si>
    <t>Design Calculations</t>
  </si>
  <si>
    <t>Input</t>
  </si>
  <si>
    <t>Recommended</t>
  </si>
  <si>
    <t>Selected Value</t>
  </si>
  <si>
    <t>Calculated with Selected Value</t>
  </si>
  <si>
    <t>Description</t>
  </si>
  <si>
    <r>
      <rPr>
        <b/>
        <sz val="12"/>
        <color rgb="FF9C0006"/>
        <rFont val="Arial"/>
        <family val="2"/>
      </rPr>
      <t>IMPORTANT NOTE:</t>
    </r>
    <r>
      <rPr>
        <sz val="12"/>
        <color rgb="FF9C0006"/>
        <rFont val="Arial"/>
        <family val="2"/>
      </rPr>
      <t xml:space="preserve"> The COMPENSATION_CONFIG settings are limited when using pin strap. The design will be stable but may not be optimized.</t>
    </r>
  </si>
  <si>
    <t>Pinstrap Setting</t>
  </si>
  <si>
    <t>R_Divider</t>
  </si>
  <si>
    <t>R_Bot</t>
  </si>
  <si>
    <t>EEPROM Value</t>
  </si>
  <si>
    <t>kΩ</t>
  </si>
  <si>
    <t>MSEL1 Comp Config</t>
  </si>
  <si>
    <t>ILOOP gain mb = EEPROM; VLOOP gain mb = EEPROM, FSW = EEPROM</t>
  </si>
  <si>
    <t>ILOOP gain mb = EEPROM, VLOOP gain mb = EEPROM</t>
  </si>
  <si>
    <t>ILOOP gain mb = 2, VLOOP gain mb = 0.5</t>
  </si>
  <si>
    <t>ILOOP gain mb = 2, VLOOP gain mb = 1</t>
  </si>
  <si>
    <t>ILOOP gain mb = 2, VLOOP gain mb = 2</t>
  </si>
  <si>
    <t>ILOOP gain mb = 2, VLOOP gain mb = 4</t>
  </si>
  <si>
    <t>ILOOP gain mb = 2, VLOOP gain mb = 8</t>
  </si>
  <si>
    <t>ILOOP gain mb = 3, VLOOP gain mb = 0.5</t>
  </si>
  <si>
    <t>ILOOP gain mb = 3, VLOOP gain mb = 1</t>
  </si>
  <si>
    <t>ILOOP gain mb = 3, VLOOP gain mb = 2</t>
  </si>
  <si>
    <t>ILOOP gain mb = 3, VLOOP gain mb = 4</t>
  </si>
  <si>
    <t>ILOOP gain mb = 3, VLOOP gain mb = 8</t>
  </si>
  <si>
    <t>ILOOP gain mb = 4, VLOOP gain mb = 0.5</t>
  </si>
  <si>
    <t>ILOOP gain mb = 4, VLOOP gain mb = 1</t>
  </si>
  <si>
    <t>ILOOP gain mb = 4, VLOOP gain mb = 2</t>
  </si>
  <si>
    <t>ILOOP gain mb = 4, VLOOP gain mb = 4</t>
  </si>
  <si>
    <t>ILOOP gain mb = 4, VLOOP gain mb = 8</t>
  </si>
  <si>
    <t>ILOOP gain mb = 5, VLOOP gain mb = 0.5</t>
  </si>
  <si>
    <t>ILOOP gain mb = 5, VLOOP gain mb = 1</t>
  </si>
  <si>
    <t>ILOOP gain mb = 5, VLOOP gain mb = 2</t>
  </si>
  <si>
    <t>ILOOP gain mb = 5, VLOOP gain mb = 4</t>
  </si>
  <si>
    <t>ILOOP gain mb = 5, VLOOP gain mb = 8</t>
  </si>
  <si>
    <t>ILOOP gain mb = 6, VLOOP gain mb = 0.5</t>
  </si>
  <si>
    <t>ILOOP gain mb = 6, VLOOP gain mb = 1</t>
  </si>
  <si>
    <t>ILOOP gain mb = 6, VLOOP gain mb = 2</t>
  </si>
  <si>
    <t>ILOOP gain mb = 6, VLOOP gain mb = 4</t>
  </si>
  <si>
    <t>ILOOP gain mb = 6, VLOOP gain mb = 8</t>
  </si>
  <si>
    <t>ILOOP gain mb = 7, VLOOP gain mb = 0.5</t>
  </si>
  <si>
    <t>ILOOP gain mb = 7, VLOOP gain mb = 1</t>
  </si>
  <si>
    <t>ILOOP gain mb = 7, VLOOP gain mb = 2</t>
  </si>
  <si>
    <t>ILOOP gain mb = 7, VLOOP gain mb = 4</t>
  </si>
  <si>
    <t>ILOOP gain mb = 7, VLOOP gain mb = 8</t>
  </si>
  <si>
    <t>ILOOP gain mb = 10, VLOOP gain mb = 2</t>
  </si>
  <si>
    <t>MSEL1 Freq Switch</t>
  </si>
  <si>
    <t>MSEL2 OC FAULT/OC_WARN</t>
  </si>
  <si>
    <t>OCF = 52, OCW = 40</t>
  </si>
  <si>
    <t>OCF = 39, OCW = 30</t>
  </si>
  <si>
    <t>OCF = 26, OCW = 20</t>
  </si>
  <si>
    <t>OCF = 14, OCW = 10</t>
  </si>
  <si>
    <t>MSEL2 TON_RISE</t>
  </si>
  <si>
    <t>Number of Slaves</t>
  </si>
  <si>
    <t>None, stand alone</t>
  </si>
  <si>
    <t>1 Slave, 2 Phases</t>
  </si>
  <si>
    <t>2 Slaves, 3 Phases</t>
  </si>
  <si>
    <t>3 Slaves, 4 Phases</t>
  </si>
  <si>
    <t>VSEL V Range</t>
  </si>
  <si>
    <t>VSEL Vout Command</t>
  </si>
  <si>
    <t>VSEL Vout scale loop</t>
  </si>
  <si>
    <t>ADDRSEL PMB ADDR</t>
  </si>
  <si>
    <t>ADDRSEL Phase shift/sync/IL</t>
  </si>
  <si>
    <t>10h / 16b</t>
  </si>
  <si>
    <t>11h / 17b</t>
  </si>
  <si>
    <t>12h / 18b</t>
  </si>
  <si>
    <t>13h / 19b</t>
  </si>
  <si>
    <t>14h / 20b</t>
  </si>
  <si>
    <t>15h / 21b</t>
  </si>
  <si>
    <t>16h / 22b</t>
  </si>
  <si>
    <t>17h / 23b</t>
  </si>
  <si>
    <t>18h / 24b</t>
  </si>
  <si>
    <t>19h / 25b</t>
  </si>
  <si>
    <t>1Ah / 26b</t>
  </si>
  <si>
    <t>1Bh / 27b</t>
  </si>
  <si>
    <t>1Ch / 28b</t>
  </si>
  <si>
    <t>1Dh / 29b</t>
  </si>
  <si>
    <t>1Eh / 30b</t>
  </si>
  <si>
    <t>1Fh / 31b</t>
  </si>
  <si>
    <t>EEPROMP (24h / 36d)</t>
  </si>
  <si>
    <t>0°, Auto, 0x0020</t>
  </si>
  <si>
    <t>0°, In 0x0040</t>
  </si>
  <si>
    <t>90°, In 0x0041</t>
  </si>
  <si>
    <t>120°, In 0x0031</t>
  </si>
  <si>
    <t>180°, In 0x0042</t>
  </si>
  <si>
    <t>270°, In 0x0043</t>
  </si>
  <si>
    <t>240°, In 0x0032</t>
  </si>
  <si>
    <t>0°, Out, 0x0020</t>
  </si>
  <si>
    <t>180°, Out, 0x0042</t>
  </si>
  <si>
    <t>0.50 to 0.55</t>
  </si>
  <si>
    <t>0.60 to 0.74</t>
  </si>
  <si>
    <t>0.75 to 0.89</t>
  </si>
  <si>
    <t>0.90 to 1.04</t>
  </si>
  <si>
    <t>1.05 to 1.19</t>
  </si>
  <si>
    <t>1.20 to 1.49</t>
  </si>
  <si>
    <t>1.50 to 1.79</t>
  </si>
  <si>
    <t>1.80 to 2.09</t>
  </si>
  <si>
    <t>2.10 to 2.39</t>
  </si>
  <si>
    <t>ILOOP mb = 3, VLOOP mb = 4</t>
  </si>
  <si>
    <t>550.000 kHz</t>
  </si>
  <si>
    <t>52 / 40 A</t>
  </si>
  <si>
    <t>3 ms</t>
  </si>
  <si>
    <t>1 slave</t>
  </si>
  <si>
    <t>0.5 to 1.5 V</t>
  </si>
  <si>
    <t>0.798828125 V</t>
  </si>
  <si>
    <t>24h / 36d</t>
  </si>
  <si>
    <t>0°, Auto Detect SYNC, 0x0020</t>
  </si>
  <si>
    <t>2.40 to 2.99</t>
  </si>
  <si>
    <t>3.00 to 3.59</t>
  </si>
  <si>
    <t>3.60 to 4.19</t>
  </si>
  <si>
    <t>4.20 to 4.76</t>
  </si>
  <si>
    <t>4.80 to 5.39</t>
  </si>
  <si>
    <t>5.40 to 6.00</t>
  </si>
  <si>
    <t>Rd</t>
  </si>
  <si>
    <t>Rb</t>
  </si>
  <si>
    <t xml:space="preserve">Top Resistor: </t>
  </si>
  <si>
    <t xml:space="preserve">
Bottom Resistor: </t>
  </si>
  <si>
    <t>Ω</t>
  </si>
  <si>
    <t xml:space="preserve">Minimum: </t>
  </si>
  <si>
    <t xml:space="preserve">
Maximum: </t>
  </si>
  <si>
    <t>Choose the Output Inductor (Lout)</t>
  </si>
  <si>
    <t>The inductance is selected based on a p-p ripple current target. Smaller L reduces solution size while larger L reduces AC loss.</t>
  </si>
  <si>
    <t>Choose the Output Capacitor (Cout)</t>
  </si>
  <si>
    <t>The output capacitance is deteremind based on the output ripple, transient and stability requirements. These calculations do not support mixed type output capacitors.</t>
  </si>
  <si>
    <t>Choose the Input Capacitor (Cin)</t>
  </si>
  <si>
    <t>The input capacitance is deteremind based on the input ripple requirements. Additional bulk input capacitance may be needed for transients. 0.1µF high frequency bypass capacitors are also required.</t>
  </si>
  <si>
    <t>Current Loop and Voltage Loop Calculations</t>
  </si>
  <si>
    <t>These pins must be connected between stacked devices. If standalone, short to PGND per Table 5 in the datasheet.</t>
  </si>
  <si>
    <t>Inductor Value after derating</t>
  </si>
  <si>
    <t>Phase Position &amp; Total Number of devices in the stack (master+slaves)</t>
  </si>
  <si>
    <t>Master Resistor Selection</t>
  </si>
  <si>
    <t>Slave 1 Resistor Selection</t>
  </si>
  <si>
    <t>Slave 3 Resistor Selection</t>
  </si>
  <si>
    <t>Slave 2 Resistor Selection</t>
  </si>
  <si>
    <t>Recommended Connection</t>
  </si>
  <si>
    <t>Rbot (Ω)</t>
  </si>
  <si>
    <t>Rtop (Ω)</t>
  </si>
  <si>
    <t>180°, 2</t>
  </si>
  <si>
    <t>120°, 3</t>
  </si>
  <si>
    <t>90°, 4</t>
  </si>
  <si>
    <t>240°, 3</t>
  </si>
  <si>
    <t>180°, 4</t>
  </si>
  <si>
    <t>270°, 4</t>
  </si>
  <si>
    <t>L(target)</t>
  </si>
  <si>
    <t>Recommended target inductor value (Inductor ripple 30% of full load)</t>
  </si>
  <si>
    <t>Selected input capacitance</t>
  </si>
  <si>
    <t>Calculated input voltage ripple</t>
  </si>
  <si>
    <t>Pin Configuration when Shorted</t>
  </si>
  <si>
    <t>Pin Configuration when Floating</t>
  </si>
  <si>
    <t>Code to achieve Selected Value</t>
  </si>
  <si>
    <t>CATFISH  Loop model</t>
  </si>
  <si>
    <t>Iout_max</t>
  </si>
  <si>
    <t>40 for d24a ,20 for b24a, 10 for a24a</t>
  </si>
  <si>
    <t>N_ph</t>
  </si>
  <si>
    <t>GM_IC</t>
  </si>
  <si>
    <t>Rv_IC</t>
  </si>
  <si>
    <t>Cp_IC</t>
  </si>
  <si>
    <t>Rint_IC</t>
  </si>
  <si>
    <t>Cint_IC</t>
  </si>
  <si>
    <t>AMID_IC</t>
  </si>
  <si>
    <t xml:space="preserve"> Current Compensator mid-band gain</t>
  </si>
  <si>
    <t>(GM_IC)*(Rv_IC)</t>
  </si>
  <si>
    <t>wz1_IC</t>
  </si>
  <si>
    <t>Current compensator zero frequency</t>
  </si>
  <si>
    <t>1/(AMID_IC*(Rint_IC)*(Cint_IC))</t>
  </si>
  <si>
    <t>wp1_IC</t>
  </si>
  <si>
    <t>Current Compensator pole frequency</t>
  </si>
  <si>
    <t>1/((Rv_IC)*(Cp_IC))</t>
  </si>
  <si>
    <t>Rload</t>
  </si>
  <si>
    <t>C_cer</t>
  </si>
  <si>
    <t>Single ceramic Cout capacitance</t>
  </si>
  <si>
    <t>ESR_cer</t>
  </si>
  <si>
    <t>Single ceramic Cout ESR</t>
  </si>
  <si>
    <t>N_cer</t>
  </si>
  <si>
    <t>Number of ceramic capacitor</t>
  </si>
  <si>
    <t>C_ele</t>
  </si>
  <si>
    <t>Single electroletic Cout capacitance</t>
  </si>
  <si>
    <t>ESR_ele</t>
  </si>
  <si>
    <t>Single electroletic Cout  ESR</t>
  </si>
  <si>
    <t>N_ele</t>
  </si>
  <si>
    <t xml:space="preserve">Number of Cout electroletic capacitor </t>
  </si>
  <si>
    <t>L</t>
  </si>
  <si>
    <t>MOD</t>
  </si>
  <si>
    <t>MOD=5.5/Vin,</t>
  </si>
  <si>
    <t>K</t>
  </si>
  <si>
    <t>(K = 1 for 40A, 2 for 20A and 10A)</t>
  </si>
  <si>
    <t>RCSA</t>
  </si>
  <si>
    <t xml:space="preserve">RCSR  </t>
  </si>
  <si>
    <t>GM_VC</t>
  </si>
  <si>
    <t>for converting into rad/s</t>
  </si>
  <si>
    <t>Rv_VC</t>
  </si>
  <si>
    <t>Cp_VC</t>
  </si>
  <si>
    <t>Rint_VC</t>
  </si>
  <si>
    <t>Rint_VC=4e+06;</t>
  </si>
  <si>
    <t>Cint_VC</t>
  </si>
  <si>
    <t>Cint_VC=18.75e-12;</t>
  </si>
  <si>
    <t>AMID_VC</t>
  </si>
  <si>
    <t xml:space="preserve"> Voltage Compensator mid-band gain</t>
  </si>
  <si>
    <t>AMID_VC=GM_VC*Rv_VC</t>
  </si>
  <si>
    <t>wz1_VC</t>
  </si>
  <si>
    <t>Voltage compensator zero frequency</t>
  </si>
  <si>
    <t>wz1_VC=1/(AMID_VC*Rint_VC*Cint_VC)</t>
  </si>
  <si>
    <t>wp1_VC</t>
  </si>
  <si>
    <t xml:space="preserve"> Voltage Compensator pole frequency</t>
  </si>
  <si>
    <t>wp1_VC=1/(Rv_VC*Cp_VC)</t>
  </si>
  <si>
    <t>RSA</t>
  </si>
  <si>
    <t xml:space="preserve">  Overall current loop loop gain</t>
  </si>
  <si>
    <t>Overall loop</t>
  </si>
  <si>
    <t>VFBAMP</t>
  </si>
  <si>
    <t>Vshare to inductor current transfer function</t>
  </si>
  <si>
    <t>IFBAMP</t>
  </si>
  <si>
    <t>FF_IFBAMP</t>
  </si>
  <si>
    <t>Gid</t>
  </si>
  <si>
    <t>TCL</t>
  </si>
  <si>
    <t>Zout</t>
  </si>
  <si>
    <t>Zout_cer</t>
  </si>
  <si>
    <t>Zout_ele</t>
  </si>
  <si>
    <t>Frequency Range(in rad/s)</t>
  </si>
  <si>
    <t>Frequency Range</t>
  </si>
  <si>
    <t>T_VL=VFBAMP*H_vsh2i_FF*N_ph*Zout*RSA</t>
  </si>
  <si>
    <t>AMID_VC*wz1_VC*(s/wz1_VC+1)/(s^2/wp1_VC+s)</t>
  </si>
  <si>
    <t>H_vsh2i_FF=((IFBAMP+FF_IFBAMP)*MOD*Gid)/(1+T_CL);</t>
  </si>
  <si>
    <t>AMID_IC*wz1_IC*(s/wz1_IC+1)/(s^2/w_p1_IC+s)</t>
  </si>
  <si>
    <t>1/(s*Rv_IC*Cp_IC+1);</t>
  </si>
  <si>
    <t>Gid=Vin/(L*s+Zout);</t>
  </si>
  <si>
    <t>IFBAMP*MOD*Gid*RCSA</t>
  </si>
  <si>
    <t xml:space="preserve">  </t>
  </si>
  <si>
    <t>Zout=1/((1/Zout_cer)+1/(Zout_ele)+1/R);</t>
  </si>
  <si>
    <t>(ESR_cer/N_cer)+1/(C_cer*N_cer*s)</t>
  </si>
  <si>
    <t>(ESR_ele/N_ele)+1/(C_ele*N_ele*s)</t>
  </si>
  <si>
    <t>Total_gain</t>
  </si>
  <si>
    <t>Total_phase*</t>
  </si>
  <si>
    <t>Cout Capacitor</t>
  </si>
  <si>
    <t>Phase Margin</t>
  </si>
  <si>
    <t>Frequency (kHz)</t>
  </si>
  <si>
    <t>Bandwidth (kHz)</t>
  </si>
  <si>
    <t>Total Phase Margin</t>
  </si>
  <si>
    <t>Gain Lookup</t>
  </si>
  <si>
    <t>Phase Lookup</t>
  </si>
  <si>
    <t>Gain Margin (dB)</t>
  </si>
  <si>
    <t>Loop Bandwidth</t>
  </si>
  <si>
    <t>Loop Phase Margin</t>
  </si>
  <si>
    <t>Loop Gain Margin</t>
  </si>
  <si>
    <t>dB</t>
  </si>
  <si>
    <t>degrees</t>
  </si>
  <si>
    <t>Loop Performance Based on Custom Programmed Compensation</t>
  </si>
  <si>
    <t>Estimated Voltage Loop Bandwidth (See 142 C for detailed Loop response bandwidth)</t>
  </si>
  <si>
    <t>Low Frequency Ripple</t>
  </si>
  <si>
    <t>Total Output Ripple</t>
  </si>
  <si>
    <t>Estimated Low Frequency Ripple</t>
  </si>
  <si>
    <t>Estimated Total Ripple - Including Switching Frequency and Low Frequency</t>
  </si>
  <si>
    <t>SYNC Out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</si>
</sst>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_(* #,##0.00_);_(* \(#,##0.00\);_(* &quot;-&quot;??_);_(@_)"/>
    <numFmt numFmtId="177" formatCode="0.000"/>
    <numFmt numFmtId="178" formatCode="0.0"/>
    <numFmt numFmtId="179" formatCode="_(* #,##0_);_(* \(#,##0\);_(* &quot;-&quot;??_);_(@_)"/>
    <numFmt numFmtId="180" formatCode="0.0000"/>
    <numFmt numFmtId="181" formatCode="0.0000000000E+00"/>
  </numFmts>
  <fonts count="29" x14ac:knownFonts="1">
    <font>
      <sz val="11"/>
      <color theme="1"/>
      <name val="맑은 고딕"/>
      <family val="2"/>
      <scheme val="minor"/>
    </font>
    <font>
      <sz val="11"/>
      <color theme="0"/>
      <name val="맑은 고딕"/>
      <family val="2"/>
      <scheme val="minor"/>
    </font>
    <font>
      <sz val="9"/>
      <color indexed="81"/>
      <name val="Tahoma"/>
      <family val="2"/>
    </font>
    <font>
      <sz val="11"/>
      <color theme="1"/>
      <name val="맑은 고딕"/>
      <family val="2"/>
      <scheme val="minor"/>
    </font>
    <font>
      <sz val="11"/>
      <name val="맑은 고딕"/>
      <family val="2"/>
      <scheme val="minor"/>
    </font>
    <font>
      <sz val="11"/>
      <color rgb="FF9C0006"/>
      <name val="맑은 고딕"/>
      <family val="2"/>
      <scheme val="minor"/>
    </font>
    <font>
      <b/>
      <sz val="11"/>
      <color theme="1"/>
      <name val="맑은 고딕"/>
      <family val="2"/>
      <scheme val="minor"/>
    </font>
    <font>
      <u/>
      <sz val="11"/>
      <color theme="10"/>
      <name val="맑은 고딕"/>
      <family val="2"/>
      <scheme val="minor"/>
    </font>
    <font>
      <sz val="10"/>
      <name val="Arial"/>
      <family val="2"/>
    </font>
    <font>
      <sz val="10"/>
      <color theme="1"/>
      <name val="맑은 고딕"/>
      <family val="2"/>
      <scheme val="minor"/>
    </font>
    <font>
      <sz val="12"/>
      <color theme="1"/>
      <name val="Arial"/>
      <family val="2"/>
    </font>
    <font>
      <sz val="12"/>
      <color rgb="FFCC9900"/>
      <name val="Arial"/>
      <family val="2"/>
    </font>
    <font>
      <sz val="12"/>
      <color rgb="FFFF0000"/>
      <name val="Arial"/>
      <family val="2"/>
    </font>
    <font>
      <sz val="11"/>
      <color theme="1"/>
      <name val="Arial"/>
      <family val="2"/>
    </font>
    <font>
      <sz val="11"/>
      <color theme="0"/>
      <name val="Arial"/>
      <family val="2"/>
    </font>
    <font>
      <sz val="11"/>
      <name val="Arial"/>
      <family val="2"/>
    </font>
    <font>
      <sz val="12"/>
      <color rgb="FF9C0006"/>
      <name val="Arial"/>
      <family val="2"/>
    </font>
    <font>
      <b/>
      <sz val="12"/>
      <color rgb="FF9C0006"/>
      <name val="Arial"/>
      <family val="2"/>
    </font>
    <font>
      <b/>
      <sz val="11"/>
      <color rgb="FFFF0000"/>
      <name val="Arial"/>
      <family val="2"/>
    </font>
    <font>
      <b/>
      <sz val="12"/>
      <color rgb="FFFF0000"/>
      <name val="Arial"/>
      <family val="2"/>
    </font>
    <font>
      <sz val="10"/>
      <color theme="1"/>
      <name val="Arial"/>
      <family val="2"/>
    </font>
    <font>
      <b/>
      <sz val="12"/>
      <color theme="0"/>
      <name val="Arial"/>
      <family val="2"/>
    </font>
    <font>
      <b/>
      <sz val="11"/>
      <color theme="0"/>
      <name val="Arial"/>
      <family val="2"/>
    </font>
    <font>
      <sz val="10"/>
      <color indexed="12"/>
      <name val="Arial"/>
      <family val="2"/>
    </font>
    <font>
      <b/>
      <u/>
      <sz val="18"/>
      <color rgb="FFFF0000"/>
      <name val="Arial"/>
      <family val="2"/>
    </font>
    <font>
      <b/>
      <sz val="10"/>
      <name val="Arial"/>
      <family val="2"/>
    </font>
    <font>
      <sz val="10"/>
      <color rgb="FF000000"/>
      <name val="Courier New"/>
      <family val="3"/>
    </font>
    <font>
      <b/>
      <sz val="11"/>
      <color rgb="FF1F497D"/>
      <name val="맑은 고딕"/>
      <family val="2"/>
      <scheme val="minor"/>
    </font>
    <font>
      <sz val="8"/>
      <name val="맑은 고딕"/>
      <family val="3"/>
      <charset val="129"/>
      <scheme val="minor"/>
    </font>
  </fonts>
  <fills count="20">
    <fill>
      <patternFill patternType="none"/>
    </fill>
    <fill>
      <patternFill patternType="gray125"/>
    </fill>
    <fill>
      <patternFill patternType="solid">
        <fgColor theme="1"/>
        <bgColor indexed="64"/>
      </patternFill>
    </fill>
    <fill>
      <patternFill patternType="solid">
        <fgColor rgb="FFFFC000"/>
        <bgColor indexed="64"/>
      </patternFill>
    </fill>
    <fill>
      <patternFill patternType="solid">
        <fgColor rgb="FF92D050"/>
        <bgColor indexed="64"/>
      </patternFill>
    </fill>
    <fill>
      <patternFill patternType="solid">
        <fgColor rgb="FFFFFF00"/>
        <bgColor indexed="64"/>
      </patternFill>
    </fill>
    <fill>
      <patternFill patternType="solid">
        <fgColor rgb="FFF8F573"/>
        <bgColor indexed="64"/>
      </patternFill>
    </fill>
    <fill>
      <patternFill patternType="solid">
        <fgColor rgb="FFFFCCCC"/>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1" tint="0.49998474074526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5" tint="0.39997558519241921"/>
        <bgColor indexed="64"/>
      </patternFill>
    </fill>
    <fill>
      <patternFill patternType="solid">
        <fgColor rgb="FFFFC7CE"/>
      </patternFill>
    </fill>
    <fill>
      <patternFill patternType="solid">
        <fgColor theme="0"/>
        <bgColor indexed="64"/>
      </patternFill>
    </fill>
    <fill>
      <patternFill patternType="solid">
        <fgColor rgb="FFFF0000"/>
        <bgColor indexed="64"/>
      </patternFill>
    </fill>
    <fill>
      <patternFill patternType="solid">
        <fgColor theme="1" tint="0.249977111117893"/>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style="thin">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s>
  <cellStyleXfs count="25">
    <xf numFmtId="0" fontId="0" fillId="0" borderId="0"/>
    <xf numFmtId="176" fontId="3" fillId="0" borderId="0" applyFont="0" applyFill="0" applyBorder="0" applyAlignment="0" applyProtection="0"/>
    <xf numFmtId="0" fontId="5" fillId="16" borderId="0" applyNumberFormat="0" applyBorder="0" applyAlignment="0" applyProtection="0"/>
    <xf numFmtId="0" fontId="7" fillId="0" borderId="0" applyNumberFormat="0" applyFill="0" applyBorder="0" applyAlignment="0" applyProtection="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cellStyleXfs>
  <cellXfs count="424">
    <xf numFmtId="0" fontId="0" fillId="0" borderId="0" xfId="0"/>
    <xf numFmtId="0" fontId="0" fillId="0" borderId="1" xfId="0" applyBorder="1" applyAlignment="1">
      <alignment horizontal="center"/>
    </xf>
    <xf numFmtId="2" fontId="0" fillId="0" borderId="0" xfId="0" applyNumberFormat="1"/>
    <xf numFmtId="0" fontId="0" fillId="0" borderId="1" xfId="0" applyBorder="1"/>
    <xf numFmtId="0" fontId="0" fillId="0" borderId="1" xfId="0" applyBorder="1" applyAlignment="1">
      <alignment horizontal="center" vertical="center"/>
    </xf>
    <xf numFmtId="0" fontId="0" fillId="5" borderId="1" xfId="0" applyFill="1" applyBorder="1" applyProtection="1">
      <protection locked="0"/>
    </xf>
    <xf numFmtId="0" fontId="0" fillId="5" borderId="1" xfId="0" applyFill="1" applyBorder="1" applyAlignment="1">
      <alignment horizontal="center"/>
    </xf>
    <xf numFmtId="49" fontId="0" fillId="0" borderId="0" xfId="0" applyNumberFormat="1"/>
    <xf numFmtId="177" fontId="0" fillId="0" borderId="0" xfId="0" applyNumberFormat="1"/>
    <xf numFmtId="0" fontId="1" fillId="0" borderId="0" xfId="0" applyFont="1"/>
    <xf numFmtId="0" fontId="0" fillId="0" borderId="0" xfId="0" applyAlignment="1" applyProtection="1">
      <alignment wrapText="1"/>
      <protection locked="0"/>
    </xf>
    <xf numFmtId="0" fontId="0" fillId="0" borderId="0" xfId="0" applyProtection="1">
      <protection locked="0"/>
    </xf>
    <xf numFmtId="0" fontId="0" fillId="0" borderId="0" xfId="0" applyAlignment="1">
      <alignment wrapText="1"/>
    </xf>
    <xf numFmtId="0" fontId="0" fillId="0" borderId="1" xfId="0" applyBorder="1" applyAlignment="1">
      <alignment horizontal="left" vertical="top"/>
    </xf>
    <xf numFmtId="0" fontId="0" fillId="0" borderId="1" xfId="0" applyBorder="1" applyAlignment="1">
      <alignment vertical="top" wrapText="1"/>
    </xf>
    <xf numFmtId="0" fontId="0" fillId="0" borderId="1" xfId="0" applyBorder="1" applyAlignment="1">
      <alignment horizontal="left" vertical="top" wrapText="1"/>
    </xf>
    <xf numFmtId="0" fontId="0" fillId="0" borderId="1" xfId="0" applyBorder="1" applyAlignment="1" applyProtection="1">
      <alignment horizontal="center" vertical="center" wrapText="1"/>
      <protection locked="0"/>
    </xf>
    <xf numFmtId="0" fontId="0" fillId="0" borderId="14" xfId="0" applyBorder="1" applyAlignment="1">
      <alignment horizontal="left" vertical="top"/>
    </xf>
    <xf numFmtId="0" fontId="0" fillId="0" borderId="0" xfId="0" applyAlignment="1">
      <alignment horizontal="left" vertical="top"/>
    </xf>
    <xf numFmtId="0" fontId="0" fillId="0" borderId="0" xfId="0" applyAlignment="1">
      <alignment horizontal="left" vertical="top" wrapText="1"/>
    </xf>
    <xf numFmtId="0" fontId="0" fillId="0" borderId="0" xfId="0" applyAlignment="1">
      <alignment horizontal="center" vertical="center" wrapText="1"/>
    </xf>
    <xf numFmtId="0" fontId="0" fillId="0" borderId="0" xfId="0" applyAlignment="1">
      <alignment horizontal="center" vertical="center"/>
    </xf>
    <xf numFmtId="0" fontId="7" fillId="0" borderId="0" xfId="3" quotePrefix="1" applyFill="1" applyBorder="1" applyAlignment="1" applyProtection="1">
      <alignment wrapText="1"/>
      <protection locked="0"/>
    </xf>
    <xf numFmtId="0" fontId="0" fillId="0" borderId="0" xfId="0" applyAlignment="1">
      <alignment vertical="top" wrapText="1"/>
    </xf>
    <xf numFmtId="0" fontId="7" fillId="0" borderId="0" xfId="3" applyFill="1" applyBorder="1" applyProtection="1"/>
    <xf numFmtId="0" fontId="4" fillId="0" borderId="0" xfId="0" applyFont="1" applyAlignment="1">
      <alignment horizontal="center" vertical="center" wrapText="1"/>
    </xf>
    <xf numFmtId="0" fontId="0" fillId="0" borderId="36" xfId="0" applyBorder="1" applyAlignment="1">
      <alignment vertical="top" wrapText="1"/>
    </xf>
    <xf numFmtId="0" fontId="4" fillId="0" borderId="0" xfId="0" applyFont="1"/>
    <xf numFmtId="0" fontId="4" fillId="0" borderId="0" xfId="0" applyFont="1" applyAlignment="1">
      <alignment horizontal="left" vertical="top"/>
    </xf>
    <xf numFmtId="0" fontId="4" fillId="0" borderId="0" xfId="0" applyFont="1" applyAlignment="1">
      <alignment horizontal="left" vertical="top" wrapText="1"/>
    </xf>
    <xf numFmtId="0" fontId="4" fillId="0" borderId="0" xfId="0" applyFont="1" applyAlignment="1">
      <alignment wrapText="1"/>
    </xf>
    <xf numFmtId="0" fontId="10" fillId="5" borderId="1" xfId="0" applyFont="1" applyFill="1" applyBorder="1" applyAlignment="1">
      <alignment vertical="center"/>
    </xf>
    <xf numFmtId="0" fontId="10" fillId="9" borderId="1" xfId="0" applyFont="1" applyFill="1" applyBorder="1" applyAlignment="1">
      <alignment vertical="center"/>
    </xf>
    <xf numFmtId="0" fontId="10" fillId="4" borderId="1" xfId="0" applyFont="1" applyFill="1" applyBorder="1" applyAlignment="1">
      <alignment vertical="center"/>
    </xf>
    <xf numFmtId="0" fontId="10" fillId="13" borderId="1" xfId="0" applyFont="1" applyFill="1" applyBorder="1" applyAlignment="1">
      <alignment vertical="center"/>
    </xf>
    <xf numFmtId="0" fontId="11" fillId="6" borderId="1" xfId="0" applyFont="1" applyFill="1" applyBorder="1" applyAlignment="1">
      <alignment vertical="center"/>
    </xf>
    <xf numFmtId="0" fontId="12" fillId="7" borderId="1" xfId="0" applyFont="1" applyFill="1" applyBorder="1" applyAlignment="1">
      <alignment vertical="center"/>
    </xf>
    <xf numFmtId="0" fontId="13" fillId="0" borderId="0" xfId="0" applyFont="1"/>
    <xf numFmtId="0" fontId="13" fillId="5" borderId="1" xfId="0" applyFont="1" applyFill="1" applyBorder="1" applyAlignment="1" applyProtection="1">
      <alignment horizontal="center"/>
      <protection locked="0"/>
    </xf>
    <xf numFmtId="0" fontId="13" fillId="0" borderId="1" xfId="0" applyFont="1" applyBorder="1" applyAlignment="1" applyProtection="1">
      <alignment horizontal="center"/>
      <protection locked="0"/>
    </xf>
    <xf numFmtId="0" fontId="13" fillId="0" borderId="1" xfId="0" applyFont="1" applyBorder="1" applyAlignment="1">
      <alignment horizontal="center"/>
    </xf>
    <xf numFmtId="0" fontId="13" fillId="0" borderId="1" xfId="0" applyFont="1" applyBorder="1"/>
    <xf numFmtId="0" fontId="13" fillId="0" borderId="17" xfId="0" applyFont="1" applyBorder="1"/>
    <xf numFmtId="0" fontId="13" fillId="0" borderId="27" xfId="0" applyFont="1" applyBorder="1"/>
    <xf numFmtId="0" fontId="13" fillId="0" borderId="16" xfId="0" applyFont="1" applyBorder="1"/>
    <xf numFmtId="0" fontId="13" fillId="0" borderId="22" xfId="0" applyFont="1" applyBorder="1"/>
    <xf numFmtId="0" fontId="13" fillId="8" borderId="1" xfId="0" applyFont="1" applyFill="1" applyBorder="1" applyAlignment="1">
      <alignment horizontal="center"/>
    </xf>
    <xf numFmtId="177" fontId="13" fillId="0" borderId="1" xfId="0" applyNumberFormat="1" applyFont="1" applyBorder="1" applyAlignment="1">
      <alignment horizontal="center"/>
    </xf>
    <xf numFmtId="0" fontId="13" fillId="0" borderId="17" xfId="0" applyFont="1" applyBorder="1" applyAlignment="1">
      <alignment horizontal="center"/>
    </xf>
    <xf numFmtId="0" fontId="13" fillId="0" borderId="36" xfId="0" applyFont="1" applyBorder="1" applyAlignment="1" applyProtection="1">
      <alignment horizontal="center"/>
      <protection locked="0"/>
    </xf>
    <xf numFmtId="0" fontId="13" fillId="5" borderId="36" xfId="0" applyFont="1" applyFill="1" applyBorder="1" applyAlignment="1" applyProtection="1">
      <alignment horizontal="center" vertical="top"/>
      <protection locked="0"/>
    </xf>
    <xf numFmtId="2" fontId="13" fillId="0" borderId="1" xfId="0" applyNumberFormat="1" applyFont="1" applyBorder="1" applyAlignment="1" applyProtection="1">
      <alignment horizontal="center"/>
      <protection locked="0"/>
    </xf>
    <xf numFmtId="2" fontId="13" fillId="5" borderId="1" xfId="0" applyNumberFormat="1" applyFont="1" applyFill="1" applyBorder="1" applyAlignment="1" applyProtection="1">
      <alignment horizontal="center"/>
      <protection locked="0"/>
    </xf>
    <xf numFmtId="0" fontId="13" fillId="0" borderId="27" xfId="0" applyFont="1" applyBorder="1" applyAlignment="1">
      <alignment horizontal="center"/>
    </xf>
    <xf numFmtId="0" fontId="15" fillId="0" borderId="0" xfId="0" applyFont="1"/>
    <xf numFmtId="0" fontId="14" fillId="10" borderId="22" xfId="0" applyFont="1" applyFill="1" applyBorder="1" applyAlignment="1">
      <alignment horizontal="center"/>
    </xf>
    <xf numFmtId="0" fontId="14" fillId="10" borderId="1" xfId="0" applyFont="1" applyFill="1" applyBorder="1" applyAlignment="1">
      <alignment horizontal="center"/>
    </xf>
    <xf numFmtId="0" fontId="14" fillId="10" borderId="23" xfId="0" applyFont="1" applyFill="1" applyBorder="1" applyAlignment="1">
      <alignment horizontal="center"/>
    </xf>
    <xf numFmtId="0" fontId="14" fillId="10" borderId="19" xfId="0" applyFont="1" applyFill="1" applyBorder="1" applyAlignment="1">
      <alignment horizontal="center"/>
    </xf>
    <xf numFmtId="0" fontId="14" fillId="10" borderId="20" xfId="0" applyFont="1" applyFill="1" applyBorder="1" applyAlignment="1">
      <alignment horizontal="center"/>
    </xf>
    <xf numFmtId="0" fontId="14" fillId="10" borderId="21" xfId="0" applyFont="1" applyFill="1" applyBorder="1" applyAlignment="1">
      <alignment horizontal="center"/>
    </xf>
    <xf numFmtId="0" fontId="15" fillId="3" borderId="22" xfId="0" applyFont="1" applyFill="1" applyBorder="1" applyAlignment="1">
      <alignment horizontal="left"/>
    </xf>
    <xf numFmtId="0" fontId="15" fillId="3" borderId="1" xfId="0" applyFont="1" applyFill="1" applyBorder="1" applyAlignment="1">
      <alignment horizontal="center"/>
    </xf>
    <xf numFmtId="0" fontId="15" fillId="3" borderId="23" xfId="0" applyFont="1" applyFill="1" applyBorder="1" applyAlignment="1">
      <alignment horizontal="center"/>
    </xf>
    <xf numFmtId="0" fontId="15" fillId="11" borderId="22" xfId="0" applyFont="1" applyFill="1" applyBorder="1" applyAlignment="1">
      <alignment horizontal="center" vertical="center"/>
    </xf>
    <xf numFmtId="179" fontId="15" fillId="11" borderId="1" xfId="1" applyNumberFormat="1" applyFont="1" applyFill="1" applyBorder="1" applyAlignment="1">
      <alignment horizontal="center" vertical="center"/>
    </xf>
    <xf numFmtId="179" fontId="15" fillId="11" borderId="23" xfId="1" applyNumberFormat="1" applyFont="1" applyFill="1" applyBorder="1" applyAlignment="1">
      <alignment horizontal="center" vertical="center"/>
    </xf>
    <xf numFmtId="0" fontId="13" fillId="15" borderId="17" xfId="0" applyFont="1" applyFill="1" applyBorder="1" applyAlignment="1">
      <alignment horizontal="center"/>
    </xf>
    <xf numFmtId="0" fontId="15" fillId="4" borderId="22" xfId="0" applyFont="1" applyFill="1" applyBorder="1"/>
    <xf numFmtId="0" fontId="15" fillId="4" borderId="23" xfId="0" applyFont="1" applyFill="1" applyBorder="1"/>
    <xf numFmtId="0" fontId="15" fillId="0" borderId="22" xfId="0" applyFont="1" applyBorder="1" applyAlignment="1">
      <alignment horizontal="center" vertical="center"/>
    </xf>
    <xf numFmtId="0" fontId="15" fillId="0" borderId="1" xfId="0" applyFont="1" applyBorder="1" applyAlignment="1">
      <alignment horizontal="center" vertical="center"/>
    </xf>
    <xf numFmtId="0" fontId="15" fillId="0" borderId="23" xfId="0" applyFont="1" applyBorder="1" applyAlignment="1">
      <alignment horizontal="center" vertical="center"/>
    </xf>
    <xf numFmtId="0" fontId="13" fillId="0" borderId="26" xfId="0" applyFont="1" applyBorder="1"/>
    <xf numFmtId="0" fontId="13" fillId="15" borderId="27" xfId="0" applyFont="1" applyFill="1" applyBorder="1" applyAlignment="1">
      <alignment horizontal="center"/>
    </xf>
    <xf numFmtId="0" fontId="15" fillId="11" borderId="1" xfId="0" applyFont="1" applyFill="1" applyBorder="1" applyAlignment="1">
      <alignment horizontal="center" vertical="center"/>
    </xf>
    <xf numFmtId="0" fontId="15" fillId="11" borderId="23" xfId="0" applyFont="1" applyFill="1" applyBorder="1" applyAlignment="1">
      <alignment horizontal="center" vertical="center"/>
    </xf>
    <xf numFmtId="0" fontId="15" fillId="3" borderId="22" xfId="0" applyFont="1" applyFill="1" applyBorder="1"/>
    <xf numFmtId="0" fontId="15" fillId="3" borderId="23" xfId="0" applyFont="1" applyFill="1" applyBorder="1"/>
    <xf numFmtId="0" fontId="13" fillId="0" borderId="31" xfId="0" applyFont="1" applyBorder="1"/>
    <xf numFmtId="0" fontId="15" fillId="3" borderId="26" xfId="0" applyFont="1" applyFill="1" applyBorder="1"/>
    <xf numFmtId="0" fontId="15" fillId="3" borderId="40" xfId="0" applyFont="1" applyFill="1" applyBorder="1"/>
    <xf numFmtId="0" fontId="13" fillId="0" borderId="35" xfId="0" applyFont="1" applyBorder="1"/>
    <xf numFmtId="0" fontId="14" fillId="10" borderId="32" xfId="0" applyFont="1" applyFill="1" applyBorder="1" applyAlignment="1">
      <alignment horizontal="center"/>
    </xf>
    <xf numFmtId="0" fontId="14" fillId="10" borderId="37" xfId="0" applyFont="1" applyFill="1" applyBorder="1" applyAlignment="1">
      <alignment horizontal="center"/>
    </xf>
    <xf numFmtId="0" fontId="14" fillId="10" borderId="16" xfId="0" applyFont="1" applyFill="1" applyBorder="1"/>
    <xf numFmtId="0" fontId="13" fillId="8" borderId="17" xfId="0" applyFont="1" applyFill="1" applyBorder="1" applyAlignment="1">
      <alignment horizontal="center"/>
    </xf>
    <xf numFmtId="0" fontId="13" fillId="8" borderId="18" xfId="0" applyFont="1" applyFill="1" applyBorder="1" applyAlignment="1">
      <alignment horizontal="center"/>
    </xf>
    <xf numFmtId="0" fontId="14" fillId="10" borderId="22" xfId="0" applyFont="1" applyFill="1" applyBorder="1"/>
    <xf numFmtId="0" fontId="13" fillId="8" borderId="23" xfId="0" applyFont="1" applyFill="1" applyBorder="1" applyAlignment="1">
      <alignment horizontal="center"/>
    </xf>
    <xf numFmtId="0" fontId="14" fillId="10" borderId="26" xfId="0" applyFont="1" applyFill="1" applyBorder="1"/>
    <xf numFmtId="0" fontId="13" fillId="8" borderId="27" xfId="0" applyFont="1" applyFill="1" applyBorder="1" applyAlignment="1">
      <alignment horizontal="center"/>
    </xf>
    <xf numFmtId="0" fontId="13" fillId="8" borderId="40" xfId="0" applyFont="1" applyFill="1" applyBorder="1" applyAlignment="1">
      <alignment horizontal="center"/>
    </xf>
    <xf numFmtId="0" fontId="14" fillId="10" borderId="42" xfId="0" applyFont="1" applyFill="1" applyBorder="1" applyAlignment="1">
      <alignment horizontal="center"/>
    </xf>
    <xf numFmtId="0" fontId="15" fillId="0" borderId="26" xfId="0" applyFont="1" applyBorder="1" applyAlignment="1">
      <alignment horizontal="center" vertical="center"/>
    </xf>
    <xf numFmtId="0" fontId="15" fillId="0" borderId="27" xfId="0" applyFont="1" applyBorder="1" applyAlignment="1">
      <alignment horizontal="center" vertical="center"/>
    </xf>
    <xf numFmtId="0" fontId="15" fillId="0" borderId="40" xfId="0" applyFont="1" applyBorder="1" applyAlignment="1">
      <alignment horizontal="center" vertical="center"/>
    </xf>
    <xf numFmtId="0" fontId="13" fillId="3" borderId="17" xfId="0" applyFont="1" applyFill="1" applyBorder="1" applyAlignment="1" applyProtection="1">
      <alignment horizontal="center"/>
      <protection locked="0"/>
    </xf>
    <xf numFmtId="0" fontId="13" fillId="3" borderId="27" xfId="0" applyFont="1" applyFill="1" applyBorder="1" applyAlignment="1" applyProtection="1">
      <alignment horizontal="center"/>
      <protection locked="0"/>
    </xf>
    <xf numFmtId="0" fontId="13" fillId="0" borderId="17" xfId="0" applyFont="1" applyBorder="1" applyAlignment="1">
      <alignment horizontal="left"/>
    </xf>
    <xf numFmtId="0" fontId="13" fillId="0" borderId="27" xfId="0" applyFont="1" applyBorder="1" applyAlignment="1">
      <alignment horizontal="left"/>
    </xf>
    <xf numFmtId="0" fontId="13" fillId="12" borderId="17" xfId="0" applyFont="1" applyFill="1" applyBorder="1" applyAlignment="1">
      <alignment horizontal="center"/>
    </xf>
    <xf numFmtId="0" fontId="13" fillId="13" borderId="17" xfId="0" applyFont="1" applyFill="1" applyBorder="1" applyAlignment="1">
      <alignment horizontal="center"/>
    </xf>
    <xf numFmtId="0" fontId="13" fillId="14" borderId="17" xfId="0" applyFont="1" applyFill="1" applyBorder="1" applyAlignment="1">
      <alignment horizontal="center"/>
    </xf>
    <xf numFmtId="0" fontId="13" fillId="12" borderId="27" xfId="0" applyFont="1" applyFill="1" applyBorder="1" applyAlignment="1">
      <alignment horizontal="center"/>
    </xf>
    <xf numFmtId="0" fontId="13" fillId="13" borderId="27" xfId="0" applyFont="1" applyFill="1" applyBorder="1" applyAlignment="1">
      <alignment horizontal="center"/>
    </xf>
    <xf numFmtId="0" fontId="13" fillId="14" borderId="27" xfId="0" applyFont="1" applyFill="1" applyBorder="1" applyAlignment="1">
      <alignment horizontal="center"/>
    </xf>
    <xf numFmtId="0" fontId="13" fillId="12" borderId="1" xfId="0" applyFont="1" applyFill="1" applyBorder="1" applyAlignment="1">
      <alignment horizontal="center"/>
    </xf>
    <xf numFmtId="178" fontId="15" fillId="4" borderId="1" xfId="0" applyNumberFormat="1" applyFont="1" applyFill="1" applyBorder="1" applyAlignment="1">
      <alignment horizontal="center"/>
    </xf>
    <xf numFmtId="0" fontId="15" fillId="3" borderId="27" xfId="0" applyFont="1" applyFill="1" applyBorder="1" applyAlignment="1">
      <alignment horizontal="center"/>
    </xf>
    <xf numFmtId="0" fontId="14" fillId="10" borderId="18" xfId="0" applyFont="1" applyFill="1" applyBorder="1" applyAlignment="1">
      <alignment horizontal="center"/>
    </xf>
    <xf numFmtId="0" fontId="14" fillId="10" borderId="27" xfId="0" applyFont="1" applyFill="1" applyBorder="1" applyAlignment="1">
      <alignment horizontal="center"/>
    </xf>
    <xf numFmtId="0" fontId="14" fillId="10" borderId="40" xfId="0" applyFont="1" applyFill="1" applyBorder="1" applyAlignment="1">
      <alignment horizontal="center"/>
    </xf>
    <xf numFmtId="0" fontId="13" fillId="0" borderId="36" xfId="0" applyFont="1" applyBorder="1" applyAlignment="1">
      <alignment horizontal="left"/>
    </xf>
    <xf numFmtId="0" fontId="13" fillId="0" borderId="36" xfId="0" applyFont="1" applyBorder="1" applyAlignment="1">
      <alignment horizontal="center"/>
    </xf>
    <xf numFmtId="0" fontId="13" fillId="0" borderId="27" xfId="0" applyFont="1" applyBorder="1" applyAlignment="1" applyProtection="1">
      <alignment horizontal="center"/>
      <protection locked="0"/>
    </xf>
    <xf numFmtId="0" fontId="13" fillId="0" borderId="17" xfId="0" applyFont="1" applyBorder="1" applyAlignment="1" applyProtection="1">
      <alignment horizontal="center"/>
      <protection locked="0"/>
    </xf>
    <xf numFmtId="0" fontId="13" fillId="0" borderId="14" xfId="0" applyFont="1" applyBorder="1" applyAlignment="1" applyProtection="1">
      <alignment horizontal="center"/>
      <protection locked="0"/>
    </xf>
    <xf numFmtId="0" fontId="13" fillId="0" borderId="14" xfId="0" applyFont="1" applyBorder="1" applyAlignment="1">
      <alignment horizontal="center"/>
    </xf>
    <xf numFmtId="177" fontId="13" fillId="0" borderId="1" xfId="0" applyNumberFormat="1" applyFont="1" applyBorder="1" applyAlignment="1" applyProtection="1">
      <alignment horizontal="center"/>
      <protection locked="0"/>
    </xf>
    <xf numFmtId="0" fontId="0" fillId="0" borderId="0" xfId="0" applyAlignment="1">
      <alignment horizontal="right"/>
    </xf>
    <xf numFmtId="178" fontId="13" fillId="0" borderId="27" xfId="0" applyNumberFormat="1" applyFont="1" applyBorder="1" applyAlignment="1">
      <alignment horizontal="center"/>
    </xf>
    <xf numFmtId="1" fontId="0" fillId="0" borderId="0" xfId="0" applyNumberFormat="1" applyAlignment="1">
      <alignment horizontal="left" vertical="top"/>
    </xf>
    <xf numFmtId="1" fontId="8" fillId="0" borderId="0" xfId="14" applyNumberFormat="1" applyAlignment="1">
      <alignment horizontal="left" vertical="top"/>
    </xf>
    <xf numFmtId="0" fontId="8" fillId="0" borderId="0" xfId="14" applyAlignment="1">
      <alignment horizontal="left" vertical="top" wrapText="1"/>
    </xf>
    <xf numFmtId="0" fontId="8" fillId="0" borderId="0" xfId="14" applyAlignment="1">
      <alignment horizontal="left" vertical="top"/>
    </xf>
    <xf numFmtId="0" fontId="8" fillId="0" borderId="0" xfId="14"/>
    <xf numFmtId="0" fontId="0" fillId="0" borderId="0" xfId="0" applyAlignment="1" applyProtection="1">
      <alignment horizontal="center" vertical="center"/>
      <protection hidden="1"/>
    </xf>
    <xf numFmtId="11" fontId="0" fillId="0" borderId="0" xfId="0" applyNumberFormat="1" applyAlignment="1" applyProtection="1">
      <alignment horizontal="center" vertical="center"/>
      <protection hidden="1"/>
    </xf>
    <xf numFmtId="0" fontId="23" fillId="0" borderId="0" xfId="0" applyFont="1" applyAlignment="1" applyProtection="1">
      <alignment horizontal="center" vertical="center"/>
      <protection locked="0"/>
    </xf>
    <xf numFmtId="0" fontId="0" fillId="0" borderId="0" xfId="0" applyAlignment="1" applyProtection="1">
      <alignment horizontal="left" vertical="top"/>
      <protection hidden="1"/>
    </xf>
    <xf numFmtId="11" fontId="0" fillId="0" borderId="0" xfId="0" applyNumberFormat="1" applyAlignment="1" applyProtection="1">
      <alignment horizontal="left" vertical="top"/>
      <protection hidden="1"/>
    </xf>
    <xf numFmtId="0" fontId="0" fillId="0" borderId="1" xfId="0" applyBorder="1" applyAlignment="1">
      <alignment horizontal="center" vertical="center" wrapText="1"/>
    </xf>
    <xf numFmtId="2" fontId="0" fillId="0" borderId="1" xfId="0" applyNumberFormat="1" applyBorder="1" applyAlignment="1">
      <alignment horizontal="center" vertical="center" wrapText="1"/>
    </xf>
    <xf numFmtId="180" fontId="0" fillId="0" borderId="1" xfId="0" applyNumberFormat="1" applyBorder="1" applyAlignment="1">
      <alignment horizontal="center" vertical="center" wrapText="1"/>
    </xf>
    <xf numFmtId="0" fontId="25" fillId="0" borderId="46" xfId="0" applyFont="1" applyBorder="1" applyAlignment="1">
      <alignment horizontal="left" vertical="center" wrapText="1"/>
    </xf>
    <xf numFmtId="0" fontId="25" fillId="0" borderId="46" xfId="0" applyFont="1" applyBorder="1" applyAlignment="1">
      <alignment vertical="center" wrapText="1"/>
    </xf>
    <xf numFmtId="0" fontId="14" fillId="0" borderId="0" xfId="0" applyFont="1"/>
    <xf numFmtId="0" fontId="13" fillId="0" borderId="0" xfId="0" applyFont="1" applyAlignment="1">
      <alignment horizontal="center"/>
    </xf>
    <xf numFmtId="49" fontId="13" fillId="0" borderId="0" xfId="0" applyNumberFormat="1" applyFont="1" applyAlignment="1">
      <alignment horizontal="center"/>
    </xf>
    <xf numFmtId="0" fontId="13" fillId="0" borderId="23" xfId="0" applyFont="1" applyBorder="1"/>
    <xf numFmtId="0" fontId="14" fillId="2" borderId="1" xfId="0" applyFont="1" applyFill="1" applyBorder="1"/>
    <xf numFmtId="0" fontId="13" fillId="4" borderId="1" xfId="0" applyFont="1" applyFill="1" applyBorder="1" applyAlignment="1">
      <alignment horizontal="center"/>
    </xf>
    <xf numFmtId="0" fontId="13" fillId="13" borderId="1" xfId="0" applyFont="1" applyFill="1" applyBorder="1" applyAlignment="1">
      <alignment horizontal="center"/>
    </xf>
    <xf numFmtId="0" fontId="13" fillId="0" borderId="0" xfId="0" applyFont="1" applyAlignment="1">
      <alignment horizontal="left" vertical="center"/>
    </xf>
    <xf numFmtId="0" fontId="13" fillId="0" borderId="0" xfId="0" applyFont="1" applyAlignment="1">
      <alignment horizontal="left" vertical="center" wrapText="1"/>
    </xf>
    <xf numFmtId="177" fontId="13" fillId="13" borderId="1" xfId="0" applyNumberFormat="1" applyFont="1" applyFill="1" applyBorder="1" applyAlignment="1">
      <alignment horizontal="center"/>
    </xf>
    <xf numFmtId="2" fontId="13" fillId="13" borderId="1" xfId="0" applyNumberFormat="1" applyFont="1" applyFill="1" applyBorder="1" applyAlignment="1">
      <alignment horizontal="center"/>
    </xf>
    <xf numFmtId="2" fontId="13" fillId="0" borderId="1" xfId="0" applyNumberFormat="1" applyFont="1" applyBorder="1" applyAlignment="1">
      <alignment horizontal="center"/>
    </xf>
    <xf numFmtId="1" fontId="13" fillId="13" borderId="1" xfId="0" applyNumberFormat="1" applyFont="1" applyFill="1" applyBorder="1" applyAlignment="1">
      <alignment horizontal="center"/>
    </xf>
    <xf numFmtId="1" fontId="13" fillId="0" borderId="1" xfId="0" applyNumberFormat="1" applyFont="1" applyBorder="1" applyAlignment="1">
      <alignment horizontal="center"/>
    </xf>
    <xf numFmtId="2" fontId="13" fillId="0" borderId="0" xfId="0" applyNumberFormat="1" applyFont="1"/>
    <xf numFmtId="1" fontId="13" fillId="4" borderId="1" xfId="0" applyNumberFormat="1" applyFont="1" applyFill="1" applyBorder="1" applyAlignment="1">
      <alignment horizontal="center"/>
    </xf>
    <xf numFmtId="177" fontId="13" fillId="4" borderId="1" xfId="0" applyNumberFormat="1" applyFont="1" applyFill="1" applyBorder="1" applyAlignment="1">
      <alignment horizontal="center"/>
    </xf>
    <xf numFmtId="0" fontId="13" fillId="0" borderId="23" xfId="0" applyFont="1" applyBorder="1" applyAlignment="1">
      <alignment wrapText="1"/>
    </xf>
    <xf numFmtId="0" fontId="13" fillId="0" borderId="22" xfId="0" applyFont="1" applyBorder="1" applyAlignment="1">
      <alignment vertical="center"/>
    </xf>
    <xf numFmtId="1" fontId="13" fillId="13" borderId="1" xfId="0" applyNumberFormat="1" applyFont="1" applyFill="1" applyBorder="1" applyAlignment="1">
      <alignment horizontal="center" vertical="center"/>
    </xf>
    <xf numFmtId="2" fontId="13" fillId="4" borderId="1" xfId="0" applyNumberFormat="1" applyFont="1" applyFill="1" applyBorder="1" applyAlignment="1">
      <alignment horizontal="center"/>
    </xf>
    <xf numFmtId="2" fontId="13" fillId="0" borderId="1" xfId="0" applyNumberFormat="1" applyFont="1" applyBorder="1" applyAlignment="1">
      <alignment horizontal="center" vertical="center"/>
    </xf>
    <xf numFmtId="2" fontId="13" fillId="4" borderId="1" xfId="0" applyNumberFormat="1" applyFont="1" applyFill="1" applyBorder="1" applyAlignment="1">
      <alignment horizontal="center" vertical="center"/>
    </xf>
    <xf numFmtId="0" fontId="13" fillId="0" borderId="1" xfId="0" applyFont="1" applyBorder="1" applyAlignment="1">
      <alignment vertical="center"/>
    </xf>
    <xf numFmtId="0" fontId="13" fillId="0" borderId="23" xfId="0" applyFont="1" applyBorder="1" applyAlignment="1">
      <alignment vertical="center" wrapText="1"/>
    </xf>
    <xf numFmtId="178" fontId="13" fillId="13" borderId="1" xfId="0" applyNumberFormat="1" applyFont="1" applyFill="1" applyBorder="1" applyAlignment="1">
      <alignment horizontal="center"/>
    </xf>
    <xf numFmtId="178" fontId="13" fillId="0" borderId="1" xfId="0" applyNumberFormat="1" applyFont="1" applyBorder="1" applyAlignment="1">
      <alignment horizontal="center"/>
    </xf>
    <xf numFmtId="0" fontId="13" fillId="0" borderId="33" xfId="0" applyFont="1" applyBorder="1"/>
    <xf numFmtId="0" fontId="13" fillId="0" borderId="39" xfId="0" applyFont="1" applyBorder="1"/>
    <xf numFmtId="0" fontId="18" fillId="0" borderId="15" xfId="0" quotePrefix="1" applyFont="1" applyBorder="1"/>
    <xf numFmtId="0" fontId="13" fillId="0" borderId="17" xfId="0" applyFont="1" applyBorder="1" applyAlignment="1">
      <alignment horizontal="center" vertical="top"/>
    </xf>
    <xf numFmtId="0" fontId="13" fillId="0" borderId="36" xfId="0" applyFont="1" applyBorder="1" applyAlignment="1">
      <alignment horizontal="center" vertical="top"/>
    </xf>
    <xf numFmtId="0" fontId="13" fillId="0" borderId="36" xfId="0" applyFont="1" applyBorder="1"/>
    <xf numFmtId="0" fontId="13" fillId="0" borderId="47" xfId="0" applyFont="1" applyBorder="1"/>
    <xf numFmtId="0" fontId="13" fillId="0" borderId="46" xfId="0" applyFont="1" applyBorder="1" applyAlignment="1">
      <alignment horizontal="center" vertical="center"/>
    </xf>
    <xf numFmtId="0" fontId="13" fillId="0" borderId="44" xfId="0" applyFont="1" applyBorder="1" applyAlignment="1">
      <alignment horizontal="center" vertical="center"/>
    </xf>
    <xf numFmtId="0" fontId="13" fillId="0" borderId="38" xfId="0" applyFont="1" applyBorder="1" applyAlignment="1">
      <alignment horizontal="center" vertical="center"/>
    </xf>
    <xf numFmtId="0" fontId="13" fillId="0" borderId="1" xfId="0" applyFont="1" applyBorder="1" applyAlignment="1">
      <alignment horizontal="center" vertical="top"/>
    </xf>
    <xf numFmtId="0" fontId="13" fillId="4" borderId="1" xfId="0" applyFont="1" applyFill="1" applyBorder="1" applyAlignment="1">
      <alignment horizontal="center" vertical="top"/>
    </xf>
    <xf numFmtId="0" fontId="13" fillId="0" borderId="55" xfId="0" applyFont="1" applyBorder="1" applyAlignment="1">
      <alignment horizontal="center"/>
    </xf>
    <xf numFmtId="0" fontId="13" fillId="0" borderId="6" xfId="0" applyFont="1" applyBorder="1" applyAlignment="1">
      <alignment horizontal="center"/>
    </xf>
    <xf numFmtId="0" fontId="13" fillId="0" borderId="51" xfId="0" applyFont="1" applyBorder="1" applyAlignment="1">
      <alignment horizontal="center"/>
    </xf>
    <xf numFmtId="0" fontId="13" fillId="0" borderId="52" xfId="0" applyFont="1" applyBorder="1" applyAlignment="1">
      <alignment horizontal="center"/>
    </xf>
    <xf numFmtId="0" fontId="13" fillId="0" borderId="4" xfId="0" applyFont="1" applyBorder="1" applyAlignment="1">
      <alignment horizontal="center"/>
    </xf>
    <xf numFmtId="178" fontId="13" fillId="0" borderId="1" xfId="0" applyNumberFormat="1" applyFont="1" applyBorder="1" applyAlignment="1">
      <alignment horizontal="center" vertical="top"/>
    </xf>
    <xf numFmtId="178" fontId="13" fillId="4" borderId="1" xfId="0" applyNumberFormat="1" applyFont="1" applyFill="1" applyBorder="1" applyAlignment="1">
      <alignment horizontal="center" vertical="top"/>
    </xf>
    <xf numFmtId="2" fontId="13" fillId="0" borderId="1" xfId="0" applyNumberFormat="1" applyFont="1" applyBorder="1" applyAlignment="1">
      <alignment horizontal="center" vertical="top"/>
    </xf>
    <xf numFmtId="2" fontId="13" fillId="4" borderId="1" xfId="0" applyNumberFormat="1" applyFont="1" applyFill="1" applyBorder="1" applyAlignment="1">
      <alignment horizontal="center" vertical="top"/>
    </xf>
    <xf numFmtId="177" fontId="13" fillId="0" borderId="1" xfId="0" applyNumberFormat="1" applyFont="1" applyBorder="1" applyAlignment="1">
      <alignment horizontal="center" vertical="top"/>
    </xf>
    <xf numFmtId="177" fontId="13" fillId="4" borderId="1" xfId="0" applyNumberFormat="1" applyFont="1" applyFill="1" applyBorder="1" applyAlignment="1">
      <alignment horizontal="center" vertical="top"/>
    </xf>
    <xf numFmtId="0" fontId="13" fillId="17" borderId="33" xfId="0" applyFont="1" applyFill="1" applyBorder="1"/>
    <xf numFmtId="0" fontId="13" fillId="17" borderId="0" xfId="0" applyFont="1" applyFill="1"/>
    <xf numFmtId="0" fontId="13" fillId="17" borderId="39" xfId="0" applyFont="1" applyFill="1" applyBorder="1"/>
    <xf numFmtId="178" fontId="13" fillId="4" borderId="1" xfId="0" applyNumberFormat="1" applyFont="1" applyFill="1" applyBorder="1" applyAlignment="1">
      <alignment horizontal="center"/>
    </xf>
    <xf numFmtId="0" fontId="13" fillId="0" borderId="53" xfId="0" applyFont="1" applyBorder="1" applyAlignment="1">
      <alignment horizontal="center"/>
    </xf>
    <xf numFmtId="0" fontId="13" fillId="0" borderId="54" xfId="0" applyFont="1" applyBorder="1" applyAlignment="1">
      <alignment horizontal="center"/>
    </xf>
    <xf numFmtId="0" fontId="13" fillId="0" borderId="1" xfId="0" applyFont="1" applyBorder="1" applyAlignment="1">
      <alignment horizontal="center" vertical="center"/>
    </xf>
    <xf numFmtId="0" fontId="13" fillId="4" borderId="1" xfId="0" applyFont="1" applyFill="1" applyBorder="1" applyAlignment="1">
      <alignment horizontal="center" vertical="center"/>
    </xf>
    <xf numFmtId="0" fontId="13" fillId="0" borderId="23" xfId="0" applyFont="1" applyBorder="1" applyAlignment="1">
      <alignment vertical="center"/>
    </xf>
    <xf numFmtId="0" fontId="13" fillId="0" borderId="26" xfId="0" applyFont="1" applyBorder="1" applyAlignment="1">
      <alignment vertical="center"/>
    </xf>
    <xf numFmtId="0" fontId="13" fillId="0" borderId="27" xfId="0" applyFont="1" applyBorder="1" applyAlignment="1">
      <alignment horizontal="center" vertical="center"/>
    </xf>
    <xf numFmtId="0" fontId="13" fillId="4" borderId="27" xfId="0" applyFont="1" applyFill="1" applyBorder="1" applyAlignment="1">
      <alignment horizontal="center" vertical="center"/>
    </xf>
    <xf numFmtId="0" fontId="13" fillId="0" borderId="27" xfId="0" applyFont="1" applyBorder="1" applyAlignment="1">
      <alignment vertical="center"/>
    </xf>
    <xf numFmtId="0" fontId="13" fillId="0" borderId="40" xfId="0" applyFont="1" applyBorder="1" applyAlignment="1">
      <alignment vertical="center"/>
    </xf>
    <xf numFmtId="0" fontId="13" fillId="8" borderId="1" xfId="0" applyFont="1" applyFill="1" applyBorder="1" applyAlignment="1" applyProtection="1">
      <alignment horizontal="center"/>
      <protection locked="0"/>
    </xf>
    <xf numFmtId="1" fontId="13" fillId="0" borderId="1" xfId="0" applyNumberFormat="1" applyFont="1" applyBorder="1" applyAlignment="1" applyProtection="1">
      <alignment horizontal="center"/>
      <protection locked="0"/>
    </xf>
    <xf numFmtId="2" fontId="13" fillId="0" borderId="1" xfId="0" applyNumberFormat="1" applyFont="1" applyBorder="1" applyAlignment="1" applyProtection="1">
      <alignment horizontal="center" vertical="center"/>
      <protection locked="0"/>
    </xf>
    <xf numFmtId="178" fontId="13" fillId="0" borderId="1" xfId="0" applyNumberFormat="1" applyFont="1" applyBorder="1" applyAlignment="1" applyProtection="1">
      <alignment horizontal="center"/>
      <protection locked="0"/>
    </xf>
    <xf numFmtId="0" fontId="13" fillId="0" borderId="1" xfId="0" applyFont="1" applyBorder="1" applyAlignment="1" applyProtection="1">
      <alignment horizontal="center" vertical="top"/>
      <protection locked="0"/>
    </xf>
    <xf numFmtId="178" fontId="13" fillId="0" borderId="1" xfId="0" applyNumberFormat="1" applyFont="1" applyBorder="1" applyAlignment="1" applyProtection="1">
      <alignment horizontal="center" vertical="top"/>
      <protection locked="0"/>
    </xf>
    <xf numFmtId="2" fontId="13" fillId="0" borderId="1" xfId="0" applyNumberFormat="1" applyFont="1" applyBorder="1" applyAlignment="1" applyProtection="1">
      <alignment horizontal="center" vertical="top"/>
      <protection locked="0"/>
    </xf>
    <xf numFmtId="177" fontId="13" fillId="0" borderId="1" xfId="0" applyNumberFormat="1" applyFont="1" applyBorder="1" applyAlignment="1" applyProtection="1">
      <alignment horizontal="center" vertical="top"/>
      <protection locked="0"/>
    </xf>
    <xf numFmtId="0" fontId="13" fillId="5" borderId="17" xfId="0" applyFont="1" applyFill="1" applyBorder="1" applyAlignment="1" applyProtection="1">
      <alignment horizontal="center"/>
      <protection locked="0"/>
    </xf>
    <xf numFmtId="0" fontId="13" fillId="5" borderId="27" xfId="0" applyFont="1" applyFill="1" applyBorder="1" applyAlignment="1" applyProtection="1">
      <alignment horizontal="center"/>
      <protection locked="0"/>
    </xf>
    <xf numFmtId="0" fontId="13" fillId="5" borderId="14" xfId="0" applyFont="1" applyFill="1" applyBorder="1" applyAlignment="1" applyProtection="1">
      <alignment horizontal="center"/>
      <protection locked="0"/>
    </xf>
    <xf numFmtId="177" fontId="13" fillId="5" borderId="1" xfId="0" applyNumberFormat="1" applyFont="1" applyFill="1" applyBorder="1" applyAlignment="1" applyProtection="1">
      <alignment horizontal="center"/>
      <protection locked="0"/>
    </xf>
    <xf numFmtId="0" fontId="13" fillId="5" borderId="27" xfId="0" applyFont="1" applyFill="1" applyBorder="1" applyAlignment="1">
      <alignment horizontal="center"/>
    </xf>
    <xf numFmtId="0" fontId="13" fillId="5" borderId="36" xfId="0" applyFont="1" applyFill="1" applyBorder="1" applyAlignment="1" applyProtection="1">
      <alignment horizontal="center"/>
      <protection locked="0"/>
    </xf>
    <xf numFmtId="0" fontId="14" fillId="19" borderId="22" xfId="0" applyFont="1" applyFill="1" applyBorder="1" applyAlignment="1">
      <alignment horizontal="center"/>
    </xf>
    <xf numFmtId="0" fontId="14" fillId="19" borderId="1" xfId="0" applyFont="1" applyFill="1" applyBorder="1" applyAlignment="1">
      <alignment horizontal="center"/>
    </xf>
    <xf numFmtId="0" fontId="14" fillId="19" borderId="23" xfId="0" applyFont="1" applyFill="1" applyBorder="1" applyAlignment="1">
      <alignment horizontal="center"/>
    </xf>
    <xf numFmtId="0" fontId="14" fillId="19" borderId="19" xfId="0" applyFont="1" applyFill="1" applyBorder="1" applyAlignment="1">
      <alignment horizontal="center"/>
    </xf>
    <xf numFmtId="0" fontId="14" fillId="19" borderId="20" xfId="0" applyFont="1" applyFill="1" applyBorder="1" applyAlignment="1">
      <alignment horizontal="center"/>
    </xf>
    <xf numFmtId="0" fontId="14" fillId="19" borderId="21" xfId="0" applyFont="1" applyFill="1" applyBorder="1" applyAlignment="1">
      <alignment horizontal="center"/>
    </xf>
    <xf numFmtId="0" fontId="14" fillId="19" borderId="46" xfId="0" applyFont="1" applyFill="1" applyBorder="1" applyAlignment="1">
      <alignment horizontal="center"/>
    </xf>
    <xf numFmtId="0" fontId="15" fillId="5" borderId="22" xfId="0" applyFont="1" applyFill="1" applyBorder="1" applyAlignment="1">
      <alignment horizontal="left"/>
    </xf>
    <xf numFmtId="0" fontId="15" fillId="5" borderId="1" xfId="0" applyFont="1" applyFill="1" applyBorder="1" applyAlignment="1">
      <alignment horizontal="center"/>
    </xf>
    <xf numFmtId="0" fontId="15" fillId="5" borderId="23" xfId="0" applyFont="1" applyFill="1" applyBorder="1" applyAlignment="1">
      <alignment horizontal="center"/>
    </xf>
    <xf numFmtId="179" fontId="15" fillId="11" borderId="1" xfId="1" applyNumberFormat="1" applyFont="1" applyFill="1" applyBorder="1" applyAlignment="1" applyProtection="1">
      <alignment horizontal="center" vertical="center"/>
    </xf>
    <xf numFmtId="179" fontId="15" fillId="11" borderId="23" xfId="1" applyNumberFormat="1" applyFont="1" applyFill="1" applyBorder="1" applyAlignment="1" applyProtection="1">
      <alignment horizontal="center" vertical="center"/>
    </xf>
    <xf numFmtId="0" fontId="13" fillId="0" borderId="59" xfId="0" applyFont="1" applyBorder="1"/>
    <xf numFmtId="0" fontId="13" fillId="4" borderId="17" xfId="0" applyFont="1" applyFill="1" applyBorder="1" applyAlignment="1">
      <alignment horizontal="center"/>
    </xf>
    <xf numFmtId="0" fontId="13" fillId="0" borderId="58" xfId="0" applyFont="1" applyBorder="1"/>
    <xf numFmtId="0" fontId="13" fillId="4" borderId="27" xfId="0" applyFont="1" applyFill="1" applyBorder="1" applyAlignment="1">
      <alignment horizontal="center"/>
    </xf>
    <xf numFmtId="0" fontId="15" fillId="5" borderId="22" xfId="0" applyFont="1" applyFill="1" applyBorder="1"/>
    <xf numFmtId="0" fontId="15" fillId="5" borderId="23" xfId="0" applyFont="1" applyFill="1" applyBorder="1"/>
    <xf numFmtId="0" fontId="13" fillId="0" borderId="5" xfId="0" applyFont="1" applyBorder="1"/>
    <xf numFmtId="0" fontId="13" fillId="0" borderId="1" xfId="0" applyFont="1" applyBorder="1" applyAlignment="1">
      <alignment horizontal="left"/>
    </xf>
    <xf numFmtId="0" fontId="13" fillId="0" borderId="9" xfId="0" applyFont="1" applyBorder="1"/>
    <xf numFmtId="0" fontId="13" fillId="0" borderId="14" xfId="0" applyFont="1" applyBorder="1" applyAlignment="1">
      <alignment horizontal="left"/>
    </xf>
    <xf numFmtId="0" fontId="13" fillId="4" borderId="14" xfId="0" applyFont="1" applyFill="1" applyBorder="1" applyAlignment="1">
      <alignment horizontal="center"/>
    </xf>
    <xf numFmtId="177" fontId="13" fillId="4" borderId="17" xfId="0" applyNumberFormat="1" applyFont="1" applyFill="1" applyBorder="1" applyAlignment="1">
      <alignment horizontal="center"/>
    </xf>
    <xf numFmtId="177" fontId="13" fillId="4" borderId="27" xfId="0" applyNumberFormat="1" applyFont="1" applyFill="1" applyBorder="1" applyAlignment="1">
      <alignment horizontal="center"/>
    </xf>
    <xf numFmtId="0" fontId="15" fillId="5" borderId="26" xfId="0" applyFont="1" applyFill="1" applyBorder="1"/>
    <xf numFmtId="0" fontId="15" fillId="5" borderId="27" xfId="0" applyFont="1" applyFill="1" applyBorder="1" applyAlignment="1">
      <alignment horizontal="center"/>
    </xf>
    <xf numFmtId="0" fontId="15" fillId="5" borderId="40" xfId="0" applyFont="1" applyFill="1" applyBorder="1"/>
    <xf numFmtId="0" fontId="13" fillId="0" borderId="12" xfId="0" applyFont="1" applyBorder="1"/>
    <xf numFmtId="0" fontId="13" fillId="4" borderId="36" xfId="0" applyFont="1" applyFill="1" applyBorder="1" applyAlignment="1">
      <alignment horizontal="center"/>
    </xf>
    <xf numFmtId="0" fontId="14" fillId="19" borderId="46" xfId="0" applyFont="1" applyFill="1" applyBorder="1"/>
    <xf numFmtId="0" fontId="13" fillId="13" borderId="18" xfId="0" applyFont="1" applyFill="1" applyBorder="1" applyAlignment="1">
      <alignment horizontal="center"/>
    </xf>
    <xf numFmtId="0" fontId="13" fillId="13" borderId="23" xfId="0" applyFont="1" applyFill="1" applyBorder="1" applyAlignment="1">
      <alignment horizontal="center"/>
    </xf>
    <xf numFmtId="0" fontId="13" fillId="13" borderId="40" xfId="0" applyFont="1" applyFill="1" applyBorder="1" applyAlignment="1">
      <alignment horizontal="center"/>
    </xf>
    <xf numFmtId="0" fontId="1" fillId="18" borderId="27" xfId="0" applyFont="1" applyFill="1" applyBorder="1" applyAlignment="1">
      <alignment horizontal="left" vertical="center" wrapText="1"/>
    </xf>
    <xf numFmtId="0" fontId="1" fillId="18" borderId="14" xfId="0" applyFont="1" applyFill="1" applyBorder="1" applyAlignment="1">
      <alignment horizontal="left" vertical="center" wrapText="1"/>
    </xf>
    <xf numFmtId="0" fontId="1" fillId="18" borderId="1" xfId="0" applyFont="1" applyFill="1" applyBorder="1" applyAlignment="1">
      <alignment horizontal="left" vertical="center" wrapText="1"/>
    </xf>
    <xf numFmtId="0" fontId="7" fillId="0" borderId="1" xfId="3" applyFill="1" applyBorder="1" applyAlignment="1" applyProtection="1">
      <alignment horizontal="left" vertical="top" wrapText="1"/>
    </xf>
    <xf numFmtId="0" fontId="9" fillId="0" borderId="1" xfId="0" applyFont="1" applyBorder="1" applyAlignment="1">
      <alignment horizontal="left" vertical="top" wrapText="1"/>
    </xf>
    <xf numFmtId="0" fontId="9" fillId="0" borderId="0" xfId="0" applyFont="1" applyAlignment="1">
      <alignment horizontal="left" vertical="top" wrapText="1"/>
    </xf>
    <xf numFmtId="0" fontId="13" fillId="17" borderId="1" xfId="0" applyFont="1" applyFill="1" applyBorder="1" applyAlignment="1">
      <alignment horizontal="center"/>
    </xf>
    <xf numFmtId="0" fontId="13" fillId="17" borderId="1" xfId="0" applyFont="1" applyFill="1" applyBorder="1"/>
    <xf numFmtId="2" fontId="13" fillId="17" borderId="1" xfId="0" applyNumberFormat="1" applyFont="1" applyFill="1" applyBorder="1" applyAlignment="1">
      <alignment horizontal="center"/>
    </xf>
    <xf numFmtId="177" fontId="13" fillId="13" borderId="17" xfId="0" applyNumberFormat="1" applyFont="1" applyFill="1" applyBorder="1" applyAlignment="1">
      <alignment horizontal="center"/>
    </xf>
    <xf numFmtId="177" fontId="13" fillId="0" borderId="17" xfId="0" applyNumberFormat="1" applyFont="1" applyBorder="1" applyAlignment="1" applyProtection="1">
      <alignment horizontal="center"/>
      <protection locked="0"/>
    </xf>
    <xf numFmtId="177" fontId="13" fillId="0" borderId="17" xfId="0" applyNumberFormat="1" applyFont="1" applyBorder="1" applyAlignment="1">
      <alignment horizontal="center"/>
    </xf>
    <xf numFmtId="0" fontId="13" fillId="0" borderId="18" xfId="0" applyFont="1" applyBorder="1"/>
    <xf numFmtId="2" fontId="13" fillId="0" borderId="27" xfId="0" applyNumberFormat="1" applyFont="1" applyBorder="1" applyAlignment="1" applyProtection="1">
      <alignment horizontal="center"/>
      <protection locked="0"/>
    </xf>
    <xf numFmtId="2" fontId="13" fillId="4" borderId="27" xfId="0" applyNumberFormat="1" applyFont="1" applyFill="1" applyBorder="1" applyAlignment="1">
      <alignment horizontal="center"/>
    </xf>
    <xf numFmtId="0" fontId="13" fillId="0" borderId="40" xfId="0" applyFont="1" applyBorder="1"/>
    <xf numFmtId="0" fontId="21" fillId="19" borderId="42" xfId="0" applyFont="1" applyFill="1" applyBorder="1" applyAlignment="1">
      <alignment wrapText="1"/>
    </xf>
    <xf numFmtId="0" fontId="13" fillId="0" borderId="59" xfId="0" applyFont="1" applyBorder="1" applyAlignment="1">
      <alignment wrapText="1"/>
    </xf>
    <xf numFmtId="0" fontId="13" fillId="5" borderId="17" xfId="0" applyFont="1" applyFill="1" applyBorder="1" applyAlignment="1" applyProtection="1">
      <alignment horizontal="center" vertical="center"/>
      <protection locked="0"/>
    </xf>
    <xf numFmtId="0" fontId="13" fillId="12" borderId="14" xfId="0" applyFont="1" applyFill="1" applyBorder="1" applyAlignment="1">
      <alignment horizontal="center"/>
    </xf>
    <xf numFmtId="0" fontId="13" fillId="12" borderId="36" xfId="0" applyFont="1" applyFill="1" applyBorder="1" applyAlignment="1">
      <alignment horizontal="center"/>
    </xf>
    <xf numFmtId="0" fontId="13" fillId="13" borderId="14" xfId="0" applyFont="1" applyFill="1" applyBorder="1" applyAlignment="1">
      <alignment horizontal="center"/>
    </xf>
    <xf numFmtId="0" fontId="13" fillId="13" borderId="36" xfId="0" applyFont="1" applyFill="1" applyBorder="1" applyAlignment="1">
      <alignment horizontal="center"/>
    </xf>
    <xf numFmtId="0" fontId="13" fillId="15" borderId="1" xfId="0" applyFont="1" applyFill="1" applyBorder="1" applyAlignment="1">
      <alignment horizontal="center"/>
    </xf>
    <xf numFmtId="0" fontId="13" fillId="15" borderId="14" xfId="0" applyFont="1" applyFill="1" applyBorder="1" applyAlignment="1">
      <alignment horizontal="center"/>
    </xf>
    <xf numFmtId="177" fontId="13" fillId="15" borderId="1" xfId="0" applyNumberFormat="1" applyFont="1" applyFill="1" applyBorder="1" applyAlignment="1">
      <alignment horizontal="center"/>
    </xf>
    <xf numFmtId="177" fontId="13" fillId="15" borderId="27" xfId="0" applyNumberFormat="1" applyFont="1" applyFill="1" applyBorder="1" applyAlignment="1">
      <alignment horizontal="center"/>
    </xf>
    <xf numFmtId="0" fontId="13" fillId="15" borderId="36" xfId="0" applyFont="1" applyFill="1" applyBorder="1" applyAlignment="1">
      <alignment horizontal="center"/>
    </xf>
    <xf numFmtId="0" fontId="8" fillId="0" borderId="0" xfId="0" applyFont="1" applyAlignment="1">
      <alignment horizontal="left"/>
    </xf>
    <xf numFmtId="0" fontId="14" fillId="19" borderId="46" xfId="0" applyFont="1" applyFill="1" applyBorder="1" applyAlignment="1">
      <alignment horizontal="center" wrapText="1"/>
    </xf>
    <xf numFmtId="0" fontId="6" fillId="0" borderId="0" xfId="0" applyFont="1"/>
    <xf numFmtId="0" fontId="26" fillId="0" borderId="0" xfId="0" applyFont="1"/>
    <xf numFmtId="0" fontId="27" fillId="0" borderId="0" xfId="0" applyFont="1"/>
    <xf numFmtId="181" fontId="0" fillId="0" borderId="0" xfId="0" applyNumberFormat="1" applyAlignment="1">
      <alignment wrapText="1"/>
    </xf>
    <xf numFmtId="0" fontId="26" fillId="0" borderId="0" xfId="0" applyFont="1" applyAlignment="1">
      <alignment vertical="center"/>
    </xf>
    <xf numFmtId="181" fontId="0" fillId="0" borderId="1" xfId="0" applyNumberFormat="1" applyBorder="1"/>
    <xf numFmtId="181" fontId="0" fillId="0" borderId="0" xfId="0" applyNumberFormat="1"/>
    <xf numFmtId="178" fontId="13" fillId="0" borderId="0" xfId="0" applyNumberFormat="1" applyFont="1"/>
    <xf numFmtId="176" fontId="4" fillId="0" borderId="0" xfId="1" applyFont="1"/>
    <xf numFmtId="11" fontId="4" fillId="0" borderId="0" xfId="0" applyNumberFormat="1" applyFont="1"/>
    <xf numFmtId="0" fontId="4" fillId="0" borderId="0" xfId="0" applyFont="1" applyAlignment="1">
      <alignment vertical="center"/>
    </xf>
    <xf numFmtId="0" fontId="4" fillId="0" borderId="0" xfId="0" applyFont="1" applyAlignment="1">
      <alignment horizontal="left" vertical="center" indent="5"/>
    </xf>
    <xf numFmtId="0" fontId="13" fillId="17" borderId="34" xfId="0" applyFont="1" applyFill="1" applyBorder="1" applyAlignment="1">
      <alignment horizontal="left" vertical="center" wrapText="1"/>
    </xf>
    <xf numFmtId="0" fontId="13" fillId="17" borderId="13" xfId="0" applyFont="1" applyFill="1" applyBorder="1" applyAlignment="1">
      <alignment horizontal="left" vertical="center" wrapText="1"/>
    </xf>
    <xf numFmtId="0" fontId="13" fillId="17" borderId="41" xfId="0" applyFont="1" applyFill="1" applyBorder="1" applyAlignment="1">
      <alignment horizontal="left" vertical="center" wrapText="1"/>
    </xf>
    <xf numFmtId="0" fontId="19" fillId="17" borderId="32" xfId="0" applyFont="1" applyFill="1" applyBorder="1" applyAlignment="1">
      <alignment vertical="center" wrapText="1"/>
    </xf>
    <xf numFmtId="0" fontId="19" fillId="17" borderId="45" xfId="0" applyFont="1" applyFill="1" applyBorder="1" applyAlignment="1">
      <alignment vertical="center" wrapText="1"/>
    </xf>
    <xf numFmtId="0" fontId="19" fillId="17" borderId="38" xfId="0" applyFont="1" applyFill="1" applyBorder="1" applyAlignment="1">
      <alignment vertical="center" wrapText="1"/>
    </xf>
    <xf numFmtId="0" fontId="19" fillId="17" borderId="33" xfId="0" applyFont="1" applyFill="1" applyBorder="1" applyAlignment="1">
      <alignment vertical="center" wrapText="1"/>
    </xf>
    <xf numFmtId="0" fontId="19" fillId="17" borderId="0" xfId="0" applyFont="1" applyFill="1" applyAlignment="1">
      <alignment vertical="center" wrapText="1"/>
    </xf>
    <xf numFmtId="0" fontId="19" fillId="17" borderId="39" xfId="0" applyFont="1" applyFill="1" applyBorder="1" applyAlignment="1">
      <alignment vertical="center" wrapText="1"/>
    </xf>
    <xf numFmtId="0" fontId="13" fillId="0" borderId="45" xfId="0" applyFont="1" applyBorder="1" applyAlignment="1">
      <alignment horizontal="center"/>
    </xf>
    <xf numFmtId="0" fontId="24" fillId="0" borderId="13" xfId="0" applyFont="1" applyBorder="1" applyAlignment="1">
      <alignment horizontal="center" vertical="center"/>
    </xf>
    <xf numFmtId="0" fontId="13" fillId="0" borderId="48" xfId="0" applyFont="1" applyBorder="1" applyAlignment="1">
      <alignment horizontal="center" vertical="center" wrapText="1"/>
    </xf>
    <xf numFmtId="0" fontId="13" fillId="0" borderId="49" xfId="0" applyFont="1" applyBorder="1" applyAlignment="1">
      <alignment horizontal="center" vertical="center" wrapText="1"/>
    </xf>
    <xf numFmtId="0" fontId="13" fillId="0" borderId="50" xfId="0" applyFont="1" applyBorder="1" applyAlignment="1">
      <alignment horizontal="center" vertical="center" wrapText="1"/>
    </xf>
    <xf numFmtId="0" fontId="18" fillId="0" borderId="32" xfId="0" applyFont="1" applyBorder="1" applyAlignment="1">
      <alignment horizontal="left" wrapText="1"/>
    </xf>
    <xf numFmtId="0" fontId="18" fillId="0" borderId="45" xfId="0" applyFont="1" applyBorder="1" applyAlignment="1">
      <alignment horizontal="left" wrapText="1"/>
    </xf>
    <xf numFmtId="0" fontId="18" fillId="0" borderId="38" xfId="0" applyFont="1" applyBorder="1" applyAlignment="1">
      <alignment horizontal="left" wrapText="1"/>
    </xf>
    <xf numFmtId="0" fontId="18" fillId="0" borderId="33" xfId="0" applyFont="1" applyBorder="1" applyAlignment="1">
      <alignment horizontal="left" wrapText="1"/>
    </xf>
    <xf numFmtId="0" fontId="18" fillId="0" borderId="0" xfId="0" applyFont="1" applyAlignment="1">
      <alignment horizontal="left" wrapText="1"/>
    </xf>
    <xf numFmtId="0" fontId="18" fillId="0" borderId="39" xfId="0" applyFont="1" applyBorder="1" applyAlignment="1">
      <alignment horizontal="left" wrapText="1"/>
    </xf>
    <xf numFmtId="0" fontId="18" fillId="0" borderId="34" xfId="0" applyFont="1" applyBorder="1" applyAlignment="1">
      <alignment horizontal="left" wrapText="1"/>
    </xf>
    <xf numFmtId="0" fontId="18" fillId="0" borderId="13" xfId="0" applyFont="1" applyBorder="1" applyAlignment="1">
      <alignment horizontal="left" wrapText="1"/>
    </xf>
    <xf numFmtId="0" fontId="18" fillId="0" borderId="41" xfId="0" applyFont="1" applyBorder="1" applyAlignment="1">
      <alignment horizontal="left"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13" fillId="5" borderId="9"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0" xfId="0" applyFont="1" applyFill="1" applyAlignment="1">
      <alignment horizontal="left" vertical="top" wrapText="1"/>
    </xf>
    <xf numFmtId="0" fontId="13" fillId="5" borderId="10" xfId="0" applyFont="1" applyFill="1" applyBorder="1" applyAlignment="1">
      <alignment horizontal="left" vertical="top" wrapText="1"/>
    </xf>
    <xf numFmtId="0" fontId="18" fillId="0" borderId="15" xfId="0" applyFont="1" applyBorder="1" applyAlignment="1">
      <alignment horizontal="center"/>
    </xf>
    <xf numFmtId="0" fontId="18" fillId="0" borderId="44" xfId="0" applyFont="1" applyBorder="1" applyAlignment="1">
      <alignment horizontal="center"/>
    </xf>
    <xf numFmtId="0" fontId="18" fillId="0" borderId="34" xfId="0" applyFont="1" applyBorder="1" applyAlignment="1">
      <alignment horizontal="left"/>
    </xf>
    <xf numFmtId="0" fontId="18" fillId="0" borderId="13" xfId="0" applyFont="1" applyBorder="1" applyAlignment="1">
      <alignment horizontal="left"/>
    </xf>
    <xf numFmtId="0" fontId="18" fillId="0" borderId="32" xfId="0" applyFont="1" applyBorder="1" applyAlignment="1">
      <alignment horizontal="center"/>
    </xf>
    <xf numFmtId="0" fontId="18" fillId="0" borderId="45" xfId="0" applyFont="1" applyBorder="1" applyAlignment="1">
      <alignment horizontal="center"/>
    </xf>
    <xf numFmtId="0" fontId="18" fillId="0" borderId="38" xfId="0" applyFont="1" applyBorder="1" applyAlignment="1">
      <alignment horizontal="center"/>
    </xf>
    <xf numFmtId="0" fontId="16" fillId="16" borderId="42" xfId="2" applyFont="1" applyBorder="1" applyAlignment="1" applyProtection="1">
      <alignment horizontal="left"/>
    </xf>
    <xf numFmtId="0" fontId="16" fillId="16" borderId="15" xfId="2" applyFont="1" applyBorder="1" applyAlignment="1" applyProtection="1">
      <alignment horizontal="left"/>
    </xf>
    <xf numFmtId="0" fontId="16" fillId="16" borderId="44" xfId="2" applyFont="1" applyBorder="1" applyAlignment="1" applyProtection="1">
      <alignment horizontal="left"/>
    </xf>
    <xf numFmtId="0" fontId="21" fillId="18" borderId="42" xfId="0" applyFont="1" applyFill="1" applyBorder="1" applyAlignment="1">
      <alignment horizontal="center"/>
    </xf>
    <xf numFmtId="0" fontId="21" fillId="18" borderId="15" xfId="0" applyFont="1" applyFill="1" applyBorder="1" applyAlignment="1">
      <alignment horizontal="center"/>
    </xf>
    <xf numFmtId="0" fontId="21" fillId="18" borderId="44" xfId="0" applyFont="1" applyFill="1" applyBorder="1" applyAlignment="1">
      <alignment horizontal="center"/>
    </xf>
    <xf numFmtId="0" fontId="22" fillId="18" borderId="19" xfId="0" applyFont="1" applyFill="1" applyBorder="1" applyAlignment="1">
      <alignment horizontal="center" vertical="center"/>
    </xf>
    <xf numFmtId="0" fontId="22" fillId="18" borderId="20" xfId="0" applyFont="1" applyFill="1" applyBorder="1" applyAlignment="1">
      <alignment horizontal="center" vertical="center"/>
    </xf>
    <xf numFmtId="0" fontId="22" fillId="18" borderId="21" xfId="0" applyFont="1" applyFill="1" applyBorder="1" applyAlignment="1">
      <alignment horizontal="center" vertical="center"/>
    </xf>
    <xf numFmtId="0" fontId="14" fillId="19" borderId="46" xfId="0" applyFont="1" applyFill="1" applyBorder="1" applyAlignment="1">
      <alignment horizontal="center" vertical="center"/>
    </xf>
    <xf numFmtId="0" fontId="13" fillId="17" borderId="21" xfId="0" applyFont="1" applyFill="1" applyBorder="1" applyAlignment="1">
      <alignment horizontal="center" vertical="center"/>
    </xf>
    <xf numFmtId="0" fontId="13" fillId="17" borderId="28" xfId="0" applyFont="1" applyFill="1" applyBorder="1" applyAlignment="1">
      <alignment horizontal="center" vertical="center"/>
    </xf>
    <xf numFmtId="0" fontId="13" fillId="17" borderId="30" xfId="0" applyFont="1" applyFill="1" applyBorder="1" applyAlignment="1">
      <alignment horizontal="center" vertical="center"/>
    </xf>
    <xf numFmtId="0" fontId="22" fillId="19" borderId="15" xfId="0" applyFont="1" applyFill="1" applyBorder="1" applyAlignment="1">
      <alignment horizontal="center" vertical="center"/>
    </xf>
    <xf numFmtId="0" fontId="22" fillId="19" borderId="44" xfId="0" applyFont="1" applyFill="1" applyBorder="1" applyAlignment="1">
      <alignment horizontal="center" vertical="center"/>
    </xf>
    <xf numFmtId="0" fontId="20" fillId="3" borderId="45" xfId="0" applyFont="1" applyFill="1" applyBorder="1" applyAlignment="1">
      <alignment horizontal="left" vertical="top" wrapText="1"/>
    </xf>
    <xf numFmtId="0" fontId="20" fillId="3" borderId="38" xfId="0" applyFont="1" applyFill="1" applyBorder="1" applyAlignment="1">
      <alignment horizontal="left" vertical="top" wrapText="1"/>
    </xf>
    <xf numFmtId="0" fontId="20" fillId="3" borderId="33" xfId="0" applyFont="1" applyFill="1" applyBorder="1" applyAlignment="1">
      <alignment horizontal="left" vertical="top" wrapText="1"/>
    </xf>
    <xf numFmtId="0" fontId="20" fillId="3" borderId="39" xfId="0" applyFont="1" applyFill="1" applyBorder="1" applyAlignment="1">
      <alignment horizontal="left" vertical="top" wrapText="1"/>
    </xf>
    <xf numFmtId="0" fontId="20" fillId="3" borderId="34" xfId="0" applyFont="1" applyFill="1" applyBorder="1" applyAlignment="1">
      <alignment horizontal="left" vertical="top" wrapText="1"/>
    </xf>
    <xf numFmtId="0" fontId="20" fillId="3" borderId="41" xfId="0" applyFont="1" applyFill="1" applyBorder="1" applyAlignment="1">
      <alignment horizontal="left" vertical="top" wrapText="1"/>
    </xf>
    <xf numFmtId="0" fontId="22" fillId="18" borderId="16" xfId="0" applyFont="1" applyFill="1" applyBorder="1" applyAlignment="1">
      <alignment horizontal="center" vertical="center"/>
    </xf>
    <xf numFmtId="0" fontId="22" fillId="18" borderId="17" xfId="0" applyFont="1" applyFill="1" applyBorder="1" applyAlignment="1">
      <alignment horizontal="center" vertical="center"/>
    </xf>
    <xf numFmtId="0" fontId="22" fillId="18" borderId="18" xfId="0" applyFont="1" applyFill="1" applyBorder="1" applyAlignment="1">
      <alignment horizontal="center" vertical="center"/>
    </xf>
    <xf numFmtId="0" fontId="22" fillId="18" borderId="42" xfId="0" applyFont="1" applyFill="1" applyBorder="1" applyAlignment="1">
      <alignment horizontal="center"/>
    </xf>
    <xf numFmtId="0" fontId="22" fillId="18" borderId="15" xfId="0" applyFont="1" applyFill="1" applyBorder="1" applyAlignment="1">
      <alignment horizontal="center"/>
    </xf>
    <xf numFmtId="0" fontId="22" fillId="18" borderId="44" xfId="0" applyFont="1" applyFill="1" applyBorder="1" applyAlignment="1">
      <alignment horizontal="center"/>
    </xf>
    <xf numFmtId="0" fontId="20" fillId="3" borderId="32" xfId="0" applyFont="1" applyFill="1" applyBorder="1" applyAlignment="1">
      <alignment horizontal="left" vertical="top" wrapText="1"/>
    </xf>
    <xf numFmtId="0" fontId="1" fillId="19" borderId="1" xfId="0" applyFont="1" applyFill="1" applyBorder="1" applyAlignment="1">
      <alignment horizontal="center" vertical="top" wrapText="1"/>
    </xf>
    <xf numFmtId="0" fontId="1" fillId="19" borderId="11" xfId="0" applyFont="1" applyFill="1" applyBorder="1" applyAlignment="1">
      <alignment horizontal="center" vertical="top" wrapText="1"/>
    </xf>
    <xf numFmtId="0" fontId="1" fillId="19" borderId="6" xfId="0" applyFont="1" applyFill="1" applyBorder="1" applyAlignment="1">
      <alignment horizontal="center" vertical="top" wrapText="1"/>
    </xf>
    <xf numFmtId="0" fontId="1" fillId="19" borderId="12" xfId="0" applyFont="1" applyFill="1" applyBorder="1" applyAlignment="1">
      <alignment horizontal="center" vertical="top" wrapText="1"/>
    </xf>
    <xf numFmtId="0" fontId="1" fillId="19" borderId="3" xfId="0" applyFont="1" applyFill="1" applyBorder="1" applyAlignment="1">
      <alignment horizontal="center" vertical="center" wrapText="1"/>
    </xf>
    <xf numFmtId="0" fontId="1" fillId="19" borderId="4" xfId="0" applyFont="1" applyFill="1" applyBorder="1" applyAlignment="1">
      <alignment horizontal="center" vertical="center" wrapText="1"/>
    </xf>
    <xf numFmtId="0" fontId="1" fillId="19" borderId="5" xfId="0" applyFont="1" applyFill="1" applyBorder="1" applyAlignment="1">
      <alignment horizontal="center" vertical="center" wrapText="1"/>
    </xf>
    <xf numFmtId="0" fontId="1" fillId="19" borderId="1" xfId="0" applyFont="1" applyFill="1" applyBorder="1" applyAlignment="1">
      <alignment horizontal="center" vertical="center" wrapText="1"/>
    </xf>
    <xf numFmtId="0" fontId="1" fillId="19" borderId="32" xfId="0" applyFont="1" applyFill="1" applyBorder="1" applyAlignment="1">
      <alignment horizontal="center" vertical="center" wrapText="1"/>
    </xf>
    <xf numFmtId="0" fontId="1" fillId="19" borderId="45" xfId="0" applyFont="1" applyFill="1" applyBorder="1" applyAlignment="1">
      <alignment horizontal="center" vertical="center" wrapText="1"/>
    </xf>
    <xf numFmtId="0" fontId="1" fillId="19" borderId="38" xfId="0" applyFont="1" applyFill="1" applyBorder="1" applyAlignment="1">
      <alignment horizontal="center" vertical="center" wrapText="1"/>
    </xf>
    <xf numFmtId="0" fontId="1" fillId="19" borderId="3" xfId="0" applyFont="1" applyFill="1" applyBorder="1" applyAlignment="1">
      <alignment horizontal="center" vertical="top" wrapText="1"/>
    </xf>
    <xf numFmtId="0" fontId="1" fillId="19" borderId="4" xfId="0" applyFont="1" applyFill="1" applyBorder="1" applyAlignment="1">
      <alignment horizontal="center" vertical="top" wrapText="1"/>
    </xf>
    <xf numFmtId="0" fontId="1" fillId="19" borderId="5" xfId="0" applyFont="1" applyFill="1" applyBorder="1" applyAlignment="1">
      <alignment horizontal="center" vertical="top" wrapText="1"/>
    </xf>
    <xf numFmtId="0" fontId="13" fillId="5" borderId="32" xfId="0" applyFont="1" applyFill="1" applyBorder="1" applyAlignment="1">
      <alignment horizontal="left" vertical="top" wrapText="1"/>
    </xf>
    <xf numFmtId="0" fontId="13" fillId="5" borderId="38" xfId="0" applyFont="1" applyFill="1" applyBorder="1" applyAlignment="1">
      <alignment horizontal="left" vertical="top" wrapText="1"/>
    </xf>
    <xf numFmtId="0" fontId="13" fillId="5" borderId="33" xfId="0" applyFont="1" applyFill="1" applyBorder="1" applyAlignment="1">
      <alignment horizontal="left" vertical="top" wrapText="1"/>
    </xf>
    <xf numFmtId="0" fontId="13" fillId="5" borderId="39" xfId="0" applyFont="1" applyFill="1" applyBorder="1" applyAlignment="1">
      <alignment horizontal="left" vertical="top" wrapText="1"/>
    </xf>
    <xf numFmtId="0" fontId="13" fillId="5" borderId="34" xfId="0" applyFont="1" applyFill="1" applyBorder="1" applyAlignment="1">
      <alignment horizontal="left" vertical="top" wrapText="1"/>
    </xf>
    <xf numFmtId="0" fontId="13" fillId="5" borderId="41" xfId="0" applyFont="1" applyFill="1" applyBorder="1" applyAlignment="1">
      <alignment horizontal="left" vertical="top" wrapText="1"/>
    </xf>
    <xf numFmtId="0" fontId="14" fillId="10" borderId="16" xfId="0" applyFont="1" applyFill="1" applyBorder="1" applyAlignment="1">
      <alignment horizontal="center" vertical="center"/>
    </xf>
    <xf numFmtId="0" fontId="14" fillId="10" borderId="26" xfId="0" applyFont="1" applyFill="1" applyBorder="1" applyAlignment="1">
      <alignment horizontal="center" vertical="center"/>
    </xf>
    <xf numFmtId="0" fontId="14" fillId="10" borderId="17" xfId="0" applyFont="1" applyFill="1" applyBorder="1" applyAlignment="1">
      <alignment horizontal="center" vertical="center"/>
    </xf>
    <xf numFmtId="0" fontId="14" fillId="10" borderId="27" xfId="0" applyFont="1" applyFill="1" applyBorder="1" applyAlignment="1">
      <alignment horizontal="center" vertical="center"/>
    </xf>
    <xf numFmtId="0" fontId="14" fillId="10" borderId="17" xfId="0" applyFont="1" applyFill="1" applyBorder="1" applyAlignment="1">
      <alignment horizontal="center"/>
    </xf>
    <xf numFmtId="0" fontId="14" fillId="10" borderId="24" xfId="0" applyFont="1" applyFill="1" applyBorder="1" applyAlignment="1">
      <alignment horizontal="center" vertical="center"/>
    </xf>
    <xf numFmtId="0" fontId="14" fillId="10" borderId="25" xfId="0" applyFont="1" applyFill="1" applyBorder="1" applyAlignment="1">
      <alignment horizontal="center" vertical="center"/>
    </xf>
    <xf numFmtId="0" fontId="13" fillId="0" borderId="21" xfId="0" applyFont="1" applyBorder="1" applyAlignment="1">
      <alignment horizontal="center" vertical="center"/>
    </xf>
    <xf numFmtId="0" fontId="13" fillId="0" borderId="28" xfId="0" applyFont="1" applyBorder="1" applyAlignment="1">
      <alignment horizontal="center" vertical="center"/>
    </xf>
    <xf numFmtId="0" fontId="18" fillId="0" borderId="42" xfId="0" applyFont="1" applyBorder="1" applyAlignment="1">
      <alignment horizontal="center"/>
    </xf>
    <xf numFmtId="0" fontId="14" fillId="10" borderId="29" xfId="0" applyFont="1" applyFill="1" applyBorder="1" applyAlignment="1">
      <alignment horizontal="center" vertical="center"/>
    </xf>
    <xf numFmtId="0" fontId="13" fillId="0" borderId="30" xfId="0" applyFont="1" applyBorder="1" applyAlignment="1">
      <alignment horizontal="center" vertical="center"/>
    </xf>
    <xf numFmtId="0" fontId="14" fillId="10" borderId="32" xfId="0" applyFont="1" applyFill="1" applyBorder="1" applyAlignment="1">
      <alignment horizontal="center" vertical="center"/>
    </xf>
    <xf numFmtId="0" fontId="14" fillId="10" borderId="33" xfId="0" applyFont="1" applyFill="1" applyBorder="1" applyAlignment="1">
      <alignment horizontal="center" vertical="center"/>
    </xf>
    <xf numFmtId="0" fontId="14" fillId="10" borderId="34" xfId="0" applyFont="1" applyFill="1" applyBorder="1" applyAlignment="1">
      <alignment horizontal="center" vertical="center"/>
    </xf>
    <xf numFmtId="0" fontId="13" fillId="0" borderId="20" xfId="0" applyFont="1" applyBorder="1" applyAlignment="1">
      <alignment horizontal="center"/>
    </xf>
    <xf numFmtId="0" fontId="13" fillId="0" borderId="43" xfId="0" applyFont="1" applyBorder="1" applyAlignment="1">
      <alignment horizontal="center"/>
    </xf>
    <xf numFmtId="0" fontId="13" fillId="0" borderId="57" xfId="0" applyFont="1" applyBorder="1" applyAlignment="1">
      <alignment horizontal="center"/>
    </xf>
    <xf numFmtId="0" fontId="19" fillId="0" borderId="42" xfId="0" applyFont="1" applyBorder="1" applyAlignment="1">
      <alignment horizontal="center"/>
    </xf>
    <xf numFmtId="0" fontId="19" fillId="0" borderId="15" xfId="0" applyFont="1" applyBorder="1" applyAlignment="1">
      <alignment horizontal="center"/>
    </xf>
    <xf numFmtId="0" fontId="19" fillId="0" borderId="44" xfId="0" applyFont="1" applyBorder="1" applyAlignment="1">
      <alignment horizontal="center"/>
    </xf>
    <xf numFmtId="0" fontId="18" fillId="0" borderId="16"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0" borderId="21" xfId="0" applyFont="1" applyBorder="1" applyAlignment="1">
      <alignment horizontal="center" vertical="center"/>
    </xf>
    <xf numFmtId="0" fontId="19" fillId="0" borderId="32" xfId="0" applyFont="1" applyBorder="1" applyAlignment="1">
      <alignment horizontal="center"/>
    </xf>
    <xf numFmtId="0" fontId="19" fillId="0" borderId="38" xfId="0" applyFont="1" applyBorder="1" applyAlignment="1">
      <alignment horizontal="center"/>
    </xf>
    <xf numFmtId="0" fontId="18" fillId="0" borderId="32" xfId="0" applyFont="1" applyBorder="1" applyAlignment="1" applyProtection="1">
      <alignment horizontal="center"/>
      <protection locked="0"/>
    </xf>
    <xf numFmtId="0" fontId="18" fillId="0" borderId="45" xfId="0" applyFont="1" applyBorder="1" applyAlignment="1" applyProtection="1">
      <alignment horizontal="center"/>
      <protection locked="0"/>
    </xf>
    <xf numFmtId="0" fontId="18" fillId="0" borderId="38" xfId="0" applyFont="1" applyBorder="1" applyAlignment="1" applyProtection="1">
      <alignment horizontal="center"/>
      <protection locked="0"/>
    </xf>
    <xf numFmtId="177" fontId="13" fillId="0" borderId="20" xfId="0" applyNumberFormat="1" applyFont="1" applyBorder="1" applyAlignment="1">
      <alignment horizontal="center"/>
    </xf>
    <xf numFmtId="177" fontId="13" fillId="0" borderId="43" xfId="0" applyNumberFormat="1" applyFont="1" applyBorder="1" applyAlignment="1">
      <alignment horizontal="center"/>
    </xf>
    <xf numFmtId="177" fontId="13" fillId="0" borderId="57" xfId="0" applyNumberFormat="1" applyFont="1" applyBorder="1" applyAlignment="1">
      <alignment horizontal="center"/>
    </xf>
    <xf numFmtId="0" fontId="14" fillId="10" borderId="56" xfId="0" applyFont="1" applyFill="1" applyBorder="1" applyAlignment="1">
      <alignment horizontal="center" vertical="center"/>
    </xf>
    <xf numFmtId="0" fontId="0" fillId="0" borderId="1" xfId="0" applyBorder="1" applyAlignment="1">
      <alignment horizontal="center"/>
    </xf>
    <xf numFmtId="0" fontId="0" fillId="0" borderId="7" xfId="0" applyBorder="1" applyAlignment="1">
      <alignment horizontal="left" vertical="top" wrapText="1"/>
    </xf>
    <xf numFmtId="0" fontId="0" fillId="0" borderId="9" xfId="0" applyBorder="1" applyAlignment="1">
      <alignment horizontal="left" vertical="top" wrapText="1"/>
    </xf>
    <xf numFmtId="0" fontId="0" fillId="0" borderId="11" xfId="0" applyBorder="1" applyAlignment="1">
      <alignment horizontal="left" vertical="top" wrapText="1"/>
    </xf>
    <xf numFmtId="0" fontId="0" fillId="0" borderId="12" xfId="0" applyBorder="1" applyAlignment="1">
      <alignment horizontal="left" vertical="top" wrapText="1"/>
    </xf>
    <xf numFmtId="0" fontId="0" fillId="0" borderId="1" xfId="0" applyBorder="1" applyAlignment="1">
      <alignment horizontal="center" wrapText="1"/>
    </xf>
    <xf numFmtId="0" fontId="0" fillId="0" borderId="14" xfId="0" applyBorder="1" applyAlignment="1">
      <alignment horizontal="center" vertical="center"/>
    </xf>
    <xf numFmtId="0" fontId="0" fillId="0" borderId="36" xfId="0" applyBorder="1" applyAlignment="1">
      <alignment horizontal="center" vertical="center"/>
    </xf>
    <xf numFmtId="0" fontId="1" fillId="2" borderId="0" xfId="0" applyFont="1" applyFill="1" applyAlignment="1">
      <alignment horizontal="center"/>
    </xf>
    <xf numFmtId="0" fontId="1" fillId="2" borderId="6" xfId="0" applyFont="1" applyFill="1" applyBorder="1" applyAlignment="1">
      <alignment horizontal="center"/>
    </xf>
    <xf numFmtId="0" fontId="0" fillId="0" borderId="43" xfId="0" applyBorder="1" applyAlignment="1">
      <alignment horizontal="center" vertical="center"/>
    </xf>
    <xf numFmtId="0" fontId="1" fillId="0" borderId="0" xfId="0" applyFont="1" applyAlignment="1">
      <alignment horizontal="left"/>
    </xf>
    <xf numFmtId="0" fontId="0" fillId="0" borderId="0" xfId="0" applyAlignment="1">
      <alignment horizontal="left"/>
    </xf>
  </cellXfs>
  <cellStyles count="25">
    <cellStyle name="Normal 2" xfId="4" xr:uid="{00000000-0005-0000-0000-000004000000}"/>
    <cellStyle name="Normal 2 2" xfId="5" xr:uid="{00000000-0005-0000-0000-000005000000}"/>
    <cellStyle name="Normal 3" xfId="6" xr:uid="{00000000-0005-0000-0000-000006000000}"/>
    <cellStyle name="Normal 3 2" xfId="7" xr:uid="{00000000-0005-0000-0000-000007000000}"/>
    <cellStyle name="Normal 4" xfId="8" xr:uid="{00000000-0005-0000-0000-000008000000}"/>
    <cellStyle name="Normal 4 2" xfId="9" xr:uid="{00000000-0005-0000-0000-000009000000}"/>
    <cellStyle name="Normal 5" xfId="10" xr:uid="{00000000-0005-0000-0000-00000A000000}"/>
    <cellStyle name="Normal 5 2" xfId="11" xr:uid="{00000000-0005-0000-0000-00000B000000}"/>
    <cellStyle name="Normal 6" xfId="12" xr:uid="{00000000-0005-0000-0000-00000C000000}"/>
    <cellStyle name="Normal 6 2" xfId="13" xr:uid="{00000000-0005-0000-0000-00000D000000}"/>
    <cellStyle name="Normal 7" xfId="14" xr:uid="{00000000-0005-0000-0000-00000E000000}"/>
    <cellStyle name="Normal 8" xfId="15" xr:uid="{00000000-0005-0000-0000-00000F000000}"/>
    <cellStyle name="Percent 2" xfId="16" xr:uid="{00000000-0005-0000-0000-000010000000}"/>
    <cellStyle name="Percent 2 2" xfId="17" xr:uid="{00000000-0005-0000-0000-000011000000}"/>
    <cellStyle name="Percent 3" xfId="18" xr:uid="{00000000-0005-0000-0000-000012000000}"/>
    <cellStyle name="Percent 3 2" xfId="19" xr:uid="{00000000-0005-0000-0000-000013000000}"/>
    <cellStyle name="Percent 4" xfId="20" xr:uid="{00000000-0005-0000-0000-000014000000}"/>
    <cellStyle name="Percent 4 2" xfId="21" xr:uid="{00000000-0005-0000-0000-000015000000}"/>
    <cellStyle name="Percent 5" xfId="22" xr:uid="{00000000-0005-0000-0000-000016000000}"/>
    <cellStyle name="Percent 5 2" xfId="23" xr:uid="{00000000-0005-0000-0000-000017000000}"/>
    <cellStyle name="Percent 6" xfId="24" xr:uid="{00000000-0005-0000-0000-000018000000}"/>
    <cellStyle name="나쁨" xfId="2" builtinId="27"/>
    <cellStyle name="쉼표" xfId="1" builtinId="3"/>
    <cellStyle name="표준" xfId="0" builtinId="0"/>
    <cellStyle name="하이퍼링크" xfId="3" builtinId="8"/>
  </cellStyles>
  <dxfs count="10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00B050"/>
      </font>
      <fill>
        <patternFill>
          <bgColor rgb="FF92D050"/>
        </patternFill>
      </fill>
      <border>
        <left style="thin">
          <color rgb="FF00B050"/>
        </left>
        <right style="thin">
          <color rgb="FF00B050"/>
        </right>
        <top style="thin">
          <color rgb="FF00B050"/>
        </top>
        <bottom style="thin">
          <color rgb="FF00B050"/>
        </bottom>
        <vertical/>
        <horizontal/>
      </border>
    </dxf>
    <dxf>
      <font>
        <color rgb="FF9C0006"/>
      </font>
      <fill>
        <patternFill>
          <bgColor rgb="FFFFC7CE"/>
        </patternFill>
      </fill>
    </dxf>
    <dxf>
      <font>
        <strike val="0"/>
      </font>
      <fill>
        <patternFill>
          <bgColor rgb="FFFFC000"/>
        </patternFill>
      </fill>
      <border>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ill>
        <patternFill>
          <bgColor theme="6"/>
        </patternFill>
      </fill>
    </dxf>
    <dxf>
      <fill>
        <patternFill>
          <bgColor theme="0" tint="-0.14996795556505021"/>
        </patternFill>
      </fill>
    </dxf>
    <dxf>
      <fill>
        <patternFill>
          <bgColor theme="6"/>
        </patternFill>
      </fill>
    </dxf>
    <dxf>
      <fill>
        <patternFill>
          <bgColor theme="0" tint="-0.14996795556505021"/>
        </patternFill>
      </fill>
    </dxf>
    <dxf>
      <fill>
        <patternFill>
          <bgColor theme="6"/>
        </patternFill>
      </fill>
    </dxf>
    <dxf>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00B050"/>
      </font>
      <fill>
        <patternFill>
          <bgColor rgb="FF92D050"/>
        </patternFill>
      </fill>
      <border>
        <left style="thin">
          <color rgb="FF00B050"/>
        </left>
        <right style="thin">
          <color rgb="FF00B050"/>
        </right>
        <top style="thin">
          <color rgb="FF00B050"/>
        </top>
        <bottom style="thin">
          <color rgb="FF00B050"/>
        </bottom>
        <vertical/>
        <horizontal/>
      </border>
    </dxf>
    <dxf>
      <font>
        <color rgb="FF9C0006"/>
      </font>
      <fill>
        <patternFill>
          <bgColor rgb="FFFFC7CE"/>
        </patternFill>
      </fill>
    </dxf>
    <dxf>
      <font>
        <strike val="0"/>
      </font>
      <fill>
        <patternFill>
          <bgColor rgb="FFFFC000"/>
        </patternFill>
      </fill>
      <border>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theme="0"/>
      </font>
      <fill>
        <patternFill patternType="none">
          <bgColor auto="1"/>
        </patternFill>
      </fill>
      <border>
        <left/>
        <right/>
        <top/>
        <bottom/>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theme="0"/>
      </font>
      <fill>
        <patternFill patternType="none">
          <bgColor auto="1"/>
        </patternFill>
      </fill>
      <border>
        <left/>
        <right/>
        <top/>
        <bottom/>
        <vertical/>
        <horizontal/>
      </border>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strike val="0"/>
      </font>
      <fill>
        <patternFill>
          <bgColor theme="7" tint="0.59996337778862885"/>
        </patternFill>
      </fill>
    </dxf>
    <dxf>
      <font>
        <strike val="0"/>
      </font>
      <fill>
        <patternFill>
          <bgColor theme="7" tint="0.59996337778862885"/>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theme="0"/>
      </font>
      <fill>
        <patternFill patternType="none">
          <bgColor auto="1"/>
        </patternFill>
      </fill>
      <border>
        <left/>
        <right/>
        <top/>
        <bottom/>
        <vertical/>
        <horizontal/>
      </border>
    </dxf>
    <dxf>
      <font>
        <color theme="0"/>
      </font>
      <fill>
        <patternFill patternType="none">
          <bgColor auto="1"/>
        </patternFill>
      </fill>
      <border>
        <left/>
        <right/>
        <top/>
        <bottom/>
        <vertical/>
        <horizontal/>
      </border>
    </dxf>
    <dxf>
      <font>
        <color theme="0"/>
      </font>
      <fill>
        <patternFill patternType="none">
          <bgColor auto="1"/>
        </patternFill>
      </fill>
      <border>
        <left/>
        <right/>
        <top/>
        <bottom/>
      </border>
    </dxf>
    <dxf>
      <font>
        <color theme="0"/>
      </font>
      <fill>
        <patternFill patternType="none">
          <bgColor auto="1"/>
        </patternFill>
      </fill>
      <border>
        <left/>
        <right/>
        <top/>
        <bottom/>
        <vertical/>
        <horizontal/>
      </border>
    </dxf>
    <dxf>
      <font>
        <color theme="0"/>
      </font>
      <fill>
        <patternFill patternType="none">
          <bgColor auto="1"/>
        </patternFill>
      </fill>
      <border>
        <left/>
        <right/>
        <top/>
        <bottom/>
        <vertical/>
        <horizontal/>
      </border>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s>
  <tableStyles count="0" defaultTableStyle="TableStyleMedium2" defaultPivotStyle="PivotStyleLight16"/>
  <colors>
    <mruColors>
      <color rgb="FFFFE4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IN" sz="1400"/>
              <a:t>Loop Performance
</a:t>
            </a:r>
          </a:p>
        </c:rich>
      </c:tx>
      <c:overlay val="0"/>
    </c:title>
    <c:autoTitleDeleted val="0"/>
    <c:plotArea>
      <c:layout/>
      <c:scatterChart>
        <c:scatterStyle val="lineMarker"/>
        <c:varyColors val="0"/>
        <c:ser>
          <c:idx val="0"/>
          <c:order val="0"/>
          <c:tx>
            <c:v>Total_gain(db)</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Plot'!$P$44:$P$3845</c:f>
              <c:numCache>
                <c:formatCode>General</c:formatCode>
                <c:ptCount val="3802"/>
                <c:pt idx="0">
                  <c:v>88.77841955882684</c:v>
                </c:pt>
                <c:pt idx="1">
                  <c:v>88.745475726552371</c:v>
                </c:pt>
                <c:pt idx="2">
                  <c:v>88.712531894236974</c:v>
                </c:pt>
                <c:pt idx="3">
                  <c:v>88.679588061880537</c:v>
                </c:pt>
                <c:pt idx="4">
                  <c:v>88.646644229482817</c:v>
                </c:pt>
                <c:pt idx="5">
                  <c:v>88.613700397043289</c:v>
                </c:pt>
                <c:pt idx="6">
                  <c:v>88.580756564561739</c:v>
                </c:pt>
                <c:pt idx="7">
                  <c:v>88.547812732037897</c:v>
                </c:pt>
                <c:pt idx="8">
                  <c:v>88.514868899471338</c:v>
                </c:pt>
                <c:pt idx="9">
                  <c:v>88.481925066861919</c:v>
                </c:pt>
                <c:pt idx="10">
                  <c:v>88.448981234208929</c:v>
                </c:pt>
                <c:pt idx="11">
                  <c:v>88.416037401512568</c:v>
                </c:pt>
                <c:pt idx="12">
                  <c:v>88.383093568772026</c:v>
                </c:pt>
                <c:pt idx="13">
                  <c:v>88.350149735987372</c:v>
                </c:pt>
                <c:pt idx="14">
                  <c:v>88.317205903157856</c:v>
                </c:pt>
                <c:pt idx="15">
                  <c:v>88.284262070283503</c:v>
                </c:pt>
                <c:pt idx="16">
                  <c:v>88.25131823736379</c:v>
                </c:pt>
                <c:pt idx="17">
                  <c:v>88.218374404398276</c:v>
                </c:pt>
                <c:pt idx="18">
                  <c:v>88.185430571386902</c:v>
                </c:pt>
                <c:pt idx="19">
                  <c:v>88.152486738329031</c:v>
                </c:pt>
                <c:pt idx="20">
                  <c:v>88.119542905224478</c:v>
                </c:pt>
                <c:pt idx="21">
                  <c:v>88.086599072072801</c:v>
                </c:pt>
                <c:pt idx="22">
                  <c:v>88.053655238873759</c:v>
                </c:pt>
                <c:pt idx="23">
                  <c:v>88.020711405626884</c:v>
                </c:pt>
                <c:pt idx="24">
                  <c:v>87.987767572331734</c:v>
                </c:pt>
                <c:pt idx="25">
                  <c:v>87.954823738988182</c:v>
                </c:pt>
                <c:pt idx="26">
                  <c:v>87.921879905595659</c:v>
                </c:pt>
                <c:pt idx="27">
                  <c:v>87.888936072153939</c:v>
                </c:pt>
                <c:pt idx="28">
                  <c:v>87.855992238662452</c:v>
                </c:pt>
                <c:pt idx="29">
                  <c:v>87.823048405121</c:v>
                </c:pt>
                <c:pt idx="30">
                  <c:v>87.790104571529042</c:v>
                </c:pt>
                <c:pt idx="31">
                  <c:v>87.757160737886366</c:v>
                </c:pt>
                <c:pt idx="32">
                  <c:v>87.724216904192559</c:v>
                </c:pt>
                <c:pt idx="33">
                  <c:v>87.691273070447011</c:v>
                </c:pt>
                <c:pt idx="34">
                  <c:v>87.658329236649706</c:v>
                </c:pt>
                <c:pt idx="35">
                  <c:v>87.625385402799893</c:v>
                </c:pt>
                <c:pt idx="36">
                  <c:v>87.592441568897428</c:v>
                </c:pt>
                <c:pt idx="37">
                  <c:v>87.559497734941644</c:v>
                </c:pt>
                <c:pt idx="38">
                  <c:v>87.526553900932413</c:v>
                </c:pt>
                <c:pt idx="39">
                  <c:v>87.493610066869181</c:v>
                </c:pt>
                <c:pt idx="40">
                  <c:v>87.460666232751606</c:v>
                </c:pt>
                <c:pt idx="41">
                  <c:v>87.427722398579206</c:v>
                </c:pt>
                <c:pt idx="42">
                  <c:v>87.394778564351469</c:v>
                </c:pt>
                <c:pt idx="43">
                  <c:v>87.36183473006821</c:v>
                </c:pt>
                <c:pt idx="44">
                  <c:v>87.328890895728946</c:v>
                </c:pt>
                <c:pt idx="45">
                  <c:v>87.295947061333095</c:v>
                </c:pt>
                <c:pt idx="46">
                  <c:v>87.263003226880443</c:v>
                </c:pt>
                <c:pt idx="47">
                  <c:v>87.230059392370251</c:v>
                </c:pt>
                <c:pt idx="48">
                  <c:v>87.197115557802434</c:v>
                </c:pt>
                <c:pt idx="49">
                  <c:v>87.16417172317631</c:v>
                </c:pt>
                <c:pt idx="50">
                  <c:v>87.131227888491566</c:v>
                </c:pt>
                <c:pt idx="51">
                  <c:v>87.098284053747633</c:v>
                </c:pt>
                <c:pt idx="52">
                  <c:v>87.065340218944101</c:v>
                </c:pt>
                <c:pt idx="53">
                  <c:v>87.032396384080613</c:v>
                </c:pt>
                <c:pt idx="54">
                  <c:v>86.999452549156615</c:v>
                </c:pt>
                <c:pt idx="55">
                  <c:v>86.966508714171738</c:v>
                </c:pt>
                <c:pt idx="56">
                  <c:v>86.933564879125441</c:v>
                </c:pt>
                <c:pt idx="57">
                  <c:v>86.9006210440172</c:v>
                </c:pt>
                <c:pt idx="58">
                  <c:v>86.867677208846658</c:v>
                </c:pt>
                <c:pt idx="59">
                  <c:v>86.834733373613375</c:v>
                </c:pt>
                <c:pt idx="60">
                  <c:v>86.801789538316712</c:v>
                </c:pt>
                <c:pt idx="61">
                  <c:v>86.768845702956298</c:v>
                </c:pt>
                <c:pt idx="62">
                  <c:v>86.735901867531624</c:v>
                </c:pt>
                <c:pt idx="63">
                  <c:v>86.702958032042176</c:v>
                </c:pt>
                <c:pt idx="64">
                  <c:v>86.670014196487585</c:v>
                </c:pt>
                <c:pt idx="65">
                  <c:v>86.637070360867042</c:v>
                </c:pt>
                <c:pt idx="66">
                  <c:v>86.604126525180391</c:v>
                </c:pt>
                <c:pt idx="67">
                  <c:v>86.571182689427033</c:v>
                </c:pt>
                <c:pt idx="68">
                  <c:v>86.538238853606259</c:v>
                </c:pt>
                <c:pt idx="69">
                  <c:v>86.50529501771787</c:v>
                </c:pt>
                <c:pt idx="70">
                  <c:v>86.472351181761141</c:v>
                </c:pt>
                <c:pt idx="71">
                  <c:v>86.439407345735617</c:v>
                </c:pt>
                <c:pt idx="72">
                  <c:v>86.406463509640744</c:v>
                </c:pt>
                <c:pt idx="73">
                  <c:v>86.373519673476011</c:v>
                </c:pt>
                <c:pt idx="74">
                  <c:v>86.340575837241033</c:v>
                </c:pt>
                <c:pt idx="75">
                  <c:v>86.30763200093503</c:v>
                </c:pt>
                <c:pt idx="76">
                  <c:v>86.274688164557489</c:v>
                </c:pt>
                <c:pt idx="77">
                  <c:v>86.24174432810797</c:v>
                </c:pt>
                <c:pt idx="78">
                  <c:v>86.20880049158589</c:v>
                </c:pt>
                <c:pt idx="79">
                  <c:v>86.175856654990838</c:v>
                </c:pt>
                <c:pt idx="80">
                  <c:v>86.14291281832196</c:v>
                </c:pt>
                <c:pt idx="81">
                  <c:v>86.109968981578902</c:v>
                </c:pt>
                <c:pt idx="82">
                  <c:v>86.077025144761052</c:v>
                </c:pt>
                <c:pt idx="83">
                  <c:v>86.044081307867927</c:v>
                </c:pt>
                <c:pt idx="84">
                  <c:v>86.011137470898717</c:v>
                </c:pt>
                <c:pt idx="85">
                  <c:v>85.978193633853209</c:v>
                </c:pt>
                <c:pt idx="86">
                  <c:v>85.945249796730394</c:v>
                </c:pt>
                <c:pt idx="87">
                  <c:v>85.912305959529988</c:v>
                </c:pt>
                <c:pt idx="88">
                  <c:v>85.879362122251308</c:v>
                </c:pt>
                <c:pt idx="89">
                  <c:v>85.846418284893758</c:v>
                </c:pt>
                <c:pt idx="90">
                  <c:v>85.813474447456613</c:v>
                </c:pt>
                <c:pt idx="91">
                  <c:v>85.780530609939461</c:v>
                </c:pt>
                <c:pt idx="92">
                  <c:v>85.747586772341748</c:v>
                </c:pt>
                <c:pt idx="93">
                  <c:v>85.714642934662635</c:v>
                </c:pt>
                <c:pt idx="94">
                  <c:v>85.681699096901639</c:v>
                </c:pt>
                <c:pt idx="95">
                  <c:v>85.648755259058063</c:v>
                </c:pt>
                <c:pt idx="96">
                  <c:v>85.615811421131355</c:v>
                </c:pt>
                <c:pt idx="97">
                  <c:v>85.582867583120844</c:v>
                </c:pt>
                <c:pt idx="98">
                  <c:v>85.549923745025836</c:v>
                </c:pt>
                <c:pt idx="99">
                  <c:v>85.516979906845748</c:v>
                </c:pt>
                <c:pt idx="100">
                  <c:v>85.484036068580025</c:v>
                </c:pt>
                <c:pt idx="101">
                  <c:v>85.451092230227857</c:v>
                </c:pt>
                <c:pt idx="102">
                  <c:v>85.418148391788563</c:v>
                </c:pt>
                <c:pt idx="103">
                  <c:v>85.385204553261701</c:v>
                </c:pt>
                <c:pt idx="104">
                  <c:v>85.352260714646334</c:v>
                </c:pt>
                <c:pt idx="105">
                  <c:v>85.319316875942008</c:v>
                </c:pt>
                <c:pt idx="106">
                  <c:v>85.28637303714801</c:v>
                </c:pt>
                <c:pt idx="107">
                  <c:v>85.253429198263419</c:v>
                </c:pt>
                <c:pt idx="108">
                  <c:v>85.220485359287864</c:v>
                </c:pt>
                <c:pt idx="109">
                  <c:v>85.187541520220464</c:v>
                </c:pt>
                <c:pt idx="110">
                  <c:v>85.154597681060665</c:v>
                </c:pt>
                <c:pt idx="111">
                  <c:v>85.1216538418076</c:v>
                </c:pt>
                <c:pt idx="112">
                  <c:v>85.08871000246063</c:v>
                </c:pt>
                <c:pt idx="113">
                  <c:v>85.055766163019072</c:v>
                </c:pt>
                <c:pt idx="114">
                  <c:v>85.02282232348206</c:v>
                </c:pt>
                <c:pt idx="115">
                  <c:v>84.989878483849139</c:v>
                </c:pt>
                <c:pt idx="116">
                  <c:v>84.956934644119372</c:v>
                </c:pt>
                <c:pt idx="117">
                  <c:v>84.923990804292075</c:v>
                </c:pt>
                <c:pt idx="118">
                  <c:v>84.891046964366524</c:v>
                </c:pt>
                <c:pt idx="119">
                  <c:v>84.858103124341895</c:v>
                </c:pt>
                <c:pt idx="120">
                  <c:v>84.825159284217406</c:v>
                </c:pt>
                <c:pt idx="121">
                  <c:v>84.792215443992532</c:v>
                </c:pt>
                <c:pt idx="122">
                  <c:v>84.759271603666292</c:v>
                </c:pt>
                <c:pt idx="123">
                  <c:v>84.726327763237975</c:v>
                </c:pt>
                <c:pt idx="124">
                  <c:v>84.693383922706857</c:v>
                </c:pt>
                <c:pt idx="125">
                  <c:v>84.660440082071986</c:v>
                </c:pt>
                <c:pt idx="126">
                  <c:v>84.627496241332807</c:v>
                </c:pt>
                <c:pt idx="127">
                  <c:v>84.594552400488368</c:v>
                </c:pt>
                <c:pt idx="128">
                  <c:v>84.561608559537916</c:v>
                </c:pt>
                <c:pt idx="129">
                  <c:v>84.528664718480613</c:v>
                </c:pt>
                <c:pt idx="130">
                  <c:v>84.495720877315662</c:v>
                </c:pt>
                <c:pt idx="131">
                  <c:v>84.462777036042269</c:v>
                </c:pt>
                <c:pt idx="132">
                  <c:v>84.429833194659636</c:v>
                </c:pt>
                <c:pt idx="133">
                  <c:v>84.396889353166813</c:v>
                </c:pt>
                <c:pt idx="134">
                  <c:v>84.363945511563031</c:v>
                </c:pt>
                <c:pt idx="135">
                  <c:v>84.331001669847439</c:v>
                </c:pt>
                <c:pt idx="136">
                  <c:v>84.298057828019267</c:v>
                </c:pt>
                <c:pt idx="137">
                  <c:v>84.265113986077608</c:v>
                </c:pt>
                <c:pt idx="138">
                  <c:v>84.232170144021438</c:v>
                </c:pt>
                <c:pt idx="139">
                  <c:v>84.19922630185016</c:v>
                </c:pt>
                <c:pt idx="140">
                  <c:v>84.166282459562737</c:v>
                </c:pt>
                <c:pt idx="141">
                  <c:v>84.133338617158202</c:v>
                </c:pt>
                <c:pt idx="142">
                  <c:v>84.100394774635816</c:v>
                </c:pt>
                <c:pt idx="143">
                  <c:v>84.067450931994586</c:v>
                </c:pt>
                <c:pt idx="144">
                  <c:v>84.034507089233713</c:v>
                </c:pt>
                <c:pt idx="145">
                  <c:v>84.001563246352276</c:v>
                </c:pt>
                <c:pt idx="146">
                  <c:v>83.968619403349294</c:v>
                </c:pt>
                <c:pt idx="147">
                  <c:v>83.9356755602237</c:v>
                </c:pt>
                <c:pt idx="148">
                  <c:v>83.902731716974856</c:v>
                </c:pt>
                <c:pt idx="149">
                  <c:v>83.869787873601723</c:v>
                </c:pt>
                <c:pt idx="150">
                  <c:v>83.836844030103194</c:v>
                </c:pt>
                <c:pt idx="151">
                  <c:v>83.8039001864786</c:v>
                </c:pt>
                <c:pt idx="152">
                  <c:v>83.77095634272662</c:v>
                </c:pt>
                <c:pt idx="153">
                  <c:v>83.738012498846473</c:v>
                </c:pt>
                <c:pt idx="154">
                  <c:v>83.705068654837333</c:v>
                </c:pt>
                <c:pt idx="155">
                  <c:v>83.672124810697966</c:v>
                </c:pt>
                <c:pt idx="156">
                  <c:v>83.639180966427574</c:v>
                </c:pt>
                <c:pt idx="157">
                  <c:v>83.606237122025036</c:v>
                </c:pt>
                <c:pt idx="158">
                  <c:v>83.573293277489455</c:v>
                </c:pt>
                <c:pt idx="159">
                  <c:v>83.540349432819681</c:v>
                </c:pt>
                <c:pt idx="160">
                  <c:v>83.507405588014763</c:v>
                </c:pt>
                <c:pt idx="161">
                  <c:v>83.47446174307359</c:v>
                </c:pt>
                <c:pt idx="162">
                  <c:v>83.441517897995325</c:v>
                </c:pt>
                <c:pt idx="163">
                  <c:v>83.408574052778675</c:v>
                </c:pt>
                <c:pt idx="164">
                  <c:v>83.375630207422873</c:v>
                </c:pt>
                <c:pt idx="165">
                  <c:v>83.342686361926596</c:v>
                </c:pt>
                <c:pt idx="166">
                  <c:v>83.309742516288821</c:v>
                </c:pt>
                <c:pt idx="167">
                  <c:v>83.27679867050864</c:v>
                </c:pt>
                <c:pt idx="168">
                  <c:v>83.24385482458483</c:v>
                </c:pt>
                <c:pt idx="169">
                  <c:v>83.210910978516367</c:v>
                </c:pt>
                <c:pt idx="170">
                  <c:v>83.177967132301944</c:v>
                </c:pt>
                <c:pt idx="171">
                  <c:v>83.145023285940809</c:v>
                </c:pt>
                <c:pt idx="172">
                  <c:v>83.112079439431525</c:v>
                </c:pt>
                <c:pt idx="173">
                  <c:v>83.079135592773071</c:v>
                </c:pt>
                <c:pt idx="174">
                  <c:v>83.046191745964393</c:v>
                </c:pt>
                <c:pt idx="175">
                  <c:v>83.01324789900427</c:v>
                </c:pt>
                <c:pt idx="176">
                  <c:v>82.980304051891522</c:v>
                </c:pt>
                <c:pt idx="177">
                  <c:v>82.947360204625099</c:v>
                </c:pt>
                <c:pt idx="178">
                  <c:v>82.914416357203677</c:v>
                </c:pt>
                <c:pt idx="179">
                  <c:v>82.881472509626178</c:v>
                </c:pt>
                <c:pt idx="180">
                  <c:v>82.848528661891422</c:v>
                </c:pt>
                <c:pt idx="181">
                  <c:v>82.815584813998129</c:v>
                </c:pt>
                <c:pt idx="182">
                  <c:v>82.782640965945177</c:v>
                </c:pt>
                <c:pt idx="183">
                  <c:v>82.749697117731259</c:v>
                </c:pt>
                <c:pt idx="184">
                  <c:v>82.716753269355223</c:v>
                </c:pt>
                <c:pt idx="185">
                  <c:v>82.683809420815848</c:v>
                </c:pt>
                <c:pt idx="186">
                  <c:v>82.650865572111854</c:v>
                </c:pt>
                <c:pt idx="187">
                  <c:v>82.617921723241949</c:v>
                </c:pt>
                <c:pt idx="188">
                  <c:v>82.584977874204981</c:v>
                </c:pt>
                <c:pt idx="189">
                  <c:v>82.552034024999557</c:v>
                </c:pt>
                <c:pt idx="190">
                  <c:v>82.519090175624513</c:v>
                </c:pt>
                <c:pt idx="191">
                  <c:v>82.486146326078483</c:v>
                </c:pt>
                <c:pt idx="192">
                  <c:v>82.453202476360133</c:v>
                </c:pt>
                <c:pt idx="193">
                  <c:v>82.420258626468183</c:v>
                </c:pt>
                <c:pt idx="194">
                  <c:v>82.387314776401439</c:v>
                </c:pt>
                <c:pt idx="195">
                  <c:v>82.354370926158325</c:v>
                </c:pt>
                <c:pt idx="196">
                  <c:v>82.321427075737589</c:v>
                </c:pt>
                <c:pt idx="197">
                  <c:v>82.288483225137995</c:v>
                </c:pt>
                <c:pt idx="198">
                  <c:v>82.255539374358108</c:v>
                </c:pt>
                <c:pt idx="199">
                  <c:v>82.222595523396564</c:v>
                </c:pt>
                <c:pt idx="200">
                  <c:v>82.189651672251927</c:v>
                </c:pt>
                <c:pt idx="201">
                  <c:v>82.156707820922833</c:v>
                </c:pt>
                <c:pt idx="202">
                  <c:v>82.123763969407761</c:v>
                </c:pt>
                <c:pt idx="203">
                  <c:v>82.090820117705633</c:v>
                </c:pt>
                <c:pt idx="204">
                  <c:v>82.057876265814599</c:v>
                </c:pt>
                <c:pt idx="205">
                  <c:v>82.024932413733623</c:v>
                </c:pt>
                <c:pt idx="206">
                  <c:v>81.991988561460943</c:v>
                </c:pt>
                <c:pt idx="207">
                  <c:v>81.959044708995364</c:v>
                </c:pt>
                <c:pt idx="208">
                  <c:v>81.926100856335154</c:v>
                </c:pt>
                <c:pt idx="209">
                  <c:v>81.893157003479033</c:v>
                </c:pt>
                <c:pt idx="210">
                  <c:v>81.860213150425267</c:v>
                </c:pt>
                <c:pt idx="211">
                  <c:v>81.827269297172748</c:v>
                </c:pt>
                <c:pt idx="212">
                  <c:v>81.7943254437196</c:v>
                </c:pt>
                <c:pt idx="213">
                  <c:v>81.76138159006436</c:v>
                </c:pt>
                <c:pt idx="214">
                  <c:v>81.728437736205677</c:v>
                </c:pt>
                <c:pt idx="215">
                  <c:v>81.69549388214179</c:v>
                </c:pt>
                <c:pt idx="216">
                  <c:v>81.662550027871319</c:v>
                </c:pt>
                <c:pt idx="217">
                  <c:v>81.629606173392403</c:v>
                </c:pt>
                <c:pt idx="218">
                  <c:v>81.596662318703892</c:v>
                </c:pt>
                <c:pt idx="219">
                  <c:v>81.563718463803824</c:v>
                </c:pt>
                <c:pt idx="220">
                  <c:v>81.53077460869072</c:v>
                </c:pt>
                <c:pt idx="221">
                  <c:v>81.497830753362948</c:v>
                </c:pt>
                <c:pt idx="222">
                  <c:v>81.464886897818843</c:v>
                </c:pt>
                <c:pt idx="223">
                  <c:v>81.431943042056844</c:v>
                </c:pt>
                <c:pt idx="224">
                  <c:v>81.398999186075102</c:v>
                </c:pt>
                <c:pt idx="225">
                  <c:v>81.366055329872239</c:v>
                </c:pt>
                <c:pt idx="226">
                  <c:v>81.333111473446309</c:v>
                </c:pt>
                <c:pt idx="227">
                  <c:v>81.300167616795761</c:v>
                </c:pt>
                <c:pt idx="228">
                  <c:v>81.267223759918821</c:v>
                </c:pt>
                <c:pt idx="229">
                  <c:v>81.234279902813853</c:v>
                </c:pt>
                <c:pt idx="230">
                  <c:v>81.201336045478996</c:v>
                </c:pt>
                <c:pt idx="231">
                  <c:v>81.168392187912531</c:v>
                </c:pt>
                <c:pt idx="232">
                  <c:v>81.135448330112737</c:v>
                </c:pt>
                <c:pt idx="233">
                  <c:v>81.102504472077783</c:v>
                </c:pt>
                <c:pt idx="234">
                  <c:v>81.069560613805919</c:v>
                </c:pt>
                <c:pt idx="235">
                  <c:v>81.036616755295384</c:v>
                </c:pt>
                <c:pt idx="236">
                  <c:v>81.003672896544359</c:v>
                </c:pt>
                <c:pt idx="237">
                  <c:v>80.970729037550797</c:v>
                </c:pt>
                <c:pt idx="238">
                  <c:v>80.937785178313092</c:v>
                </c:pt>
                <c:pt idx="239">
                  <c:v>80.904841318829398</c:v>
                </c:pt>
                <c:pt idx="240">
                  <c:v>80.871897459097625</c:v>
                </c:pt>
                <c:pt idx="241">
                  <c:v>80.838953599116152</c:v>
                </c:pt>
                <c:pt idx="242">
                  <c:v>80.806009738882778</c:v>
                </c:pt>
                <c:pt idx="243">
                  <c:v>80.773065878395926</c:v>
                </c:pt>
                <c:pt idx="244">
                  <c:v>80.740122017653349</c:v>
                </c:pt>
                <c:pt idx="245">
                  <c:v>80.707178156653214</c:v>
                </c:pt>
                <c:pt idx="246">
                  <c:v>80.674234295393688</c:v>
                </c:pt>
                <c:pt idx="247">
                  <c:v>80.641290433872712</c:v>
                </c:pt>
                <c:pt idx="248">
                  <c:v>80.608346572088223</c:v>
                </c:pt>
                <c:pt idx="249">
                  <c:v>80.575402710038233</c:v>
                </c:pt>
                <c:pt idx="250">
                  <c:v>80.542458847720809</c:v>
                </c:pt>
                <c:pt idx="251">
                  <c:v>80.509514985133833</c:v>
                </c:pt>
                <c:pt idx="252">
                  <c:v>80.476571122275274</c:v>
                </c:pt>
                <c:pt idx="253">
                  <c:v>80.443627259143113</c:v>
                </c:pt>
                <c:pt idx="254">
                  <c:v>80.410683395735077</c:v>
                </c:pt>
                <c:pt idx="255">
                  <c:v>80.377739532049347</c:v>
                </c:pt>
                <c:pt idx="256">
                  <c:v>80.344795668083705</c:v>
                </c:pt>
                <c:pt idx="257">
                  <c:v>80.311851803835864</c:v>
                </c:pt>
                <c:pt idx="258">
                  <c:v>80.278907939303934</c:v>
                </c:pt>
                <c:pt idx="259">
                  <c:v>80.245964074485542</c:v>
                </c:pt>
                <c:pt idx="260">
                  <c:v>80.213020209378556</c:v>
                </c:pt>
                <c:pt idx="261">
                  <c:v>80.180076343980886</c:v>
                </c:pt>
                <c:pt idx="262">
                  <c:v>80.147132478290189</c:v>
                </c:pt>
                <c:pt idx="263">
                  <c:v>80.114188612304261</c:v>
                </c:pt>
                <c:pt idx="264">
                  <c:v>80.081244746020872</c:v>
                </c:pt>
                <c:pt idx="265">
                  <c:v>80.048300879437789</c:v>
                </c:pt>
                <c:pt idx="266">
                  <c:v>80.015357012552656</c:v>
                </c:pt>
                <c:pt idx="267">
                  <c:v>79.982413145363324</c:v>
                </c:pt>
                <c:pt idx="268">
                  <c:v>79.949469277867252</c:v>
                </c:pt>
                <c:pt idx="269">
                  <c:v>79.916525410062306</c:v>
                </c:pt>
                <c:pt idx="270">
                  <c:v>79.883581541946015</c:v>
                </c:pt>
                <c:pt idx="271">
                  <c:v>79.850637673516019</c:v>
                </c:pt>
                <c:pt idx="272">
                  <c:v>79.817693804769959</c:v>
                </c:pt>
                <c:pt idx="273">
                  <c:v>79.784749935705449</c:v>
                </c:pt>
                <c:pt idx="274">
                  <c:v>79.75180606632</c:v>
                </c:pt>
                <c:pt idx="275">
                  <c:v>79.718862196611269</c:v>
                </c:pt>
                <c:pt idx="276">
                  <c:v>79.685918326576655</c:v>
                </c:pt>
                <c:pt idx="277">
                  <c:v>79.65297445621384</c:v>
                </c:pt>
                <c:pt idx="278">
                  <c:v>79.620030585520212</c:v>
                </c:pt>
                <c:pt idx="279">
                  <c:v>79.587086714493282</c:v>
                </c:pt>
                <c:pt idx="280">
                  <c:v>79.554142843130478</c:v>
                </c:pt>
                <c:pt idx="281">
                  <c:v>79.521198971429342</c:v>
                </c:pt>
                <c:pt idx="282">
                  <c:v>79.488255099387061</c:v>
                </c:pt>
                <c:pt idx="283">
                  <c:v>79.455311227001403</c:v>
                </c:pt>
                <c:pt idx="284">
                  <c:v>79.422367354269468</c:v>
                </c:pt>
                <c:pt idx="285">
                  <c:v>79.3894234811887</c:v>
                </c:pt>
                <c:pt idx="286">
                  <c:v>79.356479607756498</c:v>
                </c:pt>
                <c:pt idx="287">
                  <c:v>79.323535733970047</c:v>
                </c:pt>
                <c:pt idx="288">
                  <c:v>79.290591859826833</c:v>
                </c:pt>
                <c:pt idx="289">
                  <c:v>79.257647985324027</c:v>
                </c:pt>
                <c:pt idx="290">
                  <c:v>79.224704110458831</c:v>
                </c:pt>
                <c:pt idx="291">
                  <c:v>79.191760235228656</c:v>
                </c:pt>
                <c:pt idx="292">
                  <c:v>79.158816359630634</c:v>
                </c:pt>
                <c:pt idx="293">
                  <c:v>79.125872483661908</c:v>
                </c:pt>
                <c:pt idx="294">
                  <c:v>79.092928607319749</c:v>
                </c:pt>
                <c:pt idx="295">
                  <c:v>79.059984730601272</c:v>
                </c:pt>
                <c:pt idx="296">
                  <c:v>79.02704085350355</c:v>
                </c:pt>
                <c:pt idx="297">
                  <c:v>78.994096976023826</c:v>
                </c:pt>
                <c:pt idx="298">
                  <c:v>78.961153098159144</c:v>
                </c:pt>
                <c:pt idx="299">
                  <c:v>78.92820921990652</c:v>
                </c:pt>
                <c:pt idx="300">
                  <c:v>78.895265341263027</c:v>
                </c:pt>
                <c:pt idx="301">
                  <c:v>78.862321462225665</c:v>
                </c:pt>
                <c:pt idx="302">
                  <c:v>78.829377582791537</c:v>
                </c:pt>
                <c:pt idx="303">
                  <c:v>78.796433702957486</c:v>
                </c:pt>
                <c:pt idx="304">
                  <c:v>78.763489822720587</c:v>
                </c:pt>
                <c:pt idx="305">
                  <c:v>78.730545942077669</c:v>
                </c:pt>
                <c:pt idx="306">
                  <c:v>78.697602061025776</c:v>
                </c:pt>
                <c:pt idx="307">
                  <c:v>78.664658179561656</c:v>
                </c:pt>
                <c:pt idx="308">
                  <c:v>78.631714297682151</c:v>
                </c:pt>
                <c:pt idx="309">
                  <c:v>78.598770415384266</c:v>
                </c:pt>
                <c:pt idx="310">
                  <c:v>78.565826532664659</c:v>
                </c:pt>
                <c:pt idx="311">
                  <c:v>78.532882649520147</c:v>
                </c:pt>
                <c:pt idx="312">
                  <c:v>78.499938765947576</c:v>
                </c:pt>
                <c:pt idx="313">
                  <c:v>78.466994881943663</c:v>
                </c:pt>
                <c:pt idx="314">
                  <c:v>78.434050997505011</c:v>
                </c:pt>
                <c:pt idx="315">
                  <c:v>78.401107112628438</c:v>
                </c:pt>
                <c:pt idx="316">
                  <c:v>78.368163227310617</c:v>
                </c:pt>
                <c:pt idx="317">
                  <c:v>78.335219341548083</c:v>
                </c:pt>
                <c:pt idx="318">
                  <c:v>78.302275455337465</c:v>
                </c:pt>
                <c:pt idx="319">
                  <c:v>78.269331568675412</c:v>
                </c:pt>
                <c:pt idx="320">
                  <c:v>78.23638768155854</c:v>
                </c:pt>
                <c:pt idx="321">
                  <c:v>78.203443793983183</c:v>
                </c:pt>
                <c:pt idx="322">
                  <c:v>78.170499905946087</c:v>
                </c:pt>
                <c:pt idx="323">
                  <c:v>78.137556017443558</c:v>
                </c:pt>
                <c:pt idx="324">
                  <c:v>78.104612128472212</c:v>
                </c:pt>
                <c:pt idx="325">
                  <c:v>78.071668239028284</c:v>
                </c:pt>
                <c:pt idx="326">
                  <c:v>78.038724349108307</c:v>
                </c:pt>
                <c:pt idx="327">
                  <c:v>78.005780458708628</c:v>
                </c:pt>
                <c:pt idx="328">
                  <c:v>77.972836567825553</c:v>
                </c:pt>
                <c:pt idx="329">
                  <c:v>77.939892676455514</c:v>
                </c:pt>
                <c:pt idx="330">
                  <c:v>77.906948784594732</c:v>
                </c:pt>
                <c:pt idx="331">
                  <c:v>77.874004892239455</c:v>
                </c:pt>
                <c:pt idx="332">
                  <c:v>77.841060999385945</c:v>
                </c:pt>
                <c:pt idx="333">
                  <c:v>77.808117106030295</c:v>
                </c:pt>
                <c:pt idx="334">
                  <c:v>77.775173212168895</c:v>
                </c:pt>
                <c:pt idx="335">
                  <c:v>77.742229317797737</c:v>
                </c:pt>
                <c:pt idx="336">
                  <c:v>77.709285422912984</c:v>
                </c:pt>
                <c:pt idx="337">
                  <c:v>77.6763415275108</c:v>
                </c:pt>
                <c:pt idx="338">
                  <c:v>77.64339763158705</c:v>
                </c:pt>
                <c:pt idx="339">
                  <c:v>77.610453735137938</c:v>
                </c:pt>
                <c:pt idx="340">
                  <c:v>77.577509838159443</c:v>
                </c:pt>
                <c:pt idx="341">
                  <c:v>77.544565940647459</c:v>
                </c:pt>
                <c:pt idx="342">
                  <c:v>77.511622042597907</c:v>
                </c:pt>
                <c:pt idx="343">
                  <c:v>77.478678144006835</c:v>
                </c:pt>
                <c:pt idx="344">
                  <c:v>77.445734244870039</c:v>
                </c:pt>
                <c:pt idx="345">
                  <c:v>77.412790345183311</c:v>
                </c:pt>
                <c:pt idx="346">
                  <c:v>77.379846444942601</c:v>
                </c:pt>
                <c:pt idx="347">
                  <c:v>77.346902544143489</c:v>
                </c:pt>
                <c:pt idx="348">
                  <c:v>77.31395864278187</c:v>
                </c:pt>
                <c:pt idx="349">
                  <c:v>77.281014740853564</c:v>
                </c:pt>
                <c:pt idx="350">
                  <c:v>77.248070838353854</c:v>
                </c:pt>
                <c:pt idx="351">
                  <c:v>77.215126935278889</c:v>
                </c:pt>
                <c:pt idx="352">
                  <c:v>77.182183031623921</c:v>
                </c:pt>
                <c:pt idx="353">
                  <c:v>77.149239127384774</c:v>
                </c:pt>
                <c:pt idx="354">
                  <c:v>77.116295222556744</c:v>
                </c:pt>
                <c:pt idx="355">
                  <c:v>77.08335131713558</c:v>
                </c:pt>
                <c:pt idx="356">
                  <c:v>77.050407411116723</c:v>
                </c:pt>
                <c:pt idx="357">
                  <c:v>77.01746350449551</c:v>
                </c:pt>
                <c:pt idx="358">
                  <c:v>76.984519597267536</c:v>
                </c:pt>
                <c:pt idx="359">
                  <c:v>76.951575689427912</c:v>
                </c:pt>
                <c:pt idx="360">
                  <c:v>76.918631780972277</c:v>
                </c:pt>
                <c:pt idx="361">
                  <c:v>76.885687871895726</c:v>
                </c:pt>
                <c:pt idx="362">
                  <c:v>76.852743962193586</c:v>
                </c:pt>
                <c:pt idx="363">
                  <c:v>76.819800051861179</c:v>
                </c:pt>
                <c:pt idx="364">
                  <c:v>76.786856140893605</c:v>
                </c:pt>
                <c:pt idx="365">
                  <c:v>76.753912229286072</c:v>
                </c:pt>
                <c:pt idx="366">
                  <c:v>76.720968317033694</c:v>
                </c:pt>
                <c:pt idx="367">
                  <c:v>76.688024404131582</c:v>
                </c:pt>
                <c:pt idx="368">
                  <c:v>76.655080490574775</c:v>
                </c:pt>
                <c:pt idx="369">
                  <c:v>76.622136576358272</c:v>
                </c:pt>
                <c:pt idx="370">
                  <c:v>76.589192661477085</c:v>
                </c:pt>
                <c:pt idx="371">
                  <c:v>76.556248745926055</c:v>
                </c:pt>
                <c:pt idx="372">
                  <c:v>76.52330482970028</c:v>
                </c:pt>
                <c:pt idx="373">
                  <c:v>76.490360912794443</c:v>
                </c:pt>
                <c:pt idx="374">
                  <c:v>76.457416995203332</c:v>
                </c:pt>
                <c:pt idx="375">
                  <c:v>76.424473076921956</c:v>
                </c:pt>
                <c:pt idx="376">
                  <c:v>76.391529157944802</c:v>
                </c:pt>
                <c:pt idx="377">
                  <c:v>76.35858523826677</c:v>
                </c:pt>
                <c:pt idx="378">
                  <c:v>76.325641317882486</c:v>
                </c:pt>
                <c:pt idx="379">
                  <c:v>76.292697396786537</c:v>
                </c:pt>
                <c:pt idx="380">
                  <c:v>76.259753474973422</c:v>
                </c:pt>
                <c:pt idx="381">
                  <c:v>76.226809552437814</c:v>
                </c:pt>
                <c:pt idx="382">
                  <c:v>76.193865629174013</c:v>
                </c:pt>
                <c:pt idx="383">
                  <c:v>76.160921705176776</c:v>
                </c:pt>
                <c:pt idx="384">
                  <c:v>76.127977780440304</c:v>
                </c:pt>
                <c:pt idx="385">
                  <c:v>76.095033854958999</c:v>
                </c:pt>
                <c:pt idx="386">
                  <c:v>76.062089928727318</c:v>
                </c:pt>
                <c:pt idx="387">
                  <c:v>76.029146001739377</c:v>
                </c:pt>
                <c:pt idx="388">
                  <c:v>75.996202073989451</c:v>
                </c:pt>
                <c:pt idx="389">
                  <c:v>75.963258145471784</c:v>
                </c:pt>
                <c:pt idx="390">
                  <c:v>75.930314216180534</c:v>
                </c:pt>
                <c:pt idx="391">
                  <c:v>75.897370286109819</c:v>
                </c:pt>
                <c:pt idx="392">
                  <c:v>75.864426355253642</c:v>
                </c:pt>
                <c:pt idx="393">
                  <c:v>75.83148242360609</c:v>
                </c:pt>
                <c:pt idx="394">
                  <c:v>75.79853849116104</c:v>
                </c:pt>
                <c:pt idx="395">
                  <c:v>75.76559455791255</c:v>
                </c:pt>
                <c:pt idx="396">
                  <c:v>75.732650623854468</c:v>
                </c:pt>
                <c:pt idx="397">
                  <c:v>75.699706688980555</c:v>
                </c:pt>
                <c:pt idx="398">
                  <c:v>75.66676275328463</c:v>
                </c:pt>
                <c:pt idx="399">
                  <c:v>75.633818816760453</c:v>
                </c:pt>
                <c:pt idx="400">
                  <c:v>75.600874879401715</c:v>
                </c:pt>
                <c:pt idx="401">
                  <c:v>75.567930941202064</c:v>
                </c:pt>
                <c:pt idx="402">
                  <c:v>75.534987002155049</c:v>
                </c:pt>
                <c:pt idx="403">
                  <c:v>75.502043062254344</c:v>
                </c:pt>
                <c:pt idx="404">
                  <c:v>75.469099121493386</c:v>
                </c:pt>
                <c:pt idx="405">
                  <c:v>75.436155179865509</c:v>
                </c:pt>
                <c:pt idx="406">
                  <c:v>75.403211237364204</c:v>
                </c:pt>
                <c:pt idx="407">
                  <c:v>75.370267293982806</c:v>
                </c:pt>
                <c:pt idx="408">
                  <c:v>75.337323349714723</c:v>
                </c:pt>
                <c:pt idx="409">
                  <c:v>75.304379404552989</c:v>
                </c:pt>
                <c:pt idx="410">
                  <c:v>75.271435458491027</c:v>
                </c:pt>
                <c:pt idx="411">
                  <c:v>75.238491511521858</c:v>
                </c:pt>
                <c:pt idx="412">
                  <c:v>75.205547563638575</c:v>
                </c:pt>
                <c:pt idx="413">
                  <c:v>75.172603614834244</c:v>
                </c:pt>
                <c:pt idx="414">
                  <c:v>75.139659665101831</c:v>
                </c:pt>
                <c:pt idx="415">
                  <c:v>75.106715714434301</c:v>
                </c:pt>
                <c:pt idx="416">
                  <c:v>75.073771762824478</c:v>
                </c:pt>
                <c:pt idx="417">
                  <c:v>75.040827810265299</c:v>
                </c:pt>
                <c:pt idx="418">
                  <c:v>75.007883856749402</c:v>
                </c:pt>
                <c:pt idx="419">
                  <c:v>74.97493990226954</c:v>
                </c:pt>
                <c:pt idx="420">
                  <c:v>74.941995946818452</c:v>
                </c:pt>
                <c:pt idx="421">
                  <c:v>74.909051990388662</c:v>
                </c:pt>
                <c:pt idx="422">
                  <c:v>74.876108032972695</c:v>
                </c:pt>
                <c:pt idx="423">
                  <c:v>74.843164074563106</c:v>
                </c:pt>
                <c:pt idx="424">
                  <c:v>74.810220115152305</c:v>
                </c:pt>
                <c:pt idx="425">
                  <c:v>74.777276154732718</c:v>
                </c:pt>
                <c:pt idx="426">
                  <c:v>74.7443321932966</c:v>
                </c:pt>
                <c:pt idx="427">
                  <c:v>74.711388230836235</c:v>
                </c:pt>
                <c:pt idx="428">
                  <c:v>74.678444267343792</c:v>
                </c:pt>
                <c:pt idx="429">
                  <c:v>74.645500302811413</c:v>
                </c:pt>
                <c:pt idx="430">
                  <c:v>74.612556337231311</c:v>
                </c:pt>
                <c:pt idx="431">
                  <c:v>74.579612370595285</c:v>
                </c:pt>
                <c:pt idx="432">
                  <c:v>74.546668402895477</c:v>
                </c:pt>
                <c:pt idx="433">
                  <c:v>74.513724434123759</c:v>
                </c:pt>
                <c:pt idx="434">
                  <c:v>74.480780464271859</c:v>
                </c:pt>
                <c:pt idx="435">
                  <c:v>74.447836493331621</c:v>
                </c:pt>
                <c:pt idx="436">
                  <c:v>74.414892521294874</c:v>
                </c:pt>
                <c:pt idx="437">
                  <c:v>74.381948548153034</c:v>
                </c:pt>
                <c:pt idx="438">
                  <c:v>74.349004573897872</c:v>
                </c:pt>
                <c:pt idx="439">
                  <c:v>74.316060598520792</c:v>
                </c:pt>
                <c:pt idx="440">
                  <c:v>74.283116622013324</c:v>
                </c:pt>
                <c:pt idx="441">
                  <c:v>74.25017264436687</c:v>
                </c:pt>
                <c:pt idx="442">
                  <c:v>74.217228665572691</c:v>
                </c:pt>
                <c:pt idx="443">
                  <c:v>74.184284685622146</c:v>
                </c:pt>
                <c:pt idx="444">
                  <c:v>74.151340704506367</c:v>
                </c:pt>
                <c:pt idx="445">
                  <c:v>74.118396722216431</c:v>
                </c:pt>
                <c:pt idx="446">
                  <c:v>74.085452738743498</c:v>
                </c:pt>
                <c:pt idx="447">
                  <c:v>74.052508754078616</c:v>
                </c:pt>
                <c:pt idx="448">
                  <c:v>74.019564768212462</c:v>
                </c:pt>
                <c:pt idx="449">
                  <c:v>73.986620781136111</c:v>
                </c:pt>
                <c:pt idx="450">
                  <c:v>73.953676792840199</c:v>
                </c:pt>
                <c:pt idx="451">
                  <c:v>73.920732803315659</c:v>
                </c:pt>
                <c:pt idx="452">
                  <c:v>73.887788812552841</c:v>
                </c:pt>
                <c:pt idx="453">
                  <c:v>73.85484482054251</c:v>
                </c:pt>
                <c:pt idx="454">
                  <c:v>73.821900827275144</c:v>
                </c:pt>
                <c:pt idx="455">
                  <c:v>73.78895683274115</c:v>
                </c:pt>
                <c:pt idx="456">
                  <c:v>73.756012836930879</c:v>
                </c:pt>
                <c:pt idx="457">
                  <c:v>73.723068839834568</c:v>
                </c:pt>
                <c:pt idx="458">
                  <c:v>73.690124841442611</c:v>
                </c:pt>
                <c:pt idx="459">
                  <c:v>73.657180841744903</c:v>
                </c:pt>
                <c:pt idx="460">
                  <c:v>73.624236840731612</c:v>
                </c:pt>
                <c:pt idx="461">
                  <c:v>73.591292838392732</c:v>
                </c:pt>
                <c:pt idx="462">
                  <c:v>73.558348834718231</c:v>
                </c:pt>
                <c:pt idx="463">
                  <c:v>73.525404829697692</c:v>
                </c:pt>
                <c:pt idx="464">
                  <c:v>73.492460823321196</c:v>
                </c:pt>
                <c:pt idx="465">
                  <c:v>73.459516815578155</c:v>
                </c:pt>
                <c:pt idx="466">
                  <c:v>73.426572806458296</c:v>
                </c:pt>
                <c:pt idx="467">
                  <c:v>73.393628795951102</c:v>
                </c:pt>
                <c:pt idx="468">
                  <c:v>73.36068478404593</c:v>
                </c:pt>
                <c:pt idx="469">
                  <c:v>73.327740770732376</c:v>
                </c:pt>
                <c:pt idx="470">
                  <c:v>73.294796755999442</c:v>
                </c:pt>
                <c:pt idx="471">
                  <c:v>73.261852739836485</c:v>
                </c:pt>
                <c:pt idx="472">
                  <c:v>73.228908722232575</c:v>
                </c:pt>
                <c:pt idx="473">
                  <c:v>73.195964703176728</c:v>
                </c:pt>
                <c:pt idx="474">
                  <c:v>73.163020682657901</c:v>
                </c:pt>
                <c:pt idx="475">
                  <c:v>73.130076660664955</c:v>
                </c:pt>
                <c:pt idx="476">
                  <c:v>73.097132637186647</c:v>
                </c:pt>
                <c:pt idx="477">
                  <c:v>73.064188612211609</c:v>
                </c:pt>
                <c:pt idx="478">
                  <c:v>73.031244585728572</c:v>
                </c:pt>
                <c:pt idx="479">
                  <c:v>72.998300557726026</c:v>
                </c:pt>
                <c:pt idx="480">
                  <c:v>72.965356528192302</c:v>
                </c:pt>
                <c:pt idx="481">
                  <c:v>72.932412497115891</c:v>
                </c:pt>
                <c:pt idx="482">
                  <c:v>72.899468464484812</c:v>
                </c:pt>
                <c:pt idx="483">
                  <c:v>72.866524430287598</c:v>
                </c:pt>
                <c:pt idx="484">
                  <c:v>72.833580394511884</c:v>
                </c:pt>
                <c:pt idx="485">
                  <c:v>72.800636357146004</c:v>
                </c:pt>
                <c:pt idx="486">
                  <c:v>72.76769231817768</c:v>
                </c:pt>
                <c:pt idx="487">
                  <c:v>72.734748277594747</c:v>
                </c:pt>
                <c:pt idx="488">
                  <c:v>72.701804235384941</c:v>
                </c:pt>
                <c:pt idx="489">
                  <c:v>72.668860191535828</c:v>
                </c:pt>
                <c:pt idx="490">
                  <c:v>72.635916146034972</c:v>
                </c:pt>
                <c:pt idx="491">
                  <c:v>72.602972098869742</c:v>
                </c:pt>
                <c:pt idx="492">
                  <c:v>72.570028050027489</c:v>
                </c:pt>
                <c:pt idx="493">
                  <c:v>72.537083999495394</c:v>
                </c:pt>
                <c:pt idx="494">
                  <c:v>72.504139947260768</c:v>
                </c:pt>
                <c:pt idx="495">
                  <c:v>72.471195893310366</c:v>
                </c:pt>
                <c:pt idx="496">
                  <c:v>72.438251837631441</c:v>
                </c:pt>
                <c:pt idx="497">
                  <c:v>72.40530778021062</c:v>
                </c:pt>
                <c:pt idx="498">
                  <c:v>72.372363721034588</c:v>
                </c:pt>
                <c:pt idx="499">
                  <c:v>72.339419660090144</c:v>
                </c:pt>
                <c:pt idx="500">
                  <c:v>72.3064755973638</c:v>
                </c:pt>
                <c:pt idx="501">
                  <c:v>72.273531532841915</c:v>
                </c:pt>
                <c:pt idx="502">
                  <c:v>72.240587466510874</c:v>
                </c:pt>
                <c:pt idx="503">
                  <c:v>72.207643398356907</c:v>
                </c:pt>
                <c:pt idx="504">
                  <c:v>72.174699328366046</c:v>
                </c:pt>
                <c:pt idx="505">
                  <c:v>72.141755256524377</c:v>
                </c:pt>
                <c:pt idx="506">
                  <c:v>72.10881118281776</c:v>
                </c:pt>
                <c:pt idx="507">
                  <c:v>72.075867107232042</c:v>
                </c:pt>
                <c:pt idx="508">
                  <c:v>72.042923029752885</c:v>
                </c:pt>
                <c:pt idx="509">
                  <c:v>72.009978950365962</c:v>
                </c:pt>
                <c:pt idx="510">
                  <c:v>71.977034869056638</c:v>
                </c:pt>
                <c:pt idx="511">
                  <c:v>71.944090785810374</c:v>
                </c:pt>
                <c:pt idx="512">
                  <c:v>71.911146700612235</c:v>
                </c:pt>
                <c:pt idx="513">
                  <c:v>71.878202613447471</c:v>
                </c:pt>
                <c:pt idx="514">
                  <c:v>71.845258524301244</c:v>
                </c:pt>
                <c:pt idx="515">
                  <c:v>71.812314433158221</c:v>
                </c:pt>
                <c:pt idx="516">
                  <c:v>71.779370340003453</c:v>
                </c:pt>
                <c:pt idx="517">
                  <c:v>71.746426244821478</c:v>
                </c:pt>
                <c:pt idx="518">
                  <c:v>71.713482147596764</c:v>
                </c:pt>
                <c:pt idx="519">
                  <c:v>71.680538048313892</c:v>
                </c:pt>
                <c:pt idx="520">
                  <c:v>71.647593946957201</c:v>
                </c:pt>
                <c:pt idx="521">
                  <c:v>71.614649843510833</c:v>
                </c:pt>
                <c:pt idx="522">
                  <c:v>71.581705737958899</c:v>
                </c:pt>
                <c:pt idx="523">
                  <c:v>71.548761630285455</c:v>
                </c:pt>
                <c:pt idx="524">
                  <c:v>71.515817520474144</c:v>
                </c:pt>
                <c:pt idx="525">
                  <c:v>71.48287340850888</c:v>
                </c:pt>
                <c:pt idx="526">
                  <c:v>71.449929294373177</c:v>
                </c:pt>
                <c:pt idx="527">
                  <c:v>71.416985178050467</c:v>
                </c:pt>
                <c:pt idx="528">
                  <c:v>71.384041059524293</c:v>
                </c:pt>
                <c:pt idx="529">
                  <c:v>71.351096938777587</c:v>
                </c:pt>
                <c:pt idx="530">
                  <c:v>71.318152815793766</c:v>
                </c:pt>
                <c:pt idx="531">
                  <c:v>71.285208690555436</c:v>
                </c:pt>
                <c:pt idx="532">
                  <c:v>71.252264563045728</c:v>
                </c:pt>
                <c:pt idx="533">
                  <c:v>71.219320433247148</c:v>
                </c:pt>
                <c:pt idx="534">
                  <c:v>71.186376301142431</c:v>
                </c:pt>
                <c:pt idx="535">
                  <c:v>71.153432166713927</c:v>
                </c:pt>
                <c:pt idx="536">
                  <c:v>71.120488029943928</c:v>
                </c:pt>
                <c:pt idx="537">
                  <c:v>71.087543890814644</c:v>
                </c:pt>
                <c:pt idx="538">
                  <c:v>71.054599749308139</c:v>
                </c:pt>
                <c:pt idx="539">
                  <c:v>71.021655605406323</c:v>
                </c:pt>
                <c:pt idx="540">
                  <c:v>70.988711459090837</c:v>
                </c:pt>
                <c:pt idx="541">
                  <c:v>70.95576731034329</c:v>
                </c:pt>
                <c:pt idx="542">
                  <c:v>70.922823159145423</c:v>
                </c:pt>
                <c:pt idx="543">
                  <c:v>70.889879005478264</c:v>
                </c:pt>
                <c:pt idx="544">
                  <c:v>70.856934849323224</c:v>
                </c:pt>
                <c:pt idx="545">
                  <c:v>70.823990690661262</c:v>
                </c:pt>
                <c:pt idx="546">
                  <c:v>70.791046529473419</c:v>
                </c:pt>
                <c:pt idx="547">
                  <c:v>70.7581023657402</c:v>
                </c:pt>
                <c:pt idx="548">
                  <c:v>70.725158199442447</c:v>
                </c:pt>
                <c:pt idx="549">
                  <c:v>70.692214030560578</c:v>
                </c:pt>
                <c:pt idx="550">
                  <c:v>70.659269859074925</c:v>
                </c:pt>
                <c:pt idx="551">
                  <c:v>70.626325684965593</c:v>
                </c:pt>
                <c:pt idx="552">
                  <c:v>70.59338150821273</c:v>
                </c:pt>
                <c:pt idx="553">
                  <c:v>70.560437328796141</c:v>
                </c:pt>
                <c:pt idx="554">
                  <c:v>70.527493146695434</c:v>
                </c:pt>
                <c:pt idx="555">
                  <c:v>70.494548961890388</c:v>
                </c:pt>
                <c:pt idx="556">
                  <c:v>70.461604774360239</c:v>
                </c:pt>
                <c:pt idx="557">
                  <c:v>70.42866058408427</c:v>
                </c:pt>
                <c:pt idx="558">
                  <c:v>70.395716391041688</c:v>
                </c:pt>
                <c:pt idx="559">
                  <c:v>70.362772195211306</c:v>
                </c:pt>
                <c:pt idx="560">
                  <c:v>70.329827996571851</c:v>
                </c:pt>
                <c:pt idx="561">
                  <c:v>70.296883795102133</c:v>
                </c:pt>
                <c:pt idx="562">
                  <c:v>70.263939590780467</c:v>
                </c:pt>
                <c:pt idx="563">
                  <c:v>70.230995383585096</c:v>
                </c:pt>
                <c:pt idx="564">
                  <c:v>70.198051173494235</c:v>
                </c:pt>
                <c:pt idx="565">
                  <c:v>70.165106960485844</c:v>
                </c:pt>
                <c:pt idx="566">
                  <c:v>70.132162744537595</c:v>
                </c:pt>
                <c:pt idx="567">
                  <c:v>70.099218525627194</c:v>
                </c:pt>
                <c:pt idx="568">
                  <c:v>70.066274303732044</c:v>
                </c:pt>
                <c:pt idx="569">
                  <c:v>70.033330078829522</c:v>
                </c:pt>
                <c:pt idx="570">
                  <c:v>70.000385850896564</c:v>
                </c:pt>
                <c:pt idx="571">
                  <c:v>69.967441619910304</c:v>
                </c:pt>
                <c:pt idx="572">
                  <c:v>69.934497385847209</c:v>
                </c:pt>
                <c:pt idx="573">
                  <c:v>69.901553148684116</c:v>
                </c:pt>
                <c:pt idx="574">
                  <c:v>69.868608908397249</c:v>
                </c:pt>
                <c:pt idx="575">
                  <c:v>69.835664664963005</c:v>
                </c:pt>
                <c:pt idx="576">
                  <c:v>69.802720418357183</c:v>
                </c:pt>
                <c:pt idx="577">
                  <c:v>69.769776168555865</c:v>
                </c:pt>
                <c:pt idx="578">
                  <c:v>69.736831915534509</c:v>
                </c:pt>
                <c:pt idx="579">
                  <c:v>69.703887659268787</c:v>
                </c:pt>
                <c:pt idx="580">
                  <c:v>69.670943399733815</c:v>
                </c:pt>
                <c:pt idx="581">
                  <c:v>69.637999136904938</c:v>
                </c:pt>
                <c:pt idx="582">
                  <c:v>69.605054870756845</c:v>
                </c:pt>
                <c:pt idx="583">
                  <c:v>69.572110601264228</c:v>
                </c:pt>
                <c:pt idx="584">
                  <c:v>69.53916632840189</c:v>
                </c:pt>
                <c:pt idx="585">
                  <c:v>69.506222052144096</c:v>
                </c:pt>
                <c:pt idx="586">
                  <c:v>69.473277772464783</c:v>
                </c:pt>
                <c:pt idx="587">
                  <c:v>69.440333489338144</c:v>
                </c:pt>
                <c:pt idx="588">
                  <c:v>69.407389202737832</c:v>
                </c:pt>
                <c:pt idx="589">
                  <c:v>69.374444912637358</c:v>
                </c:pt>
                <c:pt idx="590">
                  <c:v>69.34150061901002</c:v>
                </c:pt>
                <c:pt idx="591">
                  <c:v>69.308556321829101</c:v>
                </c:pt>
                <c:pt idx="592">
                  <c:v>69.275612021067502</c:v>
                </c:pt>
                <c:pt idx="593">
                  <c:v>69.242667716697895</c:v>
                </c:pt>
                <c:pt idx="594">
                  <c:v>69.209723408693094</c:v>
                </c:pt>
                <c:pt idx="595">
                  <c:v>69.176779097024962</c:v>
                </c:pt>
                <c:pt idx="596">
                  <c:v>69.143834781665888</c:v>
                </c:pt>
                <c:pt idx="597">
                  <c:v>69.110890462587776</c:v>
                </c:pt>
                <c:pt idx="598">
                  <c:v>69.077946139762247</c:v>
                </c:pt>
                <c:pt idx="599">
                  <c:v>69.04500181316071</c:v>
                </c:pt>
                <c:pt idx="600">
                  <c:v>69.012057482754471</c:v>
                </c:pt>
                <c:pt idx="601">
                  <c:v>68.979113148514628</c:v>
                </c:pt>
                <c:pt idx="602">
                  <c:v>68.946168810411862</c:v>
                </c:pt>
                <c:pt idx="603">
                  <c:v>68.913224468416814</c:v>
                </c:pt>
                <c:pt idx="604">
                  <c:v>68.880280122499968</c:v>
                </c:pt>
                <c:pt idx="605">
                  <c:v>68.847335772631268</c:v>
                </c:pt>
                <c:pt idx="606">
                  <c:v>68.814391418780744</c:v>
                </c:pt>
                <c:pt idx="607">
                  <c:v>68.781447060917927</c:v>
                </c:pt>
                <c:pt idx="608">
                  <c:v>68.748502699012533</c:v>
                </c:pt>
                <c:pt idx="609">
                  <c:v>68.715558333033655</c:v>
                </c:pt>
                <c:pt idx="610">
                  <c:v>68.682613962950128</c:v>
                </c:pt>
                <c:pt idx="611">
                  <c:v>68.649669588730887</c:v>
                </c:pt>
                <c:pt idx="612">
                  <c:v>68.616725210344427</c:v>
                </c:pt>
                <c:pt idx="613">
                  <c:v>68.583780827758915</c:v>
                </c:pt>
                <c:pt idx="614">
                  <c:v>68.550836440942504</c:v>
                </c:pt>
                <c:pt idx="615">
                  <c:v>68.51789204986278</c:v>
                </c:pt>
                <c:pt idx="616">
                  <c:v>68.484947654487485</c:v>
                </c:pt>
                <c:pt idx="617">
                  <c:v>68.452003254783904</c:v>
                </c:pt>
                <c:pt idx="618">
                  <c:v>68.419058850718983</c:v>
                </c:pt>
                <c:pt idx="619">
                  <c:v>68.386114442259597</c:v>
                </c:pt>
                <c:pt idx="620">
                  <c:v>68.353170029372109</c:v>
                </c:pt>
                <c:pt idx="621">
                  <c:v>68.320225612023023</c:v>
                </c:pt>
                <c:pt idx="622">
                  <c:v>68.287281190178277</c:v>
                </c:pt>
                <c:pt idx="623">
                  <c:v>68.254336763803678</c:v>
                </c:pt>
                <c:pt idx="624">
                  <c:v>68.22139233286471</c:v>
                </c:pt>
                <c:pt idx="625">
                  <c:v>68.188447897326526</c:v>
                </c:pt>
                <c:pt idx="626">
                  <c:v>68.155503457154254</c:v>
                </c:pt>
                <c:pt idx="627">
                  <c:v>68.122559012312621</c:v>
                </c:pt>
                <c:pt idx="628">
                  <c:v>68.08961456276586</c:v>
                </c:pt>
                <c:pt idx="629">
                  <c:v>68.056670108478428</c:v>
                </c:pt>
                <c:pt idx="630">
                  <c:v>68.02372564941399</c:v>
                </c:pt>
                <c:pt idx="631">
                  <c:v>67.99078118553625</c:v>
                </c:pt>
                <c:pt idx="632">
                  <c:v>67.957836716808686</c:v>
                </c:pt>
                <c:pt idx="633">
                  <c:v>67.924892243194222</c:v>
                </c:pt>
                <c:pt idx="634">
                  <c:v>67.89194776465574</c:v>
                </c:pt>
                <c:pt idx="635">
                  <c:v>67.859003281155665</c:v>
                </c:pt>
                <c:pt idx="636">
                  <c:v>67.826058792656241</c:v>
                </c:pt>
                <c:pt idx="637">
                  <c:v>67.793114299119452</c:v>
                </c:pt>
                <c:pt idx="638">
                  <c:v>67.760169800507029</c:v>
                </c:pt>
                <c:pt idx="639">
                  <c:v>67.727225296780006</c:v>
                </c:pt>
                <c:pt idx="640">
                  <c:v>67.694280787899828</c:v>
                </c:pt>
                <c:pt idx="641">
                  <c:v>67.66133627382699</c:v>
                </c:pt>
                <c:pt idx="642">
                  <c:v>67.628391754521971</c:v>
                </c:pt>
                <c:pt idx="643">
                  <c:v>67.595447229945165</c:v>
                </c:pt>
                <c:pt idx="644">
                  <c:v>67.562502700056115</c:v>
                </c:pt>
                <c:pt idx="645">
                  <c:v>67.529558164814731</c:v>
                </c:pt>
                <c:pt idx="646">
                  <c:v>67.496613624179858</c:v>
                </c:pt>
                <c:pt idx="647">
                  <c:v>67.463669078110712</c:v>
                </c:pt>
                <c:pt idx="648">
                  <c:v>67.430724526565911</c:v>
                </c:pt>
                <c:pt idx="649">
                  <c:v>67.397779969503617</c:v>
                </c:pt>
                <c:pt idx="650">
                  <c:v>67.364835406881895</c:v>
                </c:pt>
                <c:pt idx="651">
                  <c:v>67.331890838658438</c:v>
                </c:pt>
                <c:pt idx="652">
                  <c:v>67.298946264790672</c:v>
                </c:pt>
                <c:pt idx="653">
                  <c:v>67.266001685235295</c:v>
                </c:pt>
                <c:pt idx="654">
                  <c:v>67.233057099949406</c:v>
                </c:pt>
                <c:pt idx="655">
                  <c:v>67.200112508889248</c:v>
                </c:pt>
                <c:pt idx="656">
                  <c:v>67.16716791201064</c:v>
                </c:pt>
                <c:pt idx="657">
                  <c:v>67.134223309269515</c:v>
                </c:pt>
                <c:pt idx="658">
                  <c:v>67.101278700621222</c:v>
                </c:pt>
                <c:pt idx="659">
                  <c:v>67.068334086020741</c:v>
                </c:pt>
                <c:pt idx="660">
                  <c:v>67.035389465422654</c:v>
                </c:pt>
                <c:pt idx="661">
                  <c:v>67.002444838781415</c:v>
                </c:pt>
                <c:pt idx="662">
                  <c:v>66.969500206051038</c:v>
                </c:pt>
                <c:pt idx="663">
                  <c:v>66.936555567185081</c:v>
                </c:pt>
                <c:pt idx="664">
                  <c:v>66.903610922136806</c:v>
                </c:pt>
                <c:pt idx="665">
                  <c:v>66.870666270859175</c:v>
                </c:pt>
                <c:pt idx="666">
                  <c:v>66.837721613304893</c:v>
                </c:pt>
                <c:pt idx="667">
                  <c:v>66.804776949425928</c:v>
                </c:pt>
                <c:pt idx="668">
                  <c:v>66.771832279174291</c:v>
                </c:pt>
                <c:pt idx="669">
                  <c:v>66.738887602501435</c:v>
                </c:pt>
                <c:pt idx="670">
                  <c:v>66.705942919358492</c:v>
                </c:pt>
                <c:pt idx="671">
                  <c:v>66.672998229696034</c:v>
                </c:pt>
                <c:pt idx="672">
                  <c:v>66.640053533464709</c:v>
                </c:pt>
                <c:pt idx="673">
                  <c:v>66.607108830614209</c:v>
                </c:pt>
                <c:pt idx="674">
                  <c:v>66.574164121094427</c:v>
                </c:pt>
                <c:pt idx="675">
                  <c:v>66.54121940485426</c:v>
                </c:pt>
                <c:pt idx="676">
                  <c:v>66.508274681842792</c:v>
                </c:pt>
                <c:pt idx="677">
                  <c:v>66.475329952008309</c:v>
                </c:pt>
                <c:pt idx="678">
                  <c:v>66.442385215299026</c:v>
                </c:pt>
                <c:pt idx="679">
                  <c:v>66.409440471662549</c:v>
                </c:pt>
                <c:pt idx="680">
                  <c:v>66.376495721045941</c:v>
                </c:pt>
                <c:pt idx="681">
                  <c:v>66.343550963396439</c:v>
                </c:pt>
                <c:pt idx="682">
                  <c:v>66.310606198660096</c:v>
                </c:pt>
                <c:pt idx="683">
                  <c:v>66.277661426783183</c:v>
                </c:pt>
                <c:pt idx="684">
                  <c:v>66.244716647711329</c:v>
                </c:pt>
                <c:pt idx="685">
                  <c:v>66.211771861389622</c:v>
                </c:pt>
                <c:pt idx="686">
                  <c:v>66.178827067762981</c:v>
                </c:pt>
                <c:pt idx="687">
                  <c:v>66.145882266775786</c:v>
                </c:pt>
                <c:pt idx="688">
                  <c:v>66.11293745837186</c:v>
                </c:pt>
                <c:pt idx="689">
                  <c:v>66.079992642494915</c:v>
                </c:pt>
                <c:pt idx="690">
                  <c:v>66.047047819088064</c:v>
                </c:pt>
                <c:pt idx="691">
                  <c:v>66.014102988093754</c:v>
                </c:pt>
                <c:pt idx="692">
                  <c:v>65.98115814945433</c:v>
                </c:pt>
                <c:pt idx="693">
                  <c:v>65.948213303111686</c:v>
                </c:pt>
                <c:pt idx="694">
                  <c:v>65.915268449007073</c:v>
                </c:pt>
                <c:pt idx="695">
                  <c:v>65.882323587081473</c:v>
                </c:pt>
                <c:pt idx="696">
                  <c:v>65.849378717275215</c:v>
                </c:pt>
                <c:pt idx="697">
                  <c:v>65.816433839528315</c:v>
                </c:pt>
                <c:pt idx="698">
                  <c:v>65.783488953780477</c:v>
                </c:pt>
                <c:pt idx="699">
                  <c:v>65.750544059970565</c:v>
                </c:pt>
                <c:pt idx="700">
                  <c:v>65.717599158037302</c:v>
                </c:pt>
                <c:pt idx="701">
                  <c:v>65.684654247918843</c:v>
                </c:pt>
                <c:pt idx="702">
                  <c:v>65.65170932955283</c:v>
                </c:pt>
                <c:pt idx="703">
                  <c:v>65.618764402876664</c:v>
                </c:pt>
                <c:pt idx="704">
                  <c:v>65.58581946782688</c:v>
                </c:pt>
                <c:pt idx="705">
                  <c:v>65.552874524339714</c:v>
                </c:pt>
                <c:pt idx="706">
                  <c:v>65.519929572350875</c:v>
                </c:pt>
                <c:pt idx="707">
                  <c:v>65.486984611795791</c:v>
                </c:pt>
                <c:pt idx="708">
                  <c:v>65.454039642609246</c:v>
                </c:pt>
                <c:pt idx="709">
                  <c:v>65.421094664725359</c:v>
                </c:pt>
                <c:pt idx="710">
                  <c:v>65.388149678078079</c:v>
                </c:pt>
                <c:pt idx="711">
                  <c:v>65.355204682600572</c:v>
                </c:pt>
                <c:pt idx="712">
                  <c:v>65.322259678225706</c:v>
                </c:pt>
                <c:pt idx="713">
                  <c:v>65.289314664885694</c:v>
                </c:pt>
                <c:pt idx="714">
                  <c:v>65.256369642512183</c:v>
                </c:pt>
                <c:pt idx="715">
                  <c:v>65.223424611036563</c:v>
                </c:pt>
                <c:pt idx="716">
                  <c:v>65.190479570389485</c:v>
                </c:pt>
                <c:pt idx="717">
                  <c:v>65.157534520501031</c:v>
                </c:pt>
                <c:pt idx="718">
                  <c:v>65.1245894613009</c:v>
                </c:pt>
                <c:pt idx="719">
                  <c:v>65.091644392718251</c:v>
                </c:pt>
                <c:pt idx="720">
                  <c:v>65.058699314681505</c:v>
                </c:pt>
                <c:pt idx="721">
                  <c:v>65.025754227118824</c:v>
                </c:pt>
                <c:pt idx="722">
                  <c:v>64.99280912995772</c:v>
                </c:pt>
                <c:pt idx="723">
                  <c:v>64.95986402312495</c:v>
                </c:pt>
                <c:pt idx="724">
                  <c:v>64.926918906546945</c:v>
                </c:pt>
                <c:pt idx="725">
                  <c:v>64.893973780149608</c:v>
                </c:pt>
                <c:pt idx="726">
                  <c:v>64.861028643858035</c:v>
                </c:pt>
                <c:pt idx="727">
                  <c:v>64.828083497596936</c:v>
                </c:pt>
                <c:pt idx="728">
                  <c:v>64.795138341290453</c:v>
                </c:pt>
                <c:pt idx="729">
                  <c:v>64.762193174862077</c:v>
                </c:pt>
                <c:pt idx="730">
                  <c:v>64.729247998234669</c:v>
                </c:pt>
                <c:pt idx="731">
                  <c:v>64.696302811330753</c:v>
                </c:pt>
                <c:pt idx="732">
                  <c:v>64.66335761407197</c:v>
                </c:pt>
                <c:pt idx="733">
                  <c:v>64.630412406379591</c:v>
                </c:pt>
                <c:pt idx="734">
                  <c:v>64.597467188174022</c:v>
                </c:pt>
                <c:pt idx="735">
                  <c:v>64.564521959375256</c:v>
                </c:pt>
                <c:pt idx="736">
                  <c:v>64.531576719902702</c:v>
                </c:pt>
                <c:pt idx="737">
                  <c:v>64.498631469675132</c:v>
                </c:pt>
                <c:pt idx="738">
                  <c:v>64.465686208610663</c:v>
                </c:pt>
                <c:pt idx="739">
                  <c:v>64.432740936626658</c:v>
                </c:pt>
                <c:pt idx="740">
                  <c:v>64.399795653640069</c:v>
                </c:pt>
                <c:pt idx="741">
                  <c:v>64.366850359567053</c:v>
                </c:pt>
                <c:pt idx="742">
                  <c:v>64.333905054323395</c:v>
                </c:pt>
                <c:pt idx="743">
                  <c:v>64.30095973782386</c:v>
                </c:pt>
                <c:pt idx="744">
                  <c:v>64.268014409982811</c:v>
                </c:pt>
                <c:pt idx="745">
                  <c:v>64.235069070713905</c:v>
                </c:pt>
                <c:pt idx="746">
                  <c:v>64.202123719930114</c:v>
                </c:pt>
                <c:pt idx="747">
                  <c:v>64.1691783575438</c:v>
                </c:pt>
                <c:pt idx="748">
                  <c:v>64.136232983466712</c:v>
                </c:pt>
                <c:pt idx="749">
                  <c:v>64.10328759760975</c:v>
                </c:pt>
                <c:pt idx="750">
                  <c:v>64.070342199883129</c:v>
                </c:pt>
                <c:pt idx="751">
                  <c:v>64.037396790196766</c:v>
                </c:pt>
                <c:pt idx="752">
                  <c:v>64.004451368459328</c:v>
                </c:pt>
                <c:pt idx="753">
                  <c:v>63.97150593457917</c:v>
                </c:pt>
                <c:pt idx="754">
                  <c:v>63.938560488463835</c:v>
                </c:pt>
                <c:pt idx="755">
                  <c:v>63.905615030020286</c:v>
                </c:pt>
                <c:pt idx="756">
                  <c:v>63.872669559154474</c:v>
                </c:pt>
                <c:pt idx="757">
                  <c:v>63.839724075771969</c:v>
                </c:pt>
                <c:pt idx="758">
                  <c:v>63.806778579777365</c:v>
                </c:pt>
                <c:pt idx="759">
                  <c:v>63.773833071074755</c:v>
                </c:pt>
                <c:pt idx="760">
                  <c:v>63.740887549567304</c:v>
                </c:pt>
                <c:pt idx="761">
                  <c:v>63.707942015157613</c:v>
                </c:pt>
                <c:pt idx="762">
                  <c:v>63.674996467747327</c:v>
                </c:pt>
                <c:pt idx="763">
                  <c:v>63.642050907237611</c:v>
                </c:pt>
                <c:pt idx="764">
                  <c:v>63.609105333528646</c:v>
                </c:pt>
                <c:pt idx="765">
                  <c:v>63.576159746519991</c:v>
                </c:pt>
                <c:pt idx="766">
                  <c:v>63.543214146110358</c:v>
                </c:pt>
                <c:pt idx="767">
                  <c:v>63.510268532197813</c:v>
                </c:pt>
                <c:pt idx="768">
                  <c:v>63.47732290467939</c:v>
                </c:pt>
                <c:pt idx="769">
                  <c:v>63.444377263451543</c:v>
                </c:pt>
                <c:pt idx="770">
                  <c:v>63.411431608410084</c:v>
                </c:pt>
                <c:pt idx="771">
                  <c:v>63.378485939449554</c:v>
                </c:pt>
                <c:pt idx="772">
                  <c:v>63.345540256464325</c:v>
                </c:pt>
                <c:pt idx="773">
                  <c:v>63.312594559347431</c:v>
                </c:pt>
                <c:pt idx="774">
                  <c:v>63.279648847991254</c:v>
                </c:pt>
                <c:pt idx="775">
                  <c:v>63.246703122287329</c:v>
                </c:pt>
                <c:pt idx="776">
                  <c:v>63.213757382126701</c:v>
                </c:pt>
                <c:pt idx="777">
                  <c:v>63.180811627399166</c:v>
                </c:pt>
                <c:pt idx="778">
                  <c:v>63.147865857993779</c:v>
                </c:pt>
                <c:pt idx="779">
                  <c:v>63.114920073798643</c:v>
                </c:pt>
                <c:pt idx="780">
                  <c:v>63.081974274701615</c:v>
                </c:pt>
                <c:pt idx="781">
                  <c:v>63.049028460588787</c:v>
                </c:pt>
                <c:pt idx="782">
                  <c:v>63.016082631346002</c:v>
                </c:pt>
                <c:pt idx="783">
                  <c:v>62.983136786858211</c:v>
                </c:pt>
                <c:pt idx="784">
                  <c:v>62.950190927009288</c:v>
                </c:pt>
                <c:pt idx="785">
                  <c:v>62.91724505168213</c:v>
                </c:pt>
                <c:pt idx="786">
                  <c:v>62.884299160759099</c:v>
                </c:pt>
                <c:pt idx="787">
                  <c:v>62.851353254121385</c:v>
                </c:pt>
                <c:pt idx="788">
                  <c:v>62.818407331649226</c:v>
                </c:pt>
                <c:pt idx="789">
                  <c:v>62.785461393222292</c:v>
                </c:pt>
                <c:pt idx="790">
                  <c:v>62.752515438719115</c:v>
                </c:pt>
                <c:pt idx="791">
                  <c:v>62.71956946801722</c:v>
                </c:pt>
                <c:pt idx="792">
                  <c:v>62.686623480993084</c:v>
                </c:pt>
                <c:pt idx="793">
                  <c:v>62.65367747752294</c:v>
                </c:pt>
                <c:pt idx="794">
                  <c:v>62.620731457481156</c:v>
                </c:pt>
                <c:pt idx="795">
                  <c:v>62.58778542074176</c:v>
                </c:pt>
                <c:pt idx="796">
                  <c:v>62.554839367177514</c:v>
                </c:pt>
                <c:pt idx="797">
                  <c:v>62.521893296660487</c:v>
                </c:pt>
                <c:pt idx="798">
                  <c:v>62.488947209061585</c:v>
                </c:pt>
                <c:pt idx="799">
                  <c:v>62.456001104250653</c:v>
                </c:pt>
                <c:pt idx="800">
                  <c:v>62.423054982096801</c:v>
                </c:pt>
                <c:pt idx="801">
                  <c:v>62.390108842467889</c:v>
                </c:pt>
                <c:pt idx="802">
                  <c:v>62.357162685230975</c:v>
                </c:pt>
                <c:pt idx="803">
                  <c:v>62.324216510251851</c:v>
                </c:pt>
                <c:pt idx="804">
                  <c:v>62.291270317395714</c:v>
                </c:pt>
                <c:pt idx="805">
                  <c:v>62.258324106526345</c:v>
                </c:pt>
                <c:pt idx="806">
                  <c:v>62.225377877506546</c:v>
                </c:pt>
                <c:pt idx="807">
                  <c:v>62.192431630198151</c:v>
                </c:pt>
                <c:pt idx="808">
                  <c:v>62.159485364462043</c:v>
                </c:pt>
                <c:pt idx="809">
                  <c:v>62.126539080157812</c:v>
                </c:pt>
                <c:pt idx="810">
                  <c:v>62.09359277714416</c:v>
                </c:pt>
                <c:pt idx="811">
                  <c:v>62.060646455278729</c:v>
                </c:pt>
                <c:pt idx="812">
                  <c:v>62.027700114417925</c:v>
                </c:pt>
                <c:pt idx="813">
                  <c:v>61.994753754417147</c:v>
                </c:pt>
                <c:pt idx="814">
                  <c:v>61.961807375130682</c:v>
                </c:pt>
                <c:pt idx="815">
                  <c:v>61.928860976411727</c:v>
                </c:pt>
                <c:pt idx="816">
                  <c:v>61.895914558112459</c:v>
                </c:pt>
                <c:pt idx="817">
                  <c:v>61.86296812008365</c:v>
                </c:pt>
                <c:pt idx="818">
                  <c:v>61.830021662175135</c:v>
                </c:pt>
                <c:pt idx="819">
                  <c:v>61.79707518423568</c:v>
                </c:pt>
                <c:pt idx="820">
                  <c:v>61.764128686112691</c:v>
                </c:pt>
                <c:pt idx="821">
                  <c:v>61.731182167652641</c:v>
                </c:pt>
                <c:pt idx="822">
                  <c:v>61.69823562870063</c:v>
                </c:pt>
                <c:pt idx="823">
                  <c:v>61.665289069100673</c:v>
                </c:pt>
                <c:pt idx="824">
                  <c:v>61.632342488695606</c:v>
                </c:pt>
                <c:pt idx="825">
                  <c:v>61.599395887326985</c:v>
                </c:pt>
                <c:pt idx="826">
                  <c:v>61.566449264835263</c:v>
                </c:pt>
                <c:pt idx="827">
                  <c:v>61.533502621059711</c:v>
                </c:pt>
                <c:pt idx="828">
                  <c:v>61.500555955838287</c:v>
                </c:pt>
                <c:pt idx="829">
                  <c:v>61.467609269007696</c:v>
                </c:pt>
                <c:pt idx="830">
                  <c:v>61.434662560403346</c:v>
                </c:pt>
                <c:pt idx="831">
                  <c:v>61.401715829859683</c:v>
                </c:pt>
                <c:pt idx="832">
                  <c:v>61.36876907720962</c:v>
                </c:pt>
                <c:pt idx="833">
                  <c:v>61.335822302284825</c:v>
                </c:pt>
                <c:pt idx="834">
                  <c:v>61.302875504915768</c:v>
                </c:pt>
                <c:pt idx="835">
                  <c:v>61.269928684931692</c:v>
                </c:pt>
                <c:pt idx="836">
                  <c:v>61.236981842160247</c:v>
                </c:pt>
                <c:pt idx="837">
                  <c:v>61.204034976428055</c:v>
                </c:pt>
                <c:pt idx="838">
                  <c:v>61.171088087560378</c:v>
                </c:pt>
                <c:pt idx="839">
                  <c:v>61.138141175381108</c:v>
                </c:pt>
                <c:pt idx="840">
                  <c:v>61.105194239712837</c:v>
                </c:pt>
                <c:pt idx="841">
                  <c:v>61.07224728037653</c:v>
                </c:pt>
                <c:pt idx="842">
                  <c:v>61.039300297192227</c:v>
                </c:pt>
                <c:pt idx="843">
                  <c:v>61.006353289978399</c:v>
                </c:pt>
                <c:pt idx="844">
                  <c:v>60.973406258552018</c:v>
                </c:pt>
                <c:pt idx="845">
                  <c:v>60.940459202728903</c:v>
                </c:pt>
                <c:pt idx="846">
                  <c:v>60.907512122323233</c:v>
                </c:pt>
                <c:pt idx="847">
                  <c:v>60.874565017147908</c:v>
                </c:pt>
                <c:pt idx="848">
                  <c:v>60.841617887014394</c:v>
                </c:pt>
                <c:pt idx="849">
                  <c:v>60.808670731732732</c:v>
                </c:pt>
                <c:pt idx="850">
                  <c:v>60.775723551111518</c:v>
                </c:pt>
                <c:pt idx="851">
                  <c:v>60.74277634495779</c:v>
                </c:pt>
                <c:pt idx="852">
                  <c:v>60.70982911307712</c:v>
                </c:pt>
                <c:pt idx="853">
                  <c:v>60.67688185527394</c:v>
                </c:pt>
                <c:pt idx="854">
                  <c:v>60.643934571350648</c:v>
                </c:pt>
                <c:pt idx="855">
                  <c:v>60.61098726110859</c:v>
                </c:pt>
                <c:pt idx="856">
                  <c:v>60.578039924347358</c:v>
                </c:pt>
                <c:pt idx="857">
                  <c:v>60.545092560865058</c:v>
                </c:pt>
                <c:pt idx="858">
                  <c:v>60.512145170458481</c:v>
                </c:pt>
                <c:pt idx="859">
                  <c:v>60.47919775292236</c:v>
                </c:pt>
                <c:pt idx="860">
                  <c:v>60.446250308050544</c:v>
                </c:pt>
                <c:pt idx="861">
                  <c:v>60.41330283563471</c:v>
                </c:pt>
                <c:pt idx="862">
                  <c:v>60.38035533546531</c:v>
                </c:pt>
                <c:pt idx="863">
                  <c:v>60.347407807331066</c:v>
                </c:pt>
                <c:pt idx="864">
                  <c:v>60.314460251019099</c:v>
                </c:pt>
                <c:pt idx="865">
                  <c:v>60.281512666314839</c:v>
                </c:pt>
                <c:pt idx="866">
                  <c:v>60.248565053002316</c:v>
                </c:pt>
                <c:pt idx="867">
                  <c:v>60.215617410863786</c:v>
                </c:pt>
                <c:pt idx="868">
                  <c:v>60.18266973967971</c:v>
                </c:pt>
                <c:pt idx="869">
                  <c:v>60.149722039228962</c:v>
                </c:pt>
                <c:pt idx="870">
                  <c:v>60.116774309289092</c:v>
                </c:pt>
                <c:pt idx="871">
                  <c:v>60.08382654963539</c:v>
                </c:pt>
                <c:pt idx="872">
                  <c:v>60.05087876004157</c:v>
                </c:pt>
                <c:pt idx="873">
                  <c:v>60.017930940280053</c:v>
                </c:pt>
                <c:pt idx="874">
                  <c:v>59.984983090120906</c:v>
                </c:pt>
                <c:pt idx="875">
                  <c:v>59.952035209333019</c:v>
                </c:pt>
                <c:pt idx="876">
                  <c:v>59.919087297683049</c:v>
                </c:pt>
                <c:pt idx="877">
                  <c:v>59.88613935493629</c:v>
                </c:pt>
                <c:pt idx="878">
                  <c:v>59.853191380855918</c:v>
                </c:pt>
                <c:pt idx="879">
                  <c:v>59.820243375203354</c:v>
                </c:pt>
                <c:pt idx="880">
                  <c:v>59.787295337738485</c:v>
                </c:pt>
                <c:pt idx="881">
                  <c:v>59.754347268219107</c:v>
                </c:pt>
                <c:pt idx="882">
                  <c:v>59.721399166401156</c:v>
                </c:pt>
                <c:pt idx="883">
                  <c:v>59.688451032038934</c:v>
                </c:pt>
                <c:pt idx="884">
                  <c:v>59.655502864884653</c:v>
                </c:pt>
                <c:pt idx="885">
                  <c:v>59.622554664688693</c:v>
                </c:pt>
                <c:pt idx="886">
                  <c:v>59.589606431199662</c:v>
                </c:pt>
                <c:pt idx="887">
                  <c:v>59.556658164164119</c:v>
                </c:pt>
                <c:pt idx="888">
                  <c:v>59.523709863326594</c:v>
                </c:pt>
                <c:pt idx="889">
                  <c:v>59.490761528430042</c:v>
                </c:pt>
                <c:pt idx="890">
                  <c:v>59.457813159215071</c:v>
                </c:pt>
                <c:pt idx="891">
                  <c:v>59.424864755420586</c:v>
                </c:pt>
                <c:pt idx="892">
                  <c:v>59.391916316783309</c:v>
                </c:pt>
                <c:pt idx="893">
                  <c:v>59.358967843038037</c:v>
                </c:pt>
                <c:pt idx="894">
                  <c:v>59.3260193339176</c:v>
                </c:pt>
                <c:pt idx="895">
                  <c:v>59.293070789152786</c:v>
                </c:pt>
                <c:pt idx="896">
                  <c:v>59.260122208472353</c:v>
                </c:pt>
                <c:pt idx="897">
                  <c:v>59.227173591602792</c:v>
                </c:pt>
                <c:pt idx="898">
                  <c:v>59.194224938268725</c:v>
                </c:pt>
                <c:pt idx="899">
                  <c:v>59.161276248192742</c:v>
                </c:pt>
                <c:pt idx="900">
                  <c:v>59.128327521095031</c:v>
                </c:pt>
                <c:pt idx="901">
                  <c:v>59.09537875669389</c:v>
                </c:pt>
                <c:pt idx="902">
                  <c:v>59.062429954705465</c:v>
                </c:pt>
                <c:pt idx="903">
                  <c:v>59.029481114843591</c:v>
                </c:pt>
                <c:pt idx="904">
                  <c:v>58.996532236820073</c:v>
                </c:pt>
                <c:pt idx="905">
                  <c:v>58.963583320344483</c:v>
                </c:pt>
                <c:pt idx="906">
                  <c:v>58.93063436512405</c:v>
                </c:pt>
                <c:pt idx="907">
                  <c:v>58.897685370864139</c:v>
                </c:pt>
                <c:pt idx="908">
                  <c:v>58.864736337267459</c:v>
                </c:pt>
                <c:pt idx="909">
                  <c:v>58.831787264034546</c:v>
                </c:pt>
                <c:pt idx="910">
                  <c:v>58.798838150863908</c:v>
                </c:pt>
                <c:pt idx="911">
                  <c:v>58.765888997451569</c:v>
                </c:pt>
                <c:pt idx="912">
                  <c:v>58.732939803491256</c:v>
                </c:pt>
                <c:pt idx="913">
                  <c:v>58.699990568674352</c:v>
                </c:pt>
                <c:pt idx="914">
                  <c:v>58.667041292689845</c:v>
                </c:pt>
                <c:pt idx="915">
                  <c:v>58.634091975224493</c:v>
                </c:pt>
                <c:pt idx="916">
                  <c:v>58.601142615962686</c:v>
                </c:pt>
                <c:pt idx="917">
                  <c:v>58.568193214586302</c:v>
                </c:pt>
                <c:pt idx="918">
                  <c:v>58.535243770774699</c:v>
                </c:pt>
                <c:pt idx="919">
                  <c:v>58.502294284205043</c:v>
                </c:pt>
                <c:pt idx="920">
                  <c:v>58.469344754551912</c:v>
                </c:pt>
                <c:pt idx="921">
                  <c:v>58.436395181487441</c:v>
                </c:pt>
                <c:pt idx="922">
                  <c:v>58.403445564681263</c:v>
                </c:pt>
                <c:pt idx="923">
                  <c:v>58.370495903800389</c:v>
                </c:pt>
                <c:pt idx="924">
                  <c:v>58.337546198509536</c:v>
                </c:pt>
                <c:pt idx="925">
                  <c:v>58.304596448470676</c:v>
                </c:pt>
                <c:pt idx="926">
                  <c:v>58.271646653343211</c:v>
                </c:pt>
                <c:pt idx="927">
                  <c:v>58.238696812784205</c:v>
                </c:pt>
                <c:pt idx="928">
                  <c:v>58.205746926447674</c:v>
                </c:pt>
                <c:pt idx="929">
                  <c:v>58.172796993985429</c:v>
                </c:pt>
                <c:pt idx="930">
                  <c:v>58.139847015046271</c:v>
                </c:pt>
                <c:pt idx="931">
                  <c:v>58.106896989276734</c:v>
                </c:pt>
                <c:pt idx="932">
                  <c:v>58.073946916320203</c:v>
                </c:pt>
                <c:pt idx="933">
                  <c:v>58.040996795817811</c:v>
                </c:pt>
                <c:pt idx="934">
                  <c:v>58.008046627407595</c:v>
                </c:pt>
                <c:pt idx="935">
                  <c:v>57.975096410725087</c:v>
                </c:pt>
                <c:pt idx="936">
                  <c:v>57.942146145402873</c:v>
                </c:pt>
                <c:pt idx="937">
                  <c:v>57.909195831070726</c:v>
                </c:pt>
                <c:pt idx="938">
                  <c:v>57.876245467355851</c:v>
                </c:pt>
                <c:pt idx="939">
                  <c:v>57.843295053882372</c:v>
                </c:pt>
                <c:pt idx="940">
                  <c:v>57.81034459027169</c:v>
                </c:pt>
                <c:pt idx="941">
                  <c:v>57.77739407614223</c:v>
                </c:pt>
                <c:pt idx="942">
                  <c:v>57.744443511109594</c:v>
                </c:pt>
                <c:pt idx="943">
                  <c:v>57.711492894786439</c:v>
                </c:pt>
                <c:pt idx="944">
                  <c:v>57.678542226782469</c:v>
                </c:pt>
                <c:pt idx="945">
                  <c:v>57.645591506704335</c:v>
                </c:pt>
                <c:pt idx="946">
                  <c:v>57.612640734155903</c:v>
                </c:pt>
                <c:pt idx="947">
                  <c:v>57.579689908737784</c:v>
                </c:pt>
                <c:pt idx="948">
                  <c:v>57.546739030047831</c:v>
                </c:pt>
                <c:pt idx="949">
                  <c:v>57.513788097680525</c:v>
                </c:pt>
                <c:pt idx="950">
                  <c:v>57.480837111227395</c:v>
                </c:pt>
                <c:pt idx="951">
                  <c:v>57.447886070277072</c:v>
                </c:pt>
                <c:pt idx="952">
                  <c:v>57.41493497441472</c:v>
                </c:pt>
                <c:pt idx="953">
                  <c:v>57.381983823222598</c:v>
                </c:pt>
                <c:pt idx="954">
                  <c:v>57.349032616279594</c:v>
                </c:pt>
                <c:pt idx="955">
                  <c:v>57.316081353161579</c:v>
                </c:pt>
                <c:pt idx="956">
                  <c:v>57.28313003344099</c:v>
                </c:pt>
                <c:pt idx="957">
                  <c:v>57.250178656687325</c:v>
                </c:pt>
                <c:pt idx="958">
                  <c:v>57.217227222466455</c:v>
                </c:pt>
                <c:pt idx="959">
                  <c:v>57.184275730341227</c:v>
                </c:pt>
                <c:pt idx="960">
                  <c:v>57.15132417987094</c:v>
                </c:pt>
                <c:pt idx="961">
                  <c:v>57.118372570611726</c:v>
                </c:pt>
                <c:pt idx="962">
                  <c:v>57.085420902116233</c:v>
                </c:pt>
                <c:pt idx="963">
                  <c:v>57.052469173933851</c:v>
                </c:pt>
                <c:pt idx="964">
                  <c:v>57.019517385610328</c:v>
                </c:pt>
                <c:pt idx="965">
                  <c:v>56.986565536688055</c:v>
                </c:pt>
                <c:pt idx="966">
                  <c:v>56.953613626705994</c:v>
                </c:pt>
                <c:pt idx="967">
                  <c:v>56.920661655199638</c:v>
                </c:pt>
                <c:pt idx="968">
                  <c:v>56.887709621700715</c:v>
                </c:pt>
                <c:pt idx="969">
                  <c:v>56.854757525737654</c:v>
                </c:pt>
                <c:pt idx="970">
                  <c:v>56.82180536683525</c:v>
                </c:pt>
                <c:pt idx="971">
                  <c:v>56.788853144514498</c:v>
                </c:pt>
                <c:pt idx="972">
                  <c:v>56.755900858293025</c:v>
                </c:pt>
                <c:pt idx="973">
                  <c:v>56.722948507684521</c:v>
                </c:pt>
                <c:pt idx="974">
                  <c:v>56.689996092199195</c:v>
                </c:pt>
                <c:pt idx="975">
                  <c:v>56.657043611343482</c:v>
                </c:pt>
                <c:pt idx="976">
                  <c:v>56.624091064619861</c:v>
                </c:pt>
                <c:pt idx="977">
                  <c:v>56.591138451527378</c:v>
                </c:pt>
                <c:pt idx="978">
                  <c:v>56.558185771561028</c:v>
                </c:pt>
                <c:pt idx="979">
                  <c:v>56.525233024211943</c:v>
                </c:pt>
                <c:pt idx="980">
                  <c:v>56.492280208967685</c:v>
                </c:pt>
                <c:pt idx="981">
                  <c:v>56.459327325311541</c:v>
                </c:pt>
                <c:pt idx="982">
                  <c:v>56.426374372723032</c:v>
                </c:pt>
                <c:pt idx="983">
                  <c:v>56.393421350677841</c:v>
                </c:pt>
                <c:pt idx="984">
                  <c:v>56.360468258647465</c:v>
                </c:pt>
                <c:pt idx="985">
                  <c:v>56.327515096099404</c:v>
                </c:pt>
                <c:pt idx="986">
                  <c:v>56.294561862497446</c:v>
                </c:pt>
                <c:pt idx="987">
                  <c:v>56.261608557300711</c:v>
                </c:pt>
                <c:pt idx="988">
                  <c:v>56.228655179964804</c:v>
                </c:pt>
                <c:pt idx="989">
                  <c:v>56.195701729940794</c:v>
                </c:pt>
                <c:pt idx="990">
                  <c:v>56.162748206675687</c:v>
                </c:pt>
                <c:pt idx="991">
                  <c:v>56.12979460961229</c:v>
                </c:pt>
                <c:pt idx="992">
                  <c:v>56.096840938189303</c:v>
                </c:pt>
                <c:pt idx="993">
                  <c:v>56.06388719184099</c:v>
                </c:pt>
                <c:pt idx="994">
                  <c:v>56.030933369997278</c:v>
                </c:pt>
                <c:pt idx="995">
                  <c:v>55.997979472083998</c:v>
                </c:pt>
                <c:pt idx="996">
                  <c:v>55.965025497522461</c:v>
                </c:pt>
                <c:pt idx="997">
                  <c:v>55.932071445729463</c:v>
                </c:pt>
                <c:pt idx="998">
                  <c:v>55.899117316117625</c:v>
                </c:pt>
                <c:pt idx="999">
                  <c:v>55.866163108094938</c:v>
                </c:pt>
                <c:pt idx="1000">
                  <c:v>55.833208821064972</c:v>
                </c:pt>
                <c:pt idx="1001">
                  <c:v>55.800254454426579</c:v>
                </c:pt>
                <c:pt idx="1002">
                  <c:v>55.767300007574399</c:v>
                </c:pt>
                <c:pt idx="1003">
                  <c:v>55.734345479898124</c:v>
                </c:pt>
                <c:pt idx="1004">
                  <c:v>55.701390870782951</c:v>
                </c:pt>
                <c:pt idx="1005">
                  <c:v>55.668436179609479</c:v>
                </c:pt>
                <c:pt idx="1006">
                  <c:v>55.635481405753481</c:v>
                </c:pt>
                <c:pt idx="1007">
                  <c:v>55.602526548585985</c:v>
                </c:pt>
                <c:pt idx="1008">
                  <c:v>55.5695716074733</c:v>
                </c:pt>
                <c:pt idx="1009">
                  <c:v>55.536616581776997</c:v>
                </c:pt>
                <c:pt idx="1010">
                  <c:v>55.503661470853601</c:v>
                </c:pt>
                <c:pt idx="1011">
                  <c:v>55.470706274054848</c:v>
                </c:pt>
                <c:pt idx="1012">
                  <c:v>55.437750990727565</c:v>
                </c:pt>
                <c:pt idx="1013">
                  <c:v>55.404795620213676</c:v>
                </c:pt>
                <c:pt idx="1014">
                  <c:v>55.371840161849867</c:v>
                </c:pt>
                <c:pt idx="1015">
                  <c:v>55.338884614968158</c:v>
                </c:pt>
                <c:pt idx="1016">
                  <c:v>55.305928978895047</c:v>
                </c:pt>
                <c:pt idx="1017">
                  <c:v>55.272973252952397</c:v>
                </c:pt>
                <c:pt idx="1018">
                  <c:v>55.240017436456405</c:v>
                </c:pt>
                <c:pt idx="1019">
                  <c:v>55.207061528718604</c:v>
                </c:pt>
                <c:pt idx="1020">
                  <c:v>55.17410552904483</c:v>
                </c:pt>
                <c:pt idx="1021">
                  <c:v>55.141149436735986</c:v>
                </c:pt>
                <c:pt idx="1022">
                  <c:v>55.108193251087421</c:v>
                </c:pt>
                <c:pt idx="1023">
                  <c:v>55.075236971389295</c:v>
                </c:pt>
                <c:pt idx="1024">
                  <c:v>55.042280596926332</c:v>
                </c:pt>
                <c:pt idx="1025">
                  <c:v>55.009324126977702</c:v>
                </c:pt>
                <c:pt idx="1026">
                  <c:v>54.976367560817394</c:v>
                </c:pt>
                <c:pt idx="1027">
                  <c:v>54.943410897713463</c:v>
                </c:pt>
                <c:pt idx="1028">
                  <c:v>54.91045413692882</c:v>
                </c:pt>
                <c:pt idx="1029">
                  <c:v>54.877497277720565</c:v>
                </c:pt>
                <c:pt idx="1030">
                  <c:v>54.844540319340013</c:v>
                </c:pt>
                <c:pt idx="1031">
                  <c:v>54.811583261033235</c:v>
                </c:pt>
                <c:pt idx="1032">
                  <c:v>54.77862610204005</c:v>
                </c:pt>
                <c:pt idx="1033">
                  <c:v>54.74566884159487</c:v>
                </c:pt>
                <c:pt idx="1034">
                  <c:v>54.712711478926209</c:v>
                </c:pt>
                <c:pt idx="1035">
                  <c:v>54.679754013256584</c:v>
                </c:pt>
                <c:pt idx="1036">
                  <c:v>54.646796443802835</c:v>
                </c:pt>
                <c:pt idx="1037">
                  <c:v>54.61383876977564</c:v>
                </c:pt>
                <c:pt idx="1038">
                  <c:v>54.580880990379875</c:v>
                </c:pt>
                <c:pt idx="1039">
                  <c:v>54.547923104814117</c:v>
                </c:pt>
                <c:pt idx="1040">
                  <c:v>54.514965112271071</c:v>
                </c:pt>
                <c:pt idx="1041">
                  <c:v>54.482007011937405</c:v>
                </c:pt>
                <c:pt idx="1042">
                  <c:v>54.449048802993268</c:v>
                </c:pt>
                <c:pt idx="1043">
                  <c:v>54.416090484612823</c:v>
                </c:pt>
                <c:pt idx="1044">
                  <c:v>54.383132055964047</c:v>
                </c:pt>
                <c:pt idx="1045">
                  <c:v>54.350173516208301</c:v>
                </c:pt>
                <c:pt idx="1046">
                  <c:v>54.317214864500826</c:v>
                </c:pt>
                <c:pt idx="1047">
                  <c:v>54.284256099990358</c:v>
                </c:pt>
                <c:pt idx="1048">
                  <c:v>54.251297221819215</c:v>
                </c:pt>
                <c:pt idx="1049">
                  <c:v>54.218338229123162</c:v>
                </c:pt>
                <c:pt idx="1050">
                  <c:v>54.185379121031296</c:v>
                </c:pt>
                <c:pt idx="1051">
                  <c:v>54.152419896666323</c:v>
                </c:pt>
                <c:pt idx="1052">
                  <c:v>54.119460555144116</c:v>
                </c:pt>
                <c:pt idx="1053">
                  <c:v>54.086501095573922</c:v>
                </c:pt>
                <c:pt idx="1054">
                  <c:v>54.053541517058264</c:v>
                </c:pt>
                <c:pt idx="1055">
                  <c:v>54.020581818692712</c:v>
                </c:pt>
                <c:pt idx="1056">
                  <c:v>53.987621999566102</c:v>
                </c:pt>
                <c:pt idx="1057">
                  <c:v>53.954662058760121</c:v>
                </c:pt>
                <c:pt idx="1058">
                  <c:v>53.92170199535002</c:v>
                </c:pt>
                <c:pt idx="1059">
                  <c:v>53.888741808403324</c:v>
                </c:pt>
                <c:pt idx="1060">
                  <c:v>53.855781496980946</c:v>
                </c:pt>
                <c:pt idx="1061">
                  <c:v>53.822821060136697</c:v>
                </c:pt>
                <c:pt idx="1062">
                  <c:v>53.789860496916802</c:v>
                </c:pt>
                <c:pt idx="1063">
                  <c:v>53.756899806360572</c:v>
                </c:pt>
                <c:pt idx="1064">
                  <c:v>53.723938987500148</c:v>
                </c:pt>
                <c:pt idx="1065">
                  <c:v>53.690978039359948</c:v>
                </c:pt>
                <c:pt idx="1066">
                  <c:v>53.658016960957262</c:v>
                </c:pt>
                <c:pt idx="1067">
                  <c:v>53.625055751301758</c:v>
                </c:pt>
                <c:pt idx="1068">
                  <c:v>53.592094409395735</c:v>
                </c:pt>
                <c:pt idx="1069">
                  <c:v>53.559132934233837</c:v>
                </c:pt>
                <c:pt idx="1070">
                  <c:v>53.52617132480303</c:v>
                </c:pt>
                <c:pt idx="1071">
                  <c:v>53.493209580082734</c:v>
                </c:pt>
                <c:pt idx="1072">
                  <c:v>53.460247699044395</c:v>
                </c:pt>
                <c:pt idx="1073">
                  <c:v>53.427285680652048</c:v>
                </c:pt>
                <c:pt idx="1074">
                  <c:v>53.394323523861473</c:v>
                </c:pt>
                <c:pt idx="1075">
                  <c:v>53.361361227620577</c:v>
                </c:pt>
                <c:pt idx="1076">
                  <c:v>53.328398790869585</c:v>
                </c:pt>
                <c:pt idx="1077">
                  <c:v>53.295436212540316</c:v>
                </c:pt>
                <c:pt idx="1078">
                  <c:v>53.262473491556733</c:v>
                </c:pt>
                <c:pt idx="1079">
                  <c:v>53.229510626834511</c:v>
                </c:pt>
                <c:pt idx="1080">
                  <c:v>53.196547617281034</c:v>
                </c:pt>
                <c:pt idx="1081">
                  <c:v>53.163584461795665</c:v>
                </c:pt>
                <c:pt idx="1082">
                  <c:v>53.13062115926914</c:v>
                </c:pt>
                <c:pt idx="1083">
                  <c:v>53.097657708583974</c:v>
                </c:pt>
                <c:pt idx="1084">
                  <c:v>53.064694108614063</c:v>
                </c:pt>
                <c:pt idx="1085">
                  <c:v>53.031730358224777</c:v>
                </c:pt>
                <c:pt idx="1086">
                  <c:v>52.998766456273032</c:v>
                </c:pt>
                <c:pt idx="1087">
                  <c:v>52.96580240160683</c:v>
                </c:pt>
                <c:pt idx="1088">
                  <c:v>52.932838193065528</c:v>
                </c:pt>
                <c:pt idx="1089">
                  <c:v>52.89987382947988</c:v>
                </c:pt>
                <c:pt idx="1090">
                  <c:v>52.866909309671485</c:v>
                </c:pt>
                <c:pt idx="1091">
                  <c:v>52.833944632453182</c:v>
                </c:pt>
                <c:pt idx="1092">
                  <c:v>52.800979796628731</c:v>
                </c:pt>
                <c:pt idx="1093">
                  <c:v>52.768014800992802</c:v>
                </c:pt>
                <c:pt idx="1094">
                  <c:v>52.735049644330978</c:v>
                </c:pt>
                <c:pt idx="1095">
                  <c:v>52.702084325419712</c:v>
                </c:pt>
                <c:pt idx="1096">
                  <c:v>52.669118843025878</c:v>
                </c:pt>
                <c:pt idx="1097">
                  <c:v>52.636153195907255</c:v>
                </c:pt>
                <c:pt idx="1098">
                  <c:v>52.603187382812308</c:v>
                </c:pt>
                <c:pt idx="1099">
                  <c:v>52.570221402479689</c:v>
                </c:pt>
                <c:pt idx="1100">
                  <c:v>52.537255253638705</c:v>
                </c:pt>
                <c:pt idx="1101">
                  <c:v>52.504288935008944</c:v>
                </c:pt>
                <c:pt idx="1102">
                  <c:v>52.471322445300295</c:v>
                </c:pt>
                <c:pt idx="1103">
                  <c:v>52.438355783213062</c:v>
                </c:pt>
                <c:pt idx="1104">
                  <c:v>52.405388947437132</c:v>
                </c:pt>
                <c:pt idx="1105">
                  <c:v>52.372421936653275</c:v>
                </c:pt>
                <c:pt idx="1106">
                  <c:v>52.339454749531491</c:v>
                </c:pt>
                <c:pt idx="1107">
                  <c:v>52.306487384732222</c:v>
                </c:pt>
                <c:pt idx="1108">
                  <c:v>52.273519840905493</c:v>
                </c:pt>
                <c:pt idx="1109">
                  <c:v>52.240552116691205</c:v>
                </c:pt>
                <c:pt idx="1110">
                  <c:v>52.207584210718949</c:v>
                </c:pt>
                <c:pt idx="1111">
                  <c:v>52.17461612160772</c:v>
                </c:pt>
                <c:pt idx="1112">
                  <c:v>52.141647847966503</c:v>
                </c:pt>
                <c:pt idx="1113">
                  <c:v>52.108679388393114</c:v>
                </c:pt>
                <c:pt idx="1114">
                  <c:v>52.075710741475405</c:v>
                </c:pt>
                <c:pt idx="1115">
                  <c:v>52.042741905790002</c:v>
                </c:pt>
                <c:pt idx="1116">
                  <c:v>52.009772879903061</c:v>
                </c:pt>
                <c:pt idx="1117">
                  <c:v>51.976803662369583</c:v>
                </c:pt>
                <c:pt idx="1118">
                  <c:v>51.943834251734053</c:v>
                </c:pt>
                <c:pt idx="1119">
                  <c:v>51.910864646529461</c:v>
                </c:pt>
                <c:pt idx="1120">
                  <c:v>51.877894845278043</c:v>
                </c:pt>
                <c:pt idx="1121">
                  <c:v>51.844924846490521</c:v>
                </c:pt>
                <c:pt idx="1122">
                  <c:v>51.811954648666486</c:v>
                </c:pt>
                <c:pt idx="1123">
                  <c:v>51.778984250294364</c:v>
                </c:pt>
                <c:pt idx="1124">
                  <c:v>51.746013649850767</c:v>
                </c:pt>
                <c:pt idx="1125">
                  <c:v>51.713042845800949</c:v>
                </c:pt>
                <c:pt idx="1126">
                  <c:v>51.680071836598664</c:v>
                </c:pt>
                <c:pt idx="1127">
                  <c:v>51.647100620685677</c:v>
                </c:pt>
                <c:pt idx="1128">
                  <c:v>51.614129196492016</c:v>
                </c:pt>
                <c:pt idx="1129">
                  <c:v>51.581157562435997</c:v>
                </c:pt>
                <c:pt idx="1130">
                  <c:v>51.548185716923818</c:v>
                </c:pt>
                <c:pt idx="1131">
                  <c:v>51.515213658349666</c:v>
                </c:pt>
                <c:pt idx="1132">
                  <c:v>51.482241385095548</c:v>
                </c:pt>
                <c:pt idx="1133">
                  <c:v>51.449268895531041</c:v>
                </c:pt>
                <c:pt idx="1134">
                  <c:v>51.416296188013604</c:v>
                </c:pt>
                <c:pt idx="1135">
                  <c:v>51.383323260888275</c:v>
                </c:pt>
                <c:pt idx="1136">
                  <c:v>51.350350112487291</c:v>
                </c:pt>
                <c:pt idx="1137">
                  <c:v>51.317376741130687</c:v>
                </c:pt>
                <c:pt idx="1138">
                  <c:v>51.284403145125232</c:v>
                </c:pt>
                <c:pt idx="1139">
                  <c:v>51.25142932276546</c:v>
                </c:pt>
                <c:pt idx="1140">
                  <c:v>51.218455272332449</c:v>
                </c:pt>
                <c:pt idx="1141">
                  <c:v>51.185480992094782</c:v>
                </c:pt>
                <c:pt idx="1142">
                  <c:v>51.152506480307352</c:v>
                </c:pt>
                <c:pt idx="1143">
                  <c:v>51.119531735212476</c:v>
                </c:pt>
                <c:pt idx="1144">
                  <c:v>51.086556755038501</c:v>
                </c:pt>
                <c:pt idx="1145">
                  <c:v>51.053581538001147</c:v>
                </c:pt>
                <c:pt idx="1146">
                  <c:v>51.02060608230186</c:v>
                </c:pt>
                <c:pt idx="1147">
                  <c:v>50.987630386128785</c:v>
                </c:pt>
                <c:pt idx="1148">
                  <c:v>50.954654447656587</c:v>
                </c:pt>
                <c:pt idx="1149">
                  <c:v>50.921678265045713</c:v>
                </c:pt>
                <c:pt idx="1150">
                  <c:v>50.88870183644309</c:v>
                </c:pt>
                <c:pt idx="1151">
                  <c:v>50.855725159981077</c:v>
                </c:pt>
                <c:pt idx="1152">
                  <c:v>50.822748233778505</c:v>
                </c:pt>
                <c:pt idx="1153">
                  <c:v>50.78977105593961</c:v>
                </c:pt>
                <c:pt idx="1154">
                  <c:v>50.756793624554476</c:v>
                </c:pt>
                <c:pt idx="1155">
                  <c:v>50.723815937698532</c:v>
                </c:pt>
                <c:pt idx="1156">
                  <c:v>50.690837993432638</c:v>
                </c:pt>
                <c:pt idx="1157">
                  <c:v>50.657859789803268</c:v>
                </c:pt>
                <c:pt idx="1158">
                  <c:v>50.624881324841823</c:v>
                </c:pt>
                <c:pt idx="1159">
                  <c:v>50.591902596565021</c:v>
                </c:pt>
                <c:pt idx="1160">
                  <c:v>50.558923602974389</c:v>
                </c:pt>
                <c:pt idx="1161">
                  <c:v>50.525944342056604</c:v>
                </c:pt>
                <c:pt idx="1162">
                  <c:v>50.49296481178267</c:v>
                </c:pt>
                <c:pt idx="1163">
                  <c:v>50.459985010108795</c:v>
                </c:pt>
                <c:pt idx="1164">
                  <c:v>50.427004934975315</c:v>
                </c:pt>
                <c:pt idx="1165">
                  <c:v>50.394024584307203</c:v>
                </c:pt>
                <c:pt idx="1166">
                  <c:v>50.36104395601356</c:v>
                </c:pt>
                <c:pt idx="1167">
                  <c:v>50.328063047987932</c:v>
                </c:pt>
                <c:pt idx="1168">
                  <c:v>50.295081858107636</c:v>
                </c:pt>
                <c:pt idx="1169">
                  <c:v>50.26210038423423</c:v>
                </c:pt>
                <c:pt idx="1170">
                  <c:v>50.229118624212951</c:v>
                </c:pt>
                <c:pt idx="1171">
                  <c:v>50.196136575872714</c:v>
                </c:pt>
                <c:pt idx="1172">
                  <c:v>50.163154237026085</c:v>
                </c:pt>
                <c:pt idx="1173">
                  <c:v>50.130171605469123</c:v>
                </c:pt>
                <c:pt idx="1174">
                  <c:v>50.097188678981162</c:v>
                </c:pt>
                <c:pt idx="1175">
                  <c:v>50.064205455324768</c:v>
                </c:pt>
                <c:pt idx="1176">
                  <c:v>50.031221932245565</c:v>
                </c:pt>
                <c:pt idx="1177">
                  <c:v>49.998238107472368</c:v>
                </c:pt>
                <c:pt idx="1178">
                  <c:v>49.96525397871639</c:v>
                </c:pt>
                <c:pt idx="1179">
                  <c:v>49.932269543671985</c:v>
                </c:pt>
                <c:pt idx="1180">
                  <c:v>49.899284800015771</c:v>
                </c:pt>
                <c:pt idx="1181">
                  <c:v>49.866299745407048</c:v>
                </c:pt>
                <c:pt idx="1182">
                  <c:v>49.833314377487383</c:v>
                </c:pt>
                <c:pt idx="1183">
                  <c:v>49.800328693880395</c:v>
                </c:pt>
                <c:pt idx="1184">
                  <c:v>49.767342692191775</c:v>
                </c:pt>
                <c:pt idx="1185">
                  <c:v>49.734356370009181</c:v>
                </c:pt>
                <c:pt idx="1186">
                  <c:v>49.701369724902079</c:v>
                </c:pt>
                <c:pt idx="1187">
                  <c:v>49.668382754421557</c:v>
                </c:pt>
                <c:pt idx="1188">
                  <c:v>49.635395456100312</c:v>
                </c:pt>
                <c:pt idx="1189">
                  <c:v>49.602407827452033</c:v>
                </c:pt>
                <c:pt idx="1190">
                  <c:v>49.569419865972115</c:v>
                </c:pt>
                <c:pt idx="1191">
                  <c:v>49.536431569136745</c:v>
                </c:pt>
                <c:pt idx="1192">
                  <c:v>49.503442934403097</c:v>
                </c:pt>
                <c:pt idx="1193">
                  <c:v>49.470453959209308</c:v>
                </c:pt>
                <c:pt idx="1194">
                  <c:v>49.437464640973793</c:v>
                </c:pt>
                <c:pt idx="1195">
                  <c:v>49.404474977095951</c:v>
                </c:pt>
                <c:pt idx="1196">
                  <c:v>49.371484964955286</c:v>
                </c:pt>
                <c:pt idx="1197">
                  <c:v>49.338494601911698</c:v>
                </c:pt>
                <c:pt idx="1198">
                  <c:v>49.305503885304638</c:v>
                </c:pt>
                <c:pt idx="1199">
                  <c:v>49.272512812454195</c:v>
                </c:pt>
                <c:pt idx="1200">
                  <c:v>49.239521380659845</c:v>
                </c:pt>
                <c:pt idx="1201">
                  <c:v>49.206529587200677</c:v>
                </c:pt>
                <c:pt idx="1202">
                  <c:v>49.173537429335482</c:v>
                </c:pt>
                <c:pt idx="1203">
                  <c:v>49.140544904302018</c:v>
                </c:pt>
                <c:pt idx="1204">
                  <c:v>49.107552009317516</c:v>
                </c:pt>
                <c:pt idx="1205">
                  <c:v>49.074558741577988</c:v>
                </c:pt>
                <c:pt idx="1206">
                  <c:v>49.041565098258474</c:v>
                </c:pt>
                <c:pt idx="1207">
                  <c:v>49.00857107651273</c:v>
                </c:pt>
                <c:pt idx="1208">
                  <c:v>48.975576673472759</c:v>
                </c:pt>
                <c:pt idx="1209">
                  <c:v>48.942581886249116</c:v>
                </c:pt>
                <c:pt idx="1210">
                  <c:v>48.9095867119308</c:v>
                </c:pt>
                <c:pt idx="1211">
                  <c:v>48.876591147584435</c:v>
                </c:pt>
                <c:pt idx="1212">
                  <c:v>48.843595190254867</c:v>
                </c:pt>
                <c:pt idx="1213">
                  <c:v>48.810598836964296</c:v>
                </c:pt>
                <c:pt idx="1214">
                  <c:v>48.777602084712903</c:v>
                </c:pt>
                <c:pt idx="1215">
                  <c:v>48.744604930477962</c:v>
                </c:pt>
                <c:pt idx="1216">
                  <c:v>48.711607371214008</c:v>
                </c:pt>
                <c:pt idx="1217">
                  <c:v>48.67860940385286</c:v>
                </c:pt>
                <c:pt idx="1218">
                  <c:v>48.645611025302777</c:v>
                </c:pt>
                <c:pt idx="1219">
                  <c:v>48.612612232449166</c:v>
                </c:pt>
                <c:pt idx="1220">
                  <c:v>48.579613022153524</c:v>
                </c:pt>
                <c:pt idx="1221">
                  <c:v>48.546613391254141</c:v>
                </c:pt>
                <c:pt idx="1222">
                  <c:v>48.513613336565122</c:v>
                </c:pt>
                <c:pt idx="1223">
                  <c:v>48.480612854876817</c:v>
                </c:pt>
                <c:pt idx="1224">
                  <c:v>48.44761194295539</c:v>
                </c:pt>
                <c:pt idx="1225">
                  <c:v>48.414610597542364</c:v>
                </c:pt>
                <c:pt idx="1226">
                  <c:v>48.381608815355044</c:v>
                </c:pt>
                <c:pt idx="1227">
                  <c:v>48.348606593085947</c:v>
                </c:pt>
                <c:pt idx="1228">
                  <c:v>48.315603927402478</c:v>
                </c:pt>
                <c:pt idx="1229">
                  <c:v>48.282600814947251</c:v>
                </c:pt>
                <c:pt idx="1230">
                  <c:v>48.249597252337324</c:v>
                </c:pt>
                <c:pt idx="1231">
                  <c:v>48.216593236164456</c:v>
                </c:pt>
                <c:pt idx="1232">
                  <c:v>48.183588762994695</c:v>
                </c:pt>
                <c:pt idx="1233">
                  <c:v>48.150583829368344</c:v>
                </c:pt>
                <c:pt idx="1234">
                  <c:v>48.117578431799345</c:v>
                </c:pt>
                <c:pt idx="1235">
                  <c:v>48.084572566776046</c:v>
                </c:pt>
                <c:pt idx="1236">
                  <c:v>48.051566230759377</c:v>
                </c:pt>
                <c:pt idx="1237">
                  <c:v>48.018559420184744</c:v>
                </c:pt>
                <c:pt idx="1238">
                  <c:v>47.985552131459919</c:v>
                </c:pt>
                <c:pt idx="1239">
                  <c:v>47.952544360966066</c:v>
                </c:pt>
                <c:pt idx="1240">
                  <c:v>47.919536105056928</c:v>
                </c:pt>
                <c:pt idx="1241">
                  <c:v>47.88652736005902</c:v>
                </c:pt>
                <c:pt idx="1242">
                  <c:v>47.853518122270884</c:v>
                </c:pt>
                <c:pt idx="1243">
                  <c:v>47.820508387963571</c:v>
                </c:pt>
                <c:pt idx="1244">
                  <c:v>47.787498153379879</c:v>
                </c:pt>
                <c:pt idx="1245">
                  <c:v>47.754487414734832</c:v>
                </c:pt>
                <c:pt idx="1246">
                  <c:v>47.721476168213989</c:v>
                </c:pt>
                <c:pt idx="1247">
                  <c:v>47.68846440997536</c:v>
                </c:pt>
                <c:pt idx="1248">
                  <c:v>47.65545213614714</c:v>
                </c:pt>
                <c:pt idx="1249">
                  <c:v>47.622439342829246</c:v>
                </c:pt>
                <c:pt idx="1250">
                  <c:v>47.5894260260918</c:v>
                </c:pt>
                <c:pt idx="1251">
                  <c:v>47.556412181975354</c:v>
                </c:pt>
                <c:pt idx="1252">
                  <c:v>47.523397806490983</c:v>
                </c:pt>
                <c:pt idx="1253">
                  <c:v>47.490382895619533</c:v>
                </c:pt>
                <c:pt idx="1254">
                  <c:v>47.457367445311846</c:v>
                </c:pt>
                <c:pt idx="1255">
                  <c:v>47.424351451488306</c:v>
                </c:pt>
                <c:pt idx="1256">
                  <c:v>47.391334910038516</c:v>
                </c:pt>
                <c:pt idx="1257">
                  <c:v>47.358317816821589</c:v>
                </c:pt>
                <c:pt idx="1258">
                  <c:v>47.325300167664999</c:v>
                </c:pt>
                <c:pt idx="1259">
                  <c:v>47.292281958365301</c:v>
                </c:pt>
                <c:pt idx="1260">
                  <c:v>47.259263184687484</c:v>
                </c:pt>
                <c:pt idx="1261">
                  <c:v>47.226243842364468</c:v>
                </c:pt>
                <c:pt idx="1262">
                  <c:v>47.193223927097335</c:v>
                </c:pt>
                <c:pt idx="1263">
                  <c:v>47.160203434554937</c:v>
                </c:pt>
                <c:pt idx="1264">
                  <c:v>47.127182360373553</c:v>
                </c:pt>
                <c:pt idx="1265">
                  <c:v>47.094160700156763</c:v>
                </c:pt>
                <c:pt idx="1266">
                  <c:v>47.06113844947518</c:v>
                </c:pt>
                <c:pt idx="1267">
                  <c:v>47.028115603865992</c:v>
                </c:pt>
                <c:pt idx="1268">
                  <c:v>46.995092158833117</c:v>
                </c:pt>
                <c:pt idx="1269">
                  <c:v>46.962068109846854</c:v>
                </c:pt>
                <c:pt idx="1270">
                  <c:v>46.929043452343244</c:v>
                </c:pt>
                <c:pt idx="1271">
                  <c:v>46.896018181724379</c:v>
                </c:pt>
                <c:pt idx="1272">
                  <c:v>46.86299229335755</c:v>
                </c:pt>
                <c:pt idx="1273">
                  <c:v>46.829965782575783</c:v>
                </c:pt>
                <c:pt idx="1274">
                  <c:v>46.796938644676615</c:v>
                </c:pt>
                <c:pt idx="1275">
                  <c:v>46.763910874922786</c:v>
                </c:pt>
                <c:pt idx="1276">
                  <c:v>46.730882468541203</c:v>
                </c:pt>
                <c:pt idx="1277">
                  <c:v>46.69785342072332</c:v>
                </c:pt>
                <c:pt idx="1278">
                  <c:v>46.664823726624149</c:v>
                </c:pt>
                <c:pt idx="1279">
                  <c:v>46.63179338136289</c:v>
                </c:pt>
                <c:pt idx="1280">
                  <c:v>46.598762380021832</c:v>
                </c:pt>
                <c:pt idx="1281">
                  <c:v>46.565730717646588</c:v>
                </c:pt>
                <c:pt idx="1282">
                  <c:v>46.532698389245581</c:v>
                </c:pt>
                <c:pt idx="1283">
                  <c:v>46.499665389790074</c:v>
                </c:pt>
                <c:pt idx="1284">
                  <c:v>46.466631714213456</c:v>
                </c:pt>
                <c:pt idx="1285">
                  <c:v>46.433597357411323</c:v>
                </c:pt>
                <c:pt idx="1286">
                  <c:v>46.400562314240965</c:v>
                </c:pt>
                <c:pt idx="1287">
                  <c:v>46.367526579521311</c:v>
                </c:pt>
                <c:pt idx="1288">
                  <c:v>46.334490148032366</c:v>
                </c:pt>
                <c:pt idx="1289">
                  <c:v>46.301453014515197</c:v>
                </c:pt>
                <c:pt idx="1290">
                  <c:v>46.268415173671677</c:v>
                </c:pt>
                <c:pt idx="1291">
                  <c:v>46.235376620163706</c:v>
                </c:pt>
                <c:pt idx="1292">
                  <c:v>46.202337348613518</c:v>
                </c:pt>
                <c:pt idx="1293">
                  <c:v>46.169297353603191</c:v>
                </c:pt>
                <c:pt idx="1294">
                  <c:v>46.136256629674001</c:v>
                </c:pt>
                <c:pt idx="1295">
                  <c:v>46.103215171326816</c:v>
                </c:pt>
                <c:pt idx="1296">
                  <c:v>46.070172973021037</c:v>
                </c:pt>
                <c:pt idx="1297">
                  <c:v>46.037130029174804</c:v>
                </c:pt>
                <c:pt idx="1298">
                  <c:v>46.004086334164683</c:v>
                </c:pt>
                <c:pt idx="1299">
                  <c:v>45.971041882325153</c:v>
                </c:pt>
                <c:pt idx="1300">
                  <c:v>45.937996667948326</c:v>
                </c:pt>
                <c:pt idx="1301">
                  <c:v>45.904950685283595</c:v>
                </c:pt>
                <c:pt idx="1302">
                  <c:v>45.871903928537463</c:v>
                </c:pt>
                <c:pt idx="1303">
                  <c:v>45.838856391873549</c:v>
                </c:pt>
                <c:pt idx="1304">
                  <c:v>45.805808069411391</c:v>
                </c:pt>
                <c:pt idx="1305">
                  <c:v>45.772758955226855</c:v>
                </c:pt>
                <c:pt idx="1306">
                  <c:v>45.739709043351567</c:v>
                </c:pt>
                <c:pt idx="1307">
                  <c:v>45.706658327772701</c:v>
                </c:pt>
                <c:pt idx="1308">
                  <c:v>45.673606802432388</c:v>
                </c:pt>
                <c:pt idx="1309">
                  <c:v>45.640554461228014</c:v>
                </c:pt>
                <c:pt idx="1310">
                  <c:v>45.607501298010718</c:v>
                </c:pt>
                <c:pt idx="1311">
                  <c:v>45.574447306586514</c:v>
                </c:pt>
                <c:pt idx="1312">
                  <c:v>45.541392480714762</c:v>
                </c:pt>
                <c:pt idx="1313">
                  <c:v>45.508336814108645</c:v>
                </c:pt>
                <c:pt idx="1314">
                  <c:v>45.475280300434129</c:v>
                </c:pt>
                <c:pt idx="1315">
                  <c:v>45.442222933310305</c:v>
                </c:pt>
                <c:pt idx="1316">
                  <c:v>45.409164706308538</c:v>
                </c:pt>
                <c:pt idx="1317">
                  <c:v>45.376105612952315</c:v>
                </c:pt>
                <c:pt idx="1318">
                  <c:v>45.343045646716938</c:v>
                </c:pt>
                <c:pt idx="1319">
                  <c:v>45.309984801029223</c:v>
                </c:pt>
                <c:pt idx="1320">
                  <c:v>45.27692306926685</c:v>
                </c:pt>
                <c:pt idx="1321">
                  <c:v>45.243860444758312</c:v>
                </c:pt>
                <c:pt idx="1322">
                  <c:v>45.210796920782379</c:v>
                </c:pt>
                <c:pt idx="1323">
                  <c:v>45.177732490567891</c:v>
                </c:pt>
                <c:pt idx="1324">
                  <c:v>45.14466714729312</c:v>
                </c:pt>
                <c:pt idx="1325">
                  <c:v>45.111600884085973</c:v>
                </c:pt>
                <c:pt idx="1326">
                  <c:v>45.078533694022902</c:v>
                </c:pt>
                <c:pt idx="1327">
                  <c:v>45.045465570128876</c:v>
                </c:pt>
                <c:pt idx="1328">
                  <c:v>45.012396505377211</c:v>
                </c:pt>
                <c:pt idx="1329">
                  <c:v>44.979326492688905</c:v>
                </c:pt>
                <c:pt idx="1330">
                  <c:v>44.94625552493229</c:v>
                </c:pt>
                <c:pt idx="1331">
                  <c:v>44.913183594922785</c:v>
                </c:pt>
                <c:pt idx="1332">
                  <c:v>44.880110695422317</c:v>
                </c:pt>
                <c:pt idx="1333">
                  <c:v>44.847036819139269</c:v>
                </c:pt>
                <c:pt idx="1334">
                  <c:v>44.813961958727518</c:v>
                </c:pt>
                <c:pt idx="1335">
                  <c:v>44.780886106786738</c:v>
                </c:pt>
                <c:pt idx="1336">
                  <c:v>44.747809255861469</c:v>
                </c:pt>
                <c:pt idx="1337">
                  <c:v>44.714731398441003</c:v>
                </c:pt>
                <c:pt idx="1338">
                  <c:v>44.681652526958899</c:v>
                </c:pt>
                <c:pt idx="1339">
                  <c:v>44.648572633792618</c:v>
                </c:pt>
                <c:pt idx="1340">
                  <c:v>44.615491711262891</c:v>
                </c:pt>
                <c:pt idx="1341">
                  <c:v>44.582409751633719</c:v>
                </c:pt>
                <c:pt idx="1342">
                  <c:v>44.54932674711155</c:v>
                </c:pt>
                <c:pt idx="1343">
                  <c:v>44.516242689845164</c:v>
                </c:pt>
                <c:pt idx="1344">
                  <c:v>44.483157571925211</c:v>
                </c:pt>
                <c:pt idx="1345">
                  <c:v>44.450071385383588</c:v>
                </c:pt>
                <c:pt idx="1346">
                  <c:v>44.416984122193305</c:v>
                </c:pt>
                <c:pt idx="1347">
                  <c:v>44.383895774267785</c:v>
                </c:pt>
                <c:pt idx="1348">
                  <c:v>44.350806333460639</c:v>
                </c:pt>
                <c:pt idx="1349">
                  <c:v>44.317715791565149</c:v>
                </c:pt>
                <c:pt idx="1350">
                  <c:v>44.284624140313824</c:v>
                </c:pt>
                <c:pt idx="1351">
                  <c:v>44.251531371378135</c:v>
                </c:pt>
                <c:pt idx="1352">
                  <c:v>44.218437476367633</c:v>
                </c:pt>
                <c:pt idx="1353">
                  <c:v>44.185342446830084</c:v>
                </c:pt>
                <c:pt idx="1354">
                  <c:v>44.15224627425075</c:v>
                </c:pt>
                <c:pt idx="1355">
                  <c:v>44.119148950051581</c:v>
                </c:pt>
                <c:pt idx="1356">
                  <c:v>44.086050465591597</c:v>
                </c:pt>
                <c:pt idx="1357">
                  <c:v>44.052950812165506</c:v>
                </c:pt>
                <c:pt idx="1358">
                  <c:v>44.019849981004029</c:v>
                </c:pt>
                <c:pt idx="1359">
                  <c:v>43.986747963273096</c:v>
                </c:pt>
                <c:pt idx="1360">
                  <c:v>43.95364475007306</c:v>
                </c:pt>
                <c:pt idx="1361">
                  <c:v>43.92054033243889</c:v>
                </c:pt>
                <c:pt idx="1362">
                  <c:v>43.887434701339252</c:v>
                </c:pt>
                <c:pt idx="1363">
                  <c:v>43.854327847676146</c:v>
                </c:pt>
                <c:pt idx="1364">
                  <c:v>43.821219762284514</c:v>
                </c:pt>
                <c:pt idx="1365">
                  <c:v>43.788110435931706</c:v>
                </c:pt>
                <c:pt idx="1366">
                  <c:v>43.754999859316868</c:v>
                </c:pt>
                <c:pt idx="1367">
                  <c:v>43.721888023070619</c:v>
                </c:pt>
                <c:pt idx="1368">
                  <c:v>43.688774917754721</c:v>
                </c:pt>
                <c:pt idx="1369">
                  <c:v>43.655660533860726</c:v>
                </c:pt>
                <c:pt idx="1370">
                  <c:v>43.622544861811086</c:v>
                </c:pt>
                <c:pt idx="1371">
                  <c:v>43.589427891956987</c:v>
                </c:pt>
                <c:pt idx="1372">
                  <c:v>43.556309614578893</c:v>
                </c:pt>
                <c:pt idx="1373">
                  <c:v>43.523190019885732</c:v>
                </c:pt>
                <c:pt idx="1374">
                  <c:v>43.490069098013862</c:v>
                </c:pt>
                <c:pt idx="1375">
                  <c:v>43.45694683902785</c:v>
                </c:pt>
                <c:pt idx="1376">
                  <c:v>43.423823232918728</c:v>
                </c:pt>
                <c:pt idx="1377">
                  <c:v>43.390698269603824</c:v>
                </c:pt>
                <c:pt idx="1378">
                  <c:v>43.357571938926768</c:v>
                </c:pt>
                <c:pt idx="1379">
                  <c:v>43.324444230656226</c:v>
                </c:pt>
                <c:pt idx="1380">
                  <c:v>43.29131513448548</c:v>
                </c:pt>
                <c:pt idx="1381">
                  <c:v>43.25818464003261</c:v>
                </c:pt>
                <c:pt idx="1382">
                  <c:v>43.225052736839153</c:v>
                </c:pt>
                <c:pt idx="1383">
                  <c:v>43.191919414369991</c:v>
                </c:pt>
                <c:pt idx="1384">
                  <c:v>43.158784662012536</c:v>
                </c:pt>
                <c:pt idx="1385">
                  <c:v>43.125648469076346</c:v>
                </c:pt>
                <c:pt idx="1386">
                  <c:v>43.092510824792718</c:v>
                </c:pt>
                <c:pt idx="1387">
                  <c:v>43.059371718313898</c:v>
                </c:pt>
                <c:pt idx="1388">
                  <c:v>43.026231138712426</c:v>
                </c:pt>
                <c:pt idx="1389">
                  <c:v>42.993089074981171</c:v>
                </c:pt>
                <c:pt idx="1390">
                  <c:v>42.95994551603188</c:v>
                </c:pt>
                <c:pt idx="1391">
                  <c:v>42.926800450695296</c:v>
                </c:pt>
                <c:pt idx="1392">
                  <c:v>42.893653867720538</c:v>
                </c:pt>
                <c:pt idx="1393">
                  <c:v>42.860505755774099</c:v>
                </c:pt>
                <c:pt idx="1394">
                  <c:v>42.827356103439726</c:v>
                </c:pt>
                <c:pt idx="1395">
                  <c:v>42.794204899217583</c:v>
                </c:pt>
                <c:pt idx="1396">
                  <c:v>42.761052131523549</c:v>
                </c:pt>
                <c:pt idx="1397">
                  <c:v>42.727897788689056</c:v>
                </c:pt>
                <c:pt idx="1398">
                  <c:v>42.694741858960342</c:v>
                </c:pt>
                <c:pt idx="1399">
                  <c:v>42.661584330497355</c:v>
                </c:pt>
                <c:pt idx="1400">
                  <c:v>42.628425191373921</c:v>
                </c:pt>
                <c:pt idx="1401">
                  <c:v>42.595264429576716</c:v>
                </c:pt>
                <c:pt idx="1402">
                  <c:v>42.562102033004663</c:v>
                </c:pt>
                <c:pt idx="1403">
                  <c:v>42.528937989468325</c:v>
                </c:pt>
                <c:pt idx="1404">
                  <c:v>42.495772286689444</c:v>
                </c:pt>
                <c:pt idx="1405">
                  <c:v>42.462604912300364</c:v>
                </c:pt>
                <c:pt idx="1406">
                  <c:v>42.429435853842953</c:v>
                </c:pt>
                <c:pt idx="1407">
                  <c:v>42.396265098768389</c:v>
                </c:pt>
                <c:pt idx="1408">
                  <c:v>42.363092634436782</c:v>
                </c:pt>
                <c:pt idx="1409">
                  <c:v>42.329918448115791</c:v>
                </c:pt>
                <c:pt idx="1410">
                  <c:v>42.29674252698041</c:v>
                </c:pt>
                <c:pt idx="1411">
                  <c:v>42.263564858112552</c:v>
                </c:pt>
                <c:pt idx="1412">
                  <c:v>42.23038542850005</c:v>
                </c:pt>
                <c:pt idx="1413">
                  <c:v>42.197204225035982</c:v>
                </c:pt>
                <c:pt idx="1414">
                  <c:v>42.164021234518174</c:v>
                </c:pt>
                <c:pt idx="1415">
                  <c:v>42.130836443648853</c:v>
                </c:pt>
                <c:pt idx="1416">
                  <c:v>42.09764983903321</c:v>
                </c:pt>
                <c:pt idx="1417">
                  <c:v>42.064461407179508</c:v>
                </c:pt>
                <c:pt idx="1418">
                  <c:v>42.0312711344978</c:v>
                </c:pt>
                <c:pt idx="1419">
                  <c:v>41.998079007299758</c:v>
                </c:pt>
                <c:pt idx="1420">
                  <c:v>41.964885011797463</c:v>
                </c:pt>
                <c:pt idx="1421">
                  <c:v>41.931689134103522</c:v>
                </c:pt>
                <c:pt idx="1422">
                  <c:v>41.898491360229499</c:v>
                </c:pt>
                <c:pt idx="1423">
                  <c:v>41.865291676085612</c:v>
                </c:pt>
                <c:pt idx="1424">
                  <c:v>41.832090067480401</c:v>
                </c:pt>
                <c:pt idx="1425">
                  <c:v>41.79888652011914</c:v>
                </c:pt>
                <c:pt idx="1426">
                  <c:v>41.765681019604145</c:v>
                </c:pt>
                <c:pt idx="1427">
                  <c:v>41.732473551433372</c:v>
                </c:pt>
                <c:pt idx="1428">
                  <c:v>41.699264100999905</c:v>
                </c:pt>
                <c:pt idx="1429">
                  <c:v>41.666052653591301</c:v>
                </c:pt>
                <c:pt idx="1430">
                  <c:v>41.632839194388808</c:v>
                </c:pt>
                <c:pt idx="1431">
                  <c:v>41.59962370846663</c:v>
                </c:pt>
                <c:pt idx="1432">
                  <c:v>41.566406180791368</c:v>
                </c:pt>
                <c:pt idx="1433">
                  <c:v>41.533186596220979</c:v>
                </c:pt>
                <c:pt idx="1434">
                  <c:v>41.499964939504331</c:v>
                </c:pt>
                <c:pt idx="1435">
                  <c:v>41.466741195280221</c:v>
                </c:pt>
                <c:pt idx="1436">
                  <c:v>41.433515348076767</c:v>
                </c:pt>
                <c:pt idx="1437">
                  <c:v>41.400287382310808</c:v>
                </c:pt>
                <c:pt idx="1438">
                  <c:v>41.367057282286765</c:v>
                </c:pt>
                <c:pt idx="1439">
                  <c:v>41.333825032196188</c:v>
                </c:pt>
                <c:pt idx="1440">
                  <c:v>41.300590616116992</c:v>
                </c:pt>
                <c:pt idx="1441">
                  <c:v>41.267354018012405</c:v>
                </c:pt>
                <c:pt idx="1442">
                  <c:v>41.234115221730562</c:v>
                </c:pt>
                <c:pt idx="1443">
                  <c:v>41.200874211003509</c:v>
                </c:pt>
                <c:pt idx="1444">
                  <c:v>41.167630969446421</c:v>
                </c:pt>
                <c:pt idx="1445">
                  <c:v>41.1343854805571</c:v>
                </c:pt>
                <c:pt idx="1446">
                  <c:v>41.101137727714502</c:v>
                </c:pt>
                <c:pt idx="1447">
                  <c:v>41.067887694179035</c:v>
                </c:pt>
                <c:pt idx="1448">
                  <c:v>41.034635363090466</c:v>
                </c:pt>
                <c:pt idx="1449">
                  <c:v>41.001380717468138</c:v>
                </c:pt>
                <c:pt idx="1450">
                  <c:v>40.968123740209791</c:v>
                </c:pt>
                <c:pt idx="1451">
                  <c:v>40.934864414090775</c:v>
                </c:pt>
                <c:pt idx="1452">
                  <c:v>40.901602721762998</c:v>
                </c:pt>
                <c:pt idx="1453">
                  <c:v>40.868338645754783</c:v>
                </c:pt>
                <c:pt idx="1454">
                  <c:v>40.835072168469033</c:v>
                </c:pt>
                <c:pt idx="1455">
                  <c:v>40.801803272183378</c:v>
                </c:pt>
                <c:pt idx="1456">
                  <c:v>40.768531939048799</c:v>
                </c:pt>
                <c:pt idx="1457">
                  <c:v>40.735258151088729</c:v>
                </c:pt>
                <c:pt idx="1458">
                  <c:v>40.701981890198695</c:v>
                </c:pt>
                <c:pt idx="1459">
                  <c:v>40.668703138144977</c:v>
                </c:pt>
                <c:pt idx="1460">
                  <c:v>40.635421876564038</c:v>
                </c:pt>
                <c:pt idx="1461">
                  <c:v>40.602138086961411</c:v>
                </c:pt>
                <c:pt idx="1462">
                  <c:v>40.568851750711289</c:v>
                </c:pt>
                <c:pt idx="1463">
                  <c:v>40.535562849055147</c:v>
                </c:pt>
                <c:pt idx="1464">
                  <c:v>40.50227136310113</c:v>
                </c:pt>
                <c:pt idx="1465">
                  <c:v>40.4689772738231</c:v>
                </c:pt>
                <c:pt idx="1466">
                  <c:v>40.435680562060142</c:v>
                </c:pt>
                <c:pt idx="1467">
                  <c:v>40.402381208514797</c:v>
                </c:pt>
                <c:pt idx="1468">
                  <c:v>40.369079193753159</c:v>
                </c:pt>
                <c:pt idx="1469">
                  <c:v>40.335774498203264</c:v>
                </c:pt>
                <c:pt idx="1470">
                  <c:v>40.30246710215458</c:v>
                </c:pt>
                <c:pt idx="1471">
                  <c:v>40.269156985757071</c:v>
                </c:pt>
                <c:pt idx="1472">
                  <c:v>40.235844129020073</c:v>
                </c:pt>
                <c:pt idx="1473">
                  <c:v>40.202528511811593</c:v>
                </c:pt>
                <c:pt idx="1474">
                  <c:v>40.169210113857162</c:v>
                </c:pt>
                <c:pt idx="1475">
                  <c:v>40.135888914739219</c:v>
                </c:pt>
                <c:pt idx="1476">
                  <c:v>40.10256489389603</c:v>
                </c:pt>
                <c:pt idx="1477">
                  <c:v>40.069238030620738</c:v>
                </c:pt>
                <c:pt idx="1478">
                  <c:v>40.035908304060463</c:v>
                </c:pt>
                <c:pt idx="1479">
                  <c:v>40.002575693215149</c:v>
                </c:pt>
                <c:pt idx="1480">
                  <c:v>39.969240176937085</c:v>
                </c:pt>
                <c:pt idx="1481">
                  <c:v>39.93590173392964</c:v>
                </c:pt>
                <c:pt idx="1482">
                  <c:v>39.902560342746312</c:v>
                </c:pt>
                <c:pt idx="1483">
                  <c:v>39.869215981789623</c:v>
                </c:pt>
                <c:pt idx="1484">
                  <c:v>39.835868629310667</c:v>
                </c:pt>
                <c:pt idx="1485">
                  <c:v>39.80251826340762</c:v>
                </c:pt>
                <c:pt idx="1486">
                  <c:v>39.769164862025022</c:v>
                </c:pt>
                <c:pt idx="1487">
                  <c:v>39.735808402952792</c:v>
                </c:pt>
                <c:pt idx="1488">
                  <c:v>39.702448863825026</c:v>
                </c:pt>
                <c:pt idx="1489">
                  <c:v>39.669086222119375</c:v>
                </c:pt>
                <c:pt idx="1490">
                  <c:v>39.63572045515577</c:v>
                </c:pt>
                <c:pt idx="1491">
                  <c:v>39.602351540095498</c:v>
                </c:pt>
                <c:pt idx="1492">
                  <c:v>39.568979453940216</c:v>
                </c:pt>
                <c:pt idx="1493">
                  <c:v>39.535604173531098</c:v>
                </c:pt>
                <c:pt idx="1494">
                  <c:v>39.502225675547393</c:v>
                </c:pt>
                <c:pt idx="1495">
                  <c:v>39.468843936505927</c:v>
                </c:pt>
                <c:pt idx="1496">
                  <c:v>39.435458932759694</c:v>
                </c:pt>
                <c:pt idx="1497">
                  <c:v>39.402070640497129</c:v>
                </c:pt>
                <c:pt idx="1498">
                  <c:v>39.368679035740811</c:v>
                </c:pt>
                <c:pt idx="1499">
                  <c:v>39.335284094346605</c:v>
                </c:pt>
                <c:pt idx="1500">
                  <c:v>39.301885792002544</c:v>
                </c:pt>
                <c:pt idx="1501">
                  <c:v>39.268484104227888</c:v>
                </c:pt>
                <c:pt idx="1502">
                  <c:v>39.235079006371897</c:v>
                </c:pt>
                <c:pt idx="1503">
                  <c:v>39.201670473612928</c:v>
                </c:pt>
                <c:pt idx="1504">
                  <c:v>39.168258480957384</c:v>
                </c:pt>
                <c:pt idx="1505">
                  <c:v>39.134843003238544</c:v>
                </c:pt>
                <c:pt idx="1506">
                  <c:v>39.101424015115562</c:v>
                </c:pt>
                <c:pt idx="1507">
                  <c:v>39.06800149107233</c:v>
                </c:pt>
                <c:pt idx="1508">
                  <c:v>39.03457540541676</c:v>
                </c:pt>
                <c:pt idx="1509">
                  <c:v>39.001145732279014</c:v>
                </c:pt>
                <c:pt idx="1510">
                  <c:v>38.967712445611056</c:v>
                </c:pt>
                <c:pt idx="1511">
                  <c:v>38.93427551918532</c:v>
                </c:pt>
                <c:pt idx="1512">
                  <c:v>38.900834926593404</c:v>
                </c:pt>
                <c:pt idx="1513">
                  <c:v>38.867390641245592</c:v>
                </c:pt>
                <c:pt idx="1514">
                  <c:v>38.833942636369031</c:v>
                </c:pt>
                <c:pt idx="1515">
                  <c:v>38.800490885006916</c:v>
                </c:pt>
                <c:pt idx="1516">
                  <c:v>38.767035360017822</c:v>
                </c:pt>
                <c:pt idx="1517">
                  <c:v>38.733576034073664</c:v>
                </c:pt>
                <c:pt idx="1518">
                  <c:v>38.700112879659486</c:v>
                </c:pt>
                <c:pt idx="1519">
                  <c:v>38.666645869071729</c:v>
                </c:pt>
                <c:pt idx="1520">
                  <c:v>38.633174974417457</c:v>
                </c:pt>
                <c:pt idx="1521">
                  <c:v>38.599700167612959</c:v>
                </c:pt>
                <c:pt idx="1522">
                  <c:v>38.566221420382945</c:v>
                </c:pt>
                <c:pt idx="1523">
                  <c:v>38.532738704258961</c:v>
                </c:pt>
                <c:pt idx="1524">
                  <c:v>38.499251990578735</c:v>
                </c:pt>
                <c:pt idx="1525">
                  <c:v>38.465761250484547</c:v>
                </c:pt>
                <c:pt idx="1526">
                  <c:v>38.432266454922612</c:v>
                </c:pt>
                <c:pt idx="1527">
                  <c:v>38.398767574641411</c:v>
                </c:pt>
                <c:pt idx="1528">
                  <c:v>38.365264580190733</c:v>
                </c:pt>
                <c:pt idx="1529">
                  <c:v>38.331757441920701</c:v>
                </c:pt>
                <c:pt idx="1530">
                  <c:v>38.298246129980292</c:v>
                </c:pt>
                <c:pt idx="1531">
                  <c:v>38.264730614316434</c:v>
                </c:pt>
                <c:pt idx="1532">
                  <c:v>38.231210864672526</c:v>
                </c:pt>
                <c:pt idx="1533">
                  <c:v>38.197686850587679</c:v>
                </c:pt>
                <c:pt idx="1534">
                  <c:v>38.164158541395004</c:v>
                </c:pt>
                <c:pt idx="1535">
                  <c:v>38.130625906220992</c:v>
                </c:pt>
                <c:pt idx="1536">
                  <c:v>38.097088913983825</c:v>
                </c:pt>
                <c:pt idx="1537">
                  <c:v>38.063547533392509</c:v>
                </c:pt>
                <c:pt idx="1538">
                  <c:v>38.030001732945536</c:v>
                </c:pt>
                <c:pt idx="1539">
                  <c:v>37.996451480929757</c:v>
                </c:pt>
                <c:pt idx="1540">
                  <c:v>37.962896745419151</c:v>
                </c:pt>
                <c:pt idx="1541">
                  <c:v>37.929337494273362</c:v>
                </c:pt>
                <c:pt idx="1542">
                  <c:v>37.895773695137166</c:v>
                </c:pt>
                <c:pt idx="1543">
                  <c:v>37.862205315438445</c:v>
                </c:pt>
                <c:pt idx="1544">
                  <c:v>37.828632322387492</c:v>
                </c:pt>
                <c:pt idx="1545">
                  <c:v>37.795054682975604</c:v>
                </c:pt>
                <c:pt idx="1546">
                  <c:v>37.761472363973816</c:v>
                </c:pt>
                <c:pt idx="1547">
                  <c:v>37.727885331931965</c:v>
                </c:pt>
                <c:pt idx="1548">
                  <c:v>37.694293553177033</c:v>
                </c:pt>
                <c:pt idx="1549">
                  <c:v>37.66069699381223</c:v>
                </c:pt>
                <c:pt idx="1550">
                  <c:v>37.627095619715497</c:v>
                </c:pt>
                <c:pt idx="1551">
                  <c:v>37.593489396538622</c:v>
                </c:pt>
                <c:pt idx="1552">
                  <c:v>37.559878289705708</c:v>
                </c:pt>
                <c:pt idx="1553">
                  <c:v>37.526262264411997</c:v>
                </c:pt>
                <c:pt idx="1554">
                  <c:v>37.492641285622547</c:v>
                </c:pt>
                <c:pt idx="1555">
                  <c:v>37.459015318071302</c:v>
                </c:pt>
                <c:pt idx="1556">
                  <c:v>37.425384326259405</c:v>
                </c:pt>
                <c:pt idx="1557">
                  <c:v>37.391748274454166</c:v>
                </c:pt>
                <c:pt idx="1558">
                  <c:v>37.358107126687763</c:v>
                </c:pt>
                <c:pt idx="1559">
                  <c:v>37.324460846756267</c:v>
                </c:pt>
                <c:pt idx="1560">
                  <c:v>37.29080939821776</c:v>
                </c:pt>
                <c:pt idx="1561">
                  <c:v>37.257152744391469</c:v>
                </c:pt>
                <c:pt idx="1562">
                  <c:v>37.223490848356668</c:v>
                </c:pt>
                <c:pt idx="1563">
                  <c:v>37.189823672950993</c:v>
                </c:pt>
                <c:pt idx="1564">
                  <c:v>37.156151180769577</c:v>
                </c:pt>
                <c:pt idx="1565">
                  <c:v>37.122473334163182</c:v>
                </c:pt>
                <c:pt idx="1566">
                  <c:v>37.08879009523762</c:v>
                </c:pt>
                <c:pt idx="1567">
                  <c:v>37.055101425852165</c:v>
                </c:pt>
                <c:pt idx="1568">
                  <c:v>37.021407287618089</c:v>
                </c:pt>
                <c:pt idx="1569">
                  <c:v>36.9877076418977</c:v>
                </c:pt>
                <c:pt idx="1570">
                  <c:v>36.954002449802978</c:v>
                </c:pt>
                <c:pt idx="1571">
                  <c:v>36.920291672194011</c:v>
                </c:pt>
                <c:pt idx="1572">
                  <c:v>36.886575269678168</c:v>
                </c:pt>
                <c:pt idx="1573">
                  <c:v>36.852853202608415</c:v>
                </c:pt>
                <c:pt idx="1574">
                  <c:v>36.819125431082313</c:v>
                </c:pt>
                <c:pt idx="1575">
                  <c:v>36.785391914940661</c:v>
                </c:pt>
                <c:pt idx="1576">
                  <c:v>36.751652613765927</c:v>
                </c:pt>
                <c:pt idx="1577">
                  <c:v>36.717907486881479</c:v>
                </c:pt>
                <c:pt idx="1578">
                  <c:v>36.684156493349711</c:v>
                </c:pt>
                <c:pt idx="1579">
                  <c:v>36.650399591971443</c:v>
                </c:pt>
                <c:pt idx="1580">
                  <c:v>36.616636741283827</c:v>
                </c:pt>
                <c:pt idx="1581">
                  <c:v>36.582867899559666</c:v>
                </c:pt>
                <c:pt idx="1582">
                  <c:v>36.549093024805984</c:v>
                </c:pt>
                <c:pt idx="1583">
                  <c:v>36.515312074762527</c:v>
                </c:pt>
                <c:pt idx="1584">
                  <c:v>36.481525006900732</c:v>
                </c:pt>
                <c:pt idx="1585">
                  <c:v>36.447731778422238</c:v>
                </c:pt>
                <c:pt idx="1586">
                  <c:v>36.413932346257752</c:v>
                </c:pt>
                <c:pt idx="1587">
                  <c:v>36.380126667065696</c:v>
                </c:pt>
                <c:pt idx="1588">
                  <c:v>36.346314697230802</c:v>
                </c:pt>
                <c:pt idx="1589">
                  <c:v>36.31249639286311</c:v>
                </c:pt>
                <c:pt idx="1590">
                  <c:v>36.278671709796278</c:v>
                </c:pt>
                <c:pt idx="1591">
                  <c:v>36.24484060358661</c:v>
                </c:pt>
                <c:pt idx="1592">
                  <c:v>36.211003029511822</c:v>
                </c:pt>
                <c:pt idx="1593">
                  <c:v>36.177158942569491</c:v>
                </c:pt>
                <c:pt idx="1594">
                  <c:v>36.143308297475784</c:v>
                </c:pt>
                <c:pt idx="1595">
                  <c:v>36.109451048664454</c:v>
                </c:pt>
                <c:pt idx="1596">
                  <c:v>36.075587150285294</c:v>
                </c:pt>
                <c:pt idx="1597">
                  <c:v>36.041716556203063</c:v>
                </c:pt>
                <c:pt idx="1598">
                  <c:v>36.007839219995986</c:v>
                </c:pt>
                <c:pt idx="1599">
                  <c:v>35.973955094954746</c:v>
                </c:pt>
                <c:pt idx="1600">
                  <c:v>35.940064134080778</c:v>
                </c:pt>
                <c:pt idx="1601">
                  <c:v>35.906166290085643</c:v>
                </c:pt>
                <c:pt idx="1602">
                  <c:v>35.872261515389098</c:v>
                </c:pt>
                <c:pt idx="1603">
                  <c:v>35.83834976211844</c:v>
                </c:pt>
                <c:pt idx="1604">
                  <c:v>35.80443098210668</c:v>
                </c:pt>
                <c:pt idx="1605">
                  <c:v>35.770505126891635</c:v>
                </c:pt>
                <c:pt idx="1606">
                  <c:v>35.736572147714597</c:v>
                </c:pt>
                <c:pt idx="1607">
                  <c:v>35.702631995519241</c:v>
                </c:pt>
                <c:pt idx="1608">
                  <c:v>35.668684620949819</c:v>
                </c:pt>
                <c:pt idx="1609">
                  <c:v>35.634729974350826</c:v>
                </c:pt>
                <c:pt idx="1610">
                  <c:v>35.600768005764579</c:v>
                </c:pt>
                <c:pt idx="1611">
                  <c:v>35.56679866493144</c:v>
                </c:pt>
                <c:pt idx="1612">
                  <c:v>35.532821901287214</c:v>
                </c:pt>
                <c:pt idx="1613">
                  <c:v>35.498837663962597</c:v>
                </c:pt>
                <c:pt idx="1614">
                  <c:v>35.464845901782091</c:v>
                </c:pt>
                <c:pt idx="1615">
                  <c:v>35.430846563262392</c:v>
                </c:pt>
                <c:pt idx="1616">
                  <c:v>35.396839596611315</c:v>
                </c:pt>
                <c:pt idx="1617">
                  <c:v>35.362824949726807</c:v>
                </c:pt>
                <c:pt idx="1618">
                  <c:v>35.328802570195251</c:v>
                </c:pt>
                <c:pt idx="1619">
                  <c:v>35.294772405290992</c:v>
                </c:pt>
                <c:pt idx="1620">
                  <c:v>35.260734401974467</c:v>
                </c:pt>
                <c:pt idx="1621">
                  <c:v>35.226688506891406</c:v>
                </c:pt>
                <c:pt idx="1622">
                  <c:v>35.192634666371369</c:v>
                </c:pt>
                <c:pt idx="1623">
                  <c:v>35.158572826427061</c:v>
                </c:pt>
                <c:pt idx="1624">
                  <c:v>35.124502932752762</c:v>
                </c:pt>
                <c:pt idx="1625">
                  <c:v>35.090424930723188</c:v>
                </c:pt>
                <c:pt idx="1626">
                  <c:v>35.056338765392582</c:v>
                </c:pt>
                <c:pt idx="1627">
                  <c:v>35.022244381493444</c:v>
                </c:pt>
                <c:pt idx="1628">
                  <c:v>34.988141723435163</c:v>
                </c:pt>
                <c:pt idx="1629">
                  <c:v>34.954030735303448</c:v>
                </c:pt>
                <c:pt idx="1630">
                  <c:v>34.919911360858869</c:v>
                </c:pt>
                <c:pt idx="1631">
                  <c:v>34.88578354353556</c:v>
                </c:pt>
                <c:pt idx="1632">
                  <c:v>34.851647226440519</c:v>
                </c:pt>
                <c:pt idx="1633">
                  <c:v>34.817502352352356</c:v>
                </c:pt>
                <c:pt idx="1634">
                  <c:v>34.783348863720207</c:v>
                </c:pt>
                <c:pt idx="1635">
                  <c:v>34.749186702662563</c:v>
                </c:pt>
                <c:pt idx="1636">
                  <c:v>34.715015810966385</c:v>
                </c:pt>
                <c:pt idx="1637">
                  <c:v>34.680836130086327</c:v>
                </c:pt>
                <c:pt idx="1638">
                  <c:v>34.646647601142888</c:v>
                </c:pt>
                <c:pt idx="1639">
                  <c:v>34.612450164922024</c:v>
                </c:pt>
                <c:pt idx="1640">
                  <c:v>34.578243761874276</c:v>
                </c:pt>
                <c:pt idx="1641">
                  <c:v>34.544028332113086</c:v>
                </c:pt>
                <c:pt idx="1642">
                  <c:v>34.509803815414493</c:v>
                </c:pt>
                <c:pt idx="1643">
                  <c:v>34.47557015121572</c:v>
                </c:pt>
                <c:pt idx="1644">
                  <c:v>34.441327278614523</c:v>
                </c:pt>
                <c:pt idx="1645">
                  <c:v>34.407075136367865</c:v>
                </c:pt>
                <c:pt idx="1646">
                  <c:v>34.372813662891353</c:v>
                </c:pt>
                <c:pt idx="1647">
                  <c:v>34.338542796258039</c:v>
                </c:pt>
                <c:pt idx="1648">
                  <c:v>34.304262474197735</c:v>
                </c:pt>
                <c:pt idx="1649">
                  <c:v>34.269972634095907</c:v>
                </c:pt>
                <c:pt idx="1650">
                  <c:v>34.235673212992943</c:v>
                </c:pt>
                <c:pt idx="1651">
                  <c:v>34.201364147583369</c:v>
                </c:pt>
                <c:pt idx="1652">
                  <c:v>34.167045374214453</c:v>
                </c:pt>
                <c:pt idx="1653">
                  <c:v>34.132716828886103</c:v>
                </c:pt>
                <c:pt idx="1654">
                  <c:v>34.098378447249885</c:v>
                </c:pt>
                <c:pt idx="1655">
                  <c:v>34.064030164607473</c:v>
                </c:pt>
                <c:pt idx="1656">
                  <c:v>34.02967191591096</c:v>
                </c:pt>
                <c:pt idx="1657">
                  <c:v>33.995303635761239</c:v>
                </c:pt>
                <c:pt idx="1658">
                  <c:v>33.96092525840784</c:v>
                </c:pt>
                <c:pt idx="1659">
                  <c:v>33.92653671774783</c:v>
                </c:pt>
                <c:pt idx="1660">
                  <c:v>33.892137947324869</c:v>
                </c:pt>
                <c:pt idx="1661">
                  <c:v>33.85772888032929</c:v>
                </c:pt>
                <c:pt idx="1662">
                  <c:v>33.82330944959665</c:v>
                </c:pt>
                <c:pt idx="1663">
                  <c:v>33.788879587607695</c:v>
                </c:pt>
                <c:pt idx="1664">
                  <c:v>33.754439226486809</c:v>
                </c:pt>
                <c:pt idx="1665">
                  <c:v>33.719988298002761</c:v>
                </c:pt>
                <c:pt idx="1666">
                  <c:v>33.685526733566455</c:v>
                </c:pt>
                <c:pt idx="1667">
                  <c:v>33.651054464231855</c:v>
                </c:pt>
                <c:pt idx="1668">
                  <c:v>33.616571420694498</c:v>
                </c:pt>
                <c:pt idx="1669">
                  <c:v>33.582077533291141</c:v>
                </c:pt>
                <c:pt idx="1670">
                  <c:v>33.547572731999637</c:v>
                </c:pt>
                <c:pt idx="1671">
                  <c:v>33.513056946437779</c:v>
                </c:pt>
                <c:pt idx="1672">
                  <c:v>33.478530105863342</c:v>
                </c:pt>
                <c:pt idx="1673">
                  <c:v>33.443992139173361</c:v>
                </c:pt>
                <c:pt idx="1674">
                  <c:v>33.409442974904003</c:v>
                </c:pt>
                <c:pt idx="1675">
                  <c:v>33.374882541229766</c:v>
                </c:pt>
                <c:pt idx="1676">
                  <c:v>33.34031076596338</c:v>
                </c:pt>
                <c:pt idx="1677">
                  <c:v>33.305727576555313</c:v>
                </c:pt>
                <c:pt idx="1678">
                  <c:v>33.27113290009342</c:v>
                </c:pt>
                <c:pt idx="1679">
                  <c:v>33.236526663303053</c:v>
                </c:pt>
                <c:pt idx="1680">
                  <c:v>33.20190879254605</c:v>
                </c:pt>
                <c:pt idx="1681">
                  <c:v>33.167279213821111</c:v>
                </c:pt>
                <c:pt idx="1682">
                  <c:v>33.132637852763146</c:v>
                </c:pt>
                <c:pt idx="1683">
                  <c:v>33.097984634643616</c:v>
                </c:pt>
                <c:pt idx="1684">
                  <c:v>33.063319484369579</c:v>
                </c:pt>
                <c:pt idx="1685">
                  <c:v>33.02864232648438</c:v>
                </c:pt>
                <c:pt idx="1686">
                  <c:v>32.993953085167014</c:v>
                </c:pt>
                <c:pt idx="1687">
                  <c:v>32.959251684232044</c:v>
                </c:pt>
                <c:pt idx="1688">
                  <c:v>32.924538047129758</c:v>
                </c:pt>
                <c:pt idx="1689">
                  <c:v>32.889812096946486</c:v>
                </c:pt>
                <c:pt idx="1690">
                  <c:v>32.855073756403478</c:v>
                </c:pt>
                <c:pt idx="1691">
                  <c:v>32.820322947858287</c:v>
                </c:pt>
                <c:pt idx="1692">
                  <c:v>32.785559593303987</c:v>
                </c:pt>
                <c:pt idx="1693">
                  <c:v>32.750783614369332</c:v>
                </c:pt>
                <c:pt idx="1694">
                  <c:v>32.715994932319568</c:v>
                </c:pt>
                <c:pt idx="1695">
                  <c:v>32.681193468055575</c:v>
                </c:pt>
                <c:pt idx="1696">
                  <c:v>32.646379142115094</c:v>
                </c:pt>
                <c:pt idx="1697">
                  <c:v>32.611551874672287</c:v>
                </c:pt>
                <c:pt idx="1698">
                  <c:v>32.576711585538035</c:v>
                </c:pt>
                <c:pt idx="1699">
                  <c:v>32.541858194160788</c:v>
                </c:pt>
                <c:pt idx="1700">
                  <c:v>32.506991619626319</c:v>
                </c:pt>
                <c:pt idx="1701">
                  <c:v>32.472111780658651</c:v>
                </c:pt>
                <c:pt idx="1702">
                  <c:v>32.437218595619576</c:v>
                </c:pt>
                <c:pt idx="1703">
                  <c:v>32.402311982510426</c:v>
                </c:pt>
                <c:pt idx="1704">
                  <c:v>32.367391858971445</c:v>
                </c:pt>
                <c:pt idx="1705">
                  <c:v>32.332458142282881</c:v>
                </c:pt>
                <c:pt idx="1706">
                  <c:v>32.297510749365294</c:v>
                </c:pt>
                <c:pt idx="1707">
                  <c:v>32.262549596780545</c:v>
                </c:pt>
                <c:pt idx="1708">
                  <c:v>32.227574600731955</c:v>
                </c:pt>
                <c:pt idx="1709">
                  <c:v>32.192585677065615</c:v>
                </c:pt>
                <c:pt idx="1710">
                  <c:v>32.157582741270211</c:v>
                </c:pt>
                <c:pt idx="1711">
                  <c:v>32.122565708479101</c:v>
                </c:pt>
                <c:pt idx="1712">
                  <c:v>32.087534493469775</c:v>
                </c:pt>
                <c:pt idx="1713">
                  <c:v>32.052489010665745</c:v>
                </c:pt>
                <c:pt idx="1714">
                  <c:v>32.017429174136943</c:v>
                </c:pt>
                <c:pt idx="1715">
                  <c:v>31.982354897600821</c:v>
                </c:pt>
                <c:pt idx="1716">
                  <c:v>31.947266094423291</c:v>
                </c:pt>
                <c:pt idx="1717">
                  <c:v>31.912162677620003</c:v>
                </c:pt>
                <c:pt idx="1718">
                  <c:v>31.877044559857154</c:v>
                </c:pt>
                <c:pt idx="1719">
                  <c:v>31.841911653452716</c:v>
                </c:pt>
                <c:pt idx="1720">
                  <c:v>31.806763870377775</c:v>
                </c:pt>
                <c:pt idx="1721">
                  <c:v>31.771601122257515</c:v>
                </c:pt>
                <c:pt idx="1722">
                  <c:v>31.736423320372687</c:v>
                </c:pt>
                <c:pt idx="1723">
                  <c:v>31.701230375661211</c:v>
                </c:pt>
                <c:pt idx="1724">
                  <c:v>31.666022198718725</c:v>
                </c:pt>
                <c:pt idx="1725">
                  <c:v>31.630798699801016</c:v>
                </c:pt>
                <c:pt idx="1726">
                  <c:v>31.595559788824737</c:v>
                </c:pt>
                <c:pt idx="1727">
                  <c:v>31.560305375369563</c:v>
                </c:pt>
                <c:pt idx="1728">
                  <c:v>31.525035368679188</c:v>
                </c:pt>
                <c:pt idx="1729">
                  <c:v>31.489749677663642</c:v>
                </c:pt>
                <c:pt idx="1730">
                  <c:v>31.454448210900388</c:v>
                </c:pt>
                <c:pt idx="1731">
                  <c:v>31.419130876636451</c:v>
                </c:pt>
                <c:pt idx="1732">
                  <c:v>31.383797582789768</c:v>
                </c:pt>
                <c:pt idx="1733">
                  <c:v>31.348448236952066</c:v>
                </c:pt>
                <c:pt idx="1734">
                  <c:v>31.313082746389508</c:v>
                </c:pt>
                <c:pt idx="1735">
                  <c:v>31.277701018045633</c:v>
                </c:pt>
                <c:pt idx="1736">
                  <c:v>31.242302958542844</c:v>
                </c:pt>
                <c:pt idx="1737">
                  <c:v>31.206888474185</c:v>
                </c:pt>
                <c:pt idx="1738">
                  <c:v>31.171457470959012</c:v>
                </c:pt>
                <c:pt idx="1739">
                  <c:v>31.136009854537441</c:v>
                </c:pt>
                <c:pt idx="1740">
                  <c:v>31.100545530281028</c:v>
                </c:pt>
                <c:pt idx="1741">
                  <c:v>31.065064403239894</c:v>
                </c:pt>
                <c:pt idx="1742">
                  <c:v>31.02956637815771</c:v>
                </c:pt>
                <c:pt idx="1743">
                  <c:v>30.994051359472422</c:v>
                </c:pt>
                <c:pt idx="1744">
                  <c:v>30.958519251319952</c:v>
                </c:pt>
                <c:pt idx="1745">
                  <c:v>30.922969957536417</c:v>
                </c:pt>
                <c:pt idx="1746">
                  <c:v>30.887403381660526</c:v>
                </c:pt>
                <c:pt idx="1747">
                  <c:v>30.851819426936842</c:v>
                </c:pt>
                <c:pt idx="1748">
                  <c:v>30.81621799631797</c:v>
                </c:pt>
                <c:pt idx="1749">
                  <c:v>30.780598992467887</c:v>
                </c:pt>
                <c:pt idx="1750">
                  <c:v>30.744962317764735</c:v>
                </c:pt>
                <c:pt idx="1751">
                  <c:v>30.709307874303711</c:v>
                </c:pt>
                <c:pt idx="1752">
                  <c:v>30.673635563900078</c:v>
                </c:pt>
                <c:pt idx="1753">
                  <c:v>30.637945288092688</c:v>
                </c:pt>
                <c:pt idx="1754">
                  <c:v>30.602236948146615</c:v>
                </c:pt>
                <c:pt idx="1755">
                  <c:v>30.566510445056739</c:v>
                </c:pt>
                <c:pt idx="1756">
                  <c:v>30.530765679551362</c:v>
                </c:pt>
                <c:pt idx="1757">
                  <c:v>30.49500255209481</c:v>
                </c:pt>
                <c:pt idx="1758">
                  <c:v>30.459220962891969</c:v>
                </c:pt>
                <c:pt idx="1759">
                  <c:v>30.423420811890743</c:v>
                </c:pt>
                <c:pt idx="1760">
                  <c:v>30.387601998786629</c:v>
                </c:pt>
                <c:pt idx="1761">
                  <c:v>30.351764423025944</c:v>
                </c:pt>
                <c:pt idx="1762">
                  <c:v>30.315907983809524</c:v>
                </c:pt>
                <c:pt idx="1763">
                  <c:v>30.280032580097153</c:v>
                </c:pt>
                <c:pt idx="1764">
                  <c:v>30.244138110610571</c:v>
                </c:pt>
                <c:pt idx="1765">
                  <c:v>30.2082244738383</c:v>
                </c:pt>
                <c:pt idx="1766">
                  <c:v>30.172291568039551</c:v>
                </c:pt>
                <c:pt idx="1767">
                  <c:v>30.136339291247957</c:v>
                </c:pt>
                <c:pt idx="1768">
                  <c:v>30.100367541276366</c:v>
                </c:pt>
                <c:pt idx="1769">
                  <c:v>30.064376215721012</c:v>
                </c:pt>
                <c:pt idx="1770">
                  <c:v>30.028365211965561</c:v>
                </c:pt>
                <c:pt idx="1771">
                  <c:v>29.992334427186247</c:v>
                </c:pt>
                <c:pt idx="1772">
                  <c:v>29.956283758355728</c:v>
                </c:pt>
                <c:pt idx="1773">
                  <c:v>29.920213102248297</c:v>
                </c:pt>
                <c:pt idx="1774">
                  <c:v>29.884122355444482</c:v>
                </c:pt>
                <c:pt idx="1775">
                  <c:v>29.848011414335609</c:v>
                </c:pt>
                <c:pt idx="1776">
                  <c:v>29.811880175128735</c:v>
                </c:pt>
                <c:pt idx="1777">
                  <c:v>29.775728533852295</c:v>
                </c:pt>
                <c:pt idx="1778">
                  <c:v>29.739556386360281</c:v>
                </c:pt>
                <c:pt idx="1779">
                  <c:v>29.70336362833773</c:v>
                </c:pt>
                <c:pt idx="1780">
                  <c:v>29.667150155306107</c:v>
                </c:pt>
                <c:pt idx="1781">
                  <c:v>29.630915862628747</c:v>
                </c:pt>
                <c:pt idx="1782">
                  <c:v>29.59466064551566</c:v>
                </c:pt>
                <c:pt idx="1783">
                  <c:v>29.558384399029613</c:v>
                </c:pt>
                <c:pt idx="1784">
                  <c:v>29.522087018091632</c:v>
                </c:pt>
                <c:pt idx="1785">
                  <c:v>29.485768397486499</c:v>
                </c:pt>
                <c:pt idx="1786">
                  <c:v>29.449428431868633</c:v>
                </c:pt>
                <c:pt idx="1787">
                  <c:v>29.413067015767854</c:v>
                </c:pt>
                <c:pt idx="1788">
                  <c:v>29.376684043595528</c:v>
                </c:pt>
                <c:pt idx="1789">
                  <c:v>29.340279409650517</c:v>
                </c:pt>
                <c:pt idx="1790">
                  <c:v>29.303853008125134</c:v>
                </c:pt>
                <c:pt idx="1791">
                  <c:v>29.267404733111732</c:v>
                </c:pt>
                <c:pt idx="1792">
                  <c:v>29.230934478608606</c:v>
                </c:pt>
                <c:pt idx="1793">
                  <c:v>29.194442138526746</c:v>
                </c:pt>
                <c:pt idx="1794">
                  <c:v>29.157927606696298</c:v>
                </c:pt>
                <c:pt idx="1795">
                  <c:v>29.121390776872786</c:v>
                </c:pt>
                <c:pt idx="1796">
                  <c:v>29.084831542744407</c:v>
                </c:pt>
                <c:pt idx="1797">
                  <c:v>29.048249797938375</c:v>
                </c:pt>
                <c:pt idx="1798">
                  <c:v>29.011645436027894</c:v>
                </c:pt>
                <c:pt idx="1799">
                  <c:v>28.97501835053945</c:v>
                </c:pt>
                <c:pt idx="1800">
                  <c:v>28.93836843495912</c:v>
                </c:pt>
                <c:pt idx="1801">
                  <c:v>28.901695582740725</c:v>
                </c:pt>
                <c:pt idx="1802">
                  <c:v>28.864999687312487</c:v>
                </c:pt>
                <c:pt idx="1803">
                  <c:v>28.82828064208439</c:v>
                </c:pt>
                <c:pt idx="1804">
                  <c:v>28.791538340455833</c:v>
                </c:pt>
                <c:pt idx="1805">
                  <c:v>28.7547726758233</c:v>
                </c:pt>
                <c:pt idx="1806">
                  <c:v>28.717983541587692</c:v>
                </c:pt>
                <c:pt idx="1807">
                  <c:v>28.68117083116244</c:v>
                </c:pt>
                <c:pt idx="1808">
                  <c:v>28.644334437980845</c:v>
                </c:pt>
                <c:pt idx="1809">
                  <c:v>28.607474255504638</c:v>
                </c:pt>
                <c:pt idx="1810">
                  <c:v>28.570590177231736</c:v>
                </c:pt>
                <c:pt idx="1811">
                  <c:v>28.533682096704453</c:v>
                </c:pt>
                <c:pt idx="1812">
                  <c:v>28.496749907517543</c:v>
                </c:pt>
                <c:pt idx="1813">
                  <c:v>28.459793503326903</c:v>
                </c:pt>
                <c:pt idx="1814">
                  <c:v>28.422812777857796</c:v>
                </c:pt>
                <c:pt idx="1815">
                  <c:v>28.385807624913518</c:v>
                </c:pt>
                <c:pt idx="1816">
                  <c:v>28.348777938384053</c:v>
                </c:pt>
                <c:pt idx="1817">
                  <c:v>28.311723612254532</c:v>
                </c:pt>
                <c:pt idx="1818">
                  <c:v>28.274644540614684</c:v>
                </c:pt>
                <c:pt idx="1819">
                  <c:v>28.23754061766731</c:v>
                </c:pt>
                <c:pt idx="1820">
                  <c:v>28.20041173773765</c:v>
                </c:pt>
                <c:pt idx="1821">
                  <c:v>28.163257795281815</c:v>
                </c:pt>
                <c:pt idx="1822">
                  <c:v>28.126078684897379</c:v>
                </c:pt>
                <c:pt idx="1823">
                  <c:v>28.088874301331579</c:v>
                </c:pt>
                <c:pt idx="1824">
                  <c:v>28.051644539491143</c:v>
                </c:pt>
                <c:pt idx="1825">
                  <c:v>28.014389294452076</c:v>
                </c:pt>
                <c:pt idx="1826">
                  <c:v>27.977108461468994</c:v>
                </c:pt>
                <c:pt idx="1827">
                  <c:v>27.939801935985187</c:v>
                </c:pt>
                <c:pt idx="1828">
                  <c:v>27.9024696136422</c:v>
                </c:pt>
                <c:pt idx="1829">
                  <c:v>27.865111390290132</c:v>
                </c:pt>
                <c:pt idx="1830">
                  <c:v>27.827727161997284</c:v>
                </c:pt>
                <c:pt idx="1831">
                  <c:v>27.79031682506087</c:v>
                </c:pt>
                <c:pt idx="1832">
                  <c:v>27.752880276016594</c:v>
                </c:pt>
                <c:pt idx="1833">
                  <c:v>27.715417411649874</c:v>
                </c:pt>
                <c:pt idx="1834">
                  <c:v>27.677928129005529</c:v>
                </c:pt>
                <c:pt idx="1835">
                  <c:v>27.640412325398778</c:v>
                </c:pt>
                <c:pt idx="1836">
                  <c:v>27.602869898425944</c:v>
                </c:pt>
                <c:pt idx="1837">
                  <c:v>27.565300745975069</c:v>
                </c:pt>
                <c:pt idx="1838">
                  <c:v>27.527704766236567</c:v>
                </c:pt>
                <c:pt idx="1839">
                  <c:v>27.490081857714763</c:v>
                </c:pt>
                <c:pt idx="1840">
                  <c:v>27.452431919238641</c:v>
                </c:pt>
                <c:pt idx="1841">
                  <c:v>27.414754849972699</c:v>
                </c:pt>
                <c:pt idx="1842">
                  <c:v>27.377050549428983</c:v>
                </c:pt>
                <c:pt idx="1843">
                  <c:v>27.339318917477637</c:v>
                </c:pt>
                <c:pt idx="1844">
                  <c:v>27.301559854358889</c:v>
                </c:pt>
                <c:pt idx="1845">
                  <c:v>27.263773260694556</c:v>
                </c:pt>
                <c:pt idx="1846">
                  <c:v>27.22595903749934</c:v>
                </c:pt>
                <c:pt idx="1847">
                  <c:v>27.188117086193152</c:v>
                </c:pt>
                <c:pt idx="1848">
                  <c:v>27.150247308612308</c:v>
                </c:pt>
                <c:pt idx="1849">
                  <c:v>27.112349607022001</c:v>
                </c:pt>
                <c:pt idx="1850">
                  <c:v>27.07442388412808</c:v>
                </c:pt>
                <c:pt idx="1851">
                  <c:v>27.036470043089157</c:v>
                </c:pt>
                <c:pt idx="1852">
                  <c:v>26.998487987529039</c:v>
                </c:pt>
                <c:pt idx="1853">
                  <c:v>26.960477621548655</c:v>
                </c:pt>
                <c:pt idx="1854">
                  <c:v>26.922438849738903</c:v>
                </c:pt>
                <c:pt idx="1855">
                  <c:v>26.884371577192759</c:v>
                </c:pt>
                <c:pt idx="1856">
                  <c:v>26.846275709518132</c:v>
                </c:pt>
                <c:pt idx="1857">
                  <c:v>26.808151152850538</c:v>
                </c:pt>
                <c:pt idx="1858">
                  <c:v>26.769997813865377</c:v>
                </c:pt>
                <c:pt idx="1859">
                  <c:v>26.731815599791414</c:v>
                </c:pt>
                <c:pt idx="1860">
                  <c:v>26.693604418423575</c:v>
                </c:pt>
                <c:pt idx="1861">
                  <c:v>26.65536417813529</c:v>
                </c:pt>
                <c:pt idx="1862">
                  <c:v>26.617094787892857</c:v>
                </c:pt>
                <c:pt idx="1863">
                  <c:v>26.57879615726727</c:v>
                </c:pt>
                <c:pt idx="1864">
                  <c:v>26.540468196448316</c:v>
                </c:pt>
                <c:pt idx="1865">
                  <c:v>26.502110816257858</c:v>
                </c:pt>
                <c:pt idx="1866">
                  <c:v>26.463723928163027</c:v>
                </c:pt>
                <c:pt idx="1867">
                  <c:v>26.42530744428975</c:v>
                </c:pt>
                <c:pt idx="1868">
                  <c:v>26.386861277436392</c:v>
                </c:pt>
                <c:pt idx="1869">
                  <c:v>26.348385341087628</c:v>
                </c:pt>
                <c:pt idx="1870">
                  <c:v>26.309879549427642</c:v>
                </c:pt>
                <c:pt idx="1871">
                  <c:v>26.271343817354524</c:v>
                </c:pt>
                <c:pt idx="1872">
                  <c:v>26.23277806049396</c:v>
                </c:pt>
                <c:pt idx="1873">
                  <c:v>26.194182195212782</c:v>
                </c:pt>
                <c:pt idx="1874">
                  <c:v>26.155556138633603</c:v>
                </c:pt>
                <c:pt idx="1875">
                  <c:v>26.116899808648725</c:v>
                </c:pt>
                <c:pt idx="1876">
                  <c:v>26.078213123933889</c:v>
                </c:pt>
                <c:pt idx="1877">
                  <c:v>26.039496003963016</c:v>
                </c:pt>
                <c:pt idx="1878">
                  <c:v>26.000748369022439</c:v>
                </c:pt>
                <c:pt idx="1879">
                  <c:v>25.961970140224789</c:v>
                </c:pt>
                <c:pt idx="1880">
                  <c:v>25.923161239524063</c:v>
                </c:pt>
                <c:pt idx="1881">
                  <c:v>25.88432158972968</c:v>
                </c:pt>
                <c:pt idx="1882">
                  <c:v>25.84545111452109</c:v>
                </c:pt>
                <c:pt idx="1883">
                  <c:v>25.806549738462337</c:v>
                </c:pt>
                <c:pt idx="1884">
                  <c:v>25.767617387016962</c:v>
                </c:pt>
                <c:pt idx="1885">
                  <c:v>25.728653986562364</c:v>
                </c:pt>
                <c:pt idx="1886">
                  <c:v>25.689659464404613</c:v>
                </c:pt>
                <c:pt idx="1887">
                  <c:v>25.650633748793442</c:v>
                </c:pt>
                <c:pt idx="1888">
                  <c:v>25.611576768937031</c:v>
                </c:pt>
                <c:pt idx="1889">
                  <c:v>25.572488455016739</c:v>
                </c:pt>
                <c:pt idx="1890">
                  <c:v>25.533368738202217</c:v>
                </c:pt>
                <c:pt idx="1891">
                  <c:v>25.494217550666182</c:v>
                </c:pt>
                <c:pt idx="1892">
                  <c:v>25.455034825599846</c:v>
                </c:pt>
                <c:pt idx="1893">
                  <c:v>25.415820497227514</c:v>
                </c:pt>
                <c:pt idx="1894">
                  <c:v>25.376574500821739</c:v>
                </c:pt>
                <c:pt idx="1895">
                  <c:v>25.337296772719146</c:v>
                </c:pt>
                <c:pt idx="1896">
                  <c:v>25.297987250334405</c:v>
                </c:pt>
                <c:pt idx="1897">
                  <c:v>25.258645872176405</c:v>
                </c:pt>
                <c:pt idx="1898">
                  <c:v>25.219272577863116</c:v>
                </c:pt>
                <c:pt idx="1899">
                  <c:v>25.179867308136711</c:v>
                </c:pt>
                <c:pt idx="1900">
                  <c:v>25.140430004879061</c:v>
                </c:pt>
                <c:pt idx="1901">
                  <c:v>25.100960611127011</c:v>
                </c:pt>
                <c:pt idx="1902">
                  <c:v>25.061459071087597</c:v>
                </c:pt>
                <c:pt idx="1903">
                  <c:v>25.021925330153138</c:v>
                </c:pt>
                <c:pt idx="1904">
                  <c:v>24.982359334917305</c:v>
                </c:pt>
                <c:pt idx="1905">
                  <c:v>24.942761033189626</c:v>
                </c:pt>
                <c:pt idx="1906">
                  <c:v>24.903130374011539</c:v>
                </c:pt>
                <c:pt idx="1907">
                  <c:v>24.863467307671137</c:v>
                </c:pt>
                <c:pt idx="1908">
                  <c:v>24.823771785719106</c:v>
                </c:pt>
                <c:pt idx="1909">
                  <c:v>24.784043760983927</c:v>
                </c:pt>
                <c:pt idx="1910">
                  <c:v>24.744283187587101</c:v>
                </c:pt>
                <c:pt idx="1911">
                  <c:v>24.704490020958634</c:v>
                </c:pt>
                <c:pt idx="1912">
                  <c:v>24.664664217852312</c:v>
                </c:pt>
                <c:pt idx="1913">
                  <c:v>24.62480573636125</c:v>
                </c:pt>
                <c:pt idx="1914">
                  <c:v>24.584914535933247</c:v>
                </c:pt>
                <c:pt idx="1915">
                  <c:v>24.544990577386059</c:v>
                </c:pt>
                <c:pt idx="1916">
                  <c:v>24.505033822922574</c:v>
                </c:pt>
                <c:pt idx="1917">
                  <c:v>24.465044236146163</c:v>
                </c:pt>
                <c:pt idx="1918">
                  <c:v>24.425021782076403</c:v>
                </c:pt>
                <c:pt idx="1919">
                  <c:v>24.384966427163587</c:v>
                </c:pt>
                <c:pt idx="1920">
                  <c:v>24.344878139304761</c:v>
                </c:pt>
                <c:pt idx="1921">
                  <c:v>24.304756887858247</c:v>
                </c:pt>
                <c:pt idx="1922">
                  <c:v>24.264602643659281</c:v>
                </c:pt>
                <c:pt idx="1923">
                  <c:v>24.22441537903504</c:v>
                </c:pt>
                <c:pt idx="1924">
                  <c:v>24.184195067819573</c:v>
                </c:pt>
                <c:pt idx="1925">
                  <c:v>24.143941685368905</c:v>
                </c:pt>
                <c:pt idx="1926">
                  <c:v>24.103655208576349</c:v>
                </c:pt>
                <c:pt idx="1927">
                  <c:v>24.063335615887272</c:v>
                </c:pt>
                <c:pt idx="1928">
                  <c:v>24.022982887313873</c:v>
                </c:pt>
                <c:pt idx="1929">
                  <c:v>23.98259700445027</c:v>
                </c:pt>
                <c:pt idx="1930">
                  <c:v>23.942177950487263</c:v>
                </c:pt>
                <c:pt idx="1931">
                  <c:v>23.901725710227065</c:v>
                </c:pt>
                <c:pt idx="1932">
                  <c:v>23.861240270098058</c:v>
                </c:pt>
                <c:pt idx="1933">
                  <c:v>23.820721618169163</c:v>
                </c:pt>
                <c:pt idx="1934">
                  <c:v>23.780169744164958</c:v>
                </c:pt>
                <c:pt idx="1935">
                  <c:v>23.739584639479695</c:v>
                </c:pt>
                <c:pt idx="1936">
                  <c:v>23.698966297191603</c:v>
                </c:pt>
                <c:pt idx="1937">
                  <c:v>23.658314712078074</c:v>
                </c:pt>
                <c:pt idx="1938">
                  <c:v>23.61762988062868</c:v>
                </c:pt>
                <c:pt idx="1939">
                  <c:v>23.576911801060533</c:v>
                </c:pt>
                <c:pt idx="1940">
                  <c:v>23.536160473331691</c:v>
                </c:pt>
                <c:pt idx="1941">
                  <c:v>23.495375899155221</c:v>
                </c:pt>
                <c:pt idx="1942">
                  <c:v>23.454558082013417</c:v>
                </c:pt>
                <c:pt idx="1943">
                  <c:v>23.413707027171313</c:v>
                </c:pt>
                <c:pt idx="1944">
                  <c:v>23.372822741690587</c:v>
                </c:pt>
                <c:pt idx="1945">
                  <c:v>23.331905234443234</c:v>
                </c:pt>
                <c:pt idx="1946">
                  <c:v>23.29095451612455</c:v>
                </c:pt>
                <c:pt idx="1947">
                  <c:v>23.249970599267662</c:v>
                </c:pt>
                <c:pt idx="1948">
                  <c:v>23.208953498255394</c:v>
                </c:pt>
                <c:pt idx="1949">
                  <c:v>23.167903229334598</c:v>
                </c:pt>
                <c:pt idx="1950">
                  <c:v>23.126819810628621</c:v>
                </c:pt>
                <c:pt idx="1951">
                  <c:v>23.085703262150446</c:v>
                </c:pt>
                <c:pt idx="1952">
                  <c:v>23.044553605815452</c:v>
                </c:pt>
                <c:pt idx="1953">
                  <c:v>23.003370865454173</c:v>
                </c:pt>
                <c:pt idx="1954">
                  <c:v>22.962155066824938</c:v>
                </c:pt>
                <c:pt idx="1955">
                  <c:v>22.920906237625843</c:v>
                </c:pt>
                <c:pt idx="1956">
                  <c:v>22.879624407507638</c:v>
                </c:pt>
                <c:pt idx="1957">
                  <c:v>22.838309608085456</c:v>
                </c:pt>
                <c:pt idx="1958">
                  <c:v>22.796961872950902</c:v>
                </c:pt>
                <c:pt idx="1959">
                  <c:v>22.755581237684193</c:v>
                </c:pt>
                <c:pt idx="1960">
                  <c:v>22.714167739865523</c:v>
                </c:pt>
                <c:pt idx="1961">
                  <c:v>22.672721419086706</c:v>
                </c:pt>
                <c:pt idx="1962">
                  <c:v>22.631242316962723</c:v>
                </c:pt>
                <c:pt idx="1963">
                  <c:v>22.589730477142705</c:v>
                </c:pt>
                <c:pt idx="1964">
                  <c:v>22.548185945321283</c:v>
                </c:pt>
                <c:pt idx="1965">
                  <c:v>22.506608769249141</c:v>
                </c:pt>
                <c:pt idx="1966">
                  <c:v>22.464998998744427</c:v>
                </c:pt>
                <c:pt idx="1967">
                  <c:v>22.423356685702466</c:v>
                </c:pt>
                <c:pt idx="1968">
                  <c:v>22.381681884106904</c:v>
                </c:pt>
                <c:pt idx="1969">
                  <c:v>22.339974650039338</c:v>
                </c:pt>
                <c:pt idx="1970">
                  <c:v>22.298235041689892</c:v>
                </c:pt>
                <c:pt idx="1971">
                  <c:v>22.25646311936638</c:v>
                </c:pt>
                <c:pt idx="1972">
                  <c:v>22.214658945504951</c:v>
                </c:pt>
                <c:pt idx="1973">
                  <c:v>22.172822584678666</c:v>
                </c:pt>
                <c:pt idx="1974">
                  <c:v>22.130954103607273</c:v>
                </c:pt>
                <c:pt idx="1975">
                  <c:v>22.089053571166104</c:v>
                </c:pt>
                <c:pt idx="1976">
                  <c:v>22.047121058394914</c:v>
                </c:pt>
                <c:pt idx="1977">
                  <c:v>22.005156638506737</c:v>
                </c:pt>
                <c:pt idx="1978">
                  <c:v>21.963160386896561</c:v>
                </c:pt>
                <c:pt idx="1979">
                  <c:v>21.921132381148965</c:v>
                </c:pt>
                <c:pt idx="1980">
                  <c:v>21.879072701046812</c:v>
                </c:pt>
                <c:pt idx="1981">
                  <c:v>21.836981428578675</c:v>
                </c:pt>
                <c:pt idx="1982">
                  <c:v>21.794858647946981</c:v>
                </c:pt>
                <c:pt idx="1983">
                  <c:v>21.752704445574725</c:v>
                </c:pt>
                <c:pt idx="1984">
                  <c:v>21.71051891011334</c:v>
                </c:pt>
                <c:pt idx="1985">
                  <c:v>21.668302132449305</c:v>
                </c:pt>
                <c:pt idx="1986">
                  <c:v>21.626054205710762</c:v>
                </c:pt>
                <c:pt idx="1987">
                  <c:v>21.58377522527455</c:v>
                </c:pt>
                <c:pt idx="1988">
                  <c:v>21.541465288771949</c:v>
                </c:pt>
                <c:pt idx="1989">
                  <c:v>21.499124496095064</c:v>
                </c:pt>
                <c:pt idx="1990">
                  <c:v>21.456752949402681</c:v>
                </c:pt>
                <c:pt idx="1991">
                  <c:v>21.414350753125184</c:v>
                </c:pt>
                <c:pt idx="1992">
                  <c:v>21.371918013971012</c:v>
                </c:pt>
                <c:pt idx="1993">
                  <c:v>21.329454840930723</c:v>
                </c:pt>
                <c:pt idx="1994">
                  <c:v>21.286961345282322</c:v>
                </c:pt>
                <c:pt idx="1995">
                  <c:v>21.244437640596054</c:v>
                </c:pt>
                <c:pt idx="1996">
                  <c:v>21.201883842737821</c:v>
                </c:pt>
                <c:pt idx="1997">
                  <c:v>21.159300069874639</c:v>
                </c:pt>
                <c:pt idx="1998">
                  <c:v>21.11668644247715</c:v>
                </c:pt>
                <c:pt idx="1999">
                  <c:v>21.074043083324309</c:v>
                </c:pt>
                <c:pt idx="2000">
                  <c:v>21.031370117505602</c:v>
                </c:pt>
                <c:pt idx="2001">
                  <c:v>20.988667672425105</c:v>
                </c:pt>
                <c:pt idx="2002">
                  <c:v>20.945935877803645</c:v>
                </c:pt>
                <c:pt idx="2003">
                  <c:v>20.903174865681478</c:v>
                </c:pt>
                <c:pt idx="2004">
                  <c:v>20.860384770420648</c:v>
                </c:pt>
                <c:pt idx="2005">
                  <c:v>20.817565728706896</c:v>
                </c:pt>
                <c:pt idx="2006">
                  <c:v>20.774717879551304</c:v>
                </c:pt>
                <c:pt idx="2007">
                  <c:v>20.731841364291942</c:v>
                </c:pt>
                <c:pt idx="2008">
                  <c:v>20.68893632659449</c:v>
                </c:pt>
                <c:pt idx="2009">
                  <c:v>20.646002912454069</c:v>
                </c:pt>
                <c:pt idx="2010">
                  <c:v>20.603041270194872</c:v>
                </c:pt>
                <c:pt idx="2011">
                  <c:v>20.560051550471151</c:v>
                </c:pt>
                <c:pt idx="2012">
                  <c:v>20.517033906266917</c:v>
                </c:pt>
                <c:pt idx="2013">
                  <c:v>20.47398849289592</c:v>
                </c:pt>
                <c:pt idx="2014">
                  <c:v>20.430915468000869</c:v>
                </c:pt>
                <c:pt idx="2015">
                  <c:v>20.387814991552844</c:v>
                </c:pt>
                <c:pt idx="2016">
                  <c:v>20.344687225850379</c:v>
                </c:pt>
                <c:pt idx="2017">
                  <c:v>20.301532335517372</c:v>
                </c:pt>
                <c:pt idx="2018">
                  <c:v>20.258350487502469</c:v>
                </c:pt>
                <c:pt idx="2019">
                  <c:v>20.215141851076073</c:v>
                </c:pt>
                <c:pt idx="2020">
                  <c:v>20.171906597828745</c:v>
                </c:pt>
                <c:pt idx="2021">
                  <c:v>20.128644901668554</c:v>
                </c:pt>
                <c:pt idx="2022">
                  <c:v>20.085356938817839</c:v>
                </c:pt>
                <c:pt idx="2023">
                  <c:v>20.042042887810794</c:v>
                </c:pt>
                <c:pt idx="2024">
                  <c:v>19.998702929489486</c:v>
                </c:pt>
                <c:pt idx="2025">
                  <c:v>19.955337247000234</c:v>
                </c:pt>
                <c:pt idx="2026">
                  <c:v>19.911946025789799</c:v>
                </c:pt>
                <c:pt idx="2027">
                  <c:v>19.868529453600818</c:v>
                </c:pt>
                <c:pt idx="2028">
                  <c:v>19.825087720467376</c:v>
                </c:pt>
                <c:pt idx="2029">
                  <c:v>19.781621018710155</c:v>
                </c:pt>
                <c:pt idx="2030">
                  <c:v>19.738129542930935</c:v>
                </c:pt>
                <c:pt idx="2031">
                  <c:v>19.694613490007427</c:v>
                </c:pt>
                <c:pt idx="2032">
                  <c:v>19.651073059087341</c:v>
                </c:pt>
                <c:pt idx="2033">
                  <c:v>19.607508451582152</c:v>
                </c:pt>
                <c:pt idx="2034">
                  <c:v>19.563919871160934</c:v>
                </c:pt>
                <c:pt idx="2035">
                  <c:v>19.520307523743632</c:v>
                </c:pt>
                <c:pt idx="2036">
                  <c:v>19.47667161749396</c:v>
                </c:pt>
                <c:pt idx="2037">
                  <c:v>19.433012362812054</c:v>
                </c:pt>
                <c:pt idx="2038">
                  <c:v>19.389329972327133</c:v>
                </c:pt>
                <c:pt idx="2039">
                  <c:v>19.345624660889452</c:v>
                </c:pt>
                <c:pt idx="2040">
                  <c:v>19.301896645562142</c:v>
                </c:pt>
                <c:pt idx="2041">
                  <c:v>19.258146145612706</c:v>
                </c:pt>
                <c:pt idx="2042">
                  <c:v>19.214373382504128</c:v>
                </c:pt>
                <c:pt idx="2043">
                  <c:v>19.170578579886236</c:v>
                </c:pt>
                <c:pt idx="2044">
                  <c:v>19.126761963585786</c:v>
                </c:pt>
                <c:pt idx="2045">
                  <c:v>19.082923761597183</c:v>
                </c:pt>
                <c:pt idx="2046">
                  <c:v>19.039064204072275</c:v>
                </c:pt>
                <c:pt idx="2047">
                  <c:v>18.995183523310246</c:v>
                </c:pt>
                <c:pt idx="2048">
                  <c:v>18.951281953747039</c:v>
                </c:pt>
                <c:pt idx="2049">
                  <c:v>18.907359731944553</c:v>
                </c:pt>
                <c:pt idx="2050">
                  <c:v>18.863417096579369</c:v>
                </c:pt>
                <c:pt idx="2051">
                  <c:v>18.819454288431533</c:v>
                </c:pt>
                <c:pt idx="2052">
                  <c:v>18.775471550372746</c:v>
                </c:pt>
                <c:pt idx="2053">
                  <c:v>18.731469127354238</c:v>
                </c:pt>
                <c:pt idx="2054">
                  <c:v>18.687447266394798</c:v>
                </c:pt>
                <c:pt idx="2055">
                  <c:v>18.643406216567822</c:v>
                </c:pt>
                <c:pt idx="2056">
                  <c:v>18.59934622898902</c:v>
                </c:pt>
                <c:pt idx="2057">
                  <c:v>18.555267556802701</c:v>
                </c:pt>
                <c:pt idx="2058">
                  <c:v>18.511170455168518</c:v>
                </c:pt>
                <c:pt idx="2059">
                  <c:v>18.467055181248064</c:v>
                </c:pt>
                <c:pt idx="2060">
                  <c:v>18.422921994190624</c:v>
                </c:pt>
                <c:pt idx="2061">
                  <c:v>18.378771155118837</c:v>
                </c:pt>
                <c:pt idx="2062">
                  <c:v>18.334602927114773</c:v>
                </c:pt>
                <c:pt idx="2063">
                  <c:v>18.290417575204291</c:v>
                </c:pt>
                <c:pt idx="2064">
                  <c:v>18.246215366342646</c:v>
                </c:pt>
                <c:pt idx="2065">
                  <c:v>18.20199656939899</c:v>
                </c:pt>
                <c:pt idx="2066">
                  <c:v>18.157761455140328</c:v>
                </c:pt>
                <c:pt idx="2067">
                  <c:v>18.113510296216532</c:v>
                </c:pt>
                <c:pt idx="2068">
                  <c:v>18.069243367143507</c:v>
                </c:pt>
                <c:pt idx="2069">
                  <c:v>18.024960944287155</c:v>
                </c:pt>
                <c:pt idx="2070">
                  <c:v>17.98066330584642</c:v>
                </c:pt>
                <c:pt idx="2071">
                  <c:v>17.936350731836956</c:v>
                </c:pt>
                <c:pt idx="2072">
                  <c:v>17.892023504073286</c:v>
                </c:pt>
                <c:pt idx="2073">
                  <c:v>17.847681906152214</c:v>
                </c:pt>
                <c:pt idx="2074">
                  <c:v>17.803326223434318</c:v>
                </c:pt>
                <c:pt idx="2075">
                  <c:v>17.758956743026836</c:v>
                </c:pt>
                <c:pt idx="2076">
                  <c:v>17.714573753764991</c:v>
                </c:pt>
                <c:pt idx="2077">
                  <c:v>17.670177546194019</c:v>
                </c:pt>
                <c:pt idx="2078">
                  <c:v>17.625768412550283</c:v>
                </c:pt>
                <c:pt idx="2079">
                  <c:v>17.581346646742624</c:v>
                </c:pt>
                <c:pt idx="2080">
                  <c:v>17.536912544333415</c:v>
                </c:pt>
                <c:pt idx="2081">
                  <c:v>17.492466402518787</c:v>
                </c:pt>
                <c:pt idx="2082">
                  <c:v>17.448008520109628</c:v>
                </c:pt>
                <c:pt idx="2083">
                  <c:v>17.403539197511609</c:v>
                </c:pt>
                <c:pt idx="2084">
                  <c:v>17.359058736705315</c:v>
                </c:pt>
                <c:pt idx="2085">
                  <c:v>17.31456744122611</c:v>
                </c:pt>
                <c:pt idx="2086">
                  <c:v>17.270065616143619</c:v>
                </c:pt>
                <c:pt idx="2087">
                  <c:v>17.225553568041178</c:v>
                </c:pt>
                <c:pt idx="2088">
                  <c:v>17.181031604995159</c:v>
                </c:pt>
                <c:pt idx="2089">
                  <c:v>17.136500036553969</c:v>
                </c:pt>
                <c:pt idx="2090">
                  <c:v>17.091959173716759</c:v>
                </c:pt>
                <c:pt idx="2091">
                  <c:v>17.047409328912025</c:v>
                </c:pt>
                <c:pt idx="2092">
                  <c:v>17.002850815976174</c:v>
                </c:pt>
                <c:pt idx="2093">
                  <c:v>16.958283950131783</c:v>
                </c:pt>
                <c:pt idx="2094">
                  <c:v>16.913709047965298</c:v>
                </c:pt>
                <c:pt idx="2095">
                  <c:v>16.869126427405408</c:v>
                </c:pt>
                <c:pt idx="2096">
                  <c:v>16.824536407700482</c:v>
                </c:pt>
                <c:pt idx="2097">
                  <c:v>16.779939309396021</c:v>
                </c:pt>
                <c:pt idx="2098">
                  <c:v>16.735335454312246</c:v>
                </c:pt>
                <c:pt idx="2099">
                  <c:v>16.690725165521123</c:v>
                </c:pt>
                <c:pt idx="2100">
                  <c:v>16.646108767323391</c:v>
                </c:pt>
                <c:pt idx="2101">
                  <c:v>16.601486585225484</c:v>
                </c:pt>
                <c:pt idx="2102">
                  <c:v>16.556858945916485</c:v>
                </c:pt>
                <c:pt idx="2103">
                  <c:v>16.512226177244408</c:v>
                </c:pt>
                <c:pt idx="2104">
                  <c:v>16.467588608192475</c:v>
                </c:pt>
                <c:pt idx="2105">
                  <c:v>16.422946568855924</c:v>
                </c:pt>
                <c:pt idx="2106">
                  <c:v>16.378300390417785</c:v>
                </c:pt>
                <c:pt idx="2107">
                  <c:v>16.333650405125006</c:v>
                </c:pt>
                <c:pt idx="2108">
                  <c:v>16.28899694626444</c:v>
                </c:pt>
                <c:pt idx="2109">
                  <c:v>16.244340348138326</c:v>
                </c:pt>
                <c:pt idx="2110">
                  <c:v>16.199680946040338</c:v>
                </c:pt>
                <c:pt idx="2111">
                  <c:v>16.155019076231003</c:v>
                </c:pt>
                <c:pt idx="2112">
                  <c:v>16.110355075912786</c:v>
                </c:pt>
                <c:pt idx="2113">
                  <c:v>16.065689283205902</c:v>
                </c:pt>
                <c:pt idx="2114">
                  <c:v>16.021022037123306</c:v>
                </c:pt>
                <c:pt idx="2115">
                  <c:v>15.97635367754574</c:v>
                </c:pt>
                <c:pt idx="2116">
                  <c:v>15.931684545197022</c:v>
                </c:pt>
                <c:pt idx="2117">
                  <c:v>15.887014981618773</c:v>
                </c:pt>
                <c:pt idx="2118">
                  <c:v>15.842345329145118</c:v>
                </c:pt>
                <c:pt idx="2119">
                  <c:v>15.797675930878077</c:v>
                </c:pt>
                <c:pt idx="2120">
                  <c:v>15.753007130661466</c:v>
                </c:pt>
                <c:pt idx="2121">
                  <c:v>15.708339273056286</c:v>
                </c:pt>
                <c:pt idx="2122">
                  <c:v>15.663672703314685</c:v>
                </c:pt>
                <c:pt idx="2123">
                  <c:v>15.619007767354866</c:v>
                </c:pt>
                <c:pt idx="2124">
                  <c:v>15.574344811735369</c:v>
                </c:pt>
                <c:pt idx="2125">
                  <c:v>15.52968418362955</c:v>
                </c:pt>
                <c:pt idx="2126">
                  <c:v>15.485026230799729</c:v>
                </c:pt>
                <c:pt idx="2127">
                  <c:v>15.440371301571963</c:v>
                </c:pt>
                <c:pt idx="2128">
                  <c:v>15.395719744809572</c:v>
                </c:pt>
                <c:pt idx="2129">
                  <c:v>15.351071909888208</c:v>
                </c:pt>
                <c:pt idx="2130">
                  <c:v>15.306428146669521</c:v>
                </c:pt>
                <c:pt idx="2131">
                  <c:v>15.261788805475565</c:v>
                </c:pt>
                <c:pt idx="2132">
                  <c:v>15.217154237062742</c:v>
                </c:pt>
                <c:pt idx="2133">
                  <c:v>15.172524792596311</c:v>
                </c:pt>
                <c:pt idx="2134">
                  <c:v>15.127900823624218</c:v>
                </c:pt>
                <c:pt idx="2135">
                  <c:v>15.083282682051522</c:v>
                </c:pt>
                <c:pt idx="2136">
                  <c:v>15.038670720114112</c:v>
                </c:pt>
                <c:pt idx="2137">
                  <c:v>14.994065290353369</c:v>
                </c:pt>
                <c:pt idx="2138">
                  <c:v>14.949466745589838</c:v>
                </c:pt>
                <c:pt idx="2139">
                  <c:v>14.904875438897784</c:v>
                </c:pt>
                <c:pt idx="2140">
                  <c:v>14.860291723579223</c:v>
                </c:pt>
                <c:pt idx="2141">
                  <c:v>14.815715953137932</c:v>
                </c:pt>
                <c:pt idx="2142">
                  <c:v>14.771148481253977</c:v>
                </c:pt>
                <c:pt idx="2143">
                  <c:v>14.726589661758089</c:v>
                </c:pt>
                <c:pt idx="2144">
                  <c:v>14.68203984860539</c:v>
                </c:pt>
                <c:pt idx="2145">
                  <c:v>14.637499395850394</c:v>
                </c:pt>
                <c:pt idx="2146">
                  <c:v>14.592968657621071</c:v>
                </c:pt>
                <c:pt idx="2147">
                  <c:v>14.548447988093208</c:v>
                </c:pt>
                <c:pt idx="2148">
                  <c:v>14.503937741465275</c:v>
                </c:pt>
                <c:pt idx="2149">
                  <c:v>14.459438271932616</c:v>
                </c:pt>
                <c:pt idx="2150">
                  <c:v>14.414949933662427</c:v>
                </c:pt>
                <c:pt idx="2151">
                  <c:v>14.370473080767898</c:v>
                </c:pt>
                <c:pt idx="2152">
                  <c:v>14.32600806728386</c:v>
                </c:pt>
                <c:pt idx="2153">
                  <c:v>14.281555247140762</c:v>
                </c:pt>
                <c:pt idx="2154">
                  <c:v>14.237114974140175</c:v>
                </c:pt>
                <c:pt idx="2155">
                  <c:v>14.192687601929475</c:v>
                </c:pt>
                <c:pt idx="2156">
                  <c:v>14.1482734839774</c:v>
                </c:pt>
                <c:pt idx="2157">
                  <c:v>14.103872973548659</c:v>
                </c:pt>
                <c:pt idx="2158">
                  <c:v>14.059486423679914</c:v>
                </c:pt>
                <c:pt idx="2159">
                  <c:v>14.01511418715457</c:v>
                </c:pt>
                <c:pt idx="2160">
                  <c:v>13.97075661647882</c:v>
                </c:pt>
                <c:pt idx="2161">
                  <c:v>13.926414063857155</c:v>
                </c:pt>
                <c:pt idx="2162">
                  <c:v>13.882086881167794</c:v>
                </c:pt>
                <c:pt idx="2163">
                  <c:v>13.837775419939122</c:v>
                </c:pt>
                <c:pt idx="2164">
                  <c:v>13.793480031325272</c:v>
                </c:pt>
                <c:pt idx="2165">
                  <c:v>13.749201066082733</c:v>
                </c:pt>
                <c:pt idx="2166">
                  <c:v>13.704938874546075</c:v>
                </c:pt>
                <c:pt idx="2167">
                  <c:v>13.660693806604854</c:v>
                </c:pt>
                <c:pt idx="2168">
                  <c:v>13.616466211680045</c:v>
                </c:pt>
                <c:pt idx="2169">
                  <c:v>13.572256438700546</c:v>
                </c:pt>
                <c:pt idx="2170">
                  <c:v>13.528064836080357</c:v>
                </c:pt>
                <c:pt idx="2171">
                  <c:v>13.483891751695761</c:v>
                </c:pt>
                <c:pt idx="2172">
                  <c:v>13.439737532861852</c:v>
                </c:pt>
                <c:pt idx="2173">
                  <c:v>13.39560252631065</c:v>
                </c:pt>
                <c:pt idx="2174">
                  <c:v>13.351487078168191</c:v>
                </c:pt>
                <c:pt idx="2175">
                  <c:v>13.307391533932309</c:v>
                </c:pt>
                <c:pt idx="2176">
                  <c:v>13.263316238450766</c:v>
                </c:pt>
                <c:pt idx="2177">
                  <c:v>13.219261535898942</c:v>
                </c:pt>
                <c:pt idx="2178">
                  <c:v>13.175227769758296</c:v>
                </c:pt>
                <c:pt idx="2179">
                  <c:v>13.131215282794841</c:v>
                </c:pt>
                <c:pt idx="2180">
                  <c:v>13.087224417037701</c:v>
                </c:pt>
                <c:pt idx="2181">
                  <c:v>13.04325551375789</c:v>
                </c:pt>
                <c:pt idx="2182">
                  <c:v>12.999308913447399</c:v>
                </c:pt>
                <c:pt idx="2183">
                  <c:v>12.955384955798497</c:v>
                </c:pt>
                <c:pt idx="2184">
                  <c:v>12.91148397968297</c:v>
                </c:pt>
                <c:pt idx="2185">
                  <c:v>12.867606323132177</c:v>
                </c:pt>
                <c:pt idx="2186">
                  <c:v>12.823752323316178</c:v>
                </c:pt>
                <c:pt idx="2187">
                  <c:v>12.779922316524603</c:v>
                </c:pt>
                <c:pt idx="2188">
                  <c:v>12.736116638146523</c:v>
                </c:pt>
                <c:pt idx="2189">
                  <c:v>12.692335622650884</c:v>
                </c:pt>
                <c:pt idx="2190">
                  <c:v>12.648579603567553</c:v>
                </c:pt>
                <c:pt idx="2191">
                  <c:v>12.60484891346815</c:v>
                </c:pt>
                <c:pt idx="2192">
                  <c:v>12.561143883947231</c:v>
                </c:pt>
                <c:pt idx="2193">
                  <c:v>12.517464845603651</c:v>
                </c:pt>
                <c:pt idx="2194">
                  <c:v>12.473812128022665</c:v>
                </c:pt>
                <c:pt idx="2195">
                  <c:v>12.430186059756938</c:v>
                </c:pt>
                <c:pt idx="2196">
                  <c:v>12.386586968309963</c:v>
                </c:pt>
                <c:pt idx="2197">
                  <c:v>12.343015180117277</c:v>
                </c:pt>
                <c:pt idx="2198">
                  <c:v>12.299471020529907</c:v>
                </c:pt>
                <c:pt idx="2199">
                  <c:v>12.255954813797143</c:v>
                </c:pt>
                <c:pt idx="2200">
                  <c:v>12.21246688304922</c:v>
                </c:pt>
                <c:pt idx="2201">
                  <c:v>12.169007550281561</c:v>
                </c:pt>
                <c:pt idx="2202">
                  <c:v>12.125577136337551</c:v>
                </c:pt>
                <c:pt idx="2203">
                  <c:v>12.082175960893476</c:v>
                </c:pt>
                <c:pt idx="2204">
                  <c:v>12.038804342441708</c:v>
                </c:pt>
                <c:pt idx="2205">
                  <c:v>11.995462598275846</c:v>
                </c:pt>
                <c:pt idx="2206">
                  <c:v>11.952151044475521</c:v>
                </c:pt>
                <c:pt idx="2207">
                  <c:v>11.908869995890964</c:v>
                </c:pt>
                <c:pt idx="2208">
                  <c:v>11.865619766128528</c:v>
                </c:pt>
                <c:pt idx="2209">
                  <c:v>11.822400667536321</c:v>
                </c:pt>
                <c:pt idx="2210">
                  <c:v>11.779213011189904</c:v>
                </c:pt>
                <c:pt idx="2211">
                  <c:v>11.736057106878718</c:v>
                </c:pt>
                <c:pt idx="2212">
                  <c:v>11.69293326309174</c:v>
                </c:pt>
                <c:pt idx="2213">
                  <c:v>11.649841787005311</c:v>
                </c:pt>
                <c:pt idx="2214">
                  <c:v>11.606782984468991</c:v>
                </c:pt>
                <c:pt idx="2215">
                  <c:v>11.563757159993632</c:v>
                </c:pt>
                <c:pt idx="2216">
                  <c:v>11.520764616738152</c:v>
                </c:pt>
                <c:pt idx="2217">
                  <c:v>11.477805656498193</c:v>
                </c:pt>
                <c:pt idx="2218">
                  <c:v>11.434880579693639</c:v>
                </c:pt>
                <c:pt idx="2219">
                  <c:v>11.391989685357402</c:v>
                </c:pt>
                <c:pt idx="2220">
                  <c:v>11.349133271123719</c:v>
                </c:pt>
                <c:pt idx="2221">
                  <c:v>11.306311633217376</c:v>
                </c:pt>
                <c:pt idx="2222">
                  <c:v>11.263525066443156</c:v>
                </c:pt>
                <c:pt idx="2223">
                  <c:v>11.220773864175177</c:v>
                </c:pt>
                <c:pt idx="2224">
                  <c:v>11.178058318346762</c:v>
                </c:pt>
                <c:pt idx="2225">
                  <c:v>11.135378719440903</c:v>
                </c:pt>
                <c:pt idx="2226">
                  <c:v>11.092735356480363</c:v>
                </c:pt>
                <c:pt idx="2227">
                  <c:v>11.050128517018614</c:v>
                </c:pt>
                <c:pt idx="2228">
                  <c:v>11.007558487131215</c:v>
                </c:pt>
                <c:pt idx="2229">
                  <c:v>10.965025551406365</c:v>
                </c:pt>
                <c:pt idx="2230">
                  <c:v>10.922529992937553</c:v>
                </c:pt>
                <c:pt idx="2231">
                  <c:v>10.880072093315086</c:v>
                </c:pt>
                <c:pt idx="2232">
                  <c:v>10.837652132618064</c:v>
                </c:pt>
                <c:pt idx="2233">
                  <c:v>10.795270389407401</c:v>
                </c:pt>
                <c:pt idx="2234">
                  <c:v>10.75292714071866</c:v>
                </c:pt>
                <c:pt idx="2235">
                  <c:v>10.710622662054906</c:v>
                </c:pt>
                <c:pt idx="2236">
                  <c:v>10.668357227380604</c:v>
                </c:pt>
                <c:pt idx="2237">
                  <c:v>10.626131109115187</c:v>
                </c:pt>
                <c:pt idx="2238">
                  <c:v>10.583944578126959</c:v>
                </c:pt>
                <c:pt idx="2239">
                  <c:v>10.541797903727964</c:v>
                </c:pt>
                <c:pt idx="2240">
                  <c:v>10.499691353668197</c:v>
                </c:pt>
                <c:pt idx="2241">
                  <c:v>10.457625194130866</c:v>
                </c:pt>
                <c:pt idx="2242">
                  <c:v>10.415599689727664</c:v>
                </c:pt>
                <c:pt idx="2243">
                  <c:v>10.373615103493947</c:v>
                </c:pt>
                <c:pt idx="2244">
                  <c:v>10.33167169688552</c:v>
                </c:pt>
                <c:pt idx="2245">
                  <c:v>10.289769729773779</c:v>
                </c:pt>
                <c:pt idx="2246">
                  <c:v>10.247909460442973</c:v>
                </c:pt>
                <c:pt idx="2247">
                  <c:v>10.206091145586687</c:v>
                </c:pt>
                <c:pt idx="2248">
                  <c:v>10.164315040304505</c:v>
                </c:pt>
                <c:pt idx="2249">
                  <c:v>10.122581398100511</c:v>
                </c:pt>
                <c:pt idx="2250">
                  <c:v>10.080890470879567</c:v>
                </c:pt>
                <c:pt idx="2251">
                  <c:v>10.039242508946586</c:v>
                </c:pt>
                <c:pt idx="2252">
                  <c:v>9.9976377610036558</c:v>
                </c:pt>
                <c:pt idx="2253">
                  <c:v>9.9560764741492918</c:v>
                </c:pt>
                <c:pt idx="2254">
                  <c:v>9.9145588938770359</c:v>
                </c:pt>
                <c:pt idx="2255">
                  <c:v>9.8730852640746427</c:v>
                </c:pt>
                <c:pt idx="2256">
                  <c:v>9.8316558270234786</c:v>
                </c:pt>
                <c:pt idx="2257">
                  <c:v>9.7902708233981084</c:v>
                </c:pt>
                <c:pt idx="2258">
                  <c:v>9.7489304922664761</c:v>
                </c:pt>
                <c:pt idx="2259">
                  <c:v>9.7076350710899035</c:v>
                </c:pt>
                <c:pt idx="2260">
                  <c:v>9.6663847957239852</c:v>
                </c:pt>
                <c:pt idx="2261">
                  <c:v>9.6251799004191447</c:v>
                </c:pt>
                <c:pt idx="2262">
                  <c:v>9.5840206178215723</c:v>
                </c:pt>
                <c:pt idx="2263">
                  <c:v>9.5429071789753568</c:v>
                </c:pt>
                <c:pt idx="2264">
                  <c:v>9.501839813323107</c:v>
                </c:pt>
                <c:pt idx="2265">
                  <c:v>9.4608187487087552</c:v>
                </c:pt>
                <c:pt idx="2266">
                  <c:v>9.4198442113790932</c:v>
                </c:pt>
                <c:pt idx="2267">
                  <c:v>9.3789164259867501</c:v>
                </c:pt>
                <c:pt idx="2268">
                  <c:v>9.3380356155926645</c:v>
                </c:pt>
                <c:pt idx="2269">
                  <c:v>9.2972020016690067</c:v>
                </c:pt>
                <c:pt idx="2270">
                  <c:v>9.2564158041026108</c:v>
                </c:pt>
                <c:pt idx="2271">
                  <c:v>9.2156772411985628</c:v>
                </c:pt>
                <c:pt idx="2272">
                  <c:v>9.1749865296833111</c:v>
                </c:pt>
                <c:pt idx="2273">
                  <c:v>9.1343438847098319</c:v>
                </c:pt>
                <c:pt idx="2274">
                  <c:v>9.0937495198607508</c:v>
                </c:pt>
                <c:pt idx="2275">
                  <c:v>9.0532036471537882</c:v>
                </c:pt>
                <c:pt idx="2276">
                  <c:v>9.012706477045775</c:v>
                </c:pt>
                <c:pt idx="2277">
                  <c:v>8.9722582184382222</c:v>
                </c:pt>
                <c:pt idx="2278">
                  <c:v>8.9318590786821623</c:v>
                </c:pt>
                <c:pt idx="2279">
                  <c:v>8.8915092635841564</c:v>
                </c:pt>
                <c:pt idx="2280">
                  <c:v>8.8512089774114386</c:v>
                </c:pt>
                <c:pt idx="2281">
                  <c:v>8.8109584228981745</c:v>
                </c:pt>
                <c:pt idx="2282">
                  <c:v>8.7707578012517029</c:v>
                </c:pt>
                <c:pt idx="2283">
                  <c:v>8.7306073121589094</c:v>
                </c:pt>
                <c:pt idx="2284">
                  <c:v>8.6905071537926268</c:v>
                </c:pt>
                <c:pt idx="2285">
                  <c:v>8.6504575228190248</c:v>
                </c:pt>
                <c:pt idx="2286">
                  <c:v>8.6104586144040791</c:v>
                </c:pt>
                <c:pt idx="2287">
                  <c:v>8.5705106222212475</c:v>
                </c:pt>
                <c:pt idx="2288">
                  <c:v>8.5306137384589107</c:v>
                </c:pt>
                <c:pt idx="2289">
                  <c:v>8.4907681538279771</c:v>
                </c:pt>
                <c:pt idx="2290">
                  <c:v>8.4509740575700292</c:v>
                </c:pt>
                <c:pt idx="2291">
                  <c:v>8.4112316374651961</c:v>
                </c:pt>
                <c:pt idx="2292">
                  <c:v>8.3715410798405205</c:v>
                </c:pt>
                <c:pt idx="2293">
                  <c:v>8.3319025695786202</c:v>
                </c:pt>
                <c:pt idx="2294">
                  <c:v>8.2923162901262479</c:v>
                </c:pt>
                <c:pt idx="2295">
                  <c:v>8.2527824235032394</c:v>
                </c:pt>
                <c:pt idx="2296">
                  <c:v>8.2133011503116027</c:v>
                </c:pt>
                <c:pt idx="2297">
                  <c:v>8.1738726497448493</c:v>
                </c:pt>
                <c:pt idx="2298">
                  <c:v>8.1344970995969561</c:v>
                </c:pt>
                <c:pt idx="2299">
                  <c:v>8.0951746762727872</c:v>
                </c:pt>
                <c:pt idx="2300">
                  <c:v>8.0559055547974019</c:v>
                </c:pt>
                <c:pt idx="2301">
                  <c:v>8.0166899088257253</c:v>
                </c:pt>
                <c:pt idx="2302">
                  <c:v>7.977527910653305</c:v>
                </c:pt>
                <c:pt idx="2303">
                  <c:v>7.9384197312261309</c:v>
                </c:pt>
                <c:pt idx="2304">
                  <c:v>7.899365540150983</c:v>
                </c:pt>
                <c:pt idx="2305">
                  <c:v>7.8603655057065556</c:v>
                </c:pt>
                <c:pt idx="2306">
                  <c:v>7.8214197948536164</c:v>
                </c:pt>
                <c:pt idx="2307">
                  <c:v>7.7825285732460738</c:v>
                </c:pt>
                <c:pt idx="2308">
                  <c:v>7.7436920052420577</c:v>
                </c:pt>
                <c:pt idx="2309">
                  <c:v>7.7049102539147967</c:v>
                </c:pt>
                <c:pt idx="2310">
                  <c:v>7.6661834810645058</c:v>
                </c:pt>
                <c:pt idx="2311">
                  <c:v>7.6275118472289707</c:v>
                </c:pt>
                <c:pt idx="2312">
                  <c:v>7.5888955116955836</c:v>
                </c:pt>
                <c:pt idx="2313">
                  <c:v>7.550334632513156</c:v>
                </c:pt>
                <c:pt idx="2314">
                  <c:v>7.5118293665030746</c:v>
                </c:pt>
                <c:pt idx="2315">
                  <c:v>7.4733798692715769</c:v>
                </c:pt>
                <c:pt idx="2316">
                  <c:v>7.4349862952219645</c:v>
                </c:pt>
                <c:pt idx="2317">
                  <c:v>7.3966487975659039</c:v>
                </c:pt>
                <c:pt idx="2318">
                  <c:v>7.3583675283367569</c:v>
                </c:pt>
                <c:pt idx="2319">
                  <c:v>7.320142638400684</c:v>
                </c:pt>
                <c:pt idx="2320">
                  <c:v>7.2819742774699181</c:v>
                </c:pt>
                <c:pt idx="2321">
                  <c:v>7.2438625941148285</c:v>
                </c:pt>
                <c:pt idx="2322">
                  <c:v>7.2058077357764292</c:v>
                </c:pt>
                <c:pt idx="2323">
                  <c:v>7.1678098487793172</c:v>
                </c:pt>
                <c:pt idx="2324">
                  <c:v>7.1298690783438845</c:v>
                </c:pt>
                <c:pt idx="2325">
                  <c:v>7.0919855685997168</c:v>
                </c:pt>
                <c:pt idx="2326">
                  <c:v>7.054159462598184</c:v>
                </c:pt>
                <c:pt idx="2327">
                  <c:v>7.0163909023248667</c:v>
                </c:pt>
                <c:pt idx="2328">
                  <c:v>6.9786800287134536</c:v>
                </c:pt>
                <c:pt idx="2329">
                  <c:v>6.941026981658041</c:v>
                </c:pt>
                <c:pt idx="2330">
                  <c:v>6.9034319000264963</c:v>
                </c:pt>
                <c:pt idx="2331">
                  <c:v>6.865894921673414</c:v>
                </c:pt>
                <c:pt idx="2332">
                  <c:v>6.8284161834537427</c:v>
                </c:pt>
                <c:pt idx="2333">
                  <c:v>6.7909958212355406</c:v>
                </c:pt>
                <c:pt idx="2334">
                  <c:v>6.7536339699131407</c:v>
                </c:pt>
                <c:pt idx="2335">
                  <c:v>6.716330763420892</c:v>
                </c:pt>
                <c:pt idx="2336">
                  <c:v>6.6790863347461542</c:v>
                </c:pt>
                <c:pt idx="2337">
                  <c:v>6.6419008159426109</c:v>
                </c:pt>
                <c:pt idx="2338">
                  <c:v>6.6047743381437805</c:v>
                </c:pt>
                <c:pt idx="2339">
                  <c:v>6.5677070315763642</c:v>
                </c:pt>
                <c:pt idx="2340">
                  <c:v>6.5306990255731492</c:v>
                </c:pt>
                <c:pt idx="2341">
                  <c:v>6.4937504485872157</c:v>
                </c:pt>
                <c:pt idx="2342">
                  <c:v>6.4568614282046752</c:v>
                </c:pt>
                <c:pt idx="2343">
                  <c:v>6.4200320911581867</c:v>
                </c:pt>
                <c:pt idx="2344">
                  <c:v>6.3832625633404536</c:v>
                </c:pt>
                <c:pt idx="2345">
                  <c:v>6.3465529698175587</c:v>
                </c:pt>
                <c:pt idx="2346">
                  <c:v>6.3099034348421936</c:v>
                </c:pt>
                <c:pt idx="2347">
                  <c:v>6.2733140818670341</c:v>
                </c:pt>
                <c:pt idx="2348">
                  <c:v>6.2367850335580997</c:v>
                </c:pt>
                <c:pt idx="2349">
                  <c:v>6.2003164118079717</c:v>
                </c:pt>
                <c:pt idx="2350">
                  <c:v>6.1639083377490635</c:v>
                </c:pt>
                <c:pt idx="2351">
                  <c:v>6.1275609317669675</c:v>
                </c:pt>
                <c:pt idx="2352">
                  <c:v>6.0912743135135328</c:v>
                </c:pt>
                <c:pt idx="2353">
                  <c:v>6.0550486019197063</c:v>
                </c:pt>
                <c:pt idx="2354">
                  <c:v>6.0188839152089892</c:v>
                </c:pt>
                <c:pt idx="2355">
                  <c:v>5.9827803709106799</c:v>
                </c:pt>
                <c:pt idx="2356">
                  <c:v>5.9467380858723846</c:v>
                </c:pt>
                <c:pt idx="2357">
                  <c:v>5.9107571762727904</c:v>
                </c:pt>
                <c:pt idx="2358">
                  <c:v>5.8748377576353219</c:v>
                </c:pt>
                <c:pt idx="2359">
                  <c:v>5.838979944840438</c:v>
                </c:pt>
                <c:pt idx="2360">
                  <c:v>5.8031838521382895</c:v>
                </c:pt>
                <c:pt idx="2361">
                  <c:v>5.7674495931613432</c:v>
                </c:pt>
                <c:pt idx="2362">
                  <c:v>5.7317772809376155</c:v>
                </c:pt>
                <c:pt idx="2363">
                  <c:v>5.6961670279022112</c:v>
                </c:pt>
                <c:pt idx="2364">
                  <c:v>5.6606189459105183</c:v>
                </c:pt>
                <c:pt idx="2365">
                  <c:v>5.6251331462499099</c:v>
                </c:pt>
                <c:pt idx="2366">
                  <c:v>5.5897097396529736</c:v>
                </c:pt>
                <c:pt idx="2367">
                  <c:v>5.554348836308117</c:v>
                </c:pt>
                <c:pt idx="2368">
                  <c:v>5.519050545873311</c:v>
                </c:pt>
                <c:pt idx="2369">
                  <c:v>5.483814977486567</c:v>
                </c:pt>
                <c:pt idx="2370">
                  <c:v>5.4486422397789935</c:v>
                </c:pt>
                <c:pt idx="2371">
                  <c:v>5.4135324408853638</c:v>
                </c:pt>
                <c:pt idx="2372">
                  <c:v>5.3784856884569168</c:v>
                </c:pt>
                <c:pt idx="2373">
                  <c:v>5.3435020896718761</c:v>
                </c:pt>
                <c:pt idx="2374">
                  <c:v>5.308581751247214</c:v>
                </c:pt>
                <c:pt idx="2375">
                  <c:v>5.2737247794501467</c:v>
                </c:pt>
                <c:pt idx="2376">
                  <c:v>5.2389312801086971</c:v>
                </c:pt>
                <c:pt idx="2377">
                  <c:v>5.2042013586234077</c:v>
                </c:pt>
                <c:pt idx="2378">
                  <c:v>5.1695351199773789</c:v>
                </c:pt>
                <c:pt idx="2379">
                  <c:v>5.1349326687477914</c:v>
                </c:pt>
                <c:pt idx="2380">
                  <c:v>5.1003941091157925</c:v>
                </c:pt>
                <c:pt idx="2381">
                  <c:v>5.0659195448775769</c:v>
                </c:pt>
                <c:pt idx="2382">
                  <c:v>5.031509079454124</c:v>
                </c:pt>
                <c:pt idx="2383">
                  <c:v>4.9971628159016532</c:v>
                </c:pt>
                <c:pt idx="2384">
                  <c:v>4.9628808569216663</c:v>
                </c:pt>
                <c:pt idx="2385">
                  <c:v>4.9286633048705166</c:v>
                </c:pt>
                <c:pt idx="2386">
                  <c:v>4.8945102617692724</c:v>
                </c:pt>
                <c:pt idx="2387">
                  <c:v>4.8604218293132586</c:v>
                </c:pt>
                <c:pt idx="2388">
                  <c:v>4.8263981088813672</c:v>
                </c:pt>
                <c:pt idx="2389">
                  <c:v>4.7924392015449833</c:v>
                </c:pt>
                <c:pt idx="2390">
                  <c:v>4.7585452080773951</c:v>
                </c:pt>
                <c:pt idx="2391">
                  <c:v>4.7247162289623725</c:v>
                </c:pt>
                <c:pt idx="2392">
                  <c:v>4.690952364402917</c:v>
                </c:pt>
                <c:pt idx="2393">
                  <c:v>4.657253714329622</c:v>
                </c:pt>
                <c:pt idx="2394">
                  <c:v>4.6236203784091492</c:v>
                </c:pt>
                <c:pt idx="2395">
                  <c:v>4.5900524560521418</c:v>
                </c:pt>
                <c:pt idx="2396">
                  <c:v>4.5565500464213446</c:v>
                </c:pt>
                <c:pt idx="2397">
                  <c:v>4.5231132484390129</c:v>
                </c:pt>
                <c:pt idx="2398">
                  <c:v>4.4897421607946626</c:v>
                </c:pt>
                <c:pt idx="2399">
                  <c:v>4.4564368819524542</c:v>
                </c:pt>
                <c:pt idx="2400">
                  <c:v>4.4231975101583094</c:v>
                </c:pt>
                <c:pt idx="2401">
                  <c:v>4.3900241434465235</c:v>
                </c:pt>
                <c:pt idx="2402">
                  <c:v>4.3569168796470503</c:v>
                </c:pt>
                <c:pt idx="2403">
                  <c:v>4.3238758163912419</c:v>
                </c:pt>
                <c:pt idx="2404">
                  <c:v>4.2909010511189569</c:v>
                </c:pt>
                <c:pt idx="2405">
                  <c:v>4.2579926810844064</c:v>
                </c:pt>
                <c:pt idx="2406">
                  <c:v>4.2251508033613501</c:v>
                </c:pt>
                <c:pt idx="2407">
                  <c:v>4.192375514850128</c:v>
                </c:pt>
                <c:pt idx="2408">
                  <c:v>4.1596669122814935</c:v>
                </c:pt>
                <c:pt idx="2409">
                  <c:v>4.1270250922233123</c:v>
                </c:pt>
                <c:pt idx="2410">
                  <c:v>4.0944501510845086</c:v>
                </c:pt>
                <c:pt idx="2411">
                  <c:v>4.0619421851203583</c:v>
                </c:pt>
                <c:pt idx="2412">
                  <c:v>4.0295012904369409</c:v>
                </c:pt>
                <c:pt idx="2413">
                  <c:v>3.997127562994967</c:v>
                </c:pt>
                <c:pt idx="2414">
                  <c:v>3.9648210986147681</c:v>
                </c:pt>
                <c:pt idx="2415">
                  <c:v>3.9325819929796122</c:v>
                </c:pt>
                <c:pt idx="2416">
                  <c:v>3.9004103416390583</c:v>
                </c:pt>
                <c:pt idx="2417">
                  <c:v>3.8683062400126755</c:v>
                </c:pt>
                <c:pt idx="2418">
                  <c:v>3.8362697833932033</c:v>
                </c:pt>
                <c:pt idx="2419">
                  <c:v>3.8043010669493298</c:v>
                </c:pt>
                <c:pt idx="2420">
                  <c:v>3.7724001857280203</c:v>
                </c:pt>
                <c:pt idx="2421">
                  <c:v>3.7405672346576715</c:v>
                </c:pt>
                <c:pt idx="2422">
                  <c:v>3.7088023085492585</c:v>
                </c:pt>
                <c:pt idx="2423">
                  <c:v>3.6771055020990899</c:v>
                </c:pt>
                <c:pt idx="2424">
                  <c:v>3.6454769098900126</c:v>
                </c:pt>
                <c:pt idx="2425">
                  <c:v>3.6139166263928644</c:v>
                </c:pt>
                <c:pt idx="2426">
                  <c:v>3.5824247459675442</c:v>
                </c:pt>
                <c:pt idx="2427">
                  <c:v>3.5510013628641124</c:v>
                </c:pt>
                <c:pt idx="2428">
                  <c:v>3.5196465712230198</c:v>
                </c:pt>
                <c:pt idx="2429">
                  <c:v>3.4883604650758104</c:v>
                </c:pt>
                <c:pt idx="2430">
                  <c:v>3.4571431383450655</c:v>
                </c:pt>
                <c:pt idx="2431">
                  <c:v>3.4259946848441887</c:v>
                </c:pt>
                <c:pt idx="2432">
                  <c:v>3.3949151982771659</c:v>
                </c:pt>
                <c:pt idx="2433">
                  <c:v>3.3639047722376745</c:v>
                </c:pt>
                <c:pt idx="2434">
                  <c:v>3.332963500207839</c:v>
                </c:pt>
                <c:pt idx="2435">
                  <c:v>3.3020914755578072</c:v>
                </c:pt>
                <c:pt idx="2436">
                  <c:v>3.2712887915436917</c:v>
                </c:pt>
                <c:pt idx="2437">
                  <c:v>3.2405555413052554</c:v>
                </c:pt>
                <c:pt idx="2438">
                  <c:v>3.2098918178652696</c:v>
                </c:pt>
                <c:pt idx="2439">
                  <c:v>3.1792977141257159</c:v>
                </c:pt>
                <c:pt idx="2440">
                  <c:v>3.1487733228661545</c:v>
                </c:pt>
                <c:pt idx="2441">
                  <c:v>3.118318736740608</c:v>
                </c:pt>
                <c:pt idx="2442">
                  <c:v>3.0879340482740418</c:v>
                </c:pt>
                <c:pt idx="2443">
                  <c:v>3.0576193498596789</c:v>
                </c:pt>
                <c:pt idx="2444">
                  <c:v>3.0273747337544328</c:v>
                </c:pt>
                <c:pt idx="2445">
                  <c:v>2.9972002920754566</c:v>
                </c:pt>
                <c:pt idx="2446">
                  <c:v>2.9670961167961352</c:v>
                </c:pt>
                <c:pt idx="2447">
                  <c:v>2.9370622997405738</c:v>
                </c:pt>
                <c:pt idx="2448">
                  <c:v>2.9070989325798968</c:v>
                </c:pt>
                <c:pt idx="2449">
                  <c:v>2.8772061068263328</c:v>
                </c:pt>
                <c:pt idx="2450">
                  <c:v>2.8473839138282391</c:v>
                </c:pt>
                <c:pt idx="2451">
                  <c:v>2.8176324447643797</c:v>
                </c:pt>
                <c:pt idx="2452">
                  <c:v>2.7879517906377496</c:v>
                </c:pt>
                <c:pt idx="2453">
                  <c:v>2.7583420422696281</c:v>
                </c:pt>
                <c:pt idx="2454">
                  <c:v>2.7288032902928627</c:v>
                </c:pt>
                <c:pt idx="2455">
                  <c:v>2.6993356251451339</c:v>
                </c:pt>
                <c:pt idx="2456">
                  <c:v>2.6699391370619323</c:v>
                </c:pt>
                <c:pt idx="2457">
                  <c:v>2.6406139160688955</c:v>
                </c:pt>
                <c:pt idx="2458">
                  <c:v>2.6113600519746298</c:v>
                </c:pt>
                <c:pt idx="2459">
                  <c:v>2.5821776343624285</c:v>
                </c:pt>
                <c:pt idx="2460">
                  <c:v>2.5530667525819846</c:v>
                </c:pt>
                <c:pt idx="2461">
                  <c:v>2.5240274957409707</c:v>
                </c:pt>
                <c:pt idx="2462">
                  <c:v>2.4950599526964403</c:v>
                </c:pt>
                <c:pt idx="2463">
                  <c:v>2.4661642120456415</c:v>
                </c:pt>
                <c:pt idx="2464">
                  <c:v>2.4373403621160121</c:v>
                </c:pt>
                <c:pt idx="2465">
                  <c:v>2.4085884909567623</c:v>
                </c:pt>
                <c:pt idx="2466">
                  <c:v>2.3799086863276075</c:v>
                </c:pt>
                <c:pt idx="2467">
                  <c:v>2.3513010356896173</c:v>
                </c:pt>
                <c:pt idx="2468">
                  <c:v>2.3227656261938017</c:v>
                </c:pt>
                <c:pt idx="2469">
                  <c:v>2.2943025446711012</c:v>
                </c:pt>
                <c:pt idx="2470">
                  <c:v>2.2659118776208382</c:v>
                </c:pt>
                <c:pt idx="2471">
                  <c:v>2.2375937111992892</c:v>
                </c:pt>
                <c:pt idx="2472">
                  <c:v>2.2093481312082428</c:v>
                </c:pt>
                <c:pt idx="2473">
                  <c:v>2.1811752230831312</c:v>
                </c:pt>
                <c:pt idx="2474">
                  <c:v>2.1530750718803087</c:v>
                </c:pt>
                <c:pt idx="2475">
                  <c:v>2.1250477622654667</c:v>
                </c:pt>
                <c:pt idx="2476">
                  <c:v>2.0970933784996579</c:v>
                </c:pt>
                <c:pt idx="2477">
                  <c:v>2.0692120044273956</c:v>
                </c:pt>
                <c:pt idx="2478">
                  <c:v>2.0414037234622358</c:v>
                </c:pt>
                <c:pt idx="2479">
                  <c:v>2.0136686185741111</c:v>
                </c:pt>
                <c:pt idx="2480">
                  <c:v>1.9860067722748918</c:v>
                </c:pt>
                <c:pt idx="2481">
                  <c:v>1.9584182666040648</c:v>
                </c:pt>
                <c:pt idx="2482">
                  <c:v>1.9309031831147037</c:v>
                </c:pt>
                <c:pt idx="2483">
                  <c:v>1.9034616028584759</c:v>
                </c:pt>
                <c:pt idx="2484">
                  <c:v>1.8760936063707074</c:v>
                </c:pt>
                <c:pt idx="2485">
                  <c:v>1.8487992736551031</c:v>
                </c:pt>
                <c:pt idx="2486">
                  <c:v>1.821578684167978</c:v>
                </c:pt>
                <c:pt idx="2487">
                  <c:v>1.7944319168028169</c:v>
                </c:pt>
                <c:pt idx="2488">
                  <c:v>1.7673590498738669</c:v>
                </c:pt>
                <c:pt idx="2489">
                  <c:v>1.7403601610998294</c:v>
                </c:pt>
                <c:pt idx="2490">
                  <c:v>1.7134353275873304</c:v>
                </c:pt>
                <c:pt idx="2491">
                  <c:v>1.6865846258137493</c:v>
                </c:pt>
                <c:pt idx="2492">
                  <c:v>1.6598081316105229</c:v>
                </c:pt>
                <c:pt idx="2493">
                  <c:v>1.6331059201453457</c:v>
                </c:pt>
                <c:pt idx="2494">
                  <c:v>1.6064780659045141</c:v>
                </c:pt>
                <c:pt idx="2495">
                  <c:v>1.5799246426748204</c:v>
                </c:pt>
                <c:pt idx="2496">
                  <c:v>1.5534457235258936</c:v>
                </c:pt>
                <c:pt idx="2497">
                  <c:v>1.5270413807913656</c:v>
                </c:pt>
                <c:pt idx="2498">
                  <c:v>1.5007116860497016</c:v>
                </c:pt>
                <c:pt idx="2499">
                  <c:v>1.4744567101062491</c:v>
                </c:pt>
                <c:pt idx="2500">
                  <c:v>1.4482765229732522</c:v>
                </c:pt>
                <c:pt idx="2501">
                  <c:v>1.4221711938504118</c:v>
                </c:pt>
                <c:pt idx="2502">
                  <c:v>1.3961407911055481</c:v>
                </c:pt>
                <c:pt idx="2503">
                  <c:v>1.3701853822541399</c:v>
                </c:pt>
                <c:pt idx="2504">
                  <c:v>1.344305033939591</c:v>
                </c:pt>
                <c:pt idx="2505">
                  <c:v>1.3184998119125291</c:v>
                </c:pt>
                <c:pt idx="2506">
                  <c:v>1.2927697810101899</c:v>
                </c:pt>
                <c:pt idx="2507">
                  <c:v>1.267115005135284</c:v>
                </c:pt>
                <c:pt idx="2508">
                  <c:v>1.2415355472351146</c:v>
                </c:pt>
                <c:pt idx="2509">
                  <c:v>1.2160314692801912</c:v>
                </c:pt>
                <c:pt idx="2510">
                  <c:v>1.1906028322421078</c:v>
                </c:pt>
                <c:pt idx="2511">
                  <c:v>1.165249696072395</c:v>
                </c:pt>
                <c:pt idx="2512">
                  <c:v>1.1399721196801453</c:v>
                </c:pt>
                <c:pt idx="2513">
                  <c:v>1.1147701609096243</c:v>
                </c:pt>
                <c:pt idx="2514">
                  <c:v>1.0896438765175567</c:v>
                </c:pt>
                <c:pt idx="2515">
                  <c:v>1.0645933221510915</c:v>
                </c:pt>
                <c:pt idx="2516">
                  <c:v>1.0396185523241466</c:v>
                </c:pt>
                <c:pt idx="2517">
                  <c:v>1.0147196203947408</c:v>
                </c:pt>
                <c:pt idx="2518">
                  <c:v>0.98989657854114965</c:v>
                </c:pt>
                <c:pt idx="2519">
                  <c:v>0.96514947773908299</c:v>
                </c:pt>
                <c:pt idx="2520">
                  <c:v>0.9404783677367663</c:v>
                </c:pt>
                <c:pt idx="2521">
                  <c:v>0.91588329703255056</c:v>
                </c:pt>
                <c:pt idx="2522">
                  <c:v>0.89136431284904871</c:v>
                </c:pt>
                <c:pt idx="2523">
                  <c:v>0.8669214611100593</c:v>
                </c:pt>
                <c:pt idx="2524">
                  <c:v>0.84255478641539472</c:v>
                </c:pt>
                <c:pt idx="2525">
                  <c:v>0.81826433201610993</c:v>
                </c:pt>
                <c:pt idx="2526">
                  <c:v>0.79405013979037753</c:v>
                </c:pt>
                <c:pt idx="2527">
                  <c:v>0.76991225021720222</c:v>
                </c:pt>
                <c:pt idx="2528">
                  <c:v>0.74585070235214312</c:v>
                </c:pt>
                <c:pt idx="2529">
                  <c:v>0.72186553380115526</c:v>
                </c:pt>
                <c:pt idx="2530">
                  <c:v>0.69795678069559974</c:v>
                </c:pt>
                <c:pt idx="2531">
                  <c:v>0.67412447766609696</c:v>
                </c:pt>
                <c:pt idx="2532">
                  <c:v>0.65036865781645514</c:v>
                </c:pt>
                <c:pt idx="2533">
                  <c:v>0.62668935269826687</c:v>
                </c:pt>
                <c:pt idx="2534">
                  <c:v>0.60308659228372796</c:v>
                </c:pt>
                <c:pt idx="2535">
                  <c:v>0.57956040493980687</c:v>
                </c:pt>
                <c:pt idx="2536">
                  <c:v>0.55611081740166668</c:v>
                </c:pt>
                <c:pt idx="2537">
                  <c:v>0.53273785474600699</c:v>
                </c:pt>
                <c:pt idx="2538">
                  <c:v>0.50944154036380984</c:v>
                </c:pt>
                <c:pt idx="2539">
                  <c:v>0.48622189593384574</c:v>
                </c:pt>
                <c:pt idx="2540">
                  <c:v>0.46307894139570738</c:v>
                </c:pt>
                <c:pt idx="2541">
                  <c:v>0.44001269492178319</c:v>
                </c:pt>
                <c:pt idx="2542">
                  <c:v>0.41702317289081992</c:v>
                </c:pt>
                <c:pt idx="2543">
                  <c:v>0.39411038986001778</c:v>
                </c:pt>
                <c:pt idx="2544">
                  <c:v>0.37127435853739432</c:v>
                </c:pt>
                <c:pt idx="2545">
                  <c:v>0.34851508975441692</c:v>
                </c:pt>
                <c:pt idx="2546">
                  <c:v>0.3258325924379385</c:v>
                </c:pt>
                <c:pt idx="2547">
                  <c:v>0.30322687358237438</c:v>
                </c:pt>
                <c:pt idx="2548">
                  <c:v>0.28069793822174527</c:v>
                </c:pt>
                <c:pt idx="2549">
                  <c:v>0.25824578940170534</c:v>
                </c:pt>
                <c:pt idx="2550">
                  <c:v>0.23587042815130643</c:v>
                </c:pt>
                <c:pt idx="2551">
                  <c:v>0.21357185345428906</c:v>
                </c:pt>
                <c:pt idx="2552">
                  <c:v>0.19135006222179896</c:v>
                </c:pt>
                <c:pt idx="2553">
                  <c:v>0.16920504926302429</c:v>
                </c:pt>
                <c:pt idx="2554">
                  <c:v>0.14713680725711401</c:v>
                </c:pt>
                <c:pt idx="2555">
                  <c:v>0.12514532672466214</c:v>
                </c:pt>
                <c:pt idx="2556">
                  <c:v>0.10323059599911144</c:v>
                </c:pt>
                <c:pt idx="2557">
                  <c:v>8.139260119794875E-2</c:v>
                </c:pt>
                <c:pt idx="2558">
                  <c:v>5.9631326194264811E-2</c:v>
                </c:pt>
                <c:pt idx="2559">
                  <c:v>3.7946752587765774E-2</c:v>
                </c:pt>
                <c:pt idx="2560">
                  <c:v>1.6338859676221409E-2</c:v>
                </c:pt>
                <c:pt idx="2561">
                  <c:v>-5.1923755734187725E-3</c:v>
                </c:pt>
                <c:pt idx="2562">
                  <c:v>-2.6646978554198411E-2</c:v>
                </c:pt>
                <c:pt idx="2563">
                  <c:v>-4.8024977047222056E-2</c:v>
                </c:pt>
                <c:pt idx="2564">
                  <c:v>-6.9326401251274192E-2</c:v>
                </c:pt>
                <c:pt idx="2565">
                  <c:v>-9.055128381166061E-2</c:v>
                </c:pt>
                <c:pt idx="2566">
                  <c:v>-0.11169965984867718</c:v>
                </c:pt>
                <c:pt idx="2567">
                  <c:v>-0.13277156698683407</c:v>
                </c:pt>
                <c:pt idx="2568">
                  <c:v>-0.15376704538356162</c:v>
                </c:pt>
                <c:pt idx="2569">
                  <c:v>-0.17468613775853664</c:v>
                </c:pt>
                <c:pt idx="2570">
                  <c:v>-0.19552888942191041</c:v>
                </c:pt>
                <c:pt idx="2571">
                  <c:v>-0.21629534830388442</c:v>
                </c:pt>
                <c:pt idx="2572">
                  <c:v>-0.23698556498281997</c:v>
                </c:pt>
                <c:pt idx="2573">
                  <c:v>-0.2575995927149331</c:v>
                </c:pt>
                <c:pt idx="2574">
                  <c:v>-0.27813748746214972</c:v>
                </c:pt>
                <c:pt idx="2575">
                  <c:v>-0.29859930792137324</c:v>
                </c:pt>
                <c:pt idx="2576">
                  <c:v>-0.31898511555321896</c:v>
                </c:pt>
                <c:pt idx="2577">
                  <c:v>-0.33929497461040969</c:v>
                </c:pt>
                <c:pt idx="2578">
                  <c:v>-0.35952895216658798</c:v>
                </c:pt>
                <c:pt idx="2579">
                  <c:v>-0.37968711814456185</c:v>
                </c:pt>
                <c:pt idx="2580">
                  <c:v>-0.39976954534508935</c:v>
                </c:pt>
                <c:pt idx="2581">
                  <c:v>-0.41977630947499645</c:v>
                </c:pt>
                <c:pt idx="2582">
                  <c:v>-0.43970748917576746</c:v>
                </c:pt>
                <c:pt idx="2583">
                  <c:v>-0.45956316605131525</c:v>
                </c:pt>
                <c:pt idx="2584">
                  <c:v>-0.47934342469665803</c:v>
                </c:pt>
                <c:pt idx="2585">
                  <c:v>-0.49904835272553327</c:v>
                </c:pt>
                <c:pt idx="2586">
                  <c:v>-0.5186780407984295</c:v>
                </c:pt>
                <c:pt idx="2587">
                  <c:v>-0.53823258265071383</c:v>
                </c:pt>
                <c:pt idx="2588">
                  <c:v>-0.55771207511982723</c:v>
                </c:pt>
                <c:pt idx="2589">
                  <c:v>-0.57711661817319992</c:v>
                </c:pt>
                <c:pt idx="2590">
                  <c:v>-0.59644631493582612</c:v>
                </c:pt>
                <c:pt idx="2591">
                  <c:v>-0.61570127171711042</c:v>
                </c:pt>
                <c:pt idx="2592">
                  <c:v>-0.63488159803880662</c:v>
                </c:pt>
                <c:pt idx="2593">
                  <c:v>-0.65398740666122634</c:v>
                </c:pt>
                <c:pt idx="2594">
                  <c:v>-0.67301881361097071</c:v>
                </c:pt>
                <c:pt idx="2595">
                  <c:v>-0.69197593820689063</c:v>
                </c:pt>
                <c:pt idx="2596">
                  <c:v>-0.71085890308746558</c:v>
                </c:pt>
                <c:pt idx="2597">
                  <c:v>-0.7296678342365952</c:v>
                </c:pt>
                <c:pt idx="2598">
                  <c:v>-0.74840286101029951</c:v>
                </c:pt>
                <c:pt idx="2599">
                  <c:v>-0.76706411616237369</c:v>
                </c:pt>
                <c:pt idx="2600">
                  <c:v>-0.78565173587068926</c:v>
                </c:pt>
                <c:pt idx="2601">
                  <c:v>-0.80416585976269772</c:v>
                </c:pt>
                <c:pt idx="2602">
                  <c:v>-0.82260663094102271</c:v>
                </c:pt>
                <c:pt idx="2603">
                  <c:v>-0.84097419600861234</c:v>
                </c:pt>
                <c:pt idx="2604">
                  <c:v>-0.85926870509415043</c:v>
                </c:pt>
                <c:pt idx="2605">
                  <c:v>-0.87749031187645499</c:v>
                </c:pt>
                <c:pt idx="2606">
                  <c:v>-0.89563917360985579</c:v>
                </c:pt>
                <c:pt idx="2607">
                  <c:v>-0.91371545114790753</c:v>
                </c:pt>
                <c:pt idx="2608">
                  <c:v>-0.9317193089681679</c:v>
                </c:pt>
                <c:pt idx="2609">
                  <c:v>-0.94965091519580658</c:v>
                </c:pt>
                <c:pt idx="2610">
                  <c:v>-0.96751044162772271</c:v>
                </c:pt>
                <c:pt idx="2611">
                  <c:v>-0.9852980637555413</c:v>
                </c:pt>
                <c:pt idx="2612">
                  <c:v>-1.0030139607893886</c:v>
                </c:pt>
                <c:pt idx="2613">
                  <c:v>-1.0206583156805218</c:v>
                </c:pt>
                <c:pt idx="2614">
                  <c:v>-1.038231315144218</c:v>
                </c:pt>
                <c:pt idx="2615">
                  <c:v>-1.0557331496822135</c:v>
                </c:pt>
                <c:pt idx="2616">
                  <c:v>-1.0731640136048388</c:v>
                </c:pt>
                <c:pt idx="2617">
                  <c:v>-1.0905241050528156</c:v>
                </c:pt>
                <c:pt idx="2618">
                  <c:v>-1.1078136260190878</c:v>
                </c:pt>
                <c:pt idx="2619">
                  <c:v>-1.1250327823701363</c:v>
                </c:pt>
                <c:pt idx="2620">
                  <c:v>-1.142181783866693</c:v>
                </c:pt>
                <c:pt idx="2621">
                  <c:v>-1.1592608441847156</c:v>
                </c:pt>
                <c:pt idx="2622">
                  <c:v>-1.1762701809359508</c:v>
                </c:pt>
                <c:pt idx="2623">
                  <c:v>-1.193210015687459</c:v>
                </c:pt>
                <c:pt idx="2624">
                  <c:v>-1.2100805739822524</c:v>
                </c:pt>
                <c:pt idx="2625">
                  <c:v>-1.226882085357871</c:v>
                </c:pt>
                <c:pt idx="2626">
                  <c:v>-1.243614783366048</c:v>
                </c:pt>
                <c:pt idx="2627">
                  <c:v>-1.2602789055914443</c:v>
                </c:pt>
                <c:pt idx="2628">
                  <c:v>-1.2768746936698394</c:v>
                </c:pt>
                <c:pt idx="2629">
                  <c:v>-1.293402393306609</c:v>
                </c:pt>
                <c:pt idx="2630">
                  <c:v>-1.3098622542940697</c:v>
                </c:pt>
                <c:pt idx="2631">
                  <c:v>-1.3262545305293076</c:v>
                </c:pt>
                <c:pt idx="2632">
                  <c:v>-1.3425794800308157</c:v>
                </c:pt>
                <c:pt idx="2633">
                  <c:v>-1.3588373649556256</c:v>
                </c:pt>
                <c:pt idx="2634">
                  <c:v>-1.3750284516148572</c:v>
                </c:pt>
                <c:pt idx="2635">
                  <c:v>-1.3911530104907022</c:v>
                </c:pt>
                <c:pt idx="2636">
                  <c:v>-1.4072113162510493</c:v>
                </c:pt>
                <c:pt idx="2637">
                  <c:v>-1.4232036477651251</c:v>
                </c:pt>
                <c:pt idx="2638">
                  <c:v>-1.4391302881181196</c:v>
                </c:pt>
                <c:pt idx="2639">
                  <c:v>-1.45499152462558</c:v>
                </c:pt>
                <c:pt idx="2640">
                  <c:v>-1.4707876488476133</c:v>
                </c:pt>
                <c:pt idx="2641">
                  <c:v>-1.4865189566018768</c:v>
                </c:pt>
                <c:pt idx="2642">
                  <c:v>-1.5021857479774747</c:v>
                </c:pt>
                <c:pt idx="2643">
                  <c:v>-1.5177883273473318</c:v>
                </c:pt>
                <c:pt idx="2644">
                  <c:v>-1.5333270033803927</c:v>
                </c:pt>
                <c:pt idx="2645">
                  <c:v>-1.5488020890540803</c:v>
                </c:pt>
                <c:pt idx="2646">
                  <c:v>-1.5642139016651611</c:v>
                </c:pt>
                <c:pt idx="2647">
                  <c:v>-1.579562762841231</c:v>
                </c:pt>
                <c:pt idx="2648">
                  <c:v>-1.5948489985513601</c:v>
                </c:pt>
                <c:pt idx="2649">
                  <c:v>-1.6100729391158461</c:v>
                </c:pt>
                <c:pt idx="2650">
                  <c:v>-1.6252349192167341</c:v>
                </c:pt>
                <c:pt idx="2651">
                  <c:v>-1.6403352779063265</c:v>
                </c:pt>
                <c:pt idx="2652">
                  <c:v>-1.6553743586167484</c:v>
                </c:pt>
                <c:pt idx="2653">
                  <c:v>-1.6703525091676923</c:v>
                </c:pt>
                <c:pt idx="2654">
                  <c:v>-1.6852700817751076</c:v>
                </c:pt>
                <c:pt idx="2655">
                  <c:v>-1.7001274330579101</c:v>
                </c:pt>
                <c:pt idx="2656">
                  <c:v>-1.714924924045794</c:v>
                </c:pt>
                <c:pt idx="2657">
                  <c:v>-1.7296629201853808</c:v>
                </c:pt>
                <c:pt idx="2658">
                  <c:v>-1.7443417913461958</c:v>
                </c:pt>
                <c:pt idx="2659">
                  <c:v>-1.7589619118267081</c:v>
                </c:pt>
                <c:pt idx="2660">
                  <c:v>-1.7735236603590177</c:v>
                </c:pt>
                <c:pt idx="2661">
                  <c:v>-1.788027420114175</c:v>
                </c:pt>
                <c:pt idx="2662">
                  <c:v>-1.8024735787054944</c:v>
                </c:pt>
                <c:pt idx="2663">
                  <c:v>-1.8168625281933384</c:v>
                </c:pt>
                <c:pt idx="2664">
                  <c:v>-1.8311946650873154</c:v>
                </c:pt>
                <c:pt idx="2665">
                  <c:v>-1.8454703903495879</c:v>
                </c:pt>
                <c:pt idx="2666">
                  <c:v>-1.8596901093971918</c:v>
                </c:pt>
                <c:pt idx="2667">
                  <c:v>-1.8738542321033891</c:v>
                </c:pt>
                <c:pt idx="2668">
                  <c:v>-1.8879631727990538</c:v>
                </c:pt>
                <c:pt idx="2669">
                  <c:v>-1.9020173502737787</c:v>
                </c:pt>
                <c:pt idx="2670">
                  <c:v>-1.916017187775666</c:v>
                </c:pt>
                <c:pt idx="2671">
                  <c:v>-1.929963113011248</c:v>
                </c:pt>
                <c:pt idx="2672">
                  <c:v>-1.9438555581446939</c:v>
                </c:pt>
                <c:pt idx="2673">
                  <c:v>-1.9576949597968047</c:v>
                </c:pt>
                <c:pt idx="2674">
                  <c:v>-1.9714817590429881</c:v>
                </c:pt>
                <c:pt idx="2675">
                  <c:v>-1.985216401410749</c:v>
                </c:pt>
                <c:pt idx="2676">
                  <c:v>-1.998899336877356</c:v>
                </c:pt>
                <c:pt idx="2677">
                  <c:v>-2.012531019866393</c:v>
                </c:pt>
                <c:pt idx="2678">
                  <c:v>-2.026111909243808</c:v>
                </c:pt>
                <c:pt idx="2679">
                  <c:v>-2.0396424683134557</c:v>
                </c:pt>
                <c:pt idx="2680">
                  <c:v>-2.0531231648127712</c:v>
                </c:pt>
                <c:pt idx="2681">
                  <c:v>-2.0665544709067056</c:v>
                </c:pt>
                <c:pt idx="2682">
                  <c:v>-2.079936863182458</c:v>
                </c:pt>
                <c:pt idx="2683">
                  <c:v>-2.093270822642411</c:v>
                </c:pt>
                <c:pt idx="2684">
                  <c:v>-2.1065568346978738</c:v>
                </c:pt>
                <c:pt idx="2685">
                  <c:v>-2.1197953891611081</c:v>
                </c:pt>
                <c:pt idx="2686">
                  <c:v>-2.13298698023769</c:v>
                </c:pt>
                <c:pt idx="2687">
                  <c:v>-2.1461321065172623</c:v>
                </c:pt>
                <c:pt idx="2688">
                  <c:v>-2.1592312709659485</c:v>
                </c:pt>
                <c:pt idx="2689">
                  <c:v>-2.172284980915284</c:v>
                </c:pt>
                <c:pt idx="2690">
                  <c:v>-2.1852937480529326</c:v>
                </c:pt>
                <c:pt idx="2691">
                  <c:v>-2.1982580884119591</c:v>
                </c:pt>
                <c:pt idx="2692">
                  <c:v>-2.211178522359726</c:v>
                </c:pt>
                <c:pt idx="2693">
                  <c:v>-2.2240555745859547</c:v>
                </c:pt>
                <c:pt idx="2694">
                  <c:v>-2.23688977409107</c:v>
                </c:pt>
                <c:pt idx="2695">
                  <c:v>-2.2496816541729765</c:v>
                </c:pt>
                <c:pt idx="2696">
                  <c:v>-2.2624317524143605</c:v>
                </c:pt>
                <c:pt idx="2697">
                  <c:v>-2.2751406106683398</c:v>
                </c:pt>
                <c:pt idx="2698">
                  <c:v>-2.287808775044788</c:v>
                </c:pt>
                <c:pt idx="2699">
                  <c:v>-2.3004367958951959</c:v>
                </c:pt>
                <c:pt idx="2700">
                  <c:v>-2.3130252277974419</c:v>
                </c:pt>
                <c:pt idx="2701">
                  <c:v>-2.3255746295402204</c:v>
                </c:pt>
                <c:pt idx="2702">
                  <c:v>-2.3380855641063354</c:v>
                </c:pt>
                <c:pt idx="2703">
                  <c:v>-2.3505585986559776</c:v>
                </c:pt>
                <c:pt idx="2704">
                  <c:v>-2.3629943045095976</c:v>
                </c:pt>
                <c:pt idx="2705">
                  <c:v>-2.3753932571298706</c:v>
                </c:pt>
                <c:pt idx="2706">
                  <c:v>-2.3877560361030352</c:v>
                </c:pt>
                <c:pt idx="2707">
                  <c:v>-2.4000832251205546</c:v>
                </c:pt>
                <c:pt idx="2708">
                  <c:v>-2.4123754119593568</c:v>
                </c:pt>
                <c:pt idx="2709">
                  <c:v>-2.4246331884617938</c:v>
                </c:pt>
                <c:pt idx="2710">
                  <c:v>-2.4368571505158503</c:v>
                </c:pt>
                <c:pt idx="2711">
                  <c:v>-2.4490478980335273</c:v>
                </c:pt>
                <c:pt idx="2712">
                  <c:v>-2.4612060349299787</c:v>
                </c:pt>
                <c:pt idx="2713">
                  <c:v>-2.4733321691011318</c:v>
                </c:pt>
                <c:pt idx="2714">
                  <c:v>-2.4854269124018464</c:v>
                </c:pt>
                <c:pt idx="2715">
                  <c:v>-2.4974908806227187</c:v>
                </c:pt>
                <c:pt idx="2716">
                  <c:v>-2.5095246934665205</c:v>
                </c:pt>
                <c:pt idx="2717">
                  <c:v>-2.5215289745248803</c:v>
                </c:pt>
                <c:pt idx="2718">
                  <c:v>-2.533504351253546</c:v>
                </c:pt>
                <c:pt idx="2719">
                  <c:v>-2.5454514549474698</c:v>
                </c:pt>
                <c:pt idx="2720">
                  <c:v>-2.5573709207160848</c:v>
                </c:pt>
                <c:pt idx="2721">
                  <c:v>-2.5692633874570863</c:v>
                </c:pt>
                <c:pt idx="2722">
                  <c:v>-2.5811294978301675</c:v>
                </c:pt>
                <c:pt idx="2723">
                  <c:v>-2.5929698982308809</c:v>
                </c:pt>
                <c:pt idx="2724">
                  <c:v>-2.6047852387625561</c:v>
                </c:pt>
                <c:pt idx="2725">
                  <c:v>-2.6165761732097015</c:v>
                </c:pt>
                <c:pt idx="2726">
                  <c:v>-2.6283433590092127</c:v>
                </c:pt>
                <c:pt idx="2727">
                  <c:v>-2.6400874572224016</c:v>
                </c:pt>
                <c:pt idx="2728">
                  <c:v>-2.6518091325053978</c:v>
                </c:pt>
                <c:pt idx="2729">
                  <c:v>-2.663509053080555</c:v>
                </c:pt>
                <c:pt idx="2730">
                  <c:v>-2.6751878907059372</c:v>
                </c:pt>
                <c:pt idx="2731">
                  <c:v>-2.6868463206453419</c:v>
                </c:pt>
                <c:pt idx="2732">
                  <c:v>-2.698485021637735</c:v>
                </c:pt>
                <c:pt idx="2733">
                  <c:v>-2.7101046758657885</c:v>
                </c:pt>
                <c:pt idx="2734">
                  <c:v>-2.7217059689247818</c:v>
                </c:pt>
                <c:pt idx="2735">
                  <c:v>-2.7332895897902842</c:v>
                </c:pt>
                <c:pt idx="2736">
                  <c:v>-2.7448562307859437</c:v>
                </c:pt>
                <c:pt idx="2737">
                  <c:v>-2.7564065875507886</c:v>
                </c:pt>
                <c:pt idx="2738">
                  <c:v>-2.7679413590059565</c:v>
                </c:pt>
                <c:pt idx="2739">
                  <c:v>-2.7794612473212426</c:v>
                </c:pt>
                <c:pt idx="2740">
                  <c:v>-2.7909669578812206</c:v>
                </c:pt>
                <c:pt idx="2741">
                  <c:v>-2.80245919925071</c:v>
                </c:pt>
                <c:pt idx="2742">
                  <c:v>-2.8139386831401114</c:v>
                </c:pt>
                <c:pt idx="2743">
                  <c:v>-2.8254061243707094</c:v>
                </c:pt>
                <c:pt idx="2744">
                  <c:v>-2.8368622408387112</c:v>
                </c:pt>
                <c:pt idx="2745">
                  <c:v>-2.8483077534796597</c:v>
                </c:pt>
                <c:pt idx="2746">
                  <c:v>-2.8597433862326014</c:v>
                </c:pt>
                <c:pt idx="2747">
                  <c:v>-2.8711698660030152</c:v>
                </c:pt>
                <c:pt idx="2748">
                  <c:v>-2.8825879226264255</c:v>
                </c:pt>
                <c:pt idx="2749">
                  <c:v>-2.8939982888309612</c:v>
                </c:pt>
                <c:pt idx="2750">
                  <c:v>-2.9054017001999224</c:v>
                </c:pt>
                <c:pt idx="2751">
                  <c:v>-2.9167988951342236</c:v>
                </c:pt>
                <c:pt idx="2752">
                  <c:v>-2.9281906148136114</c:v>
                </c:pt>
                <c:pt idx="2753">
                  <c:v>-2.9395776031589498</c:v>
                </c:pt>
                <c:pt idx="2754">
                  <c:v>-2.95096060679279</c:v>
                </c:pt>
                <c:pt idx="2755">
                  <c:v>-2.9623403750007244</c:v>
                </c:pt>
                <c:pt idx="2756">
                  <c:v>-2.9737176596919657</c:v>
                </c:pt>
                <c:pt idx="2757">
                  <c:v>-2.9850932153594916</c:v>
                </c:pt>
                <c:pt idx="2758">
                  <c:v>-2.996467799040516</c:v>
                </c:pt>
                <c:pt idx="2759">
                  <c:v>-3.007842170275798</c:v>
                </c:pt>
                <c:pt idx="2760">
                  <c:v>-3.0192170910695602</c:v>
                </c:pt>
                <c:pt idx="2761">
                  <c:v>-3.0305933258486246</c:v>
                </c:pt>
                <c:pt idx="2762">
                  <c:v>-3.0419716414216835</c:v>
                </c:pt>
                <c:pt idx="2763">
                  <c:v>-3.0533528069374531</c:v>
                </c:pt>
                <c:pt idx="2764">
                  <c:v>-3.0647375938440478</c:v>
                </c:pt>
                <c:pt idx="2765">
                  <c:v>-3.0761267758466708</c:v>
                </c:pt>
                <c:pt idx="2766">
                  <c:v>-3.0875211288661659</c:v>
                </c:pt>
                <c:pt idx="2767">
                  <c:v>-3.0989214309964779</c:v>
                </c:pt>
                <c:pt idx="2768">
                  <c:v>-3.110328462462721</c:v>
                </c:pt>
                <c:pt idx="2769">
                  <c:v>-3.1217430055783439</c:v>
                </c:pt>
                <c:pt idx="2770">
                  <c:v>-3.1331658447026545</c:v>
                </c:pt>
                <c:pt idx="2771">
                  <c:v>-3.1445977661977711</c:v>
                </c:pt>
                <c:pt idx="2772">
                  <c:v>-3.1560395583855532</c:v>
                </c:pt>
                <c:pt idx="2773">
                  <c:v>-3.1674920115045491</c:v>
                </c:pt>
                <c:pt idx="2774">
                  <c:v>-3.1789559176662525</c:v>
                </c:pt>
                <c:pt idx="2775">
                  <c:v>-3.1904320708117395</c:v>
                </c:pt>
                <c:pt idx="2776">
                  <c:v>-3.2019212666680867</c:v>
                </c:pt>
                <c:pt idx="2777">
                  <c:v>-3.2134243027042353</c:v>
                </c:pt>
                <c:pt idx="2778">
                  <c:v>-3.2249419780871187</c:v>
                </c:pt>
                <c:pt idx="2779">
                  <c:v>-3.236475093637571</c:v>
                </c:pt>
                <c:pt idx="2780">
                  <c:v>-3.2480244517863364</c:v>
                </c:pt>
                <c:pt idx="2781">
                  <c:v>-3.2595908565291576</c:v>
                </c:pt>
                <c:pt idx="2782">
                  <c:v>-3.2711751133829159</c:v>
                </c:pt>
                <c:pt idx="2783">
                  <c:v>-3.2827780293409465</c:v>
                </c:pt>
                <c:pt idx="2784">
                  <c:v>-3.2944004128281117</c:v>
                </c:pt>
                <c:pt idx="2785">
                  <c:v>-3.3060430736568067</c:v>
                </c:pt>
                <c:pt idx="2786">
                  <c:v>-3.3177068229812341</c:v>
                </c:pt>
                <c:pt idx="2787">
                  <c:v>-3.329392473253574</c:v>
                </c:pt>
                <c:pt idx="2788">
                  <c:v>-3.3411008381785736</c:v>
                </c:pt>
                <c:pt idx="2789">
                  <c:v>-3.3528327326687171</c:v>
                </c:pt>
                <c:pt idx="2790">
                  <c:v>-3.3645889727992357</c:v>
                </c:pt>
                <c:pt idx="2791">
                  <c:v>-3.3763703757634471</c:v>
                </c:pt>
                <c:pt idx="2792">
                  <c:v>-3.3881777598272671</c:v>
                </c:pt>
                <c:pt idx="2793">
                  <c:v>-3.4000119442847194</c:v>
                </c:pt>
                <c:pt idx="2794">
                  <c:v>-3.4118737494124995</c:v>
                </c:pt>
                <c:pt idx="2795">
                  <c:v>-3.4237639964250972</c:v>
                </c:pt>
                <c:pt idx="2796">
                  <c:v>-3.4356835074301237</c:v>
                </c:pt>
                <c:pt idx="2797">
                  <c:v>-3.4476331053828901</c:v>
                </c:pt>
                <c:pt idx="2798">
                  <c:v>-3.4596136140415812</c:v>
                </c:pt>
                <c:pt idx="2799">
                  <c:v>-3.4716258579226089</c:v>
                </c:pt>
                <c:pt idx="2800">
                  <c:v>-3.4836706622553977</c:v>
                </c:pt>
                <c:pt idx="2801">
                  <c:v>-3.4957488529378171</c:v>
                </c:pt>
                <c:pt idx="2802">
                  <c:v>-3.5078612564913092</c:v>
                </c:pt>
                <c:pt idx="2803">
                  <c:v>-3.5200087000162235</c:v>
                </c:pt>
                <c:pt idx="2804">
                  <c:v>-3.5321920111473877</c:v>
                </c:pt>
                <c:pt idx="2805">
                  <c:v>-3.5444120180091332</c:v>
                </c:pt>
                <c:pt idx="2806">
                  <c:v>-3.5566695491715299</c:v>
                </c:pt>
                <c:pt idx="2807">
                  <c:v>-3.5689654336054017</c:v>
                </c:pt>
                <c:pt idx="2808">
                  <c:v>-3.5813005006385783</c:v>
                </c:pt>
                <c:pt idx="2809">
                  <c:v>-3.5936755799115216</c:v>
                </c:pt>
                <c:pt idx="2810">
                  <c:v>-3.6060915013335797</c:v>
                </c:pt>
                <c:pt idx="2811">
                  <c:v>-3.6185490950388037</c:v>
                </c:pt>
                <c:pt idx="2812">
                  <c:v>-3.6310491913425293</c:v>
                </c:pt>
                <c:pt idx="2813">
                  <c:v>-3.643592620697786</c:v>
                </c:pt>
                <c:pt idx="2814">
                  <c:v>-3.6561802136516985</c:v>
                </c:pt>
                <c:pt idx="2815">
                  <c:v>-3.6688128008024847</c:v>
                </c:pt>
                <c:pt idx="2816">
                  <c:v>-3.6814912127561628</c:v>
                </c:pt>
                <c:pt idx="2817">
                  <c:v>-3.6942162800838387</c:v>
                </c:pt>
                <c:pt idx="2818">
                  <c:v>-3.7069888332787948</c:v>
                </c:pt>
                <c:pt idx="2819">
                  <c:v>-3.7198097027141235</c:v>
                </c:pt>
                <c:pt idx="2820">
                  <c:v>-3.732679718600465</c:v>
                </c:pt>
                <c:pt idx="2821">
                  <c:v>-3.7455997109436638</c:v>
                </c:pt>
                <c:pt idx="2822">
                  <c:v>-3.7585705095029942</c:v>
                </c:pt>
                <c:pt idx="2823">
                  <c:v>-3.7715929437495466</c:v>
                </c:pt>
                <c:pt idx="2824">
                  <c:v>-3.7846678428246285</c:v>
                </c:pt>
                <c:pt idx="2825">
                  <c:v>-3.7977960354986213</c:v>
                </c:pt>
                <c:pt idx="2826">
                  <c:v>-3.8109783501301226</c:v>
                </c:pt>
                <c:pt idx="2827">
                  <c:v>-3.8242156146250728</c:v>
                </c:pt>
                <c:pt idx="2828">
                  <c:v>-3.837508656396114</c:v>
                </c:pt>
                <c:pt idx="2829">
                  <c:v>-3.850858302322933</c:v>
                </c:pt>
                <c:pt idx="2830">
                  <c:v>-3.8642653787116661</c:v>
                </c:pt>
                <c:pt idx="2831">
                  <c:v>-3.8777307112558486</c:v>
                </c:pt>
                <c:pt idx="2832">
                  <c:v>-3.8912551249964928</c:v>
                </c:pt>
                <c:pt idx="2833">
                  <c:v>-3.9048394442834162</c:v>
                </c:pt>
                <c:pt idx="2834">
                  <c:v>-3.9184844927361375</c:v>
                </c:pt>
                <c:pt idx="2835">
                  <c:v>-3.932191093205784</c:v>
                </c:pt>
                <c:pt idx="2836">
                  <c:v>-3.9459600677363547</c:v>
                </c:pt>
                <c:pt idx="2837">
                  <c:v>-3.9597922375272878</c:v>
                </c:pt>
                <c:pt idx="2838">
                  <c:v>-3.9736884228959508</c:v>
                </c:pt>
                <c:pt idx="2839">
                  <c:v>-3.987649443240004</c:v>
                </c:pt>
                <c:pt idx="2840">
                  <c:v>-4.0016761170007813</c:v>
                </c:pt>
                <c:pt idx="2841">
                  <c:v>-4.0157692616268834</c:v>
                </c:pt>
                <c:pt idx="2842">
                  <c:v>-4.0299296935376452</c:v>
                </c:pt>
                <c:pt idx="2843">
                  <c:v>-4.0441582280873822</c:v>
                </c:pt>
                <c:pt idx="2844">
                  <c:v>-4.0584556795302129</c:v>
                </c:pt>
                <c:pt idx="2845">
                  <c:v>-4.0728228609841768</c:v>
                </c:pt>
                <c:pt idx="2846">
                  <c:v>-4.0872605843974199</c:v>
                </c:pt>
                <c:pt idx="2847">
                  <c:v>-4.1017696605127876</c:v>
                </c:pt>
                <c:pt idx="2848">
                  <c:v>-4.1163508988344777</c:v>
                </c:pt>
                <c:pt idx="2849">
                  <c:v>-4.1310051075944729</c:v>
                </c:pt>
                <c:pt idx="2850">
                  <c:v>-4.1457330937181931</c:v>
                </c:pt>
                <c:pt idx="2851">
                  <c:v>-4.160535662793273</c:v>
                </c:pt>
                <c:pt idx="2852">
                  <c:v>-4.1754136190356013</c:v>
                </c:pt>
                <c:pt idx="2853">
                  <c:v>-4.1903677652579496</c:v>
                </c:pt>
                <c:pt idx="2854">
                  <c:v>-4.2053989028381409</c:v>
                </c:pt>
                <c:pt idx="2855">
                  <c:v>-4.2205078316879412</c:v>
                </c:pt>
                <c:pt idx="2856">
                  <c:v>-4.2356953502217927</c:v>
                </c:pt>
                <c:pt idx="2857">
                  <c:v>-4.2509622553267397</c:v>
                </c:pt>
                <c:pt idx="2858">
                  <c:v>-4.2663093423321206</c:v>
                </c:pt>
                <c:pt idx="2859">
                  <c:v>-4.2817374049800785</c:v>
                </c:pt>
                <c:pt idx="2860">
                  <c:v>-4.2972472353965436</c:v>
                </c:pt>
                <c:pt idx="2861">
                  <c:v>-4.312839624062037</c:v>
                </c:pt>
                <c:pt idx="2862">
                  <c:v>-4.3285153597836983</c:v>
                </c:pt>
                <c:pt idx="2863">
                  <c:v>-4.3442752296674811</c:v>
                </c:pt>
                <c:pt idx="2864">
                  <c:v>-4.3601200190900311</c:v>
                </c:pt>
                <c:pt idx="2865">
                  <c:v>-4.3760505116725366</c:v>
                </c:pt>
                <c:pt idx="2866">
                  <c:v>-4.3920674892537495</c:v>
                </c:pt>
                <c:pt idx="2867">
                  <c:v>-4.4081717318637548</c:v>
                </c:pt>
                <c:pt idx="2868">
                  <c:v>-4.4243640176985446</c:v>
                </c:pt>
                <c:pt idx="2869">
                  <c:v>-4.4406451230945256</c:v>
                </c:pt>
                <c:pt idx="2870">
                  <c:v>-4.4570158225041752</c:v>
                </c:pt>
                <c:pt idx="2871">
                  <c:v>-4.4734768884714011</c:v>
                </c:pt>
                <c:pt idx="2872">
                  <c:v>-4.4900290916074512</c:v>
                </c:pt>
                <c:pt idx="2873">
                  <c:v>-4.5066732005682706</c:v>
                </c:pt>
                <c:pt idx="2874">
                  <c:v>-4.5234099820310005</c:v>
                </c:pt>
                <c:pt idx="2875">
                  <c:v>-4.5402402006717768</c:v>
                </c:pt>
                <c:pt idx="2876">
                  <c:v>-4.5571646191432613</c:v>
                </c:pt>
                <c:pt idx="2877">
                  <c:v>-4.5741839980537966</c:v>
                </c:pt>
                <c:pt idx="2878">
                  <c:v>-4.5912990959458497</c:v>
                </c:pt>
                <c:pt idx="2879">
                  <c:v>-4.6085106692758355</c:v>
                </c:pt>
                <c:pt idx="2880">
                  <c:v>-4.6258194723933981</c:v>
                </c:pt>
                <c:pt idx="2881">
                  <c:v>-4.6432262575222385</c:v>
                </c:pt>
                <c:pt idx="2882">
                  <c:v>-4.6607317747407029</c:v>
                </c:pt>
                <c:pt idx="2883">
                  <c:v>-4.6783367719633713</c:v>
                </c:pt>
                <c:pt idx="2884">
                  <c:v>-4.6960419949222363</c:v>
                </c:pt>
                <c:pt idx="2885">
                  <c:v>-4.7138481871495426</c:v>
                </c:pt>
                <c:pt idx="2886">
                  <c:v>-4.7317560899599629</c:v>
                </c:pt>
                <c:pt idx="2887">
                  <c:v>-4.7497664424343169</c:v>
                </c:pt>
                <c:pt idx="2888">
                  <c:v>-4.7678799814027046</c:v>
                </c:pt>
                <c:pt idx="2889">
                  <c:v>-4.786097441428768</c:v>
                </c:pt>
                <c:pt idx="2890">
                  <c:v>-4.804419554794344</c:v>
                </c:pt>
                <c:pt idx="2891">
                  <c:v>-4.8228470514846968</c:v>
                </c:pt>
                <c:pt idx="2892">
                  <c:v>-4.8413806591734581</c:v>
                </c:pt>
                <c:pt idx="2893">
                  <c:v>-4.8600211032092879</c:v>
                </c:pt>
                <c:pt idx="2894">
                  <c:v>-4.8787691066017569</c:v>
                </c:pt>
                <c:pt idx="2895">
                  <c:v>-4.8976253900085389</c:v>
                </c:pt>
                <c:pt idx="2896">
                  <c:v>-4.9165906717228545</c:v>
                </c:pt>
                <c:pt idx="2897">
                  <c:v>-4.9356656676610644</c:v>
                </c:pt>
                <c:pt idx="2898">
                  <c:v>-4.9548510913511894</c:v>
                </c:pt>
                <c:pt idx="2899">
                  <c:v>-4.9741476539213538</c:v>
                </c:pt>
                <c:pt idx="2900">
                  <c:v>-4.9935560640894696</c:v>
                </c:pt>
                <c:pt idx="2901">
                  <c:v>-5.0130770281523587</c:v>
                </c:pt>
                <c:pt idx="2902">
                  <c:v>-5.0327112499762672</c:v>
                </c:pt>
                <c:pt idx="2903">
                  <c:v>-5.0524594309872608</c:v>
                </c:pt>
                <c:pt idx="2904">
                  <c:v>-5.0723222701620738</c:v>
                </c:pt>
                <c:pt idx="2905">
                  <c:v>-5.0923004640200222</c:v>
                </c:pt>
                <c:pt idx="2906">
                  <c:v>-5.1123947066142685</c:v>
                </c:pt>
                <c:pt idx="2907">
                  <c:v>-5.1326056895246621</c:v>
                </c:pt>
                <c:pt idx="2908">
                  <c:v>-5.1529341018503416</c:v>
                </c:pt>
                <c:pt idx="2909">
                  <c:v>-5.1733806302025904</c:v>
                </c:pt>
                <c:pt idx="2910">
                  <c:v>-5.1939459586989658</c:v>
                </c:pt>
                <c:pt idx="2911">
                  <c:v>-5.2146307689570124</c:v>
                </c:pt>
                <c:pt idx="2912">
                  <c:v>-5.2354357400888851</c:v>
                </c:pt>
                <c:pt idx="2913">
                  <c:v>-5.2563615486962112</c:v>
                </c:pt>
                <c:pt idx="2914">
                  <c:v>-5.2774088688649439</c:v>
                </c:pt>
                <c:pt idx="2915">
                  <c:v>-5.2985783721617254</c:v>
                </c:pt>
                <c:pt idx="2916">
                  <c:v>-5.3198707276297617</c:v>
                </c:pt>
                <c:pt idx="2917">
                  <c:v>-5.3412866017849225</c:v>
                </c:pt>
                <c:pt idx="2918">
                  <c:v>-5.3628266586130566</c:v>
                </c:pt>
                <c:pt idx="2919">
                  <c:v>-5.3844915595674268</c:v>
                </c:pt>
                <c:pt idx="2920">
                  <c:v>-5.4062819635655863</c:v>
                </c:pt>
                <c:pt idx="2921">
                  <c:v>-5.4281985269883002</c:v>
                </c:pt>
                <c:pt idx="2922">
                  <c:v>-5.4502419036774539</c:v>
                </c:pt>
                <c:pt idx="2923">
                  <c:v>-5.4724127449351077</c:v>
                </c:pt>
                <c:pt idx="2924">
                  <c:v>-5.4947116995224343</c:v>
                </c:pt>
                <c:pt idx="2925">
                  <c:v>-5.5171394136594474</c:v>
                </c:pt>
                <c:pt idx="2926">
                  <c:v>-5.5396965310245676</c:v>
                </c:pt>
                <c:pt idx="2927">
                  <c:v>-5.562383692755243</c:v>
                </c:pt>
                <c:pt idx="2928">
                  <c:v>-5.5852015374482642</c:v>
                </c:pt>
                <c:pt idx="2929">
                  <c:v>-5.6081507011606266</c:v>
                </c:pt>
                <c:pt idx="2930">
                  <c:v>-5.6312318174109102</c:v>
                </c:pt>
                <c:pt idx="2931">
                  <c:v>-5.6544455171809496</c:v>
                </c:pt>
                <c:pt idx="2932">
                  <c:v>-5.6777924289171064</c:v>
                </c:pt>
                <c:pt idx="2933">
                  <c:v>-5.7012731785334525</c:v>
                </c:pt>
                <c:pt idx="2934">
                  <c:v>-5.7248883894133664</c:v>
                </c:pt>
                <c:pt idx="2935">
                  <c:v>-5.7486386824127864</c:v>
                </c:pt>
                <c:pt idx="2936">
                  <c:v>-5.7725246758631776</c:v>
                </c:pt>
                <c:pt idx="2937">
                  <c:v>-5.7965469855748886</c:v>
                </c:pt>
                <c:pt idx="2938">
                  <c:v>-5.8207062248413948</c:v>
                </c:pt>
                <c:pt idx="2939">
                  <c:v>-5.8450030044418977</c:v>
                </c:pt>
                <c:pt idx="2940">
                  <c:v>-5.8694379326471511</c:v>
                </c:pt>
                <c:pt idx="2941">
                  <c:v>-5.8940116152226043</c:v>
                </c:pt>
                <c:pt idx="2942">
                  <c:v>-5.918724655434163</c:v>
                </c:pt>
                <c:pt idx="2943">
                  <c:v>-5.9435776540522491</c:v>
                </c:pt>
                <c:pt idx="2944">
                  <c:v>-5.9685712093577763</c:v>
                </c:pt>
                <c:pt idx="2945">
                  <c:v>-5.9937059171471709</c:v>
                </c:pt>
                <c:pt idx="2946">
                  <c:v>-6.0189823707381205</c:v>
                </c:pt>
                <c:pt idx="2947">
                  <c:v>-6.0444011609757471</c:v>
                </c:pt>
                <c:pt idx="2948">
                  <c:v>-6.0699628762380842</c:v>
                </c:pt>
                <c:pt idx="2949">
                  <c:v>-6.0956681024432404</c:v>
                </c:pt>
                <c:pt idx="2950">
                  <c:v>-6.1215174230550602</c:v>
                </c:pt>
                <c:pt idx="2951">
                  <c:v>-6.1475114190905575</c:v>
                </c:pt>
                <c:pt idx="2952">
                  <c:v>-6.1736506691262907</c:v>
                </c:pt>
                <c:pt idx="2953">
                  <c:v>-6.199935749305566</c:v>
                </c:pt>
                <c:pt idx="2954">
                  <c:v>-6.2263672333457718</c:v>
                </c:pt>
                <c:pt idx="2955">
                  <c:v>-6.2529456925457092</c:v>
                </c:pt>
                <c:pt idx="2956">
                  <c:v>-6.2796716957931151</c:v>
                </c:pt>
                <c:pt idx="2957">
                  <c:v>-6.3065458095722047</c:v>
                </c:pt>
                <c:pt idx="2958">
                  <c:v>-6.3335685979716274</c:v>
                </c:pt>
                <c:pt idx="2959">
                  <c:v>-6.3607406226925312</c:v>
                </c:pt>
                <c:pt idx="2960">
                  <c:v>-6.3880624430562962</c:v>
                </c:pt>
                <c:pt idx="2961">
                  <c:v>-6.4155346160131552</c:v>
                </c:pt>
                <c:pt idx="2962">
                  <c:v>-6.4431576961498234</c:v>
                </c:pt>
                <c:pt idx="2963">
                  <c:v>-6.4709322356987</c:v>
                </c:pt>
                <c:pt idx="2964">
                  <c:v>-6.4988587845456394</c:v>
                </c:pt>
                <c:pt idx="2965">
                  <c:v>-6.526937890238889</c:v>
                </c:pt>
                <c:pt idx="2966">
                  <c:v>-6.5551700979973591</c:v>
                </c:pt>
                <c:pt idx="2967">
                  <c:v>-6.5835559507197665</c:v>
                </c:pt>
                <c:pt idx="2968">
                  <c:v>-6.6120959889932696</c:v>
                </c:pt>
                <c:pt idx="2969">
                  <c:v>-6.6407907511017763</c:v>
                </c:pt>
                <c:pt idx="2970">
                  <c:v>-6.6696407730352743</c:v>
                </c:pt>
                <c:pt idx="2971">
                  <c:v>-6.698646588498594</c:v>
                </c:pt>
                <c:pt idx="2972">
                  <c:v>-6.7278087289202677</c:v>
                </c:pt>
                <c:pt idx="2973">
                  <c:v>-6.7571277234613571</c:v>
                </c:pt>
                <c:pt idx="2974">
                  <c:v>-6.7866040990244771</c:v>
                </c:pt>
                <c:pt idx="2975">
                  <c:v>-6.8162383802626616</c:v>
                </c:pt>
                <c:pt idx="2976">
                  <c:v>-6.8460310895884779</c:v>
                </c:pt>
                <c:pt idx="2977">
                  <c:v>-6.8759827471822881</c:v>
                </c:pt>
                <c:pt idx="2978">
                  <c:v>-6.9060938710019828</c:v>
                </c:pt>
                <c:pt idx="2979">
                  <c:v>-6.9363649767913751</c:v>
                </c:pt>
                <c:pt idx="2980">
                  <c:v>-6.9667965780886867</c:v>
                </c:pt>
                <c:pt idx="2981">
                  <c:v>-6.9973891862361794</c:v>
                </c:pt>
                <c:pt idx="2982">
                  <c:v>-7.0281433103879216</c:v>
                </c:pt>
                <c:pt idx="2983">
                  <c:v>-7.059059457519087</c:v>
                </c:pt>
                <c:pt idx="2984">
                  <c:v>-7.0901381324342516</c:v>
                </c:pt>
                <c:pt idx="2985">
                  <c:v>-7.1213798377759812</c:v>
                </c:pt>
                <c:pt idx="2986">
                  <c:v>-7.1527850740330994</c:v>
                </c:pt>
                <c:pt idx="2987">
                  <c:v>-7.1843543395493317</c:v>
                </c:pt>
                <c:pt idx="2988">
                  <c:v>-7.2160881305311673</c:v>
                </c:pt>
                <c:pt idx="2989">
                  <c:v>-7.2479869410560918</c:v>
                </c:pt>
                <c:pt idx="2990">
                  <c:v>-7.280051263080793</c:v>
                </c:pt>
                <c:pt idx="2991">
                  <c:v>-7.3122815864489272</c:v>
                </c:pt>
                <c:pt idx="2992">
                  <c:v>-7.3446783988986732</c:v>
                </c:pt>
                <c:pt idx="2993">
                  <c:v>-7.3772421860706938</c:v>
                </c:pt>
                <c:pt idx="2994">
                  <c:v>-7.4099734315152688</c:v>
                </c:pt>
                <c:pt idx="2995">
                  <c:v>-7.4428726166998693</c:v>
                </c:pt>
                <c:pt idx="2996">
                  <c:v>-7.4759402210163692</c:v>
                </c:pt>
                <c:pt idx="2997">
                  <c:v>-7.5091767217878855</c:v>
                </c:pt>
                <c:pt idx="2998">
                  <c:v>-7.5425825942754408</c:v>
                </c:pt>
                <c:pt idx="2999">
                  <c:v>-7.5761583116854636</c:v>
                </c:pt>
                <c:pt idx="3000">
                  <c:v>-7.6099043451750354</c:v>
                </c:pt>
                <c:pt idx="3001">
                  <c:v>-7.6438211638591511</c:v>
                </c:pt>
                <c:pt idx="3002">
                  <c:v>-7.67790923481631</c:v>
                </c:pt>
                <c:pt idx="3003">
                  <c:v>-7.7121690230948694</c:v>
                </c:pt>
                <c:pt idx="3004">
                  <c:v>-7.7466009917181333</c:v>
                </c:pt>
                <c:pt idx="3005">
                  <c:v>-7.7812056016901767</c:v>
                </c:pt>
                <c:pt idx="3006">
                  <c:v>-7.8159833120010997</c:v>
                </c:pt>
                <c:pt idx="3007">
                  <c:v>-7.8509345796321188</c:v>
                </c:pt>
                <c:pt idx="3008">
                  <c:v>-7.8860598595598441</c:v>
                </c:pt>
                <c:pt idx="3009">
                  <c:v>-7.9213596047615731</c:v>
                </c:pt>
                <c:pt idx="3010">
                  <c:v>-7.9568342662190572</c:v>
                </c:pt>
                <c:pt idx="3011">
                  <c:v>-7.9924842929226969</c:v>
                </c:pt>
                <c:pt idx="3012">
                  <c:v>-8.0283101318754078</c:v>
                </c:pt>
                <c:pt idx="3013">
                  <c:v>-8.0643122280962345</c:v>
                </c:pt>
                <c:pt idx="3014">
                  <c:v>-8.1004910246232651</c:v>
                </c:pt>
                <c:pt idx="3015">
                  <c:v>-8.1368469625171684</c:v>
                </c:pt>
                <c:pt idx="3016">
                  <c:v>-8.1733804808633899</c:v>
                </c:pt>
                <c:pt idx="3017">
                  <c:v>-8.2100920167750324</c:v>
                </c:pt>
                <c:pt idx="3018">
                  <c:v>-8.2469820053946226</c:v>
                </c:pt>
                <c:pt idx="3019">
                  <c:v>-8.2840508798965988</c:v>
                </c:pt>
                <c:pt idx="3020">
                  <c:v>-8.3212990714879886</c:v>
                </c:pt>
                <c:pt idx="3021">
                  <c:v>-8.3587270094106501</c:v>
                </c:pt>
                <c:pt idx="3022">
                  <c:v>-8.3963351209415737</c:v>
                </c:pt>
                <c:pt idx="3023">
                  <c:v>-8.4341238313939577</c:v>
                </c:pt>
                <c:pt idx="3024">
                  <c:v>-8.4720935641171575</c:v>
                </c:pt>
                <c:pt idx="3025">
                  <c:v>-8.5102447404972636</c:v>
                </c:pt>
                <c:pt idx="3026">
                  <c:v>-8.5485777799565668</c:v>
                </c:pt>
                <c:pt idx="3027">
                  <c:v>-8.5870930999528845</c:v>
                </c:pt>
                <c:pt idx="3028">
                  <c:v>-8.6257911159786786</c:v>
                </c:pt>
                <c:pt idx="3029">
                  <c:v>-8.6646722415600976</c:v>
                </c:pt>
                <c:pt idx="3030">
                  <c:v>-8.7037368882553423</c:v>
                </c:pt>
                <c:pt idx="3031">
                  <c:v>-8.7429854656523904</c:v>
                </c:pt>
                <c:pt idx="3032">
                  <c:v>-8.7824183813672043</c:v>
                </c:pt>
                <c:pt idx="3033">
                  <c:v>-8.8220360410410379</c:v>
                </c:pt>
                <c:pt idx="3034">
                  <c:v>-8.8618388483373334</c:v>
                </c:pt>
                <c:pt idx="3035">
                  <c:v>-8.9018272049389129</c:v>
                </c:pt>
                <c:pt idx="3036">
                  <c:v>-8.9420015105439639</c:v>
                </c:pt>
                <c:pt idx="3037">
                  <c:v>-8.9823621628624473</c:v>
                </c:pt>
                <c:pt idx="3038">
                  <c:v>-9.0229095576115057</c:v>
                </c:pt>
                <c:pt idx="3039">
                  <c:v>-9.0636440885111718</c:v>
                </c:pt>
                <c:pt idx="3040">
                  <c:v>-9.1045661472790425</c:v>
                </c:pt>
                <c:pt idx="3041">
                  <c:v>-9.1456761236251829</c:v>
                </c:pt>
                <c:pt idx="3042">
                  <c:v>-9.1869744052463851</c:v>
                </c:pt>
                <c:pt idx="3043">
                  <c:v>-9.2284613778201745</c:v>
                </c:pt>
                <c:pt idx="3044">
                  <c:v>-9.2701374249983761</c:v>
                </c:pt>
                <c:pt idx="3045">
                  <c:v>-9.3120029284004886</c:v>
                </c:pt>
                <c:pt idx="3046">
                  <c:v>-9.3540582676063462</c:v>
                </c:pt>
                <c:pt idx="3047">
                  <c:v>-9.396303820148951</c:v>
                </c:pt>
                <c:pt idx="3048">
                  <c:v>-9.4387399615065117</c:v>
                </c:pt>
                <c:pt idx="3049">
                  <c:v>-9.4813670650942257</c:v>
                </c:pt>
                <c:pt idx="3050">
                  <c:v>-9.5241855022560156</c:v>
                </c:pt>
                <c:pt idx="3051">
                  <c:v>-9.5671956422554985</c:v>
                </c:pt>
                <c:pt idx="3052">
                  <c:v>-9.6103978522665958</c:v>
                </c:pt>
                <c:pt idx="3053">
                  <c:v>-9.653792497364531</c:v>
                </c:pt>
                <c:pt idx="3054">
                  <c:v>-9.6973799405151215</c:v>
                </c:pt>
                <c:pt idx="3055">
                  <c:v>-9.7411605425653178</c:v>
                </c:pt>
                <c:pt idx="3056">
                  <c:v>-9.7851346622316733</c:v>
                </c:pt>
                <c:pt idx="3057">
                  <c:v>-9.8293026560907411</c:v>
                </c:pt>
                <c:pt idx="3058">
                  <c:v>-9.8736648785659664</c:v>
                </c:pt>
                <c:pt idx="3059">
                  <c:v>-9.9182216819176166</c:v>
                </c:pt>
                <c:pt idx="3060">
                  <c:v>-9.9629734162300281</c:v>
                </c:pt>
                <c:pt idx="3061">
                  <c:v>-10.007920429399185</c:v>
                </c:pt>
                <c:pt idx="3062">
                  <c:v>-10.053063067120473</c:v>
                </c:pt>
                <c:pt idx="3063">
                  <c:v>-10.098401672875584</c:v>
                </c:pt>
                <c:pt idx="3064">
                  <c:v>-10.143936587918638</c:v>
                </c:pt>
                <c:pt idx="3065">
                  <c:v>-10.189668151263207</c:v>
                </c:pt>
                <c:pt idx="3066">
                  <c:v>-10.235596699668097</c:v>
                </c:pt>
                <c:pt idx="3067">
                  <c:v>-10.281722567622985</c:v>
                </c:pt>
                <c:pt idx="3068">
                  <c:v>-10.328046087333352</c:v>
                </c:pt>
                <c:pt idx="3069">
                  <c:v>-10.374567588706487</c:v>
                </c:pt>
                <c:pt idx="3070">
                  <c:v>-10.42128739933522</c:v>
                </c:pt>
                <c:pt idx="3071">
                  <c:v>-10.468205844483176</c:v>
                </c:pt>
                <c:pt idx="3072">
                  <c:v>-10.515323247068418</c:v>
                </c:pt>
                <c:pt idx="3073">
                  <c:v>-10.562639927647179</c:v>
                </c:pt>
                <c:pt idx="3074">
                  <c:v>-10.610156204397745</c:v>
                </c:pt>
                <c:pt idx="3075">
                  <c:v>-10.657872393103382</c:v>
                </c:pt>
                <c:pt idx="3076">
                  <c:v>-10.705788807135532</c:v>
                </c:pt>
                <c:pt idx="3077">
                  <c:v>-10.753905757436149</c:v>
                </c:pt>
                <c:pt idx="3078">
                  <c:v>-10.802223552500491</c:v>
                </c:pt>
                <c:pt idx="3079">
                  <c:v>-10.850742498358876</c:v>
                </c:pt>
                <c:pt idx="3080">
                  <c:v>-10.899462898558522</c:v>
                </c:pt>
                <c:pt idx="3081">
                  <c:v>-10.948385054145245</c:v>
                </c:pt>
                <c:pt idx="3082">
                  <c:v>-10.997509263645009</c:v>
                </c:pt>
                <c:pt idx="3083">
                  <c:v>-11.046835823044429</c:v>
                </c:pt>
                <c:pt idx="3084">
                  <c:v>-11.09636502577211</c:v>
                </c:pt>
                <c:pt idx="3085">
                  <c:v>-11.146097162678831</c:v>
                </c:pt>
                <c:pt idx="3086">
                  <c:v>-11.196032522018101</c:v>
                </c:pt>
                <c:pt idx="3087">
                  <c:v>-11.246171389426276</c:v>
                </c:pt>
                <c:pt idx="3088">
                  <c:v>-11.296514047902377</c:v>
                </c:pt>
                <c:pt idx="3089">
                  <c:v>-11.347060777787679</c:v>
                </c:pt>
                <c:pt idx="3090">
                  <c:v>-11.397811856745241</c:v>
                </c:pt>
                <c:pt idx="3091">
                  <c:v>-11.448767559739421</c:v>
                </c:pt>
                <c:pt idx="3092">
                  <c:v>-11.499928159014301</c:v>
                </c:pt>
                <c:pt idx="3093">
                  <c:v>-11.55129392407331</c:v>
                </c:pt>
                <c:pt idx="3094">
                  <c:v>-11.60286512165737</c:v>
                </c:pt>
                <c:pt idx="3095">
                  <c:v>-11.65464201572351</c:v>
                </c:pt>
                <c:pt idx="3096">
                  <c:v>-11.706624867423445</c:v>
                </c:pt>
                <c:pt idx="3097">
                  <c:v>-11.758813935081399</c:v>
                </c:pt>
                <c:pt idx="3098">
                  <c:v>-11.811209474172424</c:v>
                </c:pt>
                <c:pt idx="3099">
                  <c:v>-11.863811737299939</c:v>
                </c:pt>
                <c:pt idx="3100">
                  <c:v>-11.916620974174052</c:v>
                </c:pt>
                <c:pt idx="3101">
                  <c:v>-11.969637431588435</c:v>
                </c:pt>
                <c:pt idx="3102">
                  <c:v>-12.022861353398088</c:v>
                </c:pt>
                <c:pt idx="3103">
                  <c:v>-12.076292980496888</c:v>
                </c:pt>
                <c:pt idx="3104">
                  <c:v>-12.129932550794845</c:v>
                </c:pt>
                <c:pt idx="3105">
                  <c:v>-12.183780299194748</c:v>
                </c:pt>
                <c:pt idx="3106">
                  <c:v>-12.237836457569722</c:v>
                </c:pt>
                <c:pt idx="3107">
                  <c:v>-12.292101254739798</c:v>
                </c:pt>
                <c:pt idx="3108">
                  <c:v>-12.346574916449431</c:v>
                </c:pt>
                <c:pt idx="3109">
                  <c:v>-12.4012576653433</c:v>
                </c:pt>
                <c:pt idx="3110">
                  <c:v>-12.456149720944174</c:v>
                </c:pt>
                <c:pt idx="3111">
                  <c:v>-12.511251299628688</c:v>
                </c:pt>
                <c:pt idx="3112">
                  <c:v>-12.566562614604512</c:v>
                </c:pt>
                <c:pt idx="3113">
                  <c:v>-12.622083875886773</c:v>
                </c:pt>
                <c:pt idx="3114">
                  <c:v>-12.677815290274959</c:v>
                </c:pt>
                <c:pt idx="3115">
                  <c:v>-12.733757061328594</c:v>
                </c:pt>
                <c:pt idx="3116">
                  <c:v>-12.789909389344912</c:v>
                </c:pt>
                <c:pt idx="3117">
                  <c:v>-12.846272471334679</c:v>
                </c:pt>
                <c:pt idx="3118">
                  <c:v>-12.902846500998923</c:v>
                </c:pt>
                <c:pt idx="3119">
                  <c:v>-12.959631668705377</c:v>
                </c:pt>
                <c:pt idx="3120">
                  <c:v>-13.016628161465638</c:v>
                </c:pt>
                <c:pt idx="3121">
                  <c:v>-13.073836162910728</c:v>
                </c:pt>
                <c:pt idx="3122">
                  <c:v>-13.131255853268602</c:v>
                </c:pt>
                <c:pt idx="3123">
                  <c:v>-13.188887409340682</c:v>
                </c:pt>
                <c:pt idx="3124">
                  <c:v>-13.246731004478232</c:v>
                </c:pt>
                <c:pt idx="3125">
                  <c:v>-13.304786808559527</c:v>
                </c:pt>
                <c:pt idx="3126">
                  <c:v>-13.363054987966498</c:v>
                </c:pt>
                <c:pt idx="3127">
                  <c:v>-13.421535705562137</c:v>
                </c:pt>
                <c:pt idx="3128">
                  <c:v>-13.480229120666893</c:v>
                </c:pt>
                <c:pt idx="3129">
                  <c:v>-13.539135389036209</c:v>
                </c:pt>
                <c:pt idx="3130">
                  <c:v>-13.598254662837929</c:v>
                </c:pt>
                <c:pt idx="3131">
                  <c:v>-13.65758709062918</c:v>
                </c:pt>
                <c:pt idx="3132">
                  <c:v>-13.717132817334186</c:v>
                </c:pt>
                <c:pt idx="3133">
                  <c:v>-13.776891984221848</c:v>
                </c:pt>
                <c:pt idx="3134">
                  <c:v>-13.836864728883583</c:v>
                </c:pt>
                <c:pt idx="3135">
                  <c:v>-13.897051185210819</c:v>
                </c:pt>
                <c:pt idx="3136">
                  <c:v>-13.957451483373593</c:v>
                </c:pt>
                <c:pt idx="3137">
                  <c:v>-14.018065749798645</c:v>
                </c:pt>
                <c:pt idx="3138">
                  <c:v>-14.078894107147233</c:v>
                </c:pt>
                <c:pt idx="3139">
                  <c:v>-14.139936674294534</c:v>
                </c:pt>
                <c:pt idx="3140">
                  <c:v>-14.201193566307911</c:v>
                </c:pt>
                <c:pt idx="3141">
                  <c:v>-14.26266489442607</c:v>
                </c:pt>
                <c:pt idx="3142">
                  <c:v>-14.32435076603781</c:v>
                </c:pt>
                <c:pt idx="3143">
                  <c:v>-14.386251284662073</c:v>
                </c:pt>
                <c:pt idx="3144">
                  <c:v>-14.448366549927025</c:v>
                </c:pt>
                <c:pt idx="3145">
                  <c:v>-14.510696657550055</c:v>
                </c:pt>
                <c:pt idx="3146">
                  <c:v>-14.573241699317649</c:v>
                </c:pt>
                <c:pt idx="3147">
                  <c:v>-14.636001763065805</c:v>
                </c:pt>
                <c:pt idx="3148">
                  <c:v>-14.698976932660713</c:v>
                </c:pt>
                <c:pt idx="3149">
                  <c:v>-14.762167287979347</c:v>
                </c:pt>
                <c:pt idx="3150">
                  <c:v>-14.825572904890393</c:v>
                </c:pt>
                <c:pt idx="3151">
                  <c:v>-14.889193855235959</c:v>
                </c:pt>
                <c:pt idx="3152">
                  <c:v>-14.953030206812842</c:v>
                </c:pt>
                <c:pt idx="3153">
                  <c:v>-15.017082023354615</c:v>
                </c:pt>
                <c:pt idx="3154">
                  <c:v>-15.081349364513734</c:v>
                </c:pt>
                <c:pt idx="3155">
                  <c:v>-15.145832285843879</c:v>
                </c:pt>
                <c:pt idx="3156">
                  <c:v>-15.210530838782706</c:v>
                </c:pt>
                <c:pt idx="3157">
                  <c:v>-15.275445070635794</c:v>
                </c:pt>
                <c:pt idx="3158">
                  <c:v>-15.340575024558525</c:v>
                </c:pt>
                <c:pt idx="3159">
                  <c:v>-15.405920739541116</c:v>
                </c:pt>
                <c:pt idx="3160">
                  <c:v>-15.471482250391853</c:v>
                </c:pt>
                <c:pt idx="3161">
                  <c:v>-15.537259587722104</c:v>
                </c:pt>
                <c:pt idx="3162">
                  <c:v>-15.603252777930861</c:v>
                </c:pt>
                <c:pt idx="3163">
                  <c:v>-15.669461843189369</c:v>
                </c:pt>
                <c:pt idx="3164">
                  <c:v>-15.735886801427167</c:v>
                </c:pt>
                <c:pt idx="3165">
                  <c:v>-15.802527666317674</c:v>
                </c:pt>
                <c:pt idx="3166">
                  <c:v>-15.869384447264242</c:v>
                </c:pt>
                <c:pt idx="3167">
                  <c:v>-15.936457149386689</c:v>
                </c:pt>
                <c:pt idx="3168">
                  <c:v>-16.003745773508413</c:v>
                </c:pt>
                <c:pt idx="3169">
                  <c:v>-16.071250316143509</c:v>
                </c:pt>
                <c:pt idx="3170">
                  <c:v>-16.138970769484288</c:v>
                </c:pt>
                <c:pt idx="3171">
                  <c:v>-16.206907121389854</c:v>
                </c:pt>
                <c:pt idx="3172">
                  <c:v>-16.275059355373511</c:v>
                </c:pt>
                <c:pt idx="3173">
                  <c:v>-16.343427450593019</c:v>
                </c:pt>
                <c:pt idx="3174">
                  <c:v>-16.412011381838742</c:v>
                </c:pt>
                <c:pt idx="3175">
                  <c:v>-16.48081111952326</c:v>
                </c:pt>
                <c:pt idx="3176">
                  <c:v>-16.549826629672783</c:v>
                </c:pt>
                <c:pt idx="3177">
                  <c:v>-16.619057873915608</c:v>
                </c:pt>
                <c:pt idx="3178">
                  <c:v>-16.68850480947469</c:v>
                </c:pt>
                <c:pt idx="3179">
                  <c:v>-16.758167389158032</c:v>
                </c:pt>
                <c:pt idx="3180">
                  <c:v>-16.828045561350596</c:v>
                </c:pt>
                <c:pt idx="3181">
                  <c:v>-16.89813927000689</c:v>
                </c:pt>
                <c:pt idx="3182">
                  <c:v>-16.968448454642949</c:v>
                </c:pt>
                <c:pt idx="3183">
                  <c:v>-17.03897305032951</c:v>
                </c:pt>
                <c:pt idx="3184">
                  <c:v>-17.1097129876858</c:v>
                </c:pt>
                <c:pt idx="3185">
                  <c:v>-17.180668192873163</c:v>
                </c:pt>
                <c:pt idx="3186">
                  <c:v>-17.251838587589258</c:v>
                </c:pt>
                <c:pt idx="3187">
                  <c:v>-17.323224089063029</c:v>
                </c:pt>
                <c:pt idx="3188">
                  <c:v>-17.394824610050076</c:v>
                </c:pt>
                <c:pt idx="3189">
                  <c:v>-17.466640058827746</c:v>
                </c:pt>
                <c:pt idx="3190">
                  <c:v>-17.538670339192112</c:v>
                </c:pt>
                <c:pt idx="3191">
                  <c:v>-17.610915350453844</c:v>
                </c:pt>
                <c:pt idx="3192">
                  <c:v>-17.683374987435027</c:v>
                </c:pt>
                <c:pt idx="3193">
                  <c:v>-17.756049140467745</c:v>
                </c:pt>
                <c:pt idx="3194">
                  <c:v>-17.828937695390742</c:v>
                </c:pt>
                <c:pt idx="3195">
                  <c:v>-17.902040533548561</c:v>
                </c:pt>
                <c:pt idx="3196">
                  <c:v>-17.97535753179001</c:v>
                </c:pt>
                <c:pt idx="3197">
                  <c:v>-18.048888562467667</c:v>
                </c:pt>
                <c:pt idx="3198">
                  <c:v>-18.122633493437771</c:v>
                </c:pt>
                <c:pt idx="3199">
                  <c:v>-18.196592188059554</c:v>
                </c:pt>
                <c:pt idx="3200">
                  <c:v>-18.270764505197317</c:v>
                </c:pt>
                <c:pt idx="3201">
                  <c:v>-18.345150299220141</c:v>
                </c:pt>
                <c:pt idx="3202">
                  <c:v>-18.419749420004223</c:v>
                </c:pt>
                <c:pt idx="3203">
                  <c:v>-18.494561712934924</c:v>
                </c:pt>
                <c:pt idx="3204">
                  <c:v>-18.569587018908994</c:v>
                </c:pt>
                <c:pt idx="3205">
                  <c:v>-18.644825174337491</c:v>
                </c:pt>
                <c:pt idx="3206">
                  <c:v>-18.720276011149156</c:v>
                </c:pt>
                <c:pt idx="3207">
                  <c:v>-18.795939356794907</c:v>
                </c:pt>
                <c:pt idx="3208">
                  <c:v>-18.871815034251277</c:v>
                </c:pt>
                <c:pt idx="3209">
                  <c:v>-18.947902862025185</c:v>
                </c:pt>
                <c:pt idx="3210">
                  <c:v>-19.024202654159943</c:v>
                </c:pt>
                <c:pt idx="3211">
                  <c:v>-19.100714220240445</c:v>
                </c:pt>
                <c:pt idx="3212">
                  <c:v>-19.177437365398781</c:v>
                </c:pt>
                <c:pt idx="3213">
                  <c:v>-19.254371890322094</c:v>
                </c:pt>
                <c:pt idx="3214">
                  <c:v>-19.331517591257906</c:v>
                </c:pt>
                <c:pt idx="3215">
                  <c:v>-19.408874260022781</c:v>
                </c:pt>
                <c:pt idx="3216">
                  <c:v>-19.486441684009879</c:v>
                </c:pt>
                <c:pt idx="3217">
                  <c:v>-19.564219646197259</c:v>
                </c:pt>
                <c:pt idx="3218">
                  <c:v>-19.642207925156466</c:v>
                </c:pt>
                <c:pt idx="3219">
                  <c:v>-19.72040629506181</c:v>
                </c:pt>
                <c:pt idx="3220">
                  <c:v>-19.798814525700308</c:v>
                </c:pt>
                <c:pt idx="3221">
                  <c:v>-19.877432382481253</c:v>
                </c:pt>
                <c:pt idx="3222">
                  <c:v>-19.956259626446965</c:v>
                </c:pt>
                <c:pt idx="3223">
                  <c:v>-20.035296014283706</c:v>
                </c:pt>
                <c:pt idx="3224">
                  <c:v>-20.114541298332917</c:v>
                </c:pt>
                <c:pt idx="3225">
                  <c:v>-20.193995226602905</c:v>
                </c:pt>
                <c:pt idx="3226">
                  <c:v>-20.273657542781049</c:v>
                </c:pt>
                <c:pt idx="3227">
                  <c:v>-20.353527986246856</c:v>
                </c:pt>
                <c:pt idx="3228">
                  <c:v>-20.433606292083791</c:v>
                </c:pt>
                <c:pt idx="3229">
                  <c:v>-20.513892191093859</c:v>
                </c:pt>
                <c:pt idx="3230">
                  <c:v>-20.594385409810663</c:v>
                </c:pt>
                <c:pt idx="3231">
                  <c:v>-20.67508567051388</c:v>
                </c:pt>
                <c:pt idx="3232">
                  <c:v>-20.755992691243588</c:v>
                </c:pt>
                <c:pt idx="3233">
                  <c:v>-20.837106185815664</c:v>
                </c:pt>
                <c:pt idx="3234">
                  <c:v>-20.918425863836593</c:v>
                </c:pt>
                <c:pt idx="3235">
                  <c:v>-20.999951430719754</c:v>
                </c:pt>
                <c:pt idx="3236">
                  <c:v>-21.081682587700822</c:v>
                </c:pt>
                <c:pt idx="3237">
                  <c:v>-21.163619031855156</c:v>
                </c:pt>
                <c:pt idx="3238">
                  <c:v>-21.245760456113935</c:v>
                </c:pt>
                <c:pt idx="3239">
                  <c:v>-21.32810654928138</c:v>
                </c:pt>
                <c:pt idx="3240">
                  <c:v>-21.410656996053081</c:v>
                </c:pt>
                <c:pt idx="3241">
                  <c:v>-21.493411477032907</c:v>
                </c:pt>
                <c:pt idx="3242">
                  <c:v>-21.576369668751934</c:v>
                </c:pt>
                <c:pt idx="3243">
                  <c:v>-21.659531243687177</c:v>
                </c:pt>
                <c:pt idx="3244">
                  <c:v>-21.742895870279998</c:v>
                </c:pt>
                <c:pt idx="3245">
                  <c:v>-21.826463212956007</c:v>
                </c:pt>
                <c:pt idx="3246">
                  <c:v>-21.910232932144147</c:v>
                </c:pt>
                <c:pt idx="3247">
                  <c:v>-21.994204684297323</c:v>
                </c:pt>
                <c:pt idx="3248">
                  <c:v>-22.078378121911935</c:v>
                </c:pt>
                <c:pt idx="3249">
                  <c:v>-22.162752893549381</c:v>
                </c:pt>
                <c:pt idx="3250">
                  <c:v>-22.247328643856182</c:v>
                </c:pt>
                <c:pt idx="3251">
                  <c:v>-22.332105013585565</c:v>
                </c:pt>
                <c:pt idx="3252">
                  <c:v>-22.417081639619237</c:v>
                </c:pt>
                <c:pt idx="3253">
                  <c:v>-22.50225815498872</c:v>
                </c:pt>
                <c:pt idx="3254">
                  <c:v>-22.587634188897873</c:v>
                </c:pt>
                <c:pt idx="3255">
                  <c:v>-22.67320936674524</c:v>
                </c:pt>
                <c:pt idx="3256">
                  <c:v>-22.7589833101467</c:v>
                </c:pt>
                <c:pt idx="3257">
                  <c:v>-22.844955636958485</c:v>
                </c:pt>
                <c:pt idx="3258">
                  <c:v>-22.931125961300243</c:v>
                </c:pt>
                <c:pt idx="3259">
                  <c:v>-23.017493893579022</c:v>
                </c:pt>
                <c:pt idx="3260">
                  <c:v>-23.104059040512631</c:v>
                </c:pt>
                <c:pt idx="3261">
                  <c:v>-23.190821005154088</c:v>
                </c:pt>
                <c:pt idx="3262">
                  <c:v>-23.277779386915366</c:v>
                </c:pt>
                <c:pt idx="3263">
                  <c:v>-23.364933781592306</c:v>
                </c:pt>
                <c:pt idx="3264">
                  <c:v>-23.452283781389628</c:v>
                </c:pt>
                <c:pt idx="3265">
                  <c:v>-23.539828974945234</c:v>
                </c:pt>
                <c:pt idx="3266">
                  <c:v>-23.627568947356426</c:v>
                </c:pt>
                <c:pt idx="3267">
                  <c:v>-23.71550328020458</c:v>
                </c:pt>
                <c:pt idx="3268">
                  <c:v>-23.803631551581045</c:v>
                </c:pt>
                <c:pt idx="3269">
                  <c:v>-23.89195333611347</c:v>
                </c:pt>
                <c:pt idx="3270">
                  <c:v>-23.98046820499134</c:v>
                </c:pt>
                <c:pt idx="3271">
                  <c:v>-24.069175725992764</c:v>
                </c:pt>
                <c:pt idx="3272">
                  <c:v>-24.158075463510627</c:v>
                </c:pt>
                <c:pt idx="3273">
                  <c:v>-24.247166978579763</c:v>
                </c:pt>
                <c:pt idx="3274">
                  <c:v>-24.336449828903319</c:v>
                </c:pt>
                <c:pt idx="3275">
                  <c:v>-24.425923568880439</c:v>
                </c:pt>
                <c:pt idx="3276">
                  <c:v>-24.515587749633024</c:v>
                </c:pt>
                <c:pt idx="3277">
                  <c:v>-24.605441919033623</c:v>
                </c:pt>
                <c:pt idx="3278">
                  <c:v>-24.695485621732331</c:v>
                </c:pt>
                <c:pt idx="3279">
                  <c:v>-24.78571839918542</c:v>
                </c:pt>
                <c:pt idx="3280">
                  <c:v>-24.876139789683052</c:v>
                </c:pt>
                <c:pt idx="3281">
                  <c:v>-24.966749328376675</c:v>
                </c:pt>
                <c:pt idx="3282">
                  <c:v>-25.05754654730827</c:v>
                </c:pt>
                <c:pt idx="3283">
                  <c:v>-25.148530975437794</c:v>
                </c:pt>
                <c:pt idx="3284">
                  <c:v>-25.239702138672428</c:v>
                </c:pt>
                <c:pt idx="3285">
                  <c:v>-25.331059559894676</c:v>
                </c:pt>
                <c:pt idx="3286">
                  <c:v>-25.422602758991442</c:v>
                </c:pt>
                <c:pt idx="3287">
                  <c:v>-25.514331252882844</c:v>
                </c:pt>
                <c:pt idx="3288">
                  <c:v>-25.606244555550951</c:v>
                </c:pt>
                <c:pt idx="3289">
                  <c:v>-25.698342178069421</c:v>
                </c:pt>
                <c:pt idx="3290">
                  <c:v>-25.790623628632105</c:v>
                </c:pt>
                <c:pt idx="3291">
                  <c:v>-25.883088412582769</c:v>
                </c:pt>
                <c:pt idx="3292">
                  <c:v>-25.975736032444516</c:v>
                </c:pt>
                <c:pt idx="3293">
                  <c:v>-26.068565987948862</c:v>
                </c:pt>
                <c:pt idx="3294">
                  <c:v>-26.161577776065769</c:v>
                </c:pt>
                <c:pt idx="3295">
                  <c:v>-26.25477089103315</c:v>
                </c:pt>
                <c:pt idx="3296">
                  <c:v>-26.348144824386608</c:v>
                </c:pt>
                <c:pt idx="3297">
                  <c:v>-26.441699064989134</c:v>
                </c:pt>
                <c:pt idx="3298">
                  <c:v>-26.535433099061265</c:v>
                </c:pt>
                <c:pt idx="3299">
                  <c:v>-26.629346410210601</c:v>
                </c:pt>
                <c:pt idx="3300">
                  <c:v>-26.723438479462288</c:v>
                </c:pt>
                <c:pt idx="3301">
                  <c:v>-26.817708785288605</c:v>
                </c:pt>
                <c:pt idx="3302">
                  <c:v>-26.912156803639604</c:v>
                </c:pt>
                <c:pt idx="3303">
                  <c:v>-27.006782007972493</c:v>
                </c:pt>
                <c:pt idx="3304">
                  <c:v>-27.101583869282592</c:v>
                </c:pt>
                <c:pt idx="3305">
                  <c:v>-27.196561856133037</c:v>
                </c:pt>
                <c:pt idx="3306">
                  <c:v>-27.291715434685372</c:v>
                </c:pt>
                <c:pt idx="3307">
                  <c:v>-27.387044068729377</c:v>
                </c:pt>
                <c:pt idx="3308">
                  <c:v>-27.482547219713741</c:v>
                </c:pt>
                <c:pt idx="3309">
                  <c:v>-27.57822434677637</c:v>
                </c:pt>
                <c:pt idx="3310">
                  <c:v>-27.674074906774315</c:v>
                </c:pt>
                <c:pt idx="3311">
                  <c:v>-27.770098354314648</c:v>
                </c:pt>
                <c:pt idx="3312">
                  <c:v>-27.866294141784319</c:v>
                </c:pt>
                <c:pt idx="3313">
                  <c:v>-27.962661719380826</c:v>
                </c:pt>
                <c:pt idx="3314">
                  <c:v>-28.059200535142338</c:v>
                </c:pt>
                <c:pt idx="3315">
                  <c:v>-28.155910034978113</c:v>
                </c:pt>
                <c:pt idx="3316">
                  <c:v>-28.252789662698731</c:v>
                </c:pt>
                <c:pt idx="3317">
                  <c:v>-28.349838860046603</c:v>
                </c:pt>
                <c:pt idx="3318">
                  <c:v>-28.447057066725883</c:v>
                </c:pt>
                <c:pt idx="3319">
                  <c:v>-28.544443720433009</c:v>
                </c:pt>
                <c:pt idx="3320">
                  <c:v>-28.641998256886989</c:v>
                </c:pt>
                <c:pt idx="3321">
                  <c:v>-28.739720109859206</c:v>
                </c:pt>
                <c:pt idx="3322">
                  <c:v>-28.837608711204066</c:v>
                </c:pt>
                <c:pt idx="3323">
                  <c:v>-28.935663490888658</c:v>
                </c:pt>
                <c:pt idx="3324">
                  <c:v>-29.033883877023371</c:v>
                </c:pt>
                <c:pt idx="3325">
                  <c:v>-29.132269295891295</c:v>
                </c:pt>
                <c:pt idx="3326">
                  <c:v>-29.230819171978659</c:v>
                </c:pt>
                <c:pt idx="3327">
                  <c:v>-29.329532928004856</c:v>
                </c:pt>
                <c:pt idx="3328">
                  <c:v>-29.42840998495161</c:v>
                </c:pt>
                <c:pt idx="3329">
                  <c:v>-29.527449762093898</c:v>
                </c:pt>
                <c:pt idx="3330">
                  <c:v>-29.626651677028612</c:v>
                </c:pt>
                <c:pt idx="3331">
                  <c:v>-29.72601514570508</c:v>
                </c:pt>
                <c:pt idx="3332">
                  <c:v>-29.825539582454105</c:v>
                </c:pt>
                <c:pt idx="3333">
                  <c:v>-29.925224400018109</c:v>
                </c:pt>
                <c:pt idx="3334">
                  <c:v>-30.025069009579788</c:v>
                </c:pt>
                <c:pt idx="3335">
                  <c:v>-30.12507282079239</c:v>
                </c:pt>
                <c:pt idx="3336">
                  <c:v>-30.225235241808473</c:v>
                </c:pt>
                <c:pt idx="3337">
                  <c:v>-30.325555679309279</c:v>
                </c:pt>
                <c:pt idx="3338">
                  <c:v>-30.426033538534071</c:v>
                </c:pt>
                <c:pt idx="3339">
                  <c:v>-30.526668223308956</c:v>
                </c:pt>
                <c:pt idx="3340">
                  <c:v>-30.627459136075647</c:v>
                </c:pt>
                <c:pt idx="3341">
                  <c:v>-30.728405677921018</c:v>
                </c:pt>
                <c:pt idx="3342">
                  <c:v>-30.829507248605101</c:v>
                </c:pt>
                <c:pt idx="3343">
                  <c:v>-30.930763246590391</c:v>
                </c:pt>
                <c:pt idx="3344">
                  <c:v>-31.03217306906997</c:v>
                </c:pt>
                <c:pt idx="3345">
                  <c:v>-31.133736111996029</c:v>
                </c:pt>
                <c:pt idx="3346">
                  <c:v>-31.235451770108511</c:v>
                </c:pt>
                <c:pt idx="3347">
                  <c:v>-31.337319436963131</c:v>
                </c:pt>
                <c:pt idx="3348">
                  <c:v>-31.439338504959263</c:v>
                </c:pt>
                <c:pt idx="3349">
                  <c:v>-31.541508365368497</c:v>
                </c:pt>
                <c:pt idx="3350">
                  <c:v>-31.643828408362147</c:v>
                </c:pt>
                <c:pt idx="3351">
                  <c:v>-31.746298023038712</c:v>
                </c:pt>
                <c:pt idx="3352">
                  <c:v>-31.848916597452629</c:v>
                </c:pt>
                <c:pt idx="3353">
                  <c:v>-31.951683518640358</c:v>
                </c:pt>
                <c:pt idx="3354">
                  <c:v>-32.054598172649051</c:v>
                </c:pt>
                <c:pt idx="3355">
                  <c:v>-32.157659944562688</c:v>
                </c:pt>
                <c:pt idx="3356">
                  <c:v>-32.260868218530135</c:v>
                </c:pt>
                <c:pt idx="3357">
                  <c:v>-32.364222377791556</c:v>
                </c:pt>
                <c:pt idx="3358">
                  <c:v>-32.467721804705526</c:v>
                </c:pt>
                <c:pt idx="3359">
                  <c:v>-32.571365880775488</c:v>
                </c:pt>
                <c:pt idx="3360">
                  <c:v>-32.675153986676925</c:v>
                </c:pt>
                <c:pt idx="3361">
                  <c:v>-32.77908550228284</c:v>
                </c:pt>
                <c:pt idx="3362">
                  <c:v>-32.883159806690905</c:v>
                </c:pt>
                <c:pt idx="3363">
                  <c:v>-32.987376278249265</c:v>
                </c:pt>
                <c:pt idx="3364">
                  <c:v>-33.091734294582416</c:v>
                </c:pt>
                <c:pt idx="3365">
                  <c:v>-33.196233232617075</c:v>
                </c:pt>
                <c:pt idx="3366">
                  <c:v>-33.300872468608212</c:v>
                </c:pt>
                <c:pt idx="3367">
                  <c:v>-33.405651378164052</c:v>
                </c:pt>
                <c:pt idx="3368">
                  <c:v>-33.510569336271828</c:v>
                </c:pt>
                <c:pt idx="3369">
                  <c:v>-33.615625717322985</c:v>
                </c:pt>
                <c:pt idx="3370">
                  <c:v>-33.720819895138057</c:v>
                </c:pt>
                <c:pt idx="3371">
                  <c:v>-33.826151242991649</c:v>
                </c:pt>
                <c:pt idx="3372">
                  <c:v>-33.931619133637142</c:v>
                </c:pt>
                <c:pt idx="3373">
                  <c:v>-34.037222939331457</c:v>
                </c:pt>
                <c:pt idx="3374">
                  <c:v>-34.142962031859348</c:v>
                </c:pt>
                <c:pt idx="3375">
                  <c:v>-34.248835782557386</c:v>
                </c:pt>
                <c:pt idx="3376">
                  <c:v>-34.354843562338559</c:v>
                </c:pt>
                <c:pt idx="3377">
                  <c:v>-34.460984741715642</c:v>
                </c:pt>
                <c:pt idx="3378">
                  <c:v>-34.567258690825462</c:v>
                </c:pt>
                <c:pt idx="3379">
                  <c:v>-34.673664779452025</c:v>
                </c:pt>
                <c:pt idx="3380">
                  <c:v>-34.780202377049925</c:v>
                </c:pt>
                <c:pt idx="3381">
                  <c:v>-34.886870852768311</c:v>
                </c:pt>
                <c:pt idx="3382">
                  <c:v>-34.993669575472488</c:v>
                </c:pt>
                <c:pt idx="3383">
                  <c:v>-35.100597913768247</c:v>
                </c:pt>
                <c:pt idx="3384">
                  <c:v>-35.20765523602406</c:v>
                </c:pt>
                <c:pt idx="3385">
                  <c:v>-35.314840910392974</c:v>
                </c:pt>
                <c:pt idx="3386">
                  <c:v>-35.42215430483563</c:v>
                </c:pt>
                <c:pt idx="3387">
                  <c:v>-35.529594787142379</c:v>
                </c:pt>
                <c:pt idx="3388">
                  <c:v>-35.637161724955185</c:v>
                </c:pt>
                <c:pt idx="3389">
                  <c:v>-35.744854485788927</c:v>
                </c:pt>
                <c:pt idx="3390">
                  <c:v>-35.852672437053727</c:v>
                </c:pt>
                <c:pt idx="3391">
                  <c:v>-35.96061494607617</c:v>
                </c:pt>
                <c:pt idx="3392">
                  <c:v>-36.068681380120154</c:v>
                </c:pt>
                <c:pt idx="3393">
                  <c:v>-36.176871106408242</c:v>
                </c:pt>
                <c:pt idx="3394">
                  <c:v>-36.285183492142792</c:v>
                </c:pt>
                <c:pt idx="3395">
                  <c:v>-36.393617904525911</c:v>
                </c:pt>
                <c:pt idx="3396">
                  <c:v>-36.502173710780767</c:v>
                </c:pt>
                <c:pt idx="3397">
                  <c:v>-36.610850278171242</c:v>
                </c:pt>
                <c:pt idx="3398">
                  <c:v>-36.719646974022425</c:v>
                </c:pt>
                <c:pt idx="3399">
                  <c:v>-36.828563165740398</c:v>
                </c:pt>
                <c:pt idx="3400">
                  <c:v>-36.937598220831816</c:v>
                </c:pt>
                <c:pt idx="3401">
                  <c:v>-37.046751506923819</c:v>
                </c:pt>
                <c:pt idx="3402">
                  <c:v>-37.156022391783061</c:v>
                </c:pt>
                <c:pt idx="3403">
                  <c:v>-37.265410243335005</c:v>
                </c:pt>
                <c:pt idx="3404">
                  <c:v>-37.374914429682569</c:v>
                </c:pt>
                <c:pt idx="3405">
                  <c:v>-37.484534319125792</c:v>
                </c:pt>
                <c:pt idx="3406">
                  <c:v>-37.594269280179105</c:v>
                </c:pt>
                <c:pt idx="3407">
                  <c:v>-37.704118681590806</c:v>
                </c:pt>
                <c:pt idx="3408">
                  <c:v>-37.814081892360917</c:v>
                </c:pt>
                <c:pt idx="3409">
                  <c:v>-37.924158281758565</c:v>
                </c:pt>
                <c:pt idx="3410">
                  <c:v>-38.034347219341178</c:v>
                </c:pt>
                <c:pt idx="3411">
                  <c:v>-38.144648074970313</c:v>
                </c:pt>
                <c:pt idx="3412">
                  <c:v>-38.255060218830678</c:v>
                </c:pt>
                <c:pt idx="3413">
                  <c:v>-38.365583021446319</c:v>
                </c:pt>
                <c:pt idx="3414">
                  <c:v>-38.476215853698079</c:v>
                </c:pt>
                <c:pt idx="3415">
                  <c:v>-38.586958086840426</c:v>
                </c:pt>
                <c:pt idx="3416">
                  <c:v>-38.697809092517758</c:v>
                </c:pt>
                <c:pt idx="3417">
                  <c:v>-38.808768242781312</c:v>
                </c:pt>
                <c:pt idx="3418">
                  <c:v>-38.919834910104782</c:v>
                </c:pt>
                <c:pt idx="3419">
                  <c:v>-39.031008467401122</c:v>
                </c:pt>
                <c:pt idx="3420">
                  <c:v>-39.142288288037975</c:v>
                </c:pt>
                <c:pt idx="3421">
                  <c:v>-39.253673745852872</c:v>
                </c:pt>
                <c:pt idx="3422">
                  <c:v>-39.365164215169777</c:v>
                </c:pt>
                <c:pt idx="3423">
                  <c:v>-39.476759070813536</c:v>
                </c:pt>
                <c:pt idx="3424">
                  <c:v>-39.588457688124777</c:v>
                </c:pt>
                <c:pt idx="3425">
                  <c:v>-39.700259442975728</c:v>
                </c:pt>
                <c:pt idx="3426">
                  <c:v>-39.812163711783882</c:v>
                </c:pt>
                <c:pt idx="3427">
                  <c:v>-39.924169871527198</c:v>
                </c:pt>
                <c:pt idx="3428">
                  <c:v>-40.036277299757863</c:v>
                </c:pt>
                <c:pt idx="3429">
                  <c:v>-40.148485374616925</c:v>
                </c:pt>
                <c:pt idx="3430">
                  <c:v>-40.260793474847532</c:v>
                </c:pt>
                <c:pt idx="3431">
                  <c:v>-40.373200979809226</c:v>
                </c:pt>
                <c:pt idx="3432">
                  <c:v>-40.48570726949103</c:v>
                </c:pt>
                <c:pt idx="3433">
                  <c:v>-40.59831172452553</c:v>
                </c:pt>
                <c:pt idx="3434">
                  <c:v>-40.711013726200434</c:v>
                </c:pt>
                <c:pt idx="3435">
                  <c:v>-40.823812656473606</c:v>
                </c:pt>
                <c:pt idx="3436">
                  <c:v>-40.936707897984149</c:v>
                </c:pt>
                <c:pt idx="3437">
                  <c:v>-41.049698834065381</c:v>
                </c:pt>
                <c:pt idx="3438">
                  <c:v>-41.162784848757639</c:v>
                </c:pt>
                <c:pt idx="3439">
                  <c:v>-41.275965326820312</c:v>
                </c:pt>
                <c:pt idx="3440">
                  <c:v>-41.38923965374326</c:v>
                </c:pt>
                <c:pt idx="3441">
                  <c:v>-41.50260721575934</c:v>
                </c:pt>
                <c:pt idx="3442">
                  <c:v>-41.616067399855496</c:v>
                </c:pt>
                <c:pt idx="3443">
                  <c:v>-41.729619593784705</c:v>
                </c:pt>
                <c:pt idx="3444">
                  <c:v>-41.843263186076605</c:v>
                </c:pt>
                <c:pt idx="3445">
                  <c:v>-41.956997566048663</c:v>
                </c:pt>
                <c:pt idx="3446">
                  <c:v>-42.070822123817791</c:v>
                </c:pt>
                <c:pt idx="3447">
                  <c:v>-42.184736250310081</c:v>
                </c:pt>
                <c:pt idx="3448">
                  <c:v>-42.298739337271591</c:v>
                </c:pt>
                <c:pt idx="3449">
                  <c:v>-42.412830777278991</c:v>
                </c:pt>
                <c:pt idx="3450">
                  <c:v>-42.52700996374908</c:v>
                </c:pt>
                <c:pt idx="3451">
                  <c:v>-42.641276290949442</c:v>
                </c:pt>
                <c:pt idx="3452">
                  <c:v>-42.755629154007693</c:v>
                </c:pt>
                <c:pt idx="3453">
                  <c:v>-42.870067948921175</c:v>
                </c:pt>
                <c:pt idx="3454">
                  <c:v>-42.984592072566478</c:v>
                </c:pt>
                <c:pt idx="3455">
                  <c:v>-43.099200922708775</c:v>
                </c:pt>
                <c:pt idx="3456">
                  <c:v>-43.213893898010376</c:v>
                </c:pt>
                <c:pt idx="3457">
                  <c:v>-43.328670398040217</c:v>
                </c:pt>
                <c:pt idx="3458">
                  <c:v>-43.443529823282333</c:v>
                </c:pt>
                <c:pt idx="3459">
                  <c:v>-43.558471575144083</c:v>
                </c:pt>
                <c:pt idx="3460">
                  <c:v>-43.673495055965176</c:v>
                </c:pt>
                <c:pt idx="3461">
                  <c:v>-43.788599669025004</c:v>
                </c:pt>
                <c:pt idx="3462">
                  <c:v>-43.903784818551379</c:v>
                </c:pt>
                <c:pt idx="3463">
                  <c:v>-44.019049909728018</c:v>
                </c:pt>
                <c:pt idx="3464">
                  <c:v>-44.134394348702401</c:v>
                </c:pt>
                <c:pt idx="3465">
                  <c:v>-44.249817542593284</c:v>
                </c:pt>
                <c:pt idx="3466">
                  <c:v>-44.365318899497396</c:v>
                </c:pt>
                <c:pt idx="3467">
                  <c:v>-44.480897828497959</c:v>
                </c:pt>
                <c:pt idx="3468">
                  <c:v>-44.596553739670398</c:v>
                </c:pt>
                <c:pt idx="3469">
                  <c:v>-44.712286044089538</c:v>
                </c:pt>
                <c:pt idx="3470">
                  <c:v>-44.828094153836993</c:v>
                </c:pt>
                <c:pt idx="3471">
                  <c:v>-44.943977482006822</c:v>
                </c:pt>
                <c:pt idx="3472">
                  <c:v>-45.05993544271243</c:v>
                </c:pt>
                <c:pt idx="3473">
                  <c:v>-45.175967451092276</c:v>
                </c:pt>
                <c:pt idx="3474">
                  <c:v>-45.292072923316468</c:v>
                </c:pt>
                <c:pt idx="3475">
                  <c:v>-45.408251276592381</c:v>
                </c:pt>
                <c:pt idx="3476">
                  <c:v>-45.524501929170505</c:v>
                </c:pt>
                <c:pt idx="3477">
                  <c:v>-45.64082430034999</c:v>
                </c:pt>
                <c:pt idx="3478">
                  <c:v>-45.757217810483759</c:v>
                </c:pt>
                <c:pt idx="3479">
                  <c:v>-45.873681880984797</c:v>
                </c:pt>
                <c:pt idx="3480">
                  <c:v>-45.990215934329925</c:v>
                </c:pt>
                <c:pt idx="3481">
                  <c:v>-46.106819394066136</c:v>
                </c:pt>
                <c:pt idx="3482">
                  <c:v>-46.22349168481432</c:v>
                </c:pt>
                <c:pt idx="3483">
                  <c:v>-46.340232232274595</c:v>
                </c:pt>
                <c:pt idx="3484">
                  <c:v>-46.457040463231046</c:v>
                </c:pt>
                <c:pt idx="3485">
                  <c:v>-46.573915805555487</c:v>
                </c:pt>
                <c:pt idx="3486">
                  <c:v>-46.690857688212397</c:v>
                </c:pt>
                <c:pt idx="3487">
                  <c:v>-46.807865541262323</c:v>
                </c:pt>
                <c:pt idx="3488">
                  <c:v>-46.92493879586722</c:v>
                </c:pt>
                <c:pt idx="3489">
                  <c:v>-47.042076884292499</c:v>
                </c:pt>
                <c:pt idx="3490">
                  <c:v>-47.159279239912209</c:v>
                </c:pt>
                <c:pt idx="3491">
                  <c:v>-47.276545297212287</c:v>
                </c:pt>
                <c:pt idx="3492">
                  <c:v>-47.393874491793746</c:v>
                </c:pt>
                <c:pt idx="3493">
                  <c:v>-47.511266260376345</c:v>
                </c:pt>
                <c:pt idx="3494">
                  <c:v>-47.628720040801497</c:v>
                </c:pt>
                <c:pt idx="3495">
                  <c:v>-47.74623527203552</c:v>
                </c:pt>
                <c:pt idx="3496">
                  <c:v>-47.863811394172913</c:v>
                </c:pt>
                <c:pt idx="3497">
                  <c:v>-47.981447848438876</c:v>
                </c:pt>
                <c:pt idx="3498">
                  <c:v>-48.099144077192086</c:v>
                </c:pt>
                <c:pt idx="3499">
                  <c:v>-48.216899523927225</c:v>
                </c:pt>
                <c:pt idx="3500">
                  <c:v>-48.334713633277701</c:v>
                </c:pt>
                <c:pt idx="3501">
                  <c:v>-48.452585851017965</c:v>
                </c:pt>
                <c:pt idx="3502">
                  <c:v>-48.570515624065692</c:v>
                </c:pt>
                <c:pt idx="3503">
                  <c:v>-48.688502400484055</c:v>
                </c:pt>
                <c:pt idx="3504">
                  <c:v>-48.806545629483551</c:v>
                </c:pt>
                <c:pt idx="3505">
                  <c:v>-48.924644761424354</c:v>
                </c:pt>
                <c:pt idx="3506">
                  <c:v>-49.04279924781774</c:v>
                </c:pt>
                <c:pt idx="3507">
                  <c:v>-49.161008541327782</c:v>
                </c:pt>
                <c:pt idx="3508">
                  <c:v>-49.279272095773521</c:v>
                </c:pt>
                <c:pt idx="3509">
                  <c:v>-49.39758936613002</c:v>
                </c:pt>
                <c:pt idx="3510">
                  <c:v>-49.515959808529637</c:v>
                </c:pt>
                <c:pt idx="3511">
                  <c:v>-49.634382880263964</c:v>
                </c:pt>
                <c:pt idx="3512">
                  <c:v>-49.752858039784407</c:v>
                </c:pt>
                <c:pt idx="3513">
                  <c:v>-49.871384746703839</c:v>
                </c:pt>
                <c:pt idx="3514">
                  <c:v>-49.989962461797248</c:v>
                </c:pt>
                <c:pt idx="3515">
                  <c:v>-50.10859064700297</c:v>
                </c:pt>
                <c:pt idx="3516">
                  <c:v>-50.227268765423261</c:v>
                </c:pt>
                <c:pt idx="3517">
                  <c:v>-50.345996281325412</c:v>
                </c:pt>
                <c:pt idx="3518">
                  <c:v>-50.46477266014211</c:v>
                </c:pt>
                <c:pt idx="3519">
                  <c:v>-50.583597368472375</c:v>
                </c:pt>
                <c:pt idx="3520">
                  <c:v>-50.702469874081899</c:v>
                </c:pt>
                <c:pt idx="3521">
                  <c:v>-50.821389645903338</c:v>
                </c:pt>
                <c:pt idx="3522">
                  <c:v>-50.940356154036863</c:v>
                </c:pt>
                <c:pt idx="3523">
                  <c:v>-51.059368869750742</c:v>
                </c:pt>
                <c:pt idx="3524">
                  <c:v>-51.178427265480686</c:v>
                </c:pt>
                <c:pt idx="3525">
                  <c:v>-51.29753081483117</c:v>
                </c:pt>
                <c:pt idx="3526">
                  <c:v>-51.416678992574454</c:v>
                </c:pt>
                <c:pt idx="3527">
                  <c:v>-51.53587127465093</c:v>
                </c:pt>
                <c:pt idx="3528">
                  <c:v>-51.655107138169541</c:v>
                </c:pt>
                <c:pt idx="3529">
                  <c:v>-51.774386061407263</c:v>
                </c:pt>
                <c:pt idx="3530">
                  <c:v>-51.893707523808416</c:v>
                </c:pt>
                <c:pt idx="3531">
                  <c:v>-52.013071005985324</c:v>
                </c:pt>
                <c:pt idx="3532">
                  <c:v>-52.132475989717584</c:v>
                </c:pt>
                <c:pt idx="3533">
                  <c:v>-52.251921957951538</c:v>
                </c:pt>
                <c:pt idx="3534">
                  <c:v>-52.371408394799943</c:v>
                </c:pt>
                <c:pt idx="3535">
                  <c:v>-52.490934785541924</c:v>
                </c:pt>
                <c:pt idx="3536">
                  <c:v>-52.610500616621884</c:v>
                </c:pt>
                <c:pt idx="3537">
                  <c:v>-52.730105375648805</c:v>
                </c:pt>
                <c:pt idx="3538">
                  <c:v>-52.849748551396601</c:v>
                </c:pt>
                <c:pt idx="3539">
                  <c:v>-52.969429633802207</c:v>
                </c:pt>
                <c:pt idx="3540">
                  <c:v>-53.089148113965734</c:v>
                </c:pt>
                <c:pt idx="3541">
                  <c:v>-53.208903484149346</c:v>
                </c:pt>
                <c:pt idx="3542">
                  <c:v>-53.328695237776671</c:v>
                </c:pt>
                <c:pt idx="3543">
                  <c:v>-53.448522869431578</c:v>
                </c:pt>
                <c:pt idx="3544">
                  <c:v>-53.568385874857825</c:v>
                </c:pt>
                <c:pt idx="3545">
                  <c:v>-53.688283750957581</c:v>
                </c:pt>
                <c:pt idx="3546">
                  <c:v>-53.808215995790995</c:v>
                </c:pt>
                <c:pt idx="3547">
                  <c:v>-53.928182108574994</c:v>
                </c:pt>
                <c:pt idx="3548">
                  <c:v>-54.048181589682159</c:v>
                </c:pt>
                <c:pt idx="3549">
                  <c:v>-54.168213940640122</c:v>
                </c:pt>
                <c:pt idx="3550">
                  <c:v>-54.288278664129933</c:v>
                </c:pt>
                <c:pt idx="3551">
                  <c:v>-54.408375263985391</c:v>
                </c:pt>
                <c:pt idx="3552">
                  <c:v>-54.528503245191551</c:v>
                </c:pt>
                <c:pt idx="3553">
                  <c:v>-54.648662113884413</c:v>
                </c:pt>
                <c:pt idx="3554">
                  <c:v>-54.768851377349186</c:v>
                </c:pt>
                <c:pt idx="3555">
                  <c:v>-54.889070544018431</c:v>
                </c:pt>
                <c:pt idx="3556">
                  <c:v>-55.009319123472679</c:v>
                </c:pt>
                <c:pt idx="3557">
                  <c:v>-55.129596626437767</c:v>
                </c:pt>
                <c:pt idx="3558">
                  <c:v>-55.24990256478398</c:v>
                </c:pt>
                <c:pt idx="3559">
                  <c:v>-55.370236451525024</c:v>
                </c:pt>
                <c:pt idx="3560">
                  <c:v>-55.490597800817341</c:v>
                </c:pt>
                <c:pt idx="3561">
                  <c:v>-55.610986127957567</c:v>
                </c:pt>
                <c:pt idx="3562">
                  <c:v>-55.731400949382568</c:v>
                </c:pt>
                <c:pt idx="3563">
                  <c:v>-55.851841782667776</c:v>
                </c:pt>
                <c:pt idx="3564">
                  <c:v>-55.972308146525563</c:v>
                </c:pt>
                <c:pt idx="3565">
                  <c:v>-56.092799560804849</c:v>
                </c:pt>
                <c:pt idx="3566">
                  <c:v>-56.213315546489255</c:v>
                </c:pt>
                <c:pt idx="3567">
                  <c:v>-56.333855625696089</c:v>
                </c:pt>
                <c:pt idx="3568">
                  <c:v>-56.45441932167509</c:v>
                </c:pt>
                <c:pt idx="3569">
                  <c:v>-56.575006158807888</c:v>
                </c:pt>
                <c:pt idx="3570">
                  <c:v>-56.695615662605441</c:v>
                </c:pt>
                <c:pt idx="3571">
                  <c:v>-56.816247359708271</c:v>
                </c:pt>
                <c:pt idx="3572">
                  <c:v>-56.936900777884304</c:v>
                </c:pt>
                <c:pt idx="3573">
                  <c:v>-57.057575446028757</c:v>
                </c:pt>
                <c:pt idx="3574">
                  <c:v>-57.178270894161798</c:v>
                </c:pt>
                <c:pt idx="3575">
                  <c:v>-57.298986653428571</c:v>
                </c:pt>
                <c:pt idx="3576">
                  <c:v>-57.419722256097444</c:v>
                </c:pt>
                <c:pt idx="3577">
                  <c:v>-57.540477235559102</c:v>
                </c:pt>
                <c:pt idx="3578">
                  <c:v>-57.661251126325794</c:v>
                </c:pt>
                <c:pt idx="3579">
                  <c:v>-57.782043464029975</c:v>
                </c:pt>
                <c:pt idx="3580">
                  <c:v>-57.90285378542336</c:v>
                </c:pt>
                <c:pt idx="3581">
                  <c:v>-58.023681628376437</c:v>
                </c:pt>
                <c:pt idx="3582">
                  <c:v>-58.144526531876849</c:v>
                </c:pt>
                <c:pt idx="3583">
                  <c:v>-58.265388036029307</c:v>
                </c:pt>
                <c:pt idx="3584">
                  <c:v>-58.386265682054074</c:v>
                </c:pt>
                <c:pt idx="3585">
                  <c:v>-58.507159012286003</c:v>
                </c:pt>
                <c:pt idx="3586">
                  <c:v>-58.628067570175077</c:v>
                </c:pt>
                <c:pt idx="3587">
                  <c:v>-58.748990900284227</c:v>
                </c:pt>
                <c:pt idx="3588">
                  <c:v>-58.869928548289053</c:v>
                </c:pt>
                <c:pt idx="3589">
                  <c:v>-58.990880060977709</c:v>
                </c:pt>
                <c:pt idx="3590">
                  <c:v>-59.111844986249736</c:v>
                </c:pt>
                <c:pt idx="3591">
                  <c:v>-59.232822873115516</c:v>
                </c:pt>
                <c:pt idx="3592">
                  <c:v>-59.353813271696396</c:v>
                </c:pt>
                <c:pt idx="3593">
                  <c:v>-59.47481573322289</c:v>
                </c:pt>
                <c:pt idx="3594">
                  <c:v>-59.595829810035795</c:v>
                </c:pt>
                <c:pt idx="3595">
                  <c:v>-59.716855055585157</c:v>
                </c:pt>
                <c:pt idx="3596">
                  <c:v>-59.837891024429609</c:v>
                </c:pt>
                <c:pt idx="3597">
                  <c:v>-59.958937272236568</c:v>
                </c:pt>
                <c:pt idx="3598">
                  <c:v>-60.079993355781951</c:v>
                </c:pt>
                <c:pt idx="3599">
                  <c:v>-60.201058832949983</c:v>
                </c:pt>
                <c:pt idx="3600">
                  <c:v>-60.322133262733104</c:v>
                </c:pt>
                <c:pt idx="3601">
                  <c:v>-60.443216205231984</c:v>
                </c:pt>
                <c:pt idx="3602">
                  <c:v>-60.564307221655142</c:v>
                </c:pt>
                <c:pt idx="3603">
                  <c:v>-60.68540587432004</c:v>
                </c:pt>
                <c:pt idx="3604">
                  <c:v>-60.806511726652147</c:v>
                </c:pt>
                <c:pt idx="3605">
                  <c:v>-60.927624343185755</c:v>
                </c:pt>
                <c:pt idx="3606">
                  <c:v>-61.048743289564058</c:v>
                </c:pt>
                <c:pt idx="3607">
                  <c:v>-61.169868132539676</c:v>
                </c:pt>
                <c:pt idx="3608">
                  <c:v>-61.290998439975148</c:v>
                </c:pt>
                <c:pt idx="3609">
                  <c:v>-61.412133780842481</c:v>
                </c:pt>
                <c:pt idx="3610">
                  <c:v>-61.533273725225285</c:v>
                </c:pt>
                <c:pt idx="3611">
                  <c:v>-61.654417844318246</c:v>
                </c:pt>
                <c:pt idx="3612">
                  <c:v>-61.775565710428125</c:v>
                </c:pt>
                <c:pt idx="3613">
                  <c:v>-61.896716896974468</c:v>
                </c:pt>
                <c:pt idx="3614">
                  <c:v>-62.017870978490741</c:v>
                </c:pt>
                <c:pt idx="3615">
                  <c:v>-62.139027530624801</c:v>
                </c:pt>
                <c:pt idx="3616">
                  <c:v>-62.260186130140838</c:v>
                </c:pt>
                <c:pt idx="3617">
                  <c:v>-62.381346354918691</c:v>
                </c:pt>
                <c:pt idx="3618">
                  <c:v>-62.502507783956887</c:v>
                </c:pt>
                <c:pt idx="3619">
                  <c:v>-62.623669997372758</c:v>
                </c:pt>
                <c:pt idx="3620">
                  <c:v>-62.74483257640405</c:v>
                </c:pt>
                <c:pt idx="3621">
                  <c:v>-62.86599510341091</c:v>
                </c:pt>
                <c:pt idx="3622">
                  <c:v>-62.987157161875366</c:v>
                </c:pt>
                <c:pt idx="3623">
                  <c:v>-63.108318336405738</c:v>
                </c:pt>
                <c:pt idx="3624">
                  <c:v>-63.229478212736325</c:v>
                </c:pt>
                <c:pt idx="3625">
                  <c:v>-63.350636377729657</c:v>
                </c:pt>
                <c:pt idx="3626">
                  <c:v>-63.471792419378147</c:v>
                </c:pt>
                <c:pt idx="3627">
                  <c:v>-63.592945926806422</c:v>
                </c:pt>
                <c:pt idx="3628">
                  <c:v>-63.714096490272965</c:v>
                </c:pt>
                <c:pt idx="3629">
                  <c:v>-63.835243701172033</c:v>
                </c:pt>
                <c:pt idx="3630">
                  <c:v>-63.95638715203647</c:v>
                </c:pt>
                <c:pt idx="3631">
                  <c:v>-64.077526436539159</c:v>
                </c:pt>
                <c:pt idx="3632">
                  <c:v>-64.198661149496061</c:v>
                </c:pt>
                <c:pt idx="3633">
                  <c:v>-64.319790886867864</c:v>
                </c:pt>
                <c:pt idx="3634">
                  <c:v>-64.440915245763449</c:v>
                </c:pt>
                <c:pt idx="3635">
                  <c:v>-64.562033824441571</c:v>
                </c:pt>
                <c:pt idx="3636">
                  <c:v>-64.683146222314491</c:v>
                </c:pt>
                <c:pt idx="3637">
                  <c:v>-64.804252039949816</c:v>
                </c:pt>
                <c:pt idx="3638">
                  <c:v>-64.925350879074173</c:v>
                </c:pt>
                <c:pt idx="3639">
                  <c:v>-65.046442342575588</c:v>
                </c:pt>
                <c:pt idx="3640">
                  <c:v>-65.167526034507091</c:v>
                </c:pt>
                <c:pt idx="3641">
                  <c:v>-65.288601560089162</c:v>
                </c:pt>
                <c:pt idx="3642">
                  <c:v>-65.409668525714181</c:v>
                </c:pt>
                <c:pt idx="3643">
                  <c:v>-65.530726538948358</c:v>
                </c:pt>
                <c:pt idx="3644">
                  <c:v>-65.651775208535909</c:v>
                </c:pt>
                <c:pt idx="3645">
                  <c:v>-65.772814144403185</c:v>
                </c:pt>
                <c:pt idx="3646">
                  <c:v>-65.893842957660922</c:v>
                </c:pt>
                <c:pt idx="3647">
                  <c:v>-66.014861260609123</c:v>
                </c:pt>
                <c:pt idx="3648">
                  <c:v>-66.135868666740294</c:v>
                </c:pt>
                <c:pt idx="3649">
                  <c:v>-66.256864790743833</c:v>
                </c:pt>
                <c:pt idx="3650">
                  <c:v>-66.37784924850925</c:v>
                </c:pt>
                <c:pt idx="3651">
                  <c:v>-66.498821657131032</c:v>
                </c:pt>
                <c:pt idx="3652">
                  <c:v>-66.619781634912925</c:v>
                </c:pt>
                <c:pt idx="3653">
                  <c:v>-66.740728801371318</c:v>
                </c:pt>
                <c:pt idx="3654">
                  <c:v>-66.861662777240653</c:v>
                </c:pt>
                <c:pt idx="3655">
                  <c:v>-66.982583184477335</c:v>
                </c:pt>
                <c:pt idx="3656">
                  <c:v>-67.10348964626435</c:v>
                </c:pt>
                <c:pt idx="3657">
                  <c:v>-67.224381787015915</c:v>
                </c:pt>
                <c:pt idx="3658">
                  <c:v>-67.3452592323831</c:v>
                </c:pt>
                <c:pt idx="3659">
                  <c:v>-67.466121609257044</c:v>
                </c:pt>
                <c:pt idx="3660">
                  <c:v>-67.586968545775562</c:v>
                </c:pt>
                <c:pt idx="3661">
                  <c:v>-67.707799671327194</c:v>
                </c:pt>
                <c:pt idx="3662">
                  <c:v>-67.828614616556479</c:v>
                </c:pt>
                <c:pt idx="3663">
                  <c:v>-67.949413013369949</c:v>
                </c:pt>
                <c:pt idx="3664">
                  <c:v>-68.070194494940083</c:v>
                </c:pt>
                <c:pt idx="3665">
                  <c:v>-68.190958695711927</c:v>
                </c:pt>
                <c:pt idx="3666">
                  <c:v>-68.311705251408512</c:v>
                </c:pt>
                <c:pt idx="3667">
                  <c:v>-68.432433799035394</c:v>
                </c:pt>
                <c:pt idx="3668">
                  <c:v>-68.553143976887881</c:v>
                </c:pt>
                <c:pt idx="3669">
                  <c:v>-68.673835424555406</c:v>
                </c:pt>
                <c:pt idx="3670">
                  <c:v>-68.79450778292852</c:v>
                </c:pt>
                <c:pt idx="3671">
                  <c:v>-68.915160694203962</c:v>
                </c:pt>
                <c:pt idx="3672">
                  <c:v>-69.035793801891558</c:v>
                </c:pt>
                <c:pt idx="3673">
                  <c:v>-69.15640675081967</c:v>
                </c:pt>
                <c:pt idx="3674">
                  <c:v>-69.276999187141556</c:v>
                </c:pt>
                <c:pt idx="3675">
                  <c:v>-69.397570758342198</c:v>
                </c:pt>
                <c:pt idx="3676">
                  <c:v>-69.518121113243879</c:v>
                </c:pt>
                <c:pt idx="3677">
                  <c:v>-69.638649902013313</c:v>
                </c:pt>
                <c:pt idx="3678">
                  <c:v>-69.759156776168155</c:v>
                </c:pt>
                <c:pt idx="3679">
                  <c:v>-69.87964138858311</c:v>
                </c:pt>
                <c:pt idx="3680">
                  <c:v>-70.000103393497227</c:v>
                </c:pt>
                <c:pt idx="3681">
                  <c:v>-70.120542446520602</c:v>
                </c:pt>
                <c:pt idx="3682">
                  <c:v>-70.240958204641132</c:v>
                </c:pt>
                <c:pt idx="3683">
                  <c:v>-70.361350326231189</c:v>
                </c:pt>
                <c:pt idx="3684">
                  <c:v>-70.481718471055487</c:v>
                </c:pt>
                <c:pt idx="3685">
                  <c:v>-70.602062300277467</c:v>
                </c:pt>
                <c:pt idx="3686">
                  <c:v>-70.722381476466737</c:v>
                </c:pt>
                <c:pt idx="3687">
                  <c:v>-70.842675663606599</c:v>
                </c:pt>
                <c:pt idx="3688">
                  <c:v>-70.962944527100632</c:v>
                </c:pt>
                <c:pt idx="3689">
                  <c:v>-71.083187733780846</c:v>
                </c:pt>
                <c:pt idx="3690">
                  <c:v>-71.203404951915161</c:v>
                </c:pt>
                <c:pt idx="3691">
                  <c:v>-71.323595851214321</c:v>
                </c:pt>
                <c:pt idx="3692">
                  <c:v>-71.443760102840258</c:v>
                </c:pt>
                <c:pt idx="3693">
                  <c:v>-71.563897379413206</c:v>
                </c:pt>
                <c:pt idx="3694">
                  <c:v>-71.684007355019716</c:v>
                </c:pt>
                <c:pt idx="3695">
                  <c:v>-71.804089705220363</c:v>
                </c:pt>
                <c:pt idx="3696">
                  <c:v>-71.924144107057757</c:v>
                </c:pt>
                <c:pt idx="3697">
                  <c:v>-72.044170239064314</c:v>
                </c:pt>
                <c:pt idx="3698">
                  <c:v>-72.164167781270635</c:v>
                </c:pt>
                <c:pt idx="3699">
                  <c:v>-72.284136415212458</c:v>
                </c:pt>
                <c:pt idx="3700">
                  <c:v>-72.404075823940516</c:v>
                </c:pt>
                <c:pt idx="3701">
                  <c:v>-72.523985692027054</c:v>
                </c:pt>
                <c:pt idx="3702">
                  <c:v>-72.643865705575237</c:v>
                </c:pt>
                <c:pt idx="3703">
                  <c:v>-72.763715552226103</c:v>
                </c:pt>
                <c:pt idx="3704">
                  <c:v>-72.883534921168462</c:v>
                </c:pt>
                <c:pt idx="3705">
                  <c:v>-73.003323503145964</c:v>
                </c:pt>
                <c:pt idx="3706">
                  <c:v>-73.123080990466093</c:v>
                </c:pt>
                <c:pt idx="3707">
                  <c:v>-73.242807077008337</c:v>
                </c:pt>
                <c:pt idx="3708">
                  <c:v>-73.362501458233211</c:v>
                </c:pt>
                <c:pt idx="3709">
                  <c:v>-73.482163831190022</c:v>
                </c:pt>
                <c:pt idx="3710">
                  <c:v>-73.601793894525812</c:v>
                </c:pt>
                <c:pt idx="3711">
                  <c:v>-73.721391348494308</c:v>
                </c:pt>
                <c:pt idx="3712">
                  <c:v>-73.840955894963571</c:v>
                </c:pt>
                <c:pt idx="3713">
                  <c:v>-73.960487237425809</c:v>
                </c:pt>
                <c:pt idx="3714">
                  <c:v>-74.079985081005248</c:v>
                </c:pt>
                <c:pt idx="3715">
                  <c:v>-74.199449132467123</c:v>
                </c:pt>
                <c:pt idx="3716">
                  <c:v>-74.318879100226695</c:v>
                </c:pt>
                <c:pt idx="3717">
                  <c:v>-74.438274694357347</c:v>
                </c:pt>
                <c:pt idx="3718">
                  <c:v>-74.557635626600018</c:v>
                </c:pt>
                <c:pt idx="3719">
                  <c:v>-74.676961610371833</c:v>
                </c:pt>
                <c:pt idx="3720">
                  <c:v>-74.796252360774588</c:v>
                </c:pt>
                <c:pt idx="3721">
                  <c:v>-74.915507594604065</c:v>
                </c:pt>
                <c:pt idx="3722">
                  <c:v>-75.034727030358653</c:v>
                </c:pt>
                <c:pt idx="3723">
                  <c:v>-75.15391038824832</c:v>
                </c:pt>
                <c:pt idx="3724">
                  <c:v>-75.273057390203149</c:v>
                </c:pt>
                <c:pt idx="3725">
                  <c:v>-75.392167759882454</c:v>
                </c:pt>
                <c:pt idx="3726">
                  <c:v>-75.511241222684106</c:v>
                </c:pt>
                <c:pt idx="3727">
                  <c:v>-75.630277505752815</c:v>
                </c:pt>
                <c:pt idx="3728">
                  <c:v>-75.749276337988718</c:v>
                </c:pt>
                <c:pt idx="3729">
                  <c:v>-75.868237450057052</c:v>
                </c:pt>
                <c:pt idx="3730">
                  <c:v>-75.987160574396938</c:v>
                </c:pt>
                <c:pt idx="3731">
                  <c:v>-76.106045445229512</c:v>
                </c:pt>
                <c:pt idx="3732">
                  <c:v>-76.224891798567597</c:v>
                </c:pt>
                <c:pt idx="3733">
                  <c:v>-76.343699372224052</c:v>
                </c:pt>
                <c:pt idx="3734">
                  <c:v>-76.462467905820688</c:v>
                </c:pt>
                <c:pt idx="3735">
                  <c:v>-76.5811971407974</c:v>
                </c:pt>
                <c:pt idx="3736">
                  <c:v>-76.699886820420176</c:v>
                </c:pt>
                <c:pt idx="3737">
                  <c:v>-76.818536689790818</c:v>
                </c:pt>
                <c:pt idx="3738">
                  <c:v>-76.937146495855103</c:v>
                </c:pt>
                <c:pt idx="3739">
                  <c:v>-77.055715987411645</c:v>
                </c:pt>
                <c:pt idx="3740">
                  <c:v>-77.174244915120397</c:v>
                </c:pt>
                <c:pt idx="3741">
                  <c:v>-77.292733031511659</c:v>
                </c:pt>
                <c:pt idx="3742">
                  <c:v>-77.411180090994264</c:v>
                </c:pt>
                <c:pt idx="3743">
                  <c:v>-77.529585849864517</c:v>
                </c:pt>
                <c:pt idx="3744">
                  <c:v>-77.647950066314664</c:v>
                </c:pt>
                <c:pt idx="3745">
                  <c:v>-77.76627250044092</c:v>
                </c:pt>
                <c:pt idx="3746">
                  <c:v>-77.884552914252751</c:v>
                </c:pt>
                <c:pt idx="3747">
                  <c:v>-78.002791071680662</c:v>
                </c:pt>
                <c:pt idx="3748">
                  <c:v>-78.120986738584676</c:v>
                </c:pt>
                <c:pt idx="3749">
                  <c:v>-78.239139682762527</c:v>
                </c:pt>
                <c:pt idx="3750">
                  <c:v>-78.357249673958336</c:v>
                </c:pt>
                <c:pt idx="3751">
                  <c:v>-78.475316483870301</c:v>
                </c:pt>
                <c:pt idx="3752">
                  <c:v>-78.593339886158944</c:v>
                </c:pt>
                <c:pt idx="3753">
                  <c:v>-78.711319656455359</c:v>
                </c:pt>
                <c:pt idx="3754">
                  <c:v>-78.82925557236922</c:v>
                </c:pt>
                <c:pt idx="3755">
                  <c:v>-78.947147413496225</c:v>
                </c:pt>
                <c:pt idx="3756">
                  <c:v>-79.064994961426635</c:v>
                </c:pt>
                <c:pt idx="3757">
                  <c:v>-79.182797999752637</c:v>
                </c:pt>
                <c:pt idx="3758">
                  <c:v>-79.30055631407609</c:v>
                </c:pt>
                <c:pt idx="3759">
                  <c:v>-79.418269692015826</c:v>
                </c:pt>
                <c:pt idx="3760">
                  <c:v>-79.535937923216608</c:v>
                </c:pt>
                <c:pt idx="3761">
                  <c:v>-79.65356079935448</c:v>
                </c:pt>
                <c:pt idx="3762">
                  <c:v>-79.771138114145685</c:v>
                </c:pt>
                <c:pt idx="3763">
                  <c:v>-79.888669663353525</c:v>
                </c:pt>
                <c:pt idx="3764">
                  <c:v>-80.006155244795593</c:v>
                </c:pt>
                <c:pt idx="3765">
                  <c:v>-80.123594658350868</c:v>
                </c:pt>
                <c:pt idx="3766">
                  <c:v>-80.240987705966162</c:v>
                </c:pt>
                <c:pt idx="3767">
                  <c:v>-80.358334191664312</c:v>
                </c:pt>
                <c:pt idx="3768">
                  <c:v>-80.475633921549772</c:v>
                </c:pt>
                <c:pt idx="3769">
                  <c:v>-80.592886703816049</c:v>
                </c:pt>
                <c:pt idx="3770">
                  <c:v>-80.710092348751715</c:v>
                </c:pt>
                <c:pt idx="3771">
                  <c:v>-80.82725066874778</c:v>
                </c:pt>
                <c:pt idx="3772">
                  <c:v>-80.944361478303193</c:v>
                </c:pt>
                <c:pt idx="3773">
                  <c:v>-81.06142459403145</c:v>
                </c:pt>
                <c:pt idx="3774">
                  <c:v>-81.178439834667017</c:v>
                </c:pt>
                <c:pt idx="3775">
                  <c:v>-81.295407021071142</c:v>
                </c:pt>
                <c:pt idx="3776">
                  <c:v>-81.412325976237568</c:v>
                </c:pt>
                <c:pt idx="3777">
                  <c:v>-81.529196525298829</c:v>
                </c:pt>
                <c:pt idx="3778">
                  <c:v>-81.646018495531564</c:v>
                </c:pt>
                <c:pt idx="3779">
                  <c:v>-81.762791716362088</c:v>
                </c:pt>
                <c:pt idx="3780">
                  <c:v>-81.879516019372076</c:v>
                </c:pt>
                <c:pt idx="3781">
                  <c:v>-81.996191238303823</c:v>
                </c:pt>
                <c:pt idx="3782">
                  <c:v>-82.112817209064872</c:v>
                </c:pt>
                <c:pt idx="3783">
                  <c:v>-82.229393769733932</c:v>
                </c:pt>
                <c:pt idx="3784">
                  <c:v>-82.345920760565164</c:v>
                </c:pt>
                <c:pt idx="3785">
                  <c:v>-82.462398023993018</c:v>
                </c:pt>
                <c:pt idx="3786">
                  <c:v>-82.578825404636888</c:v>
                </c:pt>
                <c:pt idx="3787">
                  <c:v>-82.695202749306105</c:v>
                </c:pt>
                <c:pt idx="3788">
                  <c:v>-82.811529907002978</c:v>
                </c:pt>
                <c:pt idx="3789">
                  <c:v>-82.927806728928687</c:v>
                </c:pt>
                <c:pt idx="3790">
                  <c:v>-83.044033068485732</c:v>
                </c:pt>
                <c:pt idx="3791">
                  <c:v>-83.160208781283018</c:v>
                </c:pt>
                <c:pt idx="3792">
                  <c:v>-83.27633372513894</c:v>
                </c:pt>
                <c:pt idx="3793">
                  <c:v>-83.39240776008495</c:v>
                </c:pt>
                <c:pt idx="3794">
                  <c:v>-83.508430748369562</c:v>
                </c:pt>
                <c:pt idx="3795">
                  <c:v>-83.624402554460957</c:v>
                </c:pt>
                <c:pt idx="3796">
                  <c:v>-83.740323045050516</c:v>
                </c:pt>
                <c:pt idx="3797">
                  <c:v>-83.856192089055469</c:v>
                </c:pt>
                <c:pt idx="3798">
                  <c:v>-83.972009557621902</c:v>
                </c:pt>
                <c:pt idx="3799">
                  <c:v>-84.087775324127577</c:v>
                </c:pt>
                <c:pt idx="3800">
                  <c:v>-84.203489264183972</c:v>
                </c:pt>
                <c:pt idx="3801">
                  <c:v>-84.319151255638786</c:v>
                </c:pt>
              </c:numCache>
            </c:numRef>
          </c:yVal>
          <c:smooth val="0"/>
          <c:extLst>
            <c:ext xmlns:c16="http://schemas.microsoft.com/office/drawing/2014/chart" uri="{C3380CC4-5D6E-409C-BE32-E72D297353CC}">
              <c16:uniqueId val="{00000000-B2BE-4928-B0A7-1198FF25ACA4}"/>
            </c:ext>
          </c:extLst>
        </c:ser>
        <c:dLbls>
          <c:showLegendKey val="0"/>
          <c:showVal val="0"/>
          <c:showCatName val="0"/>
          <c:showSerName val="0"/>
          <c:showPercent val="0"/>
          <c:showBubbleSize val="0"/>
        </c:dLbls>
        <c:axId val="175416832"/>
        <c:axId val="175418752"/>
      </c:scatterChart>
      <c:scatterChart>
        <c:scatterStyle val="lineMarker"/>
        <c:varyColors val="0"/>
        <c:ser>
          <c:idx val="1"/>
          <c:order val="1"/>
          <c:tx>
            <c:v>Total Phase</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Plot'!$R$44:$R$3845</c:f>
              <c:numCache>
                <c:formatCode>General</c:formatCode>
                <c:ptCount val="3802"/>
                <c:pt idx="0">
                  <c:v>89.987340618285927</c:v>
                </c:pt>
                <c:pt idx="1">
                  <c:v>89.987292512647784</c:v>
                </c:pt>
                <c:pt idx="2">
                  <c:v>89.987244224208382</c:v>
                </c:pt>
                <c:pt idx="3">
                  <c:v>89.987195752273038</c:v>
                </c:pt>
                <c:pt idx="4">
                  <c:v>89.987147096144497</c:v>
                </c:pt>
                <c:pt idx="5">
                  <c:v>89.987098255122802</c:v>
                </c:pt>
                <c:pt idx="6">
                  <c:v>89.987049228505398</c:v>
                </c:pt>
                <c:pt idx="7">
                  <c:v>89.987000015586958</c:v>
                </c:pt>
                <c:pt idx="8">
                  <c:v>89.986950615659623</c:v>
                </c:pt>
                <c:pt idx="9">
                  <c:v>89.986901028012682</c:v>
                </c:pt>
                <c:pt idx="10">
                  <c:v>89.986851251932848</c:v>
                </c:pt>
                <c:pt idx="11">
                  <c:v>89.986801286704079</c:v>
                </c:pt>
                <c:pt idx="12">
                  <c:v>89.986751131607591</c:v>
                </c:pt>
                <c:pt idx="13">
                  <c:v>89.986700785921897</c:v>
                </c:pt>
                <c:pt idx="14">
                  <c:v>89.986650248922757</c:v>
                </c:pt>
                <c:pt idx="15">
                  <c:v>89.9865995198832</c:v>
                </c:pt>
                <c:pt idx="16">
                  <c:v>89.986548598073441</c:v>
                </c:pt>
                <c:pt idx="17">
                  <c:v>89.986497482760981</c:v>
                </c:pt>
                <c:pt idx="18">
                  <c:v>89.98644617321051</c:v>
                </c:pt>
                <c:pt idx="19">
                  <c:v>89.9863946686839</c:v>
                </c:pt>
                <c:pt idx="20">
                  <c:v>89.986342968440283</c:v>
                </c:pt>
                <c:pt idx="21">
                  <c:v>89.986291071735906</c:v>
                </c:pt>
                <c:pt idx="22">
                  <c:v>89.986238977824243</c:v>
                </c:pt>
                <c:pt idx="23">
                  <c:v>89.986186685955886</c:v>
                </c:pt>
                <c:pt idx="24">
                  <c:v>89.986134195378597</c:v>
                </c:pt>
                <c:pt idx="25">
                  <c:v>89.98608150533731</c:v>
                </c:pt>
                <c:pt idx="26">
                  <c:v>89.986028615074062</c:v>
                </c:pt>
                <c:pt idx="27">
                  <c:v>89.985975523827989</c:v>
                </c:pt>
                <c:pt idx="28">
                  <c:v>89.985922230835357</c:v>
                </c:pt>
                <c:pt idx="29">
                  <c:v>89.985868735329589</c:v>
                </c:pt>
                <c:pt idx="30">
                  <c:v>89.985815036541069</c:v>
                </c:pt>
                <c:pt idx="31">
                  <c:v>89.985761133697338</c:v>
                </c:pt>
                <c:pt idx="32">
                  <c:v>89.985707026023007</c:v>
                </c:pt>
                <c:pt idx="33">
                  <c:v>89.985652712739721</c:v>
                </c:pt>
                <c:pt idx="34">
                  <c:v>89.985598193066167</c:v>
                </c:pt>
                <c:pt idx="35">
                  <c:v>89.985543466218076</c:v>
                </c:pt>
                <c:pt idx="36">
                  <c:v>89.985488531408137</c:v>
                </c:pt>
                <c:pt idx="37">
                  <c:v>89.985433387846143</c:v>
                </c:pt>
                <c:pt idx="38">
                  <c:v>89.985378034738815</c:v>
                </c:pt>
                <c:pt idx="39">
                  <c:v>89.985322471289933</c:v>
                </c:pt>
                <c:pt idx="40">
                  <c:v>89.985266696700137</c:v>
                </c:pt>
                <c:pt idx="41">
                  <c:v>89.985210710167124</c:v>
                </c:pt>
                <c:pt idx="42">
                  <c:v>89.985154510885494</c:v>
                </c:pt>
                <c:pt idx="43">
                  <c:v>89.985098098046834</c:v>
                </c:pt>
                <c:pt idx="44">
                  <c:v>89.985041470839633</c:v>
                </c:pt>
                <c:pt idx="45">
                  <c:v>89.98498462844924</c:v>
                </c:pt>
                <c:pt idx="46">
                  <c:v>89.984927570058019</c:v>
                </c:pt>
                <c:pt idx="47">
                  <c:v>89.984870294845152</c:v>
                </c:pt>
                <c:pt idx="48">
                  <c:v>89.984812801986706</c:v>
                </c:pt>
                <c:pt idx="49">
                  <c:v>89.984755090655639</c:v>
                </c:pt>
                <c:pt idx="50">
                  <c:v>89.984697160021753</c:v>
                </c:pt>
                <c:pt idx="51">
                  <c:v>89.984639009251723</c:v>
                </c:pt>
                <c:pt idx="52">
                  <c:v>89.984580637509026</c:v>
                </c:pt>
                <c:pt idx="53">
                  <c:v>89.98452204395393</c:v>
                </c:pt>
                <c:pt idx="54">
                  <c:v>89.984463227743589</c:v>
                </c:pt>
                <c:pt idx="55">
                  <c:v>89.984404188031917</c:v>
                </c:pt>
                <c:pt idx="56">
                  <c:v>89.984344923969601</c:v>
                </c:pt>
                <c:pt idx="57">
                  <c:v>89.984285434704105</c:v>
                </c:pt>
                <c:pt idx="58">
                  <c:v>89.984225719379666</c:v>
                </c:pt>
                <c:pt idx="59">
                  <c:v>89.984165777137264</c:v>
                </c:pt>
                <c:pt idx="60">
                  <c:v>89.984105607114643</c:v>
                </c:pt>
                <c:pt idx="61">
                  <c:v>89.984045208446176</c:v>
                </c:pt>
                <c:pt idx="62">
                  <c:v>89.983984580263083</c:v>
                </c:pt>
                <c:pt idx="63">
                  <c:v>89.983923721693159</c:v>
                </c:pt>
                <c:pt idx="64">
                  <c:v>89.983862631860973</c:v>
                </c:pt>
                <c:pt idx="65">
                  <c:v>89.983801309887667</c:v>
                </c:pt>
                <c:pt idx="66">
                  <c:v>89.983739754891204</c:v>
                </c:pt>
                <c:pt idx="67">
                  <c:v>89.983677965986047</c:v>
                </c:pt>
                <c:pt idx="68">
                  <c:v>89.983615942283336</c:v>
                </c:pt>
                <c:pt idx="69">
                  <c:v>89.983553682890872</c:v>
                </c:pt>
                <c:pt idx="70">
                  <c:v>89.983491186913</c:v>
                </c:pt>
                <c:pt idx="71">
                  <c:v>89.983428453450742</c:v>
                </c:pt>
                <c:pt idx="72">
                  <c:v>89.983365481601638</c:v>
                </c:pt>
                <c:pt idx="73">
                  <c:v>89.983302270459831</c:v>
                </c:pt>
                <c:pt idx="74">
                  <c:v>89.983238819115996</c:v>
                </c:pt>
                <c:pt idx="75">
                  <c:v>89.9831751266574</c:v>
                </c:pt>
                <c:pt idx="76">
                  <c:v>89.983111192167769</c:v>
                </c:pt>
                <c:pt idx="77">
                  <c:v>89.983047014727418</c:v>
                </c:pt>
                <c:pt idx="78">
                  <c:v>89.982982593413141</c:v>
                </c:pt>
                <c:pt idx="79">
                  <c:v>89.982917927298175</c:v>
                </c:pt>
                <c:pt idx="80">
                  <c:v>89.982853015452349</c:v>
                </c:pt>
                <c:pt idx="81">
                  <c:v>89.98278785694184</c:v>
                </c:pt>
                <c:pt idx="82">
                  <c:v>89.982722450829357</c:v>
                </c:pt>
                <c:pt idx="83">
                  <c:v>89.982656796173998</c:v>
                </c:pt>
                <c:pt idx="84">
                  <c:v>89.982590892031325</c:v>
                </c:pt>
                <c:pt idx="85">
                  <c:v>89.982524737453247</c:v>
                </c:pt>
                <c:pt idx="86">
                  <c:v>89.982458331488147</c:v>
                </c:pt>
                <c:pt idx="87">
                  <c:v>89.982391673180757</c:v>
                </c:pt>
                <c:pt idx="88">
                  <c:v>89.982324761572173</c:v>
                </c:pt>
                <c:pt idx="89">
                  <c:v>89.982257595699863</c:v>
                </c:pt>
                <c:pt idx="90">
                  <c:v>89.982190174597633</c:v>
                </c:pt>
                <c:pt idx="91">
                  <c:v>89.982122497295578</c:v>
                </c:pt>
                <c:pt idx="92">
                  <c:v>89.982054562820196</c:v>
                </c:pt>
                <c:pt idx="93">
                  <c:v>89.981986370194193</c:v>
                </c:pt>
                <c:pt idx="94">
                  <c:v>89.981917918436608</c:v>
                </c:pt>
                <c:pt idx="95">
                  <c:v>89.981849206562785</c:v>
                </c:pt>
                <c:pt idx="96">
                  <c:v>89.981780233584203</c:v>
                </c:pt>
                <c:pt idx="97">
                  <c:v>89.981710998508774</c:v>
                </c:pt>
                <c:pt idx="98">
                  <c:v>89.98164150034043</c:v>
                </c:pt>
                <c:pt idx="99">
                  <c:v>89.981571738079509</c:v>
                </c:pt>
                <c:pt idx="100">
                  <c:v>89.981501710722412</c:v>
                </c:pt>
                <c:pt idx="101">
                  <c:v>89.981431417261817</c:v>
                </c:pt>
                <c:pt idx="102">
                  <c:v>89.981360856686493</c:v>
                </c:pt>
                <c:pt idx="103">
                  <c:v>89.981290027981444</c:v>
                </c:pt>
                <c:pt idx="104">
                  <c:v>89.981218930127753</c:v>
                </c:pt>
                <c:pt idx="105">
                  <c:v>89.981147562102691</c:v>
                </c:pt>
                <c:pt idx="106">
                  <c:v>89.981075922879583</c:v>
                </c:pt>
                <c:pt idx="107">
                  <c:v>89.981004011427899</c:v>
                </c:pt>
                <c:pt idx="108">
                  <c:v>89.980931826713174</c:v>
                </c:pt>
                <c:pt idx="109">
                  <c:v>89.980859367697022</c:v>
                </c:pt>
                <c:pt idx="110">
                  <c:v>89.98078663333709</c:v>
                </c:pt>
                <c:pt idx="111">
                  <c:v>89.980713622587061</c:v>
                </c:pt>
                <c:pt idx="112">
                  <c:v>89.980640334396696</c:v>
                </c:pt>
                <c:pt idx="113">
                  <c:v>89.980566767711707</c:v>
                </c:pt>
                <c:pt idx="114">
                  <c:v>89.980492921473811</c:v>
                </c:pt>
                <c:pt idx="115">
                  <c:v>89.980418794620732</c:v>
                </c:pt>
                <c:pt idx="116">
                  <c:v>89.980344386086117</c:v>
                </c:pt>
                <c:pt idx="117">
                  <c:v>89.980269694799617</c:v>
                </c:pt>
                <c:pt idx="118">
                  <c:v>89.980194719686736</c:v>
                </c:pt>
                <c:pt idx="119">
                  <c:v>89.980119459668984</c:v>
                </c:pt>
                <c:pt idx="120">
                  <c:v>89.980043913663707</c:v>
                </c:pt>
                <c:pt idx="121">
                  <c:v>89.979968080584129</c:v>
                </c:pt>
                <c:pt idx="122">
                  <c:v>89.97989195933944</c:v>
                </c:pt>
                <c:pt idx="123">
                  <c:v>89.979815548834551</c:v>
                </c:pt>
                <c:pt idx="124">
                  <c:v>89.979738847970339</c:v>
                </c:pt>
                <c:pt idx="125">
                  <c:v>89.979661855643414</c:v>
                </c:pt>
                <c:pt idx="126">
                  <c:v>89.979584570746212</c:v>
                </c:pt>
                <c:pt idx="127">
                  <c:v>89.979506992167003</c:v>
                </c:pt>
                <c:pt idx="128">
                  <c:v>89.979429118789781</c:v>
                </c:pt>
                <c:pt idx="129">
                  <c:v>89.979350949494318</c:v>
                </c:pt>
                <c:pt idx="130">
                  <c:v>89.979272483156166</c:v>
                </c:pt>
                <c:pt idx="131">
                  <c:v>89.979193718646528</c:v>
                </c:pt>
                <c:pt idx="132">
                  <c:v>89.979114654832358</c:v>
                </c:pt>
                <c:pt idx="133">
                  <c:v>89.979035290576363</c:v>
                </c:pt>
                <c:pt idx="134">
                  <c:v>89.978955624736798</c:v>
                </c:pt>
                <c:pt idx="135">
                  <c:v>89.978875656167702</c:v>
                </c:pt>
                <c:pt idx="136">
                  <c:v>89.97879538371869</c:v>
                </c:pt>
                <c:pt idx="137">
                  <c:v>89.978714806235033</c:v>
                </c:pt>
                <c:pt idx="138">
                  <c:v>89.978633922557592</c:v>
                </c:pt>
                <c:pt idx="139">
                  <c:v>89.978552731522868</c:v>
                </c:pt>
                <c:pt idx="140">
                  <c:v>89.978471231962885</c:v>
                </c:pt>
                <c:pt idx="141">
                  <c:v>89.978389422705263</c:v>
                </c:pt>
                <c:pt idx="142">
                  <c:v>89.978307302573171</c:v>
                </c:pt>
                <c:pt idx="143">
                  <c:v>89.978224870385247</c:v>
                </c:pt>
                <c:pt idx="144">
                  <c:v>89.978142124955767</c:v>
                </c:pt>
                <c:pt idx="145">
                  <c:v>89.978059065094357</c:v>
                </c:pt>
                <c:pt idx="146">
                  <c:v>89.977975689606197</c:v>
                </c:pt>
                <c:pt idx="147">
                  <c:v>89.97789199729192</c:v>
                </c:pt>
                <c:pt idx="148">
                  <c:v>89.977807986947596</c:v>
                </c:pt>
                <c:pt idx="149">
                  <c:v>89.977723657364734</c:v>
                </c:pt>
                <c:pt idx="150">
                  <c:v>89.977639007330197</c:v>
                </c:pt>
                <c:pt idx="151">
                  <c:v>89.977554035626326</c:v>
                </c:pt>
                <c:pt idx="152">
                  <c:v>89.977468741030748</c:v>
                </c:pt>
                <c:pt idx="153">
                  <c:v>89.977383122316496</c:v>
                </c:pt>
                <c:pt idx="154">
                  <c:v>89.977297178251931</c:v>
                </c:pt>
                <c:pt idx="155">
                  <c:v>89.977210907600721</c:v>
                </c:pt>
                <c:pt idx="156">
                  <c:v>89.977124309121862</c:v>
                </c:pt>
                <c:pt idx="157">
                  <c:v>89.977037381569602</c:v>
                </c:pt>
                <c:pt idx="158">
                  <c:v>89.976950123693484</c:v>
                </c:pt>
                <c:pt idx="159">
                  <c:v>89.976862534238307</c:v>
                </c:pt>
                <c:pt idx="160">
                  <c:v>89.976774611944037</c:v>
                </c:pt>
                <c:pt idx="161">
                  <c:v>89.976686355545908</c:v>
                </c:pt>
                <c:pt idx="162">
                  <c:v>89.976597763774336</c:v>
                </c:pt>
                <c:pt idx="163">
                  <c:v>89.976508835354934</c:v>
                </c:pt>
                <c:pt idx="164">
                  <c:v>89.976419569008414</c:v>
                </c:pt>
                <c:pt idx="165">
                  <c:v>89.976329963450695</c:v>
                </c:pt>
                <c:pt idx="166">
                  <c:v>89.976240017392783</c:v>
                </c:pt>
                <c:pt idx="167">
                  <c:v>89.976149729540751</c:v>
                </c:pt>
                <c:pt idx="168">
                  <c:v>89.976059098595854</c:v>
                </c:pt>
                <c:pt idx="169">
                  <c:v>89.97596812325429</c:v>
                </c:pt>
                <c:pt idx="170">
                  <c:v>89.975876802207395</c:v>
                </c:pt>
                <c:pt idx="171">
                  <c:v>89.975785134141489</c:v>
                </c:pt>
                <c:pt idx="172">
                  <c:v>89.975693117737919</c:v>
                </c:pt>
                <c:pt idx="173">
                  <c:v>89.975600751672999</c:v>
                </c:pt>
                <c:pt idx="174">
                  <c:v>89.975508034618031</c:v>
                </c:pt>
                <c:pt idx="175">
                  <c:v>89.975414965239295</c:v>
                </c:pt>
                <c:pt idx="176">
                  <c:v>89.975321542197904</c:v>
                </c:pt>
                <c:pt idx="177">
                  <c:v>89.975227764150034</c:v>
                </c:pt>
                <c:pt idx="178">
                  <c:v>89.975133629746608</c:v>
                </c:pt>
                <c:pt idx="179">
                  <c:v>89.975039137633516</c:v>
                </c:pt>
                <c:pt idx="180">
                  <c:v>89.974944286451461</c:v>
                </c:pt>
                <c:pt idx="181">
                  <c:v>89.97484907483603</c:v>
                </c:pt>
                <c:pt idx="182">
                  <c:v>89.974753501417524</c:v>
                </c:pt>
                <c:pt idx="183">
                  <c:v>89.974657564821172</c:v>
                </c:pt>
                <c:pt idx="184">
                  <c:v>89.974561263666857</c:v>
                </c:pt>
                <c:pt idx="185">
                  <c:v>89.974464596569291</c:v>
                </c:pt>
                <c:pt idx="186">
                  <c:v>89.974367562137914</c:v>
                </c:pt>
                <c:pt idx="187">
                  <c:v>89.97427015897685</c:v>
                </c:pt>
                <c:pt idx="188">
                  <c:v>89.974172385684952</c:v>
                </c:pt>
                <c:pt idx="189">
                  <c:v>89.974074240855757</c:v>
                </c:pt>
                <c:pt idx="190">
                  <c:v>89.973975723077402</c:v>
                </c:pt>
                <c:pt idx="191">
                  <c:v>89.973876830932696</c:v>
                </c:pt>
                <c:pt idx="192">
                  <c:v>89.973777562999075</c:v>
                </c:pt>
                <c:pt idx="193">
                  <c:v>89.973677917848562</c:v>
                </c:pt>
                <c:pt idx="194">
                  <c:v>89.973577894047722</c:v>
                </c:pt>
                <c:pt idx="195">
                  <c:v>89.973477490157734</c:v>
                </c:pt>
                <c:pt idx="196">
                  <c:v>89.973376704734235</c:v>
                </c:pt>
                <c:pt idx="197">
                  <c:v>89.973275536327435</c:v>
                </c:pt>
                <c:pt idx="198">
                  <c:v>89.973173983482013</c:v>
                </c:pt>
                <c:pt idx="199">
                  <c:v>89.973072044737094</c:v>
                </c:pt>
                <c:pt idx="200">
                  <c:v>89.972969718626317</c:v>
                </c:pt>
                <c:pt idx="201">
                  <c:v>89.972867003677649</c:v>
                </c:pt>
                <c:pt idx="202">
                  <c:v>89.972763898413589</c:v>
                </c:pt>
                <c:pt idx="203">
                  <c:v>89.972660401350907</c:v>
                </c:pt>
                <c:pt idx="204">
                  <c:v>89.972556511000818</c:v>
                </c:pt>
                <c:pt idx="205">
                  <c:v>89.972452225868807</c:v>
                </c:pt>
                <c:pt idx="206">
                  <c:v>89.972347544454735</c:v>
                </c:pt>
                <c:pt idx="207">
                  <c:v>89.972242465252762</c:v>
                </c:pt>
                <c:pt idx="208">
                  <c:v>89.972136986751295</c:v>
                </c:pt>
                <c:pt idx="209">
                  <c:v>89.972031107432997</c:v>
                </c:pt>
                <c:pt idx="210">
                  <c:v>89.971924825774835</c:v>
                </c:pt>
                <c:pt idx="211">
                  <c:v>89.971818140247876</c:v>
                </c:pt>
                <c:pt idx="212">
                  <c:v>89.971711049317449</c:v>
                </c:pt>
                <c:pt idx="213">
                  <c:v>89.971603551443081</c:v>
                </c:pt>
                <c:pt idx="214">
                  <c:v>89.971495645078363</c:v>
                </c:pt>
                <c:pt idx="215">
                  <c:v>89.971387328671071</c:v>
                </c:pt>
                <c:pt idx="216">
                  <c:v>89.971278600663027</c:v>
                </c:pt>
                <c:pt idx="217">
                  <c:v>89.971169459490199</c:v>
                </c:pt>
                <c:pt idx="218">
                  <c:v>89.971059903582571</c:v>
                </c:pt>
                <c:pt idx="219">
                  <c:v>89.97094993136416</c:v>
                </c:pt>
                <c:pt idx="220">
                  <c:v>89.970839541253014</c:v>
                </c:pt>
                <c:pt idx="221">
                  <c:v>89.970728731661168</c:v>
                </c:pt>
                <c:pt idx="222">
                  <c:v>89.970617500994607</c:v>
                </c:pt>
                <c:pt idx="223">
                  <c:v>89.970505847653257</c:v>
                </c:pt>
                <c:pt idx="224">
                  <c:v>89.970393770030981</c:v>
                </c:pt>
                <c:pt idx="225">
                  <c:v>89.970281266515528</c:v>
                </c:pt>
                <c:pt idx="226">
                  <c:v>89.970168335488538</c:v>
                </c:pt>
                <c:pt idx="227">
                  <c:v>89.970054975325482</c:v>
                </c:pt>
                <c:pt idx="228">
                  <c:v>89.969941184395651</c:v>
                </c:pt>
                <c:pt idx="229">
                  <c:v>89.969826961062168</c:v>
                </c:pt>
                <c:pt idx="230">
                  <c:v>89.969712303681916</c:v>
                </c:pt>
                <c:pt idx="231">
                  <c:v>89.969597210605542</c:v>
                </c:pt>
                <c:pt idx="232">
                  <c:v>89.96948168017741</c:v>
                </c:pt>
                <c:pt idx="233">
                  <c:v>89.969365710735616</c:v>
                </c:pt>
                <c:pt idx="234">
                  <c:v>89.969249300611921</c:v>
                </c:pt>
                <c:pt idx="235">
                  <c:v>89.969132448131788</c:v>
                </c:pt>
                <c:pt idx="236">
                  <c:v>89.969015151614244</c:v>
                </c:pt>
                <c:pt idx="237">
                  <c:v>89.968897409371991</c:v>
                </c:pt>
                <c:pt idx="238">
                  <c:v>89.968779219711294</c:v>
                </c:pt>
                <c:pt idx="239">
                  <c:v>89.968660580931996</c:v>
                </c:pt>
                <c:pt idx="240">
                  <c:v>89.968541491327471</c:v>
                </c:pt>
                <c:pt idx="241">
                  <c:v>89.968421949184574</c:v>
                </c:pt>
                <c:pt idx="242">
                  <c:v>89.968301952783733</c:v>
                </c:pt>
                <c:pt idx="243">
                  <c:v>89.968181500398742</c:v>
                </c:pt>
                <c:pt idx="244">
                  <c:v>89.968060590296943</c:v>
                </c:pt>
                <c:pt idx="245">
                  <c:v>89.967939220738998</c:v>
                </c:pt>
                <c:pt idx="246">
                  <c:v>89.967817389979004</c:v>
                </c:pt>
                <c:pt idx="247">
                  <c:v>89.967695096264421</c:v>
                </c:pt>
                <c:pt idx="248">
                  <c:v>89.96757233783606</c:v>
                </c:pt>
                <c:pt idx="249">
                  <c:v>89.967449112928037</c:v>
                </c:pt>
                <c:pt idx="250">
                  <c:v>89.967325419767732</c:v>
                </c:pt>
                <c:pt idx="251">
                  <c:v>89.967201256575819</c:v>
                </c:pt>
                <c:pt idx="252">
                  <c:v>89.967076621566207</c:v>
                </c:pt>
                <c:pt idx="253">
                  <c:v>89.966951512946054</c:v>
                </c:pt>
                <c:pt idx="254">
                  <c:v>89.966825928915611</c:v>
                </c:pt>
                <c:pt idx="255">
                  <c:v>89.966699867668396</c:v>
                </c:pt>
                <c:pt idx="256">
                  <c:v>89.966573327390989</c:v>
                </c:pt>
                <c:pt idx="257">
                  <c:v>89.966446306263094</c:v>
                </c:pt>
                <c:pt idx="258">
                  <c:v>89.966318802457522</c:v>
                </c:pt>
                <c:pt idx="259">
                  <c:v>89.966190814140134</c:v>
                </c:pt>
                <c:pt idx="260">
                  <c:v>89.966062339469815</c:v>
                </c:pt>
                <c:pt idx="261">
                  <c:v>89.965933376598443</c:v>
                </c:pt>
                <c:pt idx="262">
                  <c:v>89.96580392367089</c:v>
                </c:pt>
                <c:pt idx="263">
                  <c:v>89.965673978824981</c:v>
                </c:pt>
                <c:pt idx="264">
                  <c:v>89.965543540191433</c:v>
                </c:pt>
                <c:pt idx="265">
                  <c:v>89.965412605893931</c:v>
                </c:pt>
                <c:pt idx="266">
                  <c:v>89.965281174048954</c:v>
                </c:pt>
                <c:pt idx="267">
                  <c:v>89.965149242765818</c:v>
                </c:pt>
                <c:pt idx="268">
                  <c:v>89.965016810146764</c:v>
                </c:pt>
                <c:pt idx="269">
                  <c:v>89.964883874286713</c:v>
                </c:pt>
                <c:pt idx="270">
                  <c:v>89.96475043327338</c:v>
                </c:pt>
                <c:pt idx="271">
                  <c:v>89.964616485187221</c:v>
                </c:pt>
                <c:pt idx="272">
                  <c:v>89.964482028101401</c:v>
                </c:pt>
                <c:pt idx="273">
                  <c:v>89.964347060081735</c:v>
                </c:pt>
                <c:pt idx="274">
                  <c:v>89.964211579186738</c:v>
                </c:pt>
                <c:pt idx="275">
                  <c:v>89.964075583467505</c:v>
                </c:pt>
                <c:pt idx="276">
                  <c:v>89.963939070967726</c:v>
                </c:pt>
                <c:pt idx="277">
                  <c:v>89.963802039723689</c:v>
                </c:pt>
                <c:pt idx="278">
                  <c:v>89.963664487764234</c:v>
                </c:pt>
                <c:pt idx="279">
                  <c:v>89.963526413110628</c:v>
                </c:pt>
                <c:pt idx="280">
                  <c:v>89.963387813776677</c:v>
                </c:pt>
                <c:pt idx="281">
                  <c:v>89.963248687768655</c:v>
                </c:pt>
                <c:pt idx="282">
                  <c:v>89.963109033085217</c:v>
                </c:pt>
                <c:pt idx="283">
                  <c:v>89.962968847717491</c:v>
                </c:pt>
                <c:pt idx="284">
                  <c:v>89.962828129648841</c:v>
                </c:pt>
                <c:pt idx="285">
                  <c:v>89.962686876855088</c:v>
                </c:pt>
                <c:pt idx="286">
                  <c:v>89.962545087304292</c:v>
                </c:pt>
                <c:pt idx="287">
                  <c:v>89.962402758956856</c:v>
                </c:pt>
                <c:pt idx="288">
                  <c:v>89.962259889765349</c:v>
                </c:pt>
                <c:pt idx="289">
                  <c:v>89.962116477674641</c:v>
                </c:pt>
                <c:pt idx="290">
                  <c:v>89.961972520621728</c:v>
                </c:pt>
                <c:pt idx="291">
                  <c:v>89.961828016535847</c:v>
                </c:pt>
                <c:pt idx="292">
                  <c:v>89.961682963338262</c:v>
                </c:pt>
                <c:pt idx="293">
                  <c:v>89.961537358942408</c:v>
                </c:pt>
                <c:pt idx="294">
                  <c:v>89.96139120125379</c:v>
                </c:pt>
                <c:pt idx="295">
                  <c:v>89.96124448816991</c:v>
                </c:pt>
                <c:pt idx="296">
                  <c:v>89.961097217580345</c:v>
                </c:pt>
                <c:pt idx="297">
                  <c:v>89.960949387366611</c:v>
                </c:pt>
                <c:pt idx="298">
                  <c:v>89.960800995402181</c:v>
                </c:pt>
                <c:pt idx="299">
                  <c:v>89.960652039552429</c:v>
                </c:pt>
                <c:pt idx="300">
                  <c:v>89.960502517674655</c:v>
                </c:pt>
                <c:pt idx="301">
                  <c:v>89.96035242761802</c:v>
                </c:pt>
                <c:pt idx="302">
                  <c:v>89.960201767223467</c:v>
                </c:pt>
                <c:pt idx="303">
                  <c:v>89.96005053432377</c:v>
                </c:pt>
                <c:pt idx="304">
                  <c:v>89.959898726743475</c:v>
                </c:pt>
                <c:pt idx="305">
                  <c:v>89.9597463422988</c:v>
                </c:pt>
                <c:pt idx="306">
                  <c:v>89.959593378797763</c:v>
                </c:pt>
                <c:pt idx="307">
                  <c:v>89.959439834039969</c:v>
                </c:pt>
                <c:pt idx="308">
                  <c:v>89.959285705816697</c:v>
                </c:pt>
                <c:pt idx="309">
                  <c:v>89.959130991910854</c:v>
                </c:pt>
                <c:pt idx="310">
                  <c:v>89.958975690096878</c:v>
                </c:pt>
                <c:pt idx="311">
                  <c:v>89.958819798140766</c:v>
                </c:pt>
                <c:pt idx="312">
                  <c:v>89.958663313800059</c:v>
                </c:pt>
                <c:pt idx="313">
                  <c:v>89.95850623482373</c:v>
                </c:pt>
                <c:pt idx="314">
                  <c:v>89.958348558952238</c:v>
                </c:pt>
                <c:pt idx="315">
                  <c:v>89.958190283917403</c:v>
                </c:pt>
                <c:pt idx="316">
                  <c:v>89.95803140744249</c:v>
                </c:pt>
                <c:pt idx="317">
                  <c:v>89.957871927242081</c:v>
                </c:pt>
                <c:pt idx="318">
                  <c:v>89.957711841022089</c:v>
                </c:pt>
                <c:pt idx="319">
                  <c:v>89.957551146479673</c:v>
                </c:pt>
                <c:pt idx="320">
                  <c:v>89.957389841303282</c:v>
                </c:pt>
                <c:pt idx="321">
                  <c:v>89.957227923172567</c:v>
                </c:pt>
                <c:pt idx="322">
                  <c:v>89.957065389758341</c:v>
                </c:pt>
                <c:pt idx="323">
                  <c:v>89.956902238722634</c:v>
                </c:pt>
                <c:pt idx="324">
                  <c:v>89.956738467718509</c:v>
                </c:pt>
                <c:pt idx="325">
                  <c:v>89.956574074390176</c:v>
                </c:pt>
                <c:pt idx="326">
                  <c:v>89.956409056372834</c:v>
                </c:pt>
                <c:pt idx="327">
                  <c:v>89.956243411292746</c:v>
                </c:pt>
                <c:pt idx="328">
                  <c:v>89.956077136767149</c:v>
                </c:pt>
                <c:pt idx="329">
                  <c:v>89.9559102304042</c:v>
                </c:pt>
                <c:pt idx="330">
                  <c:v>89.955742689802989</c:v>
                </c:pt>
                <c:pt idx="331">
                  <c:v>89.955574512553497</c:v>
                </c:pt>
                <c:pt idx="332">
                  <c:v>89.955405696236497</c:v>
                </c:pt>
                <c:pt idx="333">
                  <c:v>89.955236238423637</c:v>
                </c:pt>
                <c:pt idx="334">
                  <c:v>89.955066136677274</c:v>
                </c:pt>
                <c:pt idx="335">
                  <c:v>89.95489538855054</c:v>
                </c:pt>
                <c:pt idx="336">
                  <c:v>89.954723991587258</c:v>
                </c:pt>
                <c:pt idx="337">
                  <c:v>89.954551943321931</c:v>
                </c:pt>
                <c:pt idx="338">
                  <c:v>89.954379241279682</c:v>
                </c:pt>
                <c:pt idx="339">
                  <c:v>89.954205882976225</c:v>
                </c:pt>
                <c:pt idx="340">
                  <c:v>89.954031865917855</c:v>
                </c:pt>
                <c:pt idx="341">
                  <c:v>89.953857187601372</c:v>
                </c:pt>
                <c:pt idx="342">
                  <c:v>89.953681845514069</c:v>
                </c:pt>
                <c:pt idx="343">
                  <c:v>89.953505837133719</c:v>
                </c:pt>
                <c:pt idx="344">
                  <c:v>89.95332915992843</c:v>
                </c:pt>
                <c:pt idx="345">
                  <c:v>89.953151811356804</c:v>
                </c:pt>
                <c:pt idx="346">
                  <c:v>89.952973788867695</c:v>
                </c:pt>
                <c:pt idx="347">
                  <c:v>89.95279508990032</c:v>
                </c:pt>
                <c:pt idx="348">
                  <c:v>89.952615711884135</c:v>
                </c:pt>
                <c:pt idx="349">
                  <c:v>89.952435652238847</c:v>
                </c:pt>
                <c:pt idx="350">
                  <c:v>89.952254908374329</c:v>
                </c:pt>
                <c:pt idx="351">
                  <c:v>89.952073477690647</c:v>
                </c:pt>
                <c:pt idx="352">
                  <c:v>89.951891357577978</c:v>
                </c:pt>
                <c:pt idx="353">
                  <c:v>89.951708545416565</c:v>
                </c:pt>
                <c:pt idx="354">
                  <c:v>89.951525038576705</c:v>
                </c:pt>
                <c:pt idx="355">
                  <c:v>89.95134083441873</c:v>
                </c:pt>
                <c:pt idx="356">
                  <c:v>89.951155930292913</c:v>
                </c:pt>
                <c:pt idx="357">
                  <c:v>89.95097032353948</c:v>
                </c:pt>
                <c:pt idx="358">
                  <c:v>89.950784011488508</c:v>
                </c:pt>
                <c:pt idx="359">
                  <c:v>89.950596991459975</c:v>
                </c:pt>
                <c:pt idx="360">
                  <c:v>89.950409260763678</c:v>
                </c:pt>
                <c:pt idx="361">
                  <c:v>89.950220816699144</c:v>
                </c:pt>
                <c:pt idx="362">
                  <c:v>89.950031656555709</c:v>
                </c:pt>
                <c:pt idx="363">
                  <c:v>89.94984177761232</c:v>
                </c:pt>
                <c:pt idx="364">
                  <c:v>89.949651177137667</c:v>
                </c:pt>
                <c:pt idx="365">
                  <c:v>89.949459852390049</c:v>
                </c:pt>
                <c:pt idx="366">
                  <c:v>89.949267800617292</c:v>
                </c:pt>
                <c:pt idx="367">
                  <c:v>89.949075019056806</c:v>
                </c:pt>
                <c:pt idx="368">
                  <c:v>89.948881504935528</c:v>
                </c:pt>
                <c:pt idx="369">
                  <c:v>89.948687255469821</c:v>
                </c:pt>
                <c:pt idx="370">
                  <c:v>89.948492267865447</c:v>
                </c:pt>
                <c:pt idx="371">
                  <c:v>89.948296539317653</c:v>
                </c:pt>
                <c:pt idx="372">
                  <c:v>89.948100067010898</c:v>
                </c:pt>
                <c:pt idx="373">
                  <c:v>89.947902848119043</c:v>
                </c:pt>
                <c:pt idx="374">
                  <c:v>89.947704879805158</c:v>
                </c:pt>
                <c:pt idx="375">
                  <c:v>89.947506159221575</c:v>
                </c:pt>
                <c:pt idx="376">
                  <c:v>89.947306683509751</c:v>
                </c:pt>
                <c:pt idx="377">
                  <c:v>89.947106449800344</c:v>
                </c:pt>
                <c:pt idx="378">
                  <c:v>89.946905455213056</c:v>
                </c:pt>
                <c:pt idx="379">
                  <c:v>89.946703696856659</c:v>
                </c:pt>
                <c:pt idx="380">
                  <c:v>89.946501171828984</c:v>
                </c:pt>
                <c:pt idx="381">
                  <c:v>89.946297877216765</c:v>
                </c:pt>
                <c:pt idx="382">
                  <c:v>89.946093810095746</c:v>
                </c:pt>
                <c:pt idx="383">
                  <c:v>89.945888967530465</c:v>
                </c:pt>
                <c:pt idx="384">
                  <c:v>89.945683346574384</c:v>
                </c:pt>
                <c:pt idx="385">
                  <c:v>89.945476944269728</c:v>
                </c:pt>
                <c:pt idx="386">
                  <c:v>89.945269757647523</c:v>
                </c:pt>
                <c:pt idx="387">
                  <c:v>89.945061783727482</c:v>
                </c:pt>
                <c:pt idx="388">
                  <c:v>89.944853019517993</c:v>
                </c:pt>
                <c:pt idx="389">
                  <c:v>89.944643462016089</c:v>
                </c:pt>
                <c:pt idx="390">
                  <c:v>89.944433108207392</c:v>
                </c:pt>
                <c:pt idx="391">
                  <c:v>89.94422195506607</c:v>
                </c:pt>
                <c:pt idx="392">
                  <c:v>89.944009999554822</c:v>
                </c:pt>
                <c:pt idx="393">
                  <c:v>89.943797238624725</c:v>
                </c:pt>
                <c:pt idx="394">
                  <c:v>89.943583669215386</c:v>
                </c:pt>
                <c:pt idx="395">
                  <c:v>89.943369288254658</c:v>
                </c:pt>
                <c:pt idx="396">
                  <c:v>89.943154092658872</c:v>
                </c:pt>
                <c:pt idx="397">
                  <c:v>89.942938079332478</c:v>
                </c:pt>
                <c:pt idx="398">
                  <c:v>89.942721245168272</c:v>
                </c:pt>
                <c:pt idx="399">
                  <c:v>89.942503587047256</c:v>
                </c:pt>
                <c:pt idx="400">
                  <c:v>89.942285101838479</c:v>
                </c:pt>
                <c:pt idx="401">
                  <c:v>89.942065786399183</c:v>
                </c:pt>
                <c:pt idx="402">
                  <c:v>89.941845637574687</c:v>
                </c:pt>
                <c:pt idx="403">
                  <c:v>89.9416246521982</c:v>
                </c:pt>
                <c:pt idx="404">
                  <c:v>89.941402827091039</c:v>
                </c:pt>
                <c:pt idx="405">
                  <c:v>89.94118015906237</c:v>
                </c:pt>
                <c:pt idx="406">
                  <c:v>89.940956644909249</c:v>
                </c:pt>
                <c:pt idx="407">
                  <c:v>89.940732281416572</c:v>
                </c:pt>
                <c:pt idx="408">
                  <c:v>89.940507065357011</c:v>
                </c:pt>
                <c:pt idx="409">
                  <c:v>89.94028099349093</c:v>
                </c:pt>
                <c:pt idx="410">
                  <c:v>89.940054062566489</c:v>
                </c:pt>
                <c:pt idx="411">
                  <c:v>89.93982626931944</c:v>
                </c:pt>
                <c:pt idx="412">
                  <c:v>89.939597610473072</c:v>
                </c:pt>
                <c:pt idx="413">
                  <c:v>89.939368082738326</c:v>
                </c:pt>
                <c:pt idx="414">
                  <c:v>89.939137682813595</c:v>
                </c:pt>
                <c:pt idx="415">
                  <c:v>89.938906407384692</c:v>
                </c:pt>
                <c:pt idx="416">
                  <c:v>89.938674253124915</c:v>
                </c:pt>
                <c:pt idx="417">
                  <c:v>89.938441216694883</c:v>
                </c:pt>
                <c:pt idx="418">
                  <c:v>89.938207294742554</c:v>
                </c:pt>
                <c:pt idx="419">
                  <c:v>89.937972483903081</c:v>
                </c:pt>
                <c:pt idx="420">
                  <c:v>89.937736780798915</c:v>
                </c:pt>
                <c:pt idx="421">
                  <c:v>89.937500182039599</c:v>
                </c:pt>
                <c:pt idx="422">
                  <c:v>89.937262684221892</c:v>
                </c:pt>
                <c:pt idx="423">
                  <c:v>89.937024283929517</c:v>
                </c:pt>
                <c:pt idx="424">
                  <c:v>89.936784977733296</c:v>
                </c:pt>
                <c:pt idx="425">
                  <c:v>89.936544762190962</c:v>
                </c:pt>
                <c:pt idx="426">
                  <c:v>89.936303633847245</c:v>
                </c:pt>
                <c:pt idx="427">
                  <c:v>89.936061589233645</c:v>
                </c:pt>
                <c:pt idx="428">
                  <c:v>89.935818624868588</c:v>
                </c:pt>
                <c:pt idx="429">
                  <c:v>89.935574737257184</c:v>
                </c:pt>
                <c:pt idx="430">
                  <c:v>89.935329922891341</c:v>
                </c:pt>
                <c:pt idx="431">
                  <c:v>89.935084178249596</c:v>
                </c:pt>
                <c:pt idx="432">
                  <c:v>89.934837499797098</c:v>
                </c:pt>
                <c:pt idx="433">
                  <c:v>89.934589883985581</c:v>
                </c:pt>
                <c:pt idx="434">
                  <c:v>89.934341327253335</c:v>
                </c:pt>
                <c:pt idx="435">
                  <c:v>89.934091826025039</c:v>
                </c:pt>
                <c:pt idx="436">
                  <c:v>89.933841376711854</c:v>
                </c:pt>
                <c:pt idx="437">
                  <c:v>89.9335899757113</c:v>
                </c:pt>
                <c:pt idx="438">
                  <c:v>89.933337619407169</c:v>
                </c:pt>
                <c:pt idx="439">
                  <c:v>89.93308430416954</c:v>
                </c:pt>
                <c:pt idx="440">
                  <c:v>89.932830026354694</c:v>
                </c:pt>
                <c:pt idx="441">
                  <c:v>89.93257478230511</c:v>
                </c:pt>
                <c:pt idx="442">
                  <c:v>89.932318568349274</c:v>
                </c:pt>
                <c:pt idx="443">
                  <c:v>89.932061380801869</c:v>
                </c:pt>
                <c:pt idx="444">
                  <c:v>89.931803215963399</c:v>
                </c:pt>
                <c:pt idx="445">
                  <c:v>89.931544070120466</c:v>
                </c:pt>
                <c:pt idx="446">
                  <c:v>89.931283939545494</c:v>
                </c:pt>
                <c:pt idx="447">
                  <c:v>89.93102282049675</c:v>
                </c:pt>
                <c:pt idx="448">
                  <c:v>89.930760709218276</c:v>
                </c:pt>
                <c:pt idx="449">
                  <c:v>89.930497601939905</c:v>
                </c:pt>
                <c:pt idx="450">
                  <c:v>89.930233494877044</c:v>
                </c:pt>
                <c:pt idx="451">
                  <c:v>89.92996838423079</c:v>
                </c:pt>
                <c:pt idx="452">
                  <c:v>89.929702266187817</c:v>
                </c:pt>
                <c:pt idx="453">
                  <c:v>89.929435136920276</c:v>
                </c:pt>
                <c:pt idx="454">
                  <c:v>89.929166992585792</c:v>
                </c:pt>
                <c:pt idx="455">
                  <c:v>89.928897829327383</c:v>
                </c:pt>
                <c:pt idx="456">
                  <c:v>89.928627643273416</c:v>
                </c:pt>
                <c:pt idx="457">
                  <c:v>89.928356430537576</c:v>
                </c:pt>
                <c:pt idx="458">
                  <c:v>89.928084187218715</c:v>
                </c:pt>
                <c:pt idx="459">
                  <c:v>89.927810909400947</c:v>
                </c:pt>
                <c:pt idx="460">
                  <c:v>89.927536593153448</c:v>
                </c:pt>
                <c:pt idx="461">
                  <c:v>89.927261234530505</c:v>
                </c:pt>
                <c:pt idx="462">
                  <c:v>89.926984829571367</c:v>
                </c:pt>
                <c:pt idx="463">
                  <c:v>89.926707374300278</c:v>
                </c:pt>
                <c:pt idx="464">
                  <c:v>89.926428864726361</c:v>
                </c:pt>
                <c:pt idx="465">
                  <c:v>89.926149296843562</c:v>
                </c:pt>
                <c:pt idx="466">
                  <c:v>89.92586866663062</c:v>
                </c:pt>
                <c:pt idx="467">
                  <c:v>89.925586970051029</c:v>
                </c:pt>
                <c:pt idx="468">
                  <c:v>89.925304203052889</c:v>
                </c:pt>
                <c:pt idx="469">
                  <c:v>89.92502036156894</c:v>
                </c:pt>
                <c:pt idx="470">
                  <c:v>89.924735441516475</c:v>
                </c:pt>
                <c:pt idx="471">
                  <c:v>89.924449438797254</c:v>
                </c:pt>
                <c:pt idx="472">
                  <c:v>89.92416234929749</c:v>
                </c:pt>
                <c:pt idx="473">
                  <c:v>89.92387416888775</c:v>
                </c:pt>
                <c:pt idx="474">
                  <c:v>89.923584893422927</c:v>
                </c:pt>
                <c:pt idx="475">
                  <c:v>89.923294518742154</c:v>
                </c:pt>
                <c:pt idx="476">
                  <c:v>89.923003040668775</c:v>
                </c:pt>
                <c:pt idx="477">
                  <c:v>89.922710455010261</c:v>
                </c:pt>
                <c:pt idx="478">
                  <c:v>89.922416757558139</c:v>
                </c:pt>
                <c:pt idx="479">
                  <c:v>89.92212194408792</c:v>
                </c:pt>
                <c:pt idx="480">
                  <c:v>89.921826010359169</c:v>
                </c:pt>
                <c:pt idx="481">
                  <c:v>89.921528952115253</c:v>
                </c:pt>
                <c:pt idx="482">
                  <c:v>89.921230765083365</c:v>
                </c:pt>
                <c:pt idx="483">
                  <c:v>89.920931444974514</c:v>
                </c:pt>
                <c:pt idx="484">
                  <c:v>89.92063098748342</c:v>
                </c:pt>
                <c:pt idx="485">
                  <c:v>89.920329388288366</c:v>
                </c:pt>
                <c:pt idx="486">
                  <c:v>89.920026643051315</c:v>
                </c:pt>
                <c:pt idx="487">
                  <c:v>89.919722747417694</c:v>
                </c:pt>
                <c:pt idx="488">
                  <c:v>89.919417697016399</c:v>
                </c:pt>
                <c:pt idx="489">
                  <c:v>89.91911148745973</c:v>
                </c:pt>
                <c:pt idx="490">
                  <c:v>89.918804114343303</c:v>
                </c:pt>
                <c:pt idx="491">
                  <c:v>89.918495573246005</c:v>
                </c:pt>
                <c:pt idx="492">
                  <c:v>89.918185859729917</c:v>
                </c:pt>
                <c:pt idx="493">
                  <c:v>89.917874969340318</c:v>
                </c:pt>
                <c:pt idx="494">
                  <c:v>89.917562897605507</c:v>
                </c:pt>
                <c:pt idx="495">
                  <c:v>89.917249640036772</c:v>
                </c:pt>
                <c:pt idx="496">
                  <c:v>89.916935192128435</c:v>
                </c:pt>
                <c:pt idx="497">
                  <c:v>89.916619549357634</c:v>
                </c:pt>
                <c:pt idx="498">
                  <c:v>89.916302707184343</c:v>
                </c:pt>
                <c:pt idx="499">
                  <c:v>89.915984661051283</c:v>
                </c:pt>
                <c:pt idx="500">
                  <c:v>89.915665406383908</c:v>
                </c:pt>
                <c:pt idx="501">
                  <c:v>89.915344938590209</c:v>
                </c:pt>
                <c:pt idx="502">
                  <c:v>89.915023253060795</c:v>
                </c:pt>
                <c:pt idx="503">
                  <c:v>89.914700345168768</c:v>
                </c:pt>
                <c:pt idx="504">
                  <c:v>89.914376210269594</c:v>
                </c:pt>
                <c:pt idx="505">
                  <c:v>89.914050843701176</c:v>
                </c:pt>
                <c:pt idx="506">
                  <c:v>89.913724240783679</c:v>
                </c:pt>
                <c:pt idx="507">
                  <c:v>89.913396396819437</c:v>
                </c:pt>
                <c:pt idx="508">
                  <c:v>89.913067307092987</c:v>
                </c:pt>
                <c:pt idx="509">
                  <c:v>89.91273696687098</c:v>
                </c:pt>
                <c:pt idx="510">
                  <c:v>89.912405371402016</c:v>
                </c:pt>
                <c:pt idx="511">
                  <c:v>89.912072515916691</c:v>
                </c:pt>
                <c:pt idx="512">
                  <c:v>89.911738395627481</c:v>
                </c:pt>
                <c:pt idx="513">
                  <c:v>89.911403005728687</c:v>
                </c:pt>
                <c:pt idx="514">
                  <c:v>89.911066341396293</c:v>
                </c:pt>
                <c:pt idx="515">
                  <c:v>89.91072839778802</c:v>
                </c:pt>
                <c:pt idx="516">
                  <c:v>89.91038917004316</c:v>
                </c:pt>
                <c:pt idx="517">
                  <c:v>89.91004865328263</c:v>
                </c:pt>
                <c:pt idx="518">
                  <c:v>89.909706842608628</c:v>
                </c:pt>
                <c:pt idx="519">
                  <c:v>89.909363733104925</c:v>
                </c:pt>
                <c:pt idx="520">
                  <c:v>89.90901931983656</c:v>
                </c:pt>
                <c:pt idx="521">
                  <c:v>89.90867359784977</c:v>
                </c:pt>
                <c:pt idx="522">
                  <c:v>89.908326562172064</c:v>
                </c:pt>
                <c:pt idx="523">
                  <c:v>89.907978207811979</c:v>
                </c:pt>
                <c:pt idx="524">
                  <c:v>89.907628529759165</c:v>
                </c:pt>
                <c:pt idx="525">
                  <c:v>89.907277522984216</c:v>
                </c:pt>
                <c:pt idx="526">
                  <c:v>89.906925182438542</c:v>
                </c:pt>
                <c:pt idx="527">
                  <c:v>89.906571503054522</c:v>
                </c:pt>
                <c:pt idx="528">
                  <c:v>89.906216479745154</c:v>
                </c:pt>
                <c:pt idx="529">
                  <c:v>89.90586010740418</c:v>
                </c:pt>
                <c:pt idx="530">
                  <c:v>89.905502380905972</c:v>
                </c:pt>
                <c:pt idx="531">
                  <c:v>89.905143295105319</c:v>
                </c:pt>
                <c:pt idx="532">
                  <c:v>89.904782844837598</c:v>
                </c:pt>
                <c:pt idx="533">
                  <c:v>89.904421024918506</c:v>
                </c:pt>
                <c:pt idx="534">
                  <c:v>89.904057830144012</c:v>
                </c:pt>
                <c:pt idx="535">
                  <c:v>89.903693255290364</c:v>
                </c:pt>
                <c:pt idx="536">
                  <c:v>89.903327295113996</c:v>
                </c:pt>
                <c:pt idx="537">
                  <c:v>89.902959944351352</c:v>
                </c:pt>
                <c:pt idx="538">
                  <c:v>89.902591197718934</c:v>
                </c:pt>
                <c:pt idx="539">
                  <c:v>89.902221049913152</c:v>
                </c:pt>
                <c:pt idx="540">
                  <c:v>89.901849495610278</c:v>
                </c:pt>
                <c:pt idx="541">
                  <c:v>89.901476529466379</c:v>
                </c:pt>
                <c:pt idx="542">
                  <c:v>89.901102146117182</c:v>
                </c:pt>
                <c:pt idx="543">
                  <c:v>89.900726340178082</c:v>
                </c:pt>
                <c:pt idx="544">
                  <c:v>89.900349106243979</c:v>
                </c:pt>
                <c:pt idx="545">
                  <c:v>89.899970438889298</c:v>
                </c:pt>
                <c:pt idx="546">
                  <c:v>89.899590332667799</c:v>
                </c:pt>
                <c:pt idx="547">
                  <c:v>89.899208782112566</c:v>
                </c:pt>
                <c:pt idx="548">
                  <c:v>89.898825781735979</c:v>
                </c:pt>
                <c:pt idx="549">
                  <c:v>89.898441326029484</c:v>
                </c:pt>
                <c:pt idx="550">
                  <c:v>89.898055409463652</c:v>
                </c:pt>
                <c:pt idx="551">
                  <c:v>89.897668026488049</c:v>
                </c:pt>
                <c:pt idx="552">
                  <c:v>89.897279171531167</c:v>
                </c:pt>
                <c:pt idx="553">
                  <c:v>89.896888839000312</c:v>
                </c:pt>
                <c:pt idx="554">
                  <c:v>89.896497023281583</c:v>
                </c:pt>
                <c:pt idx="555">
                  <c:v>89.896103718739681</c:v>
                </c:pt>
                <c:pt idx="556">
                  <c:v>89.895708919718004</c:v>
                </c:pt>
                <c:pt idx="557">
                  <c:v>89.895312620538419</c:v>
                </c:pt>
                <c:pt idx="558">
                  <c:v>89.894914815501167</c:v>
                </c:pt>
                <c:pt idx="559">
                  <c:v>89.894515498884928</c:v>
                </c:pt>
                <c:pt idx="560">
                  <c:v>89.894114664946656</c:v>
                </c:pt>
                <c:pt idx="561">
                  <c:v>89.893712307921405</c:v>
                </c:pt>
                <c:pt idx="562">
                  <c:v>89.893308422022372</c:v>
                </c:pt>
                <c:pt idx="563">
                  <c:v>89.892903001440843</c:v>
                </c:pt>
                <c:pt idx="564">
                  <c:v>89.892496040345947</c:v>
                </c:pt>
                <c:pt idx="565">
                  <c:v>89.892087532884688</c:v>
                </c:pt>
                <c:pt idx="566">
                  <c:v>89.8916774731819</c:v>
                </c:pt>
                <c:pt idx="567">
                  <c:v>89.891265855340038</c:v>
                </c:pt>
                <c:pt idx="568">
                  <c:v>89.89085267343917</c:v>
                </c:pt>
                <c:pt idx="569">
                  <c:v>89.890437921536886</c:v>
                </c:pt>
                <c:pt idx="570">
                  <c:v>89.890021593668223</c:v>
                </c:pt>
                <c:pt idx="571">
                  <c:v>89.88960368384555</c:v>
                </c:pt>
                <c:pt idx="572">
                  <c:v>89.889184186058486</c:v>
                </c:pt>
                <c:pt idx="573">
                  <c:v>89.888763094273827</c:v>
                </c:pt>
                <c:pt idx="574">
                  <c:v>89.888340402435446</c:v>
                </c:pt>
                <c:pt idx="575">
                  <c:v>89.887916104464253</c:v>
                </c:pt>
                <c:pt idx="576">
                  <c:v>89.887490194258049</c:v>
                </c:pt>
                <c:pt idx="577">
                  <c:v>89.887062665691417</c:v>
                </c:pt>
                <c:pt idx="578">
                  <c:v>89.886633512615731</c:v>
                </c:pt>
                <c:pt idx="579">
                  <c:v>89.88620272885899</c:v>
                </c:pt>
                <c:pt idx="580">
                  <c:v>89.885770308225773</c:v>
                </c:pt>
                <c:pt idx="581">
                  <c:v>89.885336244497125</c:v>
                </c:pt>
                <c:pt idx="582">
                  <c:v>89.884900531430404</c:v>
                </c:pt>
                <c:pt idx="583">
                  <c:v>89.884463162759388</c:v>
                </c:pt>
                <c:pt idx="584">
                  <c:v>89.884024132193943</c:v>
                </c:pt>
                <c:pt idx="585">
                  <c:v>89.883583433420114</c:v>
                </c:pt>
                <c:pt idx="586">
                  <c:v>89.883141060099888</c:v>
                </c:pt>
                <c:pt idx="587">
                  <c:v>89.882697005871321</c:v>
                </c:pt>
                <c:pt idx="588">
                  <c:v>89.882251264348142</c:v>
                </c:pt>
                <c:pt idx="589">
                  <c:v>89.881803829119946</c:v>
                </c:pt>
                <c:pt idx="590">
                  <c:v>89.881354693751959</c:v>
                </c:pt>
                <c:pt idx="591">
                  <c:v>89.880903851784922</c:v>
                </c:pt>
                <c:pt idx="592">
                  <c:v>89.880451296735103</c:v>
                </c:pt>
                <c:pt idx="593">
                  <c:v>89.879997022094116</c:v>
                </c:pt>
                <c:pt idx="594">
                  <c:v>89.879541021328848</c:v>
                </c:pt>
                <c:pt idx="595">
                  <c:v>89.879083287881414</c:v>
                </c:pt>
                <c:pt idx="596">
                  <c:v>89.878623815168979</c:v>
                </c:pt>
                <c:pt idx="597">
                  <c:v>89.878162596583778</c:v>
                </c:pt>
                <c:pt idx="598">
                  <c:v>89.877699625492866</c:v>
                </c:pt>
                <c:pt idx="599">
                  <c:v>89.877234895238161</c:v>
                </c:pt>
                <c:pt idx="600">
                  <c:v>89.876768399136296</c:v>
                </c:pt>
                <c:pt idx="601">
                  <c:v>89.876300130478512</c:v>
                </c:pt>
                <c:pt idx="602">
                  <c:v>89.87583008253057</c:v>
                </c:pt>
                <c:pt idx="603">
                  <c:v>89.875358248532663</c:v>
                </c:pt>
                <c:pt idx="604">
                  <c:v>89.874884621699309</c:v>
                </c:pt>
                <c:pt idx="605">
                  <c:v>89.874409195219286</c:v>
                </c:pt>
                <c:pt idx="606">
                  <c:v>89.873931962255483</c:v>
                </c:pt>
                <c:pt idx="607">
                  <c:v>89.873452915944767</c:v>
                </c:pt>
                <c:pt idx="608">
                  <c:v>89.872972049398101</c:v>
                </c:pt>
                <c:pt idx="609">
                  <c:v>89.872489355700125</c:v>
                </c:pt>
                <c:pt idx="610">
                  <c:v>89.872004827909294</c:v>
                </c:pt>
                <c:pt idx="611">
                  <c:v>89.871518459057697</c:v>
                </c:pt>
                <c:pt idx="612">
                  <c:v>89.871030242150979</c:v>
                </c:pt>
                <c:pt idx="613">
                  <c:v>89.870540170168184</c:v>
                </c:pt>
                <c:pt idx="614">
                  <c:v>89.870048236061734</c:v>
                </c:pt>
                <c:pt idx="615">
                  <c:v>89.869554432757255</c:v>
                </c:pt>
                <c:pt idx="616">
                  <c:v>89.869058753153539</c:v>
                </c:pt>
                <c:pt idx="617">
                  <c:v>89.868561190122406</c:v>
                </c:pt>
                <c:pt idx="618">
                  <c:v>89.868061736508608</c:v>
                </c:pt>
                <c:pt idx="619">
                  <c:v>89.867560385129721</c:v>
                </c:pt>
                <c:pt idx="620">
                  <c:v>89.867057128776054</c:v>
                </c:pt>
                <c:pt idx="621">
                  <c:v>89.866551960210529</c:v>
                </c:pt>
                <c:pt idx="622">
                  <c:v>89.866044872168629</c:v>
                </c:pt>
                <c:pt idx="623">
                  <c:v>89.865535857358182</c:v>
                </c:pt>
                <c:pt idx="624">
                  <c:v>89.865024908459404</c:v>
                </c:pt>
                <c:pt idx="625">
                  <c:v>89.864512018124657</c:v>
                </c:pt>
                <c:pt idx="626">
                  <c:v>89.863997178978437</c:v>
                </c:pt>
                <c:pt idx="627">
                  <c:v>89.863480383617215</c:v>
                </c:pt>
                <c:pt idx="628">
                  <c:v>89.862961624609383</c:v>
                </c:pt>
                <c:pt idx="629">
                  <c:v>89.86244089449508</c:v>
                </c:pt>
                <c:pt idx="630">
                  <c:v>89.861918185786138</c:v>
                </c:pt>
                <c:pt idx="631">
                  <c:v>89.861393490965952</c:v>
                </c:pt>
                <c:pt idx="632">
                  <c:v>89.860866802489383</c:v>
                </c:pt>
                <c:pt idx="633">
                  <c:v>89.860338112782642</c:v>
                </c:pt>
                <c:pt idx="634">
                  <c:v>89.859807414243207</c:v>
                </c:pt>
                <c:pt idx="635">
                  <c:v>89.85927469923962</c:v>
                </c:pt>
                <c:pt idx="636">
                  <c:v>89.858739960111521</c:v>
                </c:pt>
                <c:pt idx="637">
                  <c:v>89.858203189169458</c:v>
                </c:pt>
                <c:pt idx="638">
                  <c:v>89.857664378694722</c:v>
                </c:pt>
                <c:pt idx="639">
                  <c:v>89.857123520939382</c:v>
                </c:pt>
                <c:pt idx="640">
                  <c:v>89.856580608126023</c:v>
                </c:pt>
                <c:pt idx="641">
                  <c:v>89.856035632447743</c:v>
                </c:pt>
                <c:pt idx="642">
                  <c:v>89.855488586067978</c:v>
                </c:pt>
                <c:pt idx="643">
                  <c:v>89.854939461120452</c:v>
                </c:pt>
                <c:pt idx="644">
                  <c:v>89.854388249708961</c:v>
                </c:pt>
                <c:pt idx="645">
                  <c:v>89.853834943907358</c:v>
                </c:pt>
                <c:pt idx="646">
                  <c:v>89.853279535759398</c:v>
                </c:pt>
                <c:pt idx="647">
                  <c:v>89.852722017278651</c:v>
                </c:pt>
                <c:pt idx="648">
                  <c:v>89.85216238044832</c:v>
                </c:pt>
                <c:pt idx="649">
                  <c:v>89.851600617221251</c:v>
                </c:pt>
                <c:pt idx="650">
                  <c:v>89.851036719519655</c:v>
                </c:pt>
                <c:pt idx="651">
                  <c:v>89.850470679235087</c:v>
                </c:pt>
                <c:pt idx="652">
                  <c:v>89.849902488228395</c:v>
                </c:pt>
                <c:pt idx="653">
                  <c:v>89.849332138329473</c:v>
                </c:pt>
                <c:pt idx="654">
                  <c:v>89.848759621337138</c:v>
                </c:pt>
                <c:pt idx="655">
                  <c:v>89.848184929019226</c:v>
                </c:pt>
                <c:pt idx="656">
                  <c:v>89.847608053112197</c:v>
                </c:pt>
                <c:pt idx="657">
                  <c:v>89.847028985321145</c:v>
                </c:pt>
                <c:pt idx="658">
                  <c:v>89.846447717319762</c:v>
                </c:pt>
                <c:pt idx="659">
                  <c:v>89.845864240750061</c:v>
                </c:pt>
                <c:pt idx="660">
                  <c:v>89.845278547222321</c:v>
                </c:pt>
                <c:pt idx="661">
                  <c:v>89.844690628315021</c:v>
                </c:pt>
                <c:pt idx="662">
                  <c:v>89.844100475574635</c:v>
                </c:pt>
                <c:pt idx="663">
                  <c:v>89.843508080515576</c:v>
                </c:pt>
                <c:pt idx="664">
                  <c:v>89.842913434620002</c:v>
                </c:pt>
                <c:pt idx="665">
                  <c:v>89.842316529337779</c:v>
                </c:pt>
                <c:pt idx="666">
                  <c:v>89.841717356086278</c:v>
                </c:pt>
                <c:pt idx="667">
                  <c:v>89.841115906250351</c:v>
                </c:pt>
                <c:pt idx="668">
                  <c:v>89.840512171182098</c:v>
                </c:pt>
                <c:pt idx="669">
                  <c:v>89.839906142200803</c:v>
                </c:pt>
                <c:pt idx="670">
                  <c:v>89.839297810592782</c:v>
                </c:pt>
                <c:pt idx="671">
                  <c:v>89.83868716761134</c:v>
                </c:pt>
                <c:pt idx="672">
                  <c:v>89.838074204476527</c:v>
                </c:pt>
                <c:pt idx="673">
                  <c:v>89.837458912375027</c:v>
                </c:pt>
                <c:pt idx="674">
                  <c:v>89.836841282460185</c:v>
                </c:pt>
                <c:pt idx="675">
                  <c:v>89.83622130585168</c:v>
                </c:pt>
                <c:pt idx="676">
                  <c:v>89.835598973635527</c:v>
                </c:pt>
                <c:pt idx="677">
                  <c:v>89.834974276863846</c:v>
                </c:pt>
                <c:pt idx="678">
                  <c:v>89.834347206554881</c:v>
                </c:pt>
                <c:pt idx="679">
                  <c:v>89.83371775369271</c:v>
                </c:pt>
                <c:pt idx="680">
                  <c:v>89.83308590922725</c:v>
                </c:pt>
                <c:pt idx="681">
                  <c:v>89.832451664074028</c:v>
                </c:pt>
                <c:pt idx="682">
                  <c:v>89.831815009114138</c:v>
                </c:pt>
                <c:pt idx="683">
                  <c:v>89.831175935193968</c:v>
                </c:pt>
                <c:pt idx="684">
                  <c:v>89.83053443312528</c:v>
                </c:pt>
                <c:pt idx="685">
                  <c:v>89.829890493684928</c:v>
                </c:pt>
                <c:pt idx="686">
                  <c:v>89.829244107614684</c:v>
                </c:pt>
                <c:pt idx="687">
                  <c:v>89.82859526562126</c:v>
                </c:pt>
                <c:pt idx="688">
                  <c:v>89.827943958376153</c:v>
                </c:pt>
                <c:pt idx="689">
                  <c:v>89.827290176515291</c:v>
                </c:pt>
                <c:pt idx="690">
                  <c:v>89.826633910639231</c:v>
                </c:pt>
                <c:pt idx="691">
                  <c:v>89.825975151312747</c:v>
                </c:pt>
                <c:pt idx="692">
                  <c:v>89.825313889064859</c:v>
                </c:pt>
                <c:pt idx="693">
                  <c:v>89.824650114388646</c:v>
                </c:pt>
                <c:pt idx="694">
                  <c:v>89.823983817741052</c:v>
                </c:pt>
                <c:pt idx="695">
                  <c:v>89.823314989542894</c:v>
                </c:pt>
                <c:pt idx="696">
                  <c:v>89.822643620178567</c:v>
                </c:pt>
                <c:pt idx="697">
                  <c:v>89.821969699996004</c:v>
                </c:pt>
                <c:pt idx="698">
                  <c:v>89.821293219306497</c:v>
                </c:pt>
                <c:pt idx="699">
                  <c:v>89.82061416838458</c:v>
                </c:pt>
                <c:pt idx="700">
                  <c:v>89.819932537467892</c:v>
                </c:pt>
                <c:pt idx="701">
                  <c:v>89.819248316757026</c:v>
                </c:pt>
                <c:pt idx="702">
                  <c:v>89.818561496415356</c:v>
                </c:pt>
                <c:pt idx="703">
                  <c:v>89.817872066568953</c:v>
                </c:pt>
                <c:pt idx="704">
                  <c:v>89.817180017306413</c:v>
                </c:pt>
                <c:pt idx="705">
                  <c:v>89.816485338678774</c:v>
                </c:pt>
                <c:pt idx="706">
                  <c:v>89.81578802069923</c:v>
                </c:pt>
                <c:pt idx="707">
                  <c:v>89.815088053343132</c:v>
                </c:pt>
                <c:pt idx="708">
                  <c:v>89.81438542654783</c:v>
                </c:pt>
                <c:pt idx="709">
                  <c:v>89.813680130212418</c:v>
                </c:pt>
                <c:pt idx="710">
                  <c:v>89.812972154197709</c:v>
                </c:pt>
                <c:pt idx="711">
                  <c:v>89.812261488326016</c:v>
                </c:pt>
                <c:pt idx="712">
                  <c:v>89.811548122381083</c:v>
                </c:pt>
                <c:pt idx="713">
                  <c:v>89.810832046107819</c:v>
                </c:pt>
                <c:pt idx="714">
                  <c:v>89.810113249212321</c:v>
                </c:pt>
                <c:pt idx="715">
                  <c:v>89.80939172136155</c:v>
                </c:pt>
                <c:pt idx="716">
                  <c:v>89.808667452183258</c:v>
                </c:pt>
                <c:pt idx="717">
                  <c:v>89.807940431265919</c:v>
                </c:pt>
                <c:pt idx="718">
                  <c:v>89.80721064815846</c:v>
                </c:pt>
                <c:pt idx="719">
                  <c:v>89.806478092370099</c:v>
                </c:pt>
                <c:pt idx="720">
                  <c:v>89.805742753370396</c:v>
                </c:pt>
                <c:pt idx="721">
                  <c:v>89.805004620588804</c:v>
                </c:pt>
                <c:pt idx="722">
                  <c:v>89.804263683414803</c:v>
                </c:pt>
                <c:pt idx="723">
                  <c:v>89.803519931197513</c:v>
                </c:pt>
                <c:pt idx="724">
                  <c:v>89.802773353245712</c:v>
                </c:pt>
                <c:pt idx="725">
                  <c:v>89.802023938827631</c:v>
                </c:pt>
                <c:pt idx="726">
                  <c:v>89.801271677170718</c:v>
                </c:pt>
                <c:pt idx="727">
                  <c:v>89.800516557461634</c:v>
                </c:pt>
                <c:pt idx="728">
                  <c:v>89.799758568845959</c:v>
                </c:pt>
                <c:pt idx="729">
                  <c:v>89.79899770042816</c:v>
                </c:pt>
                <c:pt idx="730">
                  <c:v>89.798233941271292</c:v>
                </c:pt>
                <c:pt idx="731">
                  <c:v>89.797467280396972</c:v>
                </c:pt>
                <c:pt idx="732">
                  <c:v>89.79669770678521</c:v>
                </c:pt>
                <c:pt idx="733">
                  <c:v>89.79592520937409</c:v>
                </c:pt>
                <c:pt idx="734">
                  <c:v>89.795149777059891</c:v>
                </c:pt>
                <c:pt idx="735">
                  <c:v>89.794371398696669</c:v>
                </c:pt>
                <c:pt idx="736">
                  <c:v>89.793590063096218</c:v>
                </c:pt>
                <c:pt idx="737">
                  <c:v>89.792805759027928</c:v>
                </c:pt>
                <c:pt idx="738">
                  <c:v>89.792018475218569</c:v>
                </c:pt>
                <c:pt idx="739">
                  <c:v>89.791228200352151</c:v>
                </c:pt>
                <c:pt idx="740">
                  <c:v>89.790434923069753</c:v>
                </c:pt>
                <c:pt idx="741">
                  <c:v>89.789638631969424</c:v>
                </c:pt>
                <c:pt idx="742">
                  <c:v>89.788839315605898</c:v>
                </c:pt>
                <c:pt idx="743">
                  <c:v>89.788036962490565</c:v>
                </c:pt>
                <c:pt idx="744">
                  <c:v>89.787231561091161</c:v>
                </c:pt>
                <c:pt idx="745">
                  <c:v>89.786423099831765</c:v>
                </c:pt>
                <c:pt idx="746">
                  <c:v>89.785611567092516</c:v>
                </c:pt>
                <c:pt idx="747">
                  <c:v>89.784796951209486</c:v>
                </c:pt>
                <c:pt idx="748">
                  <c:v>89.783979240474537</c:v>
                </c:pt>
                <c:pt idx="749">
                  <c:v>89.783158423135077</c:v>
                </c:pt>
                <c:pt idx="750">
                  <c:v>89.78233448739401</c:v>
                </c:pt>
                <c:pt idx="751">
                  <c:v>89.78150742140943</c:v>
                </c:pt>
                <c:pt idx="752">
                  <c:v>89.780677213294595</c:v>
                </c:pt>
                <c:pt idx="753">
                  <c:v>89.779843851117647</c:v>
                </c:pt>
                <c:pt idx="754">
                  <c:v>89.77900732290145</c:v>
                </c:pt>
                <c:pt idx="755">
                  <c:v>89.778167616623548</c:v>
                </c:pt>
                <c:pt idx="756">
                  <c:v>89.777324720215816</c:v>
                </c:pt>
                <c:pt idx="757">
                  <c:v>89.77647862156438</c:v>
                </c:pt>
                <c:pt idx="758">
                  <c:v>89.775629308509437</c:v>
                </c:pt>
                <c:pt idx="759">
                  <c:v>89.774776768845086</c:v>
                </c:pt>
                <c:pt idx="760">
                  <c:v>89.773920990319141</c:v>
                </c:pt>
                <c:pt idx="761">
                  <c:v>89.773061960632973</c:v>
                </c:pt>
                <c:pt idx="762">
                  <c:v>89.772199667441271</c:v>
                </c:pt>
                <c:pt idx="763">
                  <c:v>89.771334098351971</c:v>
                </c:pt>
                <c:pt idx="764">
                  <c:v>89.770465240926001</c:v>
                </c:pt>
                <c:pt idx="765">
                  <c:v>89.769593082677133</c:v>
                </c:pt>
                <c:pt idx="766">
                  <c:v>89.768717611071793</c:v>
                </c:pt>
                <c:pt idx="767">
                  <c:v>89.767838813528897</c:v>
                </c:pt>
                <c:pt idx="768">
                  <c:v>89.766956677419671</c:v>
                </c:pt>
                <c:pt idx="769">
                  <c:v>89.766071190067436</c:v>
                </c:pt>
                <c:pt idx="770">
                  <c:v>89.765182338747465</c:v>
                </c:pt>
                <c:pt idx="771">
                  <c:v>89.764290110686844</c:v>
                </c:pt>
                <c:pt idx="772">
                  <c:v>89.763394493064141</c:v>
                </c:pt>
                <c:pt idx="773">
                  <c:v>89.762495473009395</c:v>
                </c:pt>
                <c:pt idx="774">
                  <c:v>89.761593037603831</c:v>
                </c:pt>
                <c:pt idx="775">
                  <c:v>89.760687173879688</c:v>
                </c:pt>
                <c:pt idx="776">
                  <c:v>89.75977786882008</c:v>
                </c:pt>
                <c:pt idx="777">
                  <c:v>89.758865109358752</c:v>
                </c:pt>
                <c:pt idx="778">
                  <c:v>89.757948882379964</c:v>
                </c:pt>
                <c:pt idx="779">
                  <c:v>89.757029174718213</c:v>
                </c:pt>
                <c:pt idx="780">
                  <c:v>89.756105973158085</c:v>
                </c:pt>
                <c:pt idx="781">
                  <c:v>89.755179264434148</c:v>
                </c:pt>
                <c:pt idx="782">
                  <c:v>89.7542490352306</c:v>
                </c:pt>
                <c:pt idx="783">
                  <c:v>89.753315272181254</c:v>
                </c:pt>
                <c:pt idx="784">
                  <c:v>89.752377961869215</c:v>
                </c:pt>
                <c:pt idx="785">
                  <c:v>89.751437090826741</c:v>
                </c:pt>
                <c:pt idx="786">
                  <c:v>89.750492645535076</c:v>
                </c:pt>
                <c:pt idx="787">
                  <c:v>89.749544612424145</c:v>
                </c:pt>
                <c:pt idx="788">
                  <c:v>89.748592977872619</c:v>
                </c:pt>
                <c:pt idx="789">
                  <c:v>89.747637728207351</c:v>
                </c:pt>
                <c:pt idx="790">
                  <c:v>89.7466788497035</c:v>
                </c:pt>
                <c:pt idx="791">
                  <c:v>89.745716328584209</c:v>
                </c:pt>
                <c:pt idx="792">
                  <c:v>89.744750151020327</c:v>
                </c:pt>
                <c:pt idx="793">
                  <c:v>89.743780303130393</c:v>
                </c:pt>
                <c:pt idx="794">
                  <c:v>89.742806770980323</c:v>
                </c:pt>
                <c:pt idx="795">
                  <c:v>89.741829540583211</c:v>
                </c:pt>
                <c:pt idx="796">
                  <c:v>89.740848597899145</c:v>
                </c:pt>
                <c:pt idx="797">
                  <c:v>89.739863928835049</c:v>
                </c:pt>
                <c:pt idx="798">
                  <c:v>89.738875519244445</c:v>
                </c:pt>
                <c:pt idx="799">
                  <c:v>89.737883354927234</c:v>
                </c:pt>
                <c:pt idx="800">
                  <c:v>89.736887421629518</c:v>
                </c:pt>
                <c:pt idx="801">
                  <c:v>89.735887705043424</c:v>
                </c:pt>
                <c:pt idx="802">
                  <c:v>89.734884190806824</c:v>
                </c:pt>
                <c:pt idx="803">
                  <c:v>89.733876864503245</c:v>
                </c:pt>
                <c:pt idx="804">
                  <c:v>89.732865711661546</c:v>
                </c:pt>
                <c:pt idx="805">
                  <c:v>89.731850717755748</c:v>
                </c:pt>
                <c:pt idx="806">
                  <c:v>89.730831868204888</c:v>
                </c:pt>
                <c:pt idx="807">
                  <c:v>89.729809148372752</c:v>
                </c:pt>
                <c:pt idx="808">
                  <c:v>89.728782543567718</c:v>
                </c:pt>
                <c:pt idx="809">
                  <c:v>89.727752039042429</c:v>
                </c:pt>
                <c:pt idx="810">
                  <c:v>89.72671761999375</c:v>
                </c:pt>
                <c:pt idx="811">
                  <c:v>89.725679271562441</c:v>
                </c:pt>
                <c:pt idx="812">
                  <c:v>89.724636978832933</c:v>
                </c:pt>
                <c:pt idx="813">
                  <c:v>89.723590726833251</c:v>
                </c:pt>
                <c:pt idx="814">
                  <c:v>89.722540500534649</c:v>
                </c:pt>
                <c:pt idx="815">
                  <c:v>89.721486284851494</c:v>
                </c:pt>
                <c:pt idx="816">
                  <c:v>89.720428064640984</c:v>
                </c:pt>
                <c:pt idx="817">
                  <c:v>89.719365824703033</c:v>
                </c:pt>
                <c:pt idx="818">
                  <c:v>89.7182995497799</c:v>
                </c:pt>
                <c:pt idx="819">
                  <c:v>89.717229224556107</c:v>
                </c:pt>
                <c:pt idx="820">
                  <c:v>89.716154833658223</c:v>
                </c:pt>
                <c:pt idx="821">
                  <c:v>89.715076361654525</c:v>
                </c:pt>
                <c:pt idx="822">
                  <c:v>89.713993793054897</c:v>
                </c:pt>
                <c:pt idx="823">
                  <c:v>89.712907112310518</c:v>
                </c:pt>
                <c:pt idx="824">
                  <c:v>89.711816303813777</c:v>
                </c:pt>
                <c:pt idx="825">
                  <c:v>89.710721351897888</c:v>
                </c:pt>
                <c:pt idx="826">
                  <c:v>89.709622240836765</c:v>
                </c:pt>
                <c:pt idx="827">
                  <c:v>89.70851895484482</c:v>
                </c:pt>
                <c:pt idx="828">
                  <c:v>89.707411478076622</c:v>
                </c:pt>
                <c:pt idx="829">
                  <c:v>89.706299794626844</c:v>
                </c:pt>
                <c:pt idx="830">
                  <c:v>89.705183888529845</c:v>
                </c:pt>
                <c:pt idx="831">
                  <c:v>89.704063743759605</c:v>
                </c:pt>
                <c:pt idx="832">
                  <c:v>89.702939344229435</c:v>
                </c:pt>
                <c:pt idx="833">
                  <c:v>89.701810673791712</c:v>
                </c:pt>
                <c:pt idx="834">
                  <c:v>89.700677716237678</c:v>
                </c:pt>
                <c:pt idx="835">
                  <c:v>89.699540455297281</c:v>
                </c:pt>
                <c:pt idx="836">
                  <c:v>89.698398874638855</c:v>
                </c:pt>
                <c:pt idx="837">
                  <c:v>89.697252957868855</c:v>
                </c:pt>
                <c:pt idx="838">
                  <c:v>89.696102688531795</c:v>
                </c:pt>
                <c:pt idx="839">
                  <c:v>89.694948050109829</c:v>
                </c:pt>
                <c:pt idx="840">
                  <c:v>89.6937890260226</c:v>
                </c:pt>
                <c:pt idx="841">
                  <c:v>89.692625599627021</c:v>
                </c:pt>
                <c:pt idx="842">
                  <c:v>89.691457754216998</c:v>
                </c:pt>
                <c:pt idx="843">
                  <c:v>89.69028547302328</c:v>
                </c:pt>
                <c:pt idx="844">
                  <c:v>89.689108739213054</c:v>
                </c:pt>
                <c:pt idx="845">
                  <c:v>89.687927535889841</c:v>
                </c:pt>
                <c:pt idx="846">
                  <c:v>89.68674184609327</c:v>
                </c:pt>
                <c:pt idx="847">
                  <c:v>89.685551652798765</c:v>
                </c:pt>
                <c:pt idx="848">
                  <c:v>89.684356938917304</c:v>
                </c:pt>
                <c:pt idx="849">
                  <c:v>89.68315768729525</c:v>
                </c:pt>
                <c:pt idx="850">
                  <c:v>89.681953880714033</c:v>
                </c:pt>
                <c:pt idx="851">
                  <c:v>89.680745501889916</c:v>
                </c:pt>
                <c:pt idx="852">
                  <c:v>89.679532533473832</c:v>
                </c:pt>
                <c:pt idx="853">
                  <c:v>89.678314958051033</c:v>
                </c:pt>
                <c:pt idx="854">
                  <c:v>89.677092758140915</c:v>
                </c:pt>
                <c:pt idx="855">
                  <c:v>89.675865916196742</c:v>
                </c:pt>
                <c:pt idx="856">
                  <c:v>89.67463441460535</c:v>
                </c:pt>
                <c:pt idx="857">
                  <c:v>89.673398235687031</c:v>
                </c:pt>
                <c:pt idx="858">
                  <c:v>89.672157361695128</c:v>
                </c:pt>
                <c:pt idx="859">
                  <c:v>89.670911774815934</c:v>
                </c:pt>
                <c:pt idx="860">
                  <c:v>89.669661457168289</c:v>
                </c:pt>
                <c:pt idx="861">
                  <c:v>89.668406390803455</c:v>
                </c:pt>
                <c:pt idx="862">
                  <c:v>89.667146557704783</c:v>
                </c:pt>
                <c:pt idx="863">
                  <c:v>89.665881939787525</c:v>
                </c:pt>
                <c:pt idx="864">
                  <c:v>89.664612518898437</c:v>
                </c:pt>
                <c:pt idx="865">
                  <c:v>89.663338276815821</c:v>
                </c:pt>
                <c:pt idx="866">
                  <c:v>89.662059195248844</c:v>
                </c:pt>
                <c:pt idx="867">
                  <c:v>89.660775255837677</c:v>
                </c:pt>
                <c:pt idx="868">
                  <c:v>89.659486440152989</c:v>
                </c:pt>
                <c:pt idx="869">
                  <c:v>89.658192729695799</c:v>
                </c:pt>
                <c:pt idx="870">
                  <c:v>89.656894105897166</c:v>
                </c:pt>
                <c:pt idx="871">
                  <c:v>89.65559055011795</c:v>
                </c:pt>
                <c:pt idx="872">
                  <c:v>89.65428204364855</c:v>
                </c:pt>
                <c:pt idx="873">
                  <c:v>89.652968567708626</c:v>
                </c:pt>
                <c:pt idx="874">
                  <c:v>89.65165010344684</c:v>
                </c:pt>
                <c:pt idx="875">
                  <c:v>89.650326631940587</c:v>
                </c:pt>
                <c:pt idx="876">
                  <c:v>89.648998134195736</c:v>
                </c:pt>
                <c:pt idx="877">
                  <c:v>89.647664591146395</c:v>
                </c:pt>
                <c:pt idx="878">
                  <c:v>89.646325983654563</c:v>
                </c:pt>
                <c:pt idx="879">
                  <c:v>89.644982292509923</c:v>
                </c:pt>
                <c:pt idx="880">
                  <c:v>89.643633498429537</c:v>
                </c:pt>
                <c:pt idx="881">
                  <c:v>89.642279582057654</c:v>
                </c:pt>
                <c:pt idx="882">
                  <c:v>89.640920523965264</c:v>
                </c:pt>
                <c:pt idx="883">
                  <c:v>89.639556304650085</c:v>
                </c:pt>
                <c:pt idx="884">
                  <c:v>89.638186904535971</c:v>
                </c:pt>
                <c:pt idx="885">
                  <c:v>89.636812303972945</c:v>
                </c:pt>
                <c:pt idx="886">
                  <c:v>89.635432483236698</c:v>
                </c:pt>
                <c:pt idx="887">
                  <c:v>89.634047422528454</c:v>
                </c:pt>
                <c:pt idx="888">
                  <c:v>89.632657101974587</c:v>
                </c:pt>
                <c:pt idx="889">
                  <c:v>89.63126150162644</c:v>
                </c:pt>
                <c:pt idx="890">
                  <c:v>89.62986060145991</c:v>
                </c:pt>
                <c:pt idx="891">
                  <c:v>89.628454381375377</c:v>
                </c:pt>
                <c:pt idx="892">
                  <c:v>89.627042821197165</c:v>
                </c:pt>
                <c:pt idx="893">
                  <c:v>89.625625900673469</c:v>
                </c:pt>
                <c:pt idx="894">
                  <c:v>89.62420359947599</c:v>
                </c:pt>
                <c:pt idx="895">
                  <c:v>89.622775897199588</c:v>
                </c:pt>
                <c:pt idx="896">
                  <c:v>89.62134277336213</c:v>
                </c:pt>
                <c:pt idx="897">
                  <c:v>89.619904207404076</c:v>
                </c:pt>
                <c:pt idx="898">
                  <c:v>89.618460178688323</c:v>
                </c:pt>
                <c:pt idx="899">
                  <c:v>89.617010666499709</c:v>
                </c:pt>
                <c:pt idx="900">
                  <c:v>89.615555650044968</c:v>
                </c:pt>
                <c:pt idx="901">
                  <c:v>89.614095108452275</c:v>
                </c:pt>
                <c:pt idx="902">
                  <c:v>89.612629020770996</c:v>
                </c:pt>
                <c:pt idx="903">
                  <c:v>89.611157365971408</c:v>
                </c:pt>
                <c:pt idx="904">
                  <c:v>89.609680122944397</c:v>
                </c:pt>
                <c:pt idx="905">
                  <c:v>89.608197270501151</c:v>
                </c:pt>
                <c:pt idx="906">
                  <c:v>89.606708787372895</c:v>
                </c:pt>
                <c:pt idx="907">
                  <c:v>89.60521465221052</c:v>
                </c:pt>
                <c:pt idx="908">
                  <c:v>89.60371484358437</c:v>
                </c:pt>
                <c:pt idx="909">
                  <c:v>89.602209339983929</c:v>
                </c:pt>
                <c:pt idx="910">
                  <c:v>89.600698119817437</c:v>
                </c:pt>
                <c:pt idx="911">
                  <c:v>89.599181161411693</c:v>
                </c:pt>
                <c:pt idx="912">
                  <c:v>89.597658443011696</c:v>
                </c:pt>
                <c:pt idx="913">
                  <c:v>89.596129942780351</c:v>
                </c:pt>
                <c:pt idx="914">
                  <c:v>89.59459563879814</c:v>
                </c:pt>
                <c:pt idx="915">
                  <c:v>89.593055509062893</c:v>
                </c:pt>
                <c:pt idx="916">
                  <c:v>89.591509531489393</c:v>
                </c:pt>
                <c:pt idx="917">
                  <c:v>89.589957683909077</c:v>
                </c:pt>
                <c:pt idx="918">
                  <c:v>89.588399944069792</c:v>
                </c:pt>
                <c:pt idx="919">
                  <c:v>89.586836289635443</c:v>
                </c:pt>
                <c:pt idx="920">
                  <c:v>89.585266698185634</c:v>
                </c:pt>
                <c:pt idx="921">
                  <c:v>89.583691147215461</c:v>
                </c:pt>
                <c:pt idx="922">
                  <c:v>89.582109614135106</c:v>
                </c:pt>
                <c:pt idx="923">
                  <c:v>89.580522076269546</c:v>
                </c:pt>
                <c:pt idx="924">
                  <c:v>89.57892851085829</c:v>
                </c:pt>
                <c:pt idx="925">
                  <c:v>89.577328895054947</c:v>
                </c:pt>
                <c:pt idx="926">
                  <c:v>89.575723205927062</c:v>
                </c:pt>
                <c:pt idx="927">
                  <c:v>89.574111420455594</c:v>
                </c:pt>
                <c:pt idx="928">
                  <c:v>89.572493515534873</c:v>
                </c:pt>
                <c:pt idx="929">
                  <c:v>89.570869467971946</c:v>
                </c:pt>
                <c:pt idx="930">
                  <c:v>89.569239254486519</c:v>
                </c:pt>
                <c:pt idx="931">
                  <c:v>89.567602851710589</c:v>
                </c:pt>
                <c:pt idx="932">
                  <c:v>89.565960236187934</c:v>
                </c:pt>
                <c:pt idx="933">
                  <c:v>89.564311384374037</c:v>
                </c:pt>
                <c:pt idx="934">
                  <c:v>89.562656272635579</c:v>
                </c:pt>
                <c:pt idx="935">
                  <c:v>89.560994877250167</c:v>
                </c:pt>
                <c:pt idx="936">
                  <c:v>89.559327174406107</c:v>
                </c:pt>
                <c:pt idx="937">
                  <c:v>89.557653140201822</c:v>
                </c:pt>
                <c:pt idx="938">
                  <c:v>89.555972750645807</c:v>
                </c:pt>
                <c:pt idx="939">
                  <c:v>89.554285981656093</c:v>
                </c:pt>
                <c:pt idx="940">
                  <c:v>89.552592809060016</c:v>
                </c:pt>
                <c:pt idx="941">
                  <c:v>89.55089320859382</c:v>
                </c:pt>
                <c:pt idx="942">
                  <c:v>89.549187155902331</c:v>
                </c:pt>
                <c:pt idx="943">
                  <c:v>89.547474626538715</c:v>
                </c:pt>
                <c:pt idx="944">
                  <c:v>89.545755595963982</c:v>
                </c:pt>
                <c:pt idx="945">
                  <c:v>89.544030039546726</c:v>
                </c:pt>
                <c:pt idx="946">
                  <c:v>89.542297932562803</c:v>
                </c:pt>
                <c:pt idx="947">
                  <c:v>89.540559250194988</c:v>
                </c:pt>
                <c:pt idx="948">
                  <c:v>89.538813967532562</c:v>
                </c:pt>
                <c:pt idx="949">
                  <c:v>89.537062059570999</c:v>
                </c:pt>
                <c:pt idx="950">
                  <c:v>89.5353035012117</c:v>
                </c:pt>
                <c:pt idx="951">
                  <c:v>89.533538267261505</c:v>
                </c:pt>
                <c:pt idx="952">
                  <c:v>89.531766332432497</c:v>
                </c:pt>
                <c:pt idx="953">
                  <c:v>89.529987671341459</c:v>
                </c:pt>
                <c:pt idx="954">
                  <c:v>89.528202258509751</c:v>
                </c:pt>
                <c:pt idx="955">
                  <c:v>89.526410068362779</c:v>
                </c:pt>
                <c:pt idx="956">
                  <c:v>89.5246110752297</c:v>
                </c:pt>
                <c:pt idx="957">
                  <c:v>89.522805253343108</c:v>
                </c:pt>
                <c:pt idx="958">
                  <c:v>89.52099257683858</c:v>
                </c:pt>
                <c:pt idx="959">
                  <c:v>89.519173019754462</c:v>
                </c:pt>
                <c:pt idx="960">
                  <c:v>89.517346556031342</c:v>
                </c:pt>
                <c:pt idx="961">
                  <c:v>89.515513159511855</c:v>
                </c:pt>
                <c:pt idx="962">
                  <c:v>89.513672803940153</c:v>
                </c:pt>
                <c:pt idx="963">
                  <c:v>89.511825462961738</c:v>
                </c:pt>
                <c:pt idx="964">
                  <c:v>89.509971110122905</c:v>
                </c:pt>
                <c:pt idx="965">
                  <c:v>89.5081097188705</c:v>
                </c:pt>
                <c:pt idx="966">
                  <c:v>89.506241262551498</c:v>
                </c:pt>
                <c:pt idx="967">
                  <c:v>89.504365714412657</c:v>
                </c:pt>
                <c:pt idx="968">
                  <c:v>89.502483047600222</c:v>
                </c:pt>
                <c:pt idx="969">
                  <c:v>89.500593235159371</c:v>
                </c:pt>
                <c:pt idx="970">
                  <c:v>89.498696250034016</c:v>
                </c:pt>
                <c:pt idx="971">
                  <c:v>89.496792065066344</c:v>
                </c:pt>
                <c:pt idx="972">
                  <c:v>89.494880652996514</c:v>
                </c:pt>
                <c:pt idx="973">
                  <c:v>89.492961986462149</c:v>
                </c:pt>
                <c:pt idx="974">
                  <c:v>89.4910360379981</c:v>
                </c:pt>
                <c:pt idx="975">
                  <c:v>89.489102780036063</c:v>
                </c:pt>
                <c:pt idx="976">
                  <c:v>89.487162184904051</c:v>
                </c:pt>
                <c:pt idx="977">
                  <c:v>89.485214224826194</c:v>
                </c:pt>
                <c:pt idx="978">
                  <c:v>89.483258871922246</c:v>
                </c:pt>
                <c:pt idx="979">
                  <c:v>89.48129609820721</c:v>
                </c:pt>
                <c:pt idx="980">
                  <c:v>89.479325875590987</c:v>
                </c:pt>
                <c:pt idx="981">
                  <c:v>89.477348175878092</c:v>
                </c:pt>
                <c:pt idx="982">
                  <c:v>89.475362970766966</c:v>
                </c:pt>
                <c:pt idx="983">
                  <c:v>89.473370231849927</c:v>
                </c:pt>
                <c:pt idx="984">
                  <c:v>89.471369930612568</c:v>
                </c:pt>
                <c:pt idx="985">
                  <c:v>89.469362038433459</c:v>
                </c:pt>
                <c:pt idx="986">
                  <c:v>89.467346526583711</c:v>
                </c:pt>
                <c:pt idx="987">
                  <c:v>89.465323366226599</c:v>
                </c:pt>
                <c:pt idx="988">
                  <c:v>89.463292528417199</c:v>
                </c:pt>
                <c:pt idx="989">
                  <c:v>89.461253984101887</c:v>
                </c:pt>
                <c:pt idx="990">
                  <c:v>89.4592077041181</c:v>
                </c:pt>
                <c:pt idx="991">
                  <c:v>89.457153659193835</c:v>
                </c:pt>
                <c:pt idx="992">
                  <c:v>89.455091819947228</c:v>
                </c:pt>
                <c:pt idx="993">
                  <c:v>89.453022156886178</c:v>
                </c:pt>
                <c:pt idx="994">
                  <c:v>89.450944640408053</c:v>
                </c:pt>
                <c:pt idx="995">
                  <c:v>89.448859240799123</c:v>
                </c:pt>
                <c:pt idx="996">
                  <c:v>89.446765928234214</c:v>
                </c:pt>
                <c:pt idx="997">
                  <c:v>89.444664672776355</c:v>
                </c:pt>
                <c:pt idx="998">
                  <c:v>89.442555444376296</c:v>
                </c:pt>
                <c:pt idx="999">
                  <c:v>89.440438212872124</c:v>
                </c:pt>
                <c:pt idx="1000">
                  <c:v>89.438312947988891</c:v>
                </c:pt>
                <c:pt idx="1001">
                  <c:v>89.436179619338148</c:v>
                </c:pt>
                <c:pt idx="1002">
                  <c:v>89.434038196417518</c:v>
                </c:pt>
                <c:pt idx="1003">
                  <c:v>89.431888648610382</c:v>
                </c:pt>
                <c:pt idx="1004">
                  <c:v>89.429730945185369</c:v>
                </c:pt>
                <c:pt idx="1005">
                  <c:v>89.427565055295943</c:v>
                </c:pt>
                <c:pt idx="1006">
                  <c:v>89.425390947980006</c:v>
                </c:pt>
                <c:pt idx="1007">
                  <c:v>89.423208592159526</c:v>
                </c:pt>
                <c:pt idx="1008">
                  <c:v>89.421017956640043</c:v>
                </c:pt>
                <c:pt idx="1009">
                  <c:v>89.418819010110226</c:v>
                </c:pt>
                <c:pt idx="1010">
                  <c:v>89.416611721141592</c:v>
                </c:pt>
                <c:pt idx="1011">
                  <c:v>89.414396058187876</c:v>
                </c:pt>
                <c:pt idx="1012">
                  <c:v>89.412171989584778</c:v>
                </c:pt>
                <c:pt idx="1013">
                  <c:v>89.409939483549437</c:v>
                </c:pt>
                <c:pt idx="1014">
                  <c:v>89.407698508180047</c:v>
                </c:pt>
                <c:pt idx="1015">
                  <c:v>89.405449031455404</c:v>
                </c:pt>
                <c:pt idx="1016">
                  <c:v>89.403191021234463</c:v>
                </c:pt>
                <c:pt idx="1017">
                  <c:v>89.400924445255953</c:v>
                </c:pt>
                <c:pt idx="1018">
                  <c:v>89.39864927113787</c:v>
                </c:pt>
                <c:pt idx="1019">
                  <c:v>89.396365466377105</c:v>
                </c:pt>
                <c:pt idx="1020">
                  <c:v>89.394072998348946</c:v>
                </c:pt>
                <c:pt idx="1021">
                  <c:v>89.391771834306709</c:v>
                </c:pt>
                <c:pt idx="1022">
                  <c:v>89.389461941381242</c:v>
                </c:pt>
                <c:pt idx="1023">
                  <c:v>89.38714328658051</c:v>
                </c:pt>
                <c:pt idx="1024">
                  <c:v>89.384815836789059</c:v>
                </c:pt>
                <c:pt idx="1025">
                  <c:v>89.382479558767812</c:v>
                </c:pt>
                <c:pt idx="1026">
                  <c:v>89.380134419153308</c:v>
                </c:pt>
                <c:pt idx="1027">
                  <c:v>89.377780384457481</c:v>
                </c:pt>
                <c:pt idx="1028">
                  <c:v>89.375417421067127</c:v>
                </c:pt>
                <c:pt idx="1029">
                  <c:v>89.37304549524346</c:v>
                </c:pt>
                <c:pt idx="1030">
                  <c:v>89.370664573121644</c:v>
                </c:pt>
                <c:pt idx="1031">
                  <c:v>89.368274620710366</c:v>
                </c:pt>
                <c:pt idx="1032">
                  <c:v>89.365875603891382</c:v>
                </c:pt>
                <c:pt idx="1033">
                  <c:v>89.363467488419033</c:v>
                </c:pt>
                <c:pt idx="1034">
                  <c:v>89.361050239919834</c:v>
                </c:pt>
                <c:pt idx="1035">
                  <c:v>89.358623823891918</c:v>
                </c:pt>
                <c:pt idx="1036">
                  <c:v>89.356188205704697</c:v>
                </c:pt>
                <c:pt idx="1037">
                  <c:v>89.353743350598322</c:v>
                </c:pt>
                <c:pt idx="1038">
                  <c:v>89.351289223683253</c:v>
                </c:pt>
                <c:pt idx="1039">
                  <c:v>89.348825789939724</c:v>
                </c:pt>
                <c:pt idx="1040">
                  <c:v>89.346353014217399</c:v>
                </c:pt>
                <c:pt idx="1041">
                  <c:v>89.343870861234791</c:v>
                </c:pt>
                <c:pt idx="1042">
                  <c:v>89.341379295578875</c:v>
                </c:pt>
                <c:pt idx="1043">
                  <c:v>89.338878281704496</c:v>
                </c:pt>
                <c:pt idx="1044">
                  <c:v>89.336367783934094</c:v>
                </c:pt>
                <c:pt idx="1045">
                  <c:v>89.333847766457012</c:v>
                </c:pt>
                <c:pt idx="1046">
                  <c:v>89.331318193329153</c:v>
                </c:pt>
                <c:pt idx="1047">
                  <c:v>89.328779028472496</c:v>
                </c:pt>
                <c:pt idx="1048">
                  <c:v>89.326230235674544</c:v>
                </c:pt>
                <c:pt idx="1049">
                  <c:v>89.323671778587936</c:v>
                </c:pt>
                <c:pt idx="1050">
                  <c:v>89.321103620729872</c:v>
                </c:pt>
                <c:pt idx="1051">
                  <c:v>89.318525725481749</c:v>
                </c:pt>
                <c:pt idx="1052">
                  <c:v>89.315938056088513</c:v>
                </c:pt>
                <c:pt idx="1053">
                  <c:v>89.313340575658373</c:v>
                </c:pt>
                <c:pt idx="1054">
                  <c:v>89.310733247162077</c:v>
                </c:pt>
                <c:pt idx="1055">
                  <c:v>89.30811603343264</c:v>
                </c:pt>
                <c:pt idx="1056">
                  <c:v>89.30548889716475</c:v>
                </c:pt>
                <c:pt idx="1057">
                  <c:v>89.302851800914269</c:v>
                </c:pt>
                <c:pt idx="1058">
                  <c:v>89.300204707097762</c:v>
                </c:pt>
                <c:pt idx="1059">
                  <c:v>89.29754757799202</c:v>
                </c:pt>
                <c:pt idx="1060">
                  <c:v>89.294880375733555</c:v>
                </c:pt>
                <c:pt idx="1061">
                  <c:v>89.292203062317995</c:v>
                </c:pt>
                <c:pt idx="1062">
                  <c:v>89.28951559959981</c:v>
                </c:pt>
                <c:pt idx="1063">
                  <c:v>89.286817949291603</c:v>
                </c:pt>
                <c:pt idx="1064">
                  <c:v>89.284110072963657</c:v>
                </c:pt>
                <c:pt idx="1065">
                  <c:v>89.281391932043533</c:v>
                </c:pt>
                <c:pt idx="1066">
                  <c:v>89.27866348781545</c:v>
                </c:pt>
                <c:pt idx="1067">
                  <c:v>89.275924701419825</c:v>
                </c:pt>
                <c:pt idx="1068">
                  <c:v>89.273175533852722</c:v>
                </c:pt>
                <c:pt idx="1069">
                  <c:v>89.270415945965453</c:v>
                </c:pt>
                <c:pt idx="1070">
                  <c:v>89.267645898463925</c:v>
                </c:pt>
                <c:pt idx="1071">
                  <c:v>89.264865351908156</c:v>
                </c:pt>
                <c:pt idx="1072">
                  <c:v>89.262074266711906</c:v>
                </c:pt>
                <c:pt idx="1073">
                  <c:v>89.259272603141966</c:v>
                </c:pt>
                <c:pt idx="1074">
                  <c:v>89.256460321317732</c:v>
                </c:pt>
                <c:pt idx="1075">
                  <c:v>89.253637381210694</c:v>
                </c:pt>
                <c:pt idx="1076">
                  <c:v>89.250803742643939</c:v>
                </c:pt>
                <c:pt idx="1077">
                  <c:v>89.247959365291507</c:v>
                </c:pt>
                <c:pt idx="1078">
                  <c:v>89.245104208678015</c:v>
                </c:pt>
                <c:pt idx="1079">
                  <c:v>89.242238232178011</c:v>
                </c:pt>
                <c:pt idx="1080">
                  <c:v>89.239361395015536</c:v>
                </c:pt>
                <c:pt idx="1081">
                  <c:v>89.236473656263598</c:v>
                </c:pt>
                <c:pt idx="1082">
                  <c:v>89.233574974843506</c:v>
                </c:pt>
                <c:pt idx="1083">
                  <c:v>89.230665309524497</c:v>
                </c:pt>
                <c:pt idx="1084">
                  <c:v>89.227744618923211</c:v>
                </c:pt>
                <c:pt idx="1085">
                  <c:v>89.224812861502983</c:v>
                </c:pt>
                <c:pt idx="1086">
                  <c:v>89.221869995573428</c:v>
                </c:pt>
                <c:pt idx="1087">
                  <c:v>89.218915979289946</c:v>
                </c:pt>
                <c:pt idx="1088">
                  <c:v>89.215950770653137</c:v>
                </c:pt>
                <c:pt idx="1089">
                  <c:v>89.212974327508164</c:v>
                </c:pt>
                <c:pt idx="1090">
                  <c:v>89.209986607544323</c:v>
                </c:pt>
                <c:pt idx="1091">
                  <c:v>89.206987568294551</c:v>
                </c:pt>
                <c:pt idx="1092">
                  <c:v>89.203977167134724</c:v>
                </c:pt>
                <c:pt idx="1093">
                  <c:v>89.200955361283249</c:v>
                </c:pt>
                <c:pt idx="1094">
                  <c:v>89.197922107800395</c:v>
                </c:pt>
                <c:pt idx="1095">
                  <c:v>89.19487736358785</c:v>
                </c:pt>
                <c:pt idx="1096">
                  <c:v>89.191821085388128</c:v>
                </c:pt>
                <c:pt idx="1097">
                  <c:v>89.188753229784027</c:v>
                </c:pt>
                <c:pt idx="1098">
                  <c:v>89.185673753197975</c:v>
                </c:pt>
                <c:pt idx="1099">
                  <c:v>89.182582611891704</c:v>
                </c:pt>
                <c:pt idx="1100">
                  <c:v>89.179479761965439</c:v>
                </c:pt>
                <c:pt idx="1101">
                  <c:v>89.176365159357488</c:v>
                </c:pt>
                <c:pt idx="1102">
                  <c:v>89.173238759843699</c:v>
                </c:pt>
                <c:pt idx="1103">
                  <c:v>89.170100519036751</c:v>
                </c:pt>
                <c:pt idx="1104">
                  <c:v>89.166950392385758</c:v>
                </c:pt>
                <c:pt idx="1105">
                  <c:v>89.16378833517561</c:v>
                </c:pt>
                <c:pt idx="1106">
                  <c:v>89.160614302526454</c:v>
                </c:pt>
                <c:pt idx="1107">
                  <c:v>89.15742824939305</c:v>
                </c:pt>
                <c:pt idx="1108">
                  <c:v>89.154230130564301</c:v>
                </c:pt>
                <c:pt idx="1109">
                  <c:v>89.151019900662618</c:v>
                </c:pt>
                <c:pt idx="1110">
                  <c:v>89.147797514143392</c:v>
                </c:pt>
                <c:pt idx="1111">
                  <c:v>89.144562925294366</c:v>
                </c:pt>
                <c:pt idx="1112">
                  <c:v>89.141316088235044</c:v>
                </c:pt>
                <c:pt idx="1113">
                  <c:v>89.138056956916316</c:v>
                </c:pt>
                <c:pt idx="1114">
                  <c:v>89.134785485119536</c:v>
                </c:pt>
                <c:pt idx="1115">
                  <c:v>89.131501626456298</c:v>
                </c:pt>
                <c:pt idx="1116">
                  <c:v>89.12820533436755</c:v>
                </c:pt>
                <c:pt idx="1117">
                  <c:v>89.124896562123283</c:v>
                </c:pt>
                <c:pt idx="1118">
                  <c:v>89.121575262821665</c:v>
                </c:pt>
                <c:pt idx="1119">
                  <c:v>89.118241389388743</c:v>
                </c:pt>
                <c:pt idx="1120">
                  <c:v>89.114894894577631</c:v>
                </c:pt>
                <c:pt idx="1121">
                  <c:v>89.111535730968072</c:v>
                </c:pt>
                <c:pt idx="1122">
                  <c:v>89.108163850965738</c:v>
                </c:pt>
                <c:pt idx="1123">
                  <c:v>89.104779206801709</c:v>
                </c:pt>
                <c:pt idx="1124">
                  <c:v>89.101381750531871</c:v>
                </c:pt>
                <c:pt idx="1125">
                  <c:v>89.097971434036296</c:v>
                </c:pt>
                <c:pt idx="1126">
                  <c:v>89.094548209018626</c:v>
                </c:pt>
                <c:pt idx="1127">
                  <c:v>89.091112027005636</c:v>
                </c:pt>
                <c:pt idx="1128">
                  <c:v>89.087662839346351</c:v>
                </c:pt>
                <c:pt idx="1129">
                  <c:v>89.084200597211733</c:v>
                </c:pt>
                <c:pt idx="1130">
                  <c:v>89.08072525159389</c:v>
                </c:pt>
                <c:pt idx="1131">
                  <c:v>89.077236753305513</c:v>
                </c:pt>
                <c:pt idx="1132">
                  <c:v>89.073735052979387</c:v>
                </c:pt>
                <c:pt idx="1133">
                  <c:v>89.070220101067648</c:v>
                </c:pt>
                <c:pt idx="1134">
                  <c:v>89.066691847841227</c:v>
                </c:pt>
                <c:pt idx="1135">
                  <c:v>89.063150243389188</c:v>
                </c:pt>
                <c:pt idx="1136">
                  <c:v>89.059595237618282</c:v>
                </c:pt>
                <c:pt idx="1137">
                  <c:v>89.056026780252125</c:v>
                </c:pt>
                <c:pt idx="1138">
                  <c:v>89.052444820830715</c:v>
                </c:pt>
                <c:pt idx="1139">
                  <c:v>89.048849308709819</c:v>
                </c:pt>
                <c:pt idx="1140">
                  <c:v>89.045240193060337</c:v>
                </c:pt>
                <c:pt idx="1141">
                  <c:v>89.041617422867574</c:v>
                </c:pt>
                <c:pt idx="1142">
                  <c:v>89.037980946930858</c:v>
                </c:pt>
                <c:pt idx="1143">
                  <c:v>89.034330713862659</c:v>
                </c:pt>
                <c:pt idx="1144">
                  <c:v>89.030666672088259</c:v>
                </c:pt>
                <c:pt idx="1145">
                  <c:v>89.026988769844763</c:v>
                </c:pt>
                <c:pt idx="1146">
                  <c:v>89.023296955180868</c:v>
                </c:pt>
                <c:pt idx="1147">
                  <c:v>89.019591175955966</c:v>
                </c:pt>
                <c:pt idx="1148">
                  <c:v>89.015871379839609</c:v>
                </c:pt>
                <c:pt idx="1149">
                  <c:v>89.012137514310893</c:v>
                </c:pt>
                <c:pt idx="1150">
                  <c:v>89.008389526657808</c:v>
                </c:pt>
                <c:pt idx="1151">
                  <c:v>89.00462736397661</c:v>
                </c:pt>
                <c:pt idx="1152">
                  <c:v>89.000850973171183</c:v>
                </c:pt>
                <c:pt idx="1153">
                  <c:v>88.997060300952469</c:v>
                </c:pt>
                <c:pt idx="1154">
                  <c:v>88.993255293837706</c:v>
                </c:pt>
                <c:pt idx="1155">
                  <c:v>88.989435898149949</c:v>
                </c:pt>
                <c:pt idx="1156">
                  <c:v>88.985602060017328</c:v>
                </c:pt>
                <c:pt idx="1157">
                  <c:v>88.981753725372414</c:v>
                </c:pt>
                <c:pt idx="1158">
                  <c:v>88.977890839951655</c:v>
                </c:pt>
                <c:pt idx="1159">
                  <c:v>88.974013349294594</c:v>
                </c:pt>
                <c:pt idx="1160">
                  <c:v>88.970121198743456</c:v>
                </c:pt>
                <c:pt idx="1161">
                  <c:v>88.966214333442295</c:v>
                </c:pt>
                <c:pt idx="1162">
                  <c:v>88.96229269833637</c:v>
                </c:pt>
                <c:pt idx="1163">
                  <c:v>88.958356238171675</c:v>
                </c:pt>
                <c:pt idx="1164">
                  <c:v>88.954404897494058</c:v>
                </c:pt>
                <c:pt idx="1165">
                  <c:v>88.950438620648839</c:v>
                </c:pt>
                <c:pt idx="1166">
                  <c:v>88.946457351779841</c:v>
                </c:pt>
                <c:pt idx="1167">
                  <c:v>88.942461034829023</c:v>
                </c:pt>
                <c:pt idx="1168">
                  <c:v>88.938449613535695</c:v>
                </c:pt>
                <c:pt idx="1169">
                  <c:v>88.934423031435855</c:v>
                </c:pt>
                <c:pt idx="1170">
                  <c:v>88.930381231861674</c:v>
                </c:pt>
                <c:pt idx="1171">
                  <c:v>88.926324157940627</c:v>
                </c:pt>
                <c:pt idx="1172">
                  <c:v>88.922251752594974</c:v>
                </c:pt>
                <c:pt idx="1173">
                  <c:v>88.918163958541129</c:v>
                </c:pt>
                <c:pt idx="1174">
                  <c:v>88.914060718288908</c:v>
                </c:pt>
                <c:pt idx="1175">
                  <c:v>88.909941974140963</c:v>
                </c:pt>
                <c:pt idx="1176">
                  <c:v>88.90580766819204</c:v>
                </c:pt>
                <c:pt idx="1177">
                  <c:v>88.901657742328325</c:v>
                </c:pt>
                <c:pt idx="1178">
                  <c:v>88.897492138226923</c:v>
                </c:pt>
                <c:pt idx="1179">
                  <c:v>88.893310797354928</c:v>
                </c:pt>
                <c:pt idx="1180">
                  <c:v>88.889113660969073</c:v>
                </c:pt>
                <c:pt idx="1181">
                  <c:v>88.884900670114803</c:v>
                </c:pt>
                <c:pt idx="1182">
                  <c:v>88.880671765625735</c:v>
                </c:pt>
                <c:pt idx="1183">
                  <c:v>88.876426888123021</c:v>
                </c:pt>
                <c:pt idx="1184">
                  <c:v>88.872165978014593</c:v>
                </c:pt>
                <c:pt idx="1185">
                  <c:v>88.867888975494509</c:v>
                </c:pt>
                <c:pt idx="1186">
                  <c:v>88.863595820542386</c:v>
                </c:pt>
                <c:pt idx="1187">
                  <c:v>88.859286452922547</c:v>
                </c:pt>
                <c:pt idx="1188">
                  <c:v>88.854960812183535</c:v>
                </c:pt>
                <c:pt idx="1189">
                  <c:v>88.850618837657336</c:v>
                </c:pt>
                <c:pt idx="1190">
                  <c:v>88.846260468458709</c:v>
                </c:pt>
                <c:pt idx="1191">
                  <c:v>88.841885643484559</c:v>
                </c:pt>
                <c:pt idx="1192">
                  <c:v>88.83749430141323</c:v>
                </c:pt>
                <c:pt idx="1193">
                  <c:v>88.833086380703847</c:v>
                </c:pt>
                <c:pt idx="1194">
                  <c:v>88.828661819595595</c:v>
                </c:pt>
                <c:pt idx="1195">
                  <c:v>88.824220556107107</c:v>
                </c:pt>
                <c:pt idx="1196">
                  <c:v>88.819762528035696</c:v>
                </c:pt>
                <c:pt idx="1197">
                  <c:v>88.815287672956828</c:v>
                </c:pt>
                <c:pt idx="1198">
                  <c:v>88.810795928223328</c:v>
                </c:pt>
                <c:pt idx="1199">
                  <c:v>88.806287230964642</c:v>
                </c:pt>
                <c:pt idx="1200">
                  <c:v>88.801761518086323</c:v>
                </c:pt>
                <c:pt idx="1201">
                  <c:v>88.797218726269193</c:v>
                </c:pt>
                <c:pt idx="1202">
                  <c:v>88.79265879196879</c:v>
                </c:pt>
                <c:pt idx="1203">
                  <c:v>88.788081651414572</c:v>
                </c:pt>
                <c:pt idx="1204">
                  <c:v>88.783487240609347</c:v>
                </c:pt>
                <c:pt idx="1205">
                  <c:v>88.778875495328464</c:v>
                </c:pt>
                <c:pt idx="1206">
                  <c:v>88.774246351119245</c:v>
                </c:pt>
                <c:pt idx="1207">
                  <c:v>88.769599743300205</c:v>
                </c:pt>
                <c:pt idx="1208">
                  <c:v>88.764935606960421</c:v>
                </c:pt>
                <c:pt idx="1209">
                  <c:v>88.760253876958828</c:v>
                </c:pt>
                <c:pt idx="1210">
                  <c:v>88.75555448792359</c:v>
                </c:pt>
                <c:pt idx="1211">
                  <c:v>88.750837374251248</c:v>
                </c:pt>
                <c:pt idx="1212">
                  <c:v>88.746102470106251</c:v>
                </c:pt>
                <c:pt idx="1213">
                  <c:v>88.74134970942012</c:v>
                </c:pt>
                <c:pt idx="1214">
                  <c:v>88.736579025890762</c:v>
                </c:pt>
                <c:pt idx="1215">
                  <c:v>88.731790352981889</c:v>
                </c:pt>
                <c:pt idx="1216">
                  <c:v>88.726983623922223</c:v>
                </c:pt>
                <c:pt idx="1217">
                  <c:v>88.722158771704784</c:v>
                </c:pt>
                <c:pt idx="1218">
                  <c:v>88.717315729086394</c:v>
                </c:pt>
                <c:pt idx="1219">
                  <c:v>88.712454428586668</c:v>
                </c:pt>
                <c:pt idx="1220">
                  <c:v>88.707574802487699</c:v>
                </c:pt>
                <c:pt idx="1221">
                  <c:v>88.702676782832981</c:v>
                </c:pt>
                <c:pt idx="1222">
                  <c:v>88.69776030142711</c:v>
                </c:pt>
                <c:pt idx="1223">
                  <c:v>88.692825289834687</c:v>
                </c:pt>
                <c:pt idx="1224">
                  <c:v>88.687871679379938</c:v>
                </c:pt>
                <c:pt idx="1225">
                  <c:v>88.68289940114596</c:v>
                </c:pt>
                <c:pt idx="1226">
                  <c:v>88.677908385973836</c:v>
                </c:pt>
                <c:pt idx="1227">
                  <c:v>88.672898564462287</c:v>
                </c:pt>
                <c:pt idx="1228">
                  <c:v>88.667869866966598</c:v>
                </c:pt>
                <c:pt idx="1229">
                  <c:v>88.662822223598155</c:v>
                </c:pt>
                <c:pt idx="1230">
                  <c:v>88.657755564223862</c:v>
                </c:pt>
                <c:pt idx="1231">
                  <c:v>88.652669818465085</c:v>
                </c:pt>
                <c:pt idx="1232">
                  <c:v>88.647564915697316</c:v>
                </c:pt>
                <c:pt idx="1233">
                  <c:v>88.642440785049232</c:v>
                </c:pt>
                <c:pt idx="1234">
                  <c:v>88.637297355402211</c:v>
                </c:pt>
                <c:pt idx="1235">
                  <c:v>88.632134555389399</c:v>
                </c:pt>
                <c:pt idx="1236">
                  <c:v>88.626952313395321</c:v>
                </c:pt>
                <c:pt idx="1237">
                  <c:v>88.621750557554918</c:v>
                </c:pt>
                <c:pt idx="1238">
                  <c:v>88.616529215752919</c:v>
                </c:pt>
                <c:pt idx="1239">
                  <c:v>88.611288215623318</c:v>
                </c:pt>
                <c:pt idx="1240">
                  <c:v>88.606027484548434</c:v>
                </c:pt>
                <c:pt idx="1241">
                  <c:v>88.600746949658514</c:v>
                </c:pt>
                <c:pt idx="1242">
                  <c:v>88.595446537830639</c:v>
                </c:pt>
                <c:pt idx="1243">
                  <c:v>88.590126175688539</c:v>
                </c:pt>
                <c:pt idx="1244">
                  <c:v>88.584785789601369</c:v>
                </c:pt>
                <c:pt idx="1245">
                  <c:v>88.579425305683415</c:v>
                </c:pt>
                <c:pt idx="1246">
                  <c:v>88.574044649793308</c:v>
                </c:pt>
                <c:pt idx="1247">
                  <c:v>88.56864374753323</c:v>
                </c:pt>
                <c:pt idx="1248">
                  <c:v>88.563222524248374</c:v>
                </c:pt>
                <c:pt idx="1249">
                  <c:v>88.557780905026107</c:v>
                </c:pt>
                <c:pt idx="1250">
                  <c:v>88.552318814695397</c:v>
                </c:pt>
                <c:pt idx="1251">
                  <c:v>88.546836177826108</c:v>
                </c:pt>
                <c:pt idx="1252">
                  <c:v>88.541332918728244</c:v>
                </c:pt>
                <c:pt idx="1253">
                  <c:v>88.535808961451451</c:v>
                </c:pt>
                <c:pt idx="1254">
                  <c:v>88.530264229784038</c:v>
                </c:pt>
                <c:pt idx="1255">
                  <c:v>88.524698647252606</c:v>
                </c:pt>
                <c:pt idx="1256">
                  <c:v>88.519112137121084</c:v>
                </c:pt>
                <c:pt idx="1257">
                  <c:v>88.5135046223903</c:v>
                </c:pt>
                <c:pt idx="1258">
                  <c:v>88.507876025797174</c:v>
                </c:pt>
                <c:pt idx="1259">
                  <c:v>88.502226269814059</c:v>
                </c:pt>
                <c:pt idx="1260">
                  <c:v>88.496555276647953</c:v>
                </c:pt>
                <c:pt idx="1261">
                  <c:v>88.490862968240009</c:v>
                </c:pt>
                <c:pt idx="1262">
                  <c:v>88.485149266264955</c:v>
                </c:pt>
                <c:pt idx="1263">
                  <c:v>88.479414092129915</c:v>
                </c:pt>
                <c:pt idx="1264">
                  <c:v>88.473657366974265</c:v>
                </c:pt>
                <c:pt idx="1265">
                  <c:v>88.467879011668799</c:v>
                </c:pt>
                <c:pt idx="1266">
                  <c:v>88.462078946814913</c:v>
                </c:pt>
                <c:pt idx="1267">
                  <c:v>88.456257092744096</c:v>
                </c:pt>
                <c:pt idx="1268">
                  <c:v>88.450413369517278</c:v>
                </c:pt>
                <c:pt idx="1269">
                  <c:v>88.444547696924005</c:v>
                </c:pt>
                <c:pt idx="1270">
                  <c:v>88.438659994481981</c:v>
                </c:pt>
                <c:pt idx="1271">
                  <c:v>88.432750181436134</c:v>
                </c:pt>
                <c:pt idx="1272">
                  <c:v>88.426818176758317</c:v>
                </c:pt>
                <c:pt idx="1273">
                  <c:v>88.420863899146312</c:v>
                </c:pt>
                <c:pt idx="1274">
                  <c:v>88.41488726702346</c:v>
                </c:pt>
                <c:pt idx="1275">
                  <c:v>88.408888198537653</c:v>
                </c:pt>
                <c:pt idx="1276">
                  <c:v>88.402866611561038</c:v>
                </c:pt>
                <c:pt idx="1277">
                  <c:v>88.396822423689244</c:v>
                </c:pt>
                <c:pt idx="1278">
                  <c:v>88.390755552240449</c:v>
                </c:pt>
                <c:pt idx="1279">
                  <c:v>88.384665914255407</c:v>
                </c:pt>
                <c:pt idx="1280">
                  <c:v>88.37855342649604</c:v>
                </c:pt>
                <c:pt idx="1281">
                  <c:v>88.372418005445255</c:v>
                </c:pt>
                <c:pt idx="1282">
                  <c:v>88.366259567306116</c:v>
                </c:pt>
                <c:pt idx="1283">
                  <c:v>88.360078028001439</c:v>
                </c:pt>
                <c:pt idx="1284">
                  <c:v>88.353873303172833</c:v>
                </c:pt>
                <c:pt idx="1285">
                  <c:v>88.347645308180262</c:v>
                </c:pt>
                <c:pt idx="1286">
                  <c:v>88.341393958101435</c:v>
                </c:pt>
                <c:pt idx="1287">
                  <c:v>88.335119167731023</c:v>
                </c:pt>
                <c:pt idx="1288">
                  <c:v>88.32882085158019</c:v>
                </c:pt>
                <c:pt idx="1289">
                  <c:v>88.322498923875926</c:v>
                </c:pt>
                <c:pt idx="1290">
                  <c:v>88.316153298560238</c:v>
                </c:pt>
                <c:pt idx="1291">
                  <c:v>88.30978388928996</c:v>
                </c:pt>
                <c:pt idx="1292">
                  <c:v>88.303390609435709</c:v>
                </c:pt>
                <c:pt idx="1293">
                  <c:v>88.296973372081467</c:v>
                </c:pt>
                <c:pt idx="1294">
                  <c:v>88.290532090023916</c:v>
                </c:pt>
                <c:pt idx="1295">
                  <c:v>88.28406667577184</c:v>
                </c:pt>
                <c:pt idx="1296">
                  <c:v>88.277577041545683</c:v>
                </c:pt>
                <c:pt idx="1297">
                  <c:v>88.271063099276645</c:v>
                </c:pt>
                <c:pt idx="1298">
                  <c:v>88.264524760606292</c:v>
                </c:pt>
                <c:pt idx="1299">
                  <c:v>88.257961936885991</c:v>
                </c:pt>
                <c:pt idx="1300">
                  <c:v>88.251374539176055</c:v>
                </c:pt>
                <c:pt idx="1301">
                  <c:v>88.244762478245562</c:v>
                </c:pt>
                <c:pt idx="1302">
                  <c:v>88.238125664571498</c:v>
                </c:pt>
                <c:pt idx="1303">
                  <c:v>88.231464008337966</c:v>
                </c:pt>
                <c:pt idx="1304">
                  <c:v>88.224777419436279</c:v>
                </c:pt>
                <c:pt idx="1305">
                  <c:v>88.218065807463731</c:v>
                </c:pt>
                <c:pt idx="1306">
                  <c:v>88.211329081723363</c:v>
                </c:pt>
                <c:pt idx="1307">
                  <c:v>88.204567151223287</c:v>
                </c:pt>
                <c:pt idx="1308">
                  <c:v>88.197779924676141</c:v>
                </c:pt>
                <c:pt idx="1309">
                  <c:v>88.190967310498536</c:v>
                </c:pt>
                <c:pt idx="1310">
                  <c:v>88.184129216810689</c:v>
                </c:pt>
                <c:pt idx="1311">
                  <c:v>88.177265551435369</c:v>
                </c:pt>
                <c:pt idx="1312">
                  <c:v>88.170376221897968</c:v>
                </c:pt>
                <c:pt idx="1313">
                  <c:v>88.163461135425493</c:v>
                </c:pt>
                <c:pt idx="1314">
                  <c:v>88.156520198946367</c:v>
                </c:pt>
                <c:pt idx="1315">
                  <c:v>88.149553319089662</c:v>
                </c:pt>
                <c:pt idx="1316">
                  <c:v>88.1425604021846</c:v>
                </c:pt>
                <c:pt idx="1317">
                  <c:v>88.135541354260241</c:v>
                </c:pt>
                <c:pt idx="1318">
                  <c:v>88.128496081044702</c:v>
                </c:pt>
                <c:pt idx="1319">
                  <c:v>88.121424487964731</c:v>
                </c:pt>
                <c:pt idx="1320">
                  <c:v>88.11432648014528</c:v>
                </c:pt>
                <c:pt idx="1321">
                  <c:v>88.107201962409007</c:v>
                </c:pt>
                <c:pt idx="1322">
                  <c:v>88.100050839275625</c:v>
                </c:pt>
                <c:pt idx="1323">
                  <c:v>88.092873014961668</c:v>
                </c:pt>
                <c:pt idx="1324">
                  <c:v>88.085668393379621</c:v>
                </c:pt>
                <c:pt idx="1325">
                  <c:v>88.07843687813785</c:v>
                </c:pt>
                <c:pt idx="1326">
                  <c:v>88.071178372539933</c:v>
                </c:pt>
                <c:pt idx="1327">
                  <c:v>88.063892779584108</c:v>
                </c:pt>
                <c:pt idx="1328">
                  <c:v>88.056580001963027</c:v>
                </c:pt>
                <c:pt idx="1329">
                  <c:v>88.049239942063167</c:v>
                </c:pt>
                <c:pt idx="1330">
                  <c:v>88.041872501964292</c:v>
                </c:pt>
                <c:pt idx="1331">
                  <c:v>88.034477583439227</c:v>
                </c:pt>
                <c:pt idx="1332">
                  <c:v>88.027055087953343</c:v>
                </c:pt>
                <c:pt idx="1333">
                  <c:v>88.019604916663951</c:v>
                </c:pt>
                <c:pt idx="1334">
                  <c:v>88.012126970420184</c:v>
                </c:pt>
                <c:pt idx="1335">
                  <c:v>88.004621149762286</c:v>
                </c:pt>
                <c:pt idx="1336">
                  <c:v>87.997087354921391</c:v>
                </c:pt>
                <c:pt idx="1337">
                  <c:v>87.989525485819058</c:v>
                </c:pt>
                <c:pt idx="1338">
                  <c:v>87.981935442066813</c:v>
                </c:pt>
                <c:pt idx="1339">
                  <c:v>87.974317122965985</c:v>
                </c:pt>
                <c:pt idx="1340">
                  <c:v>87.966670427506926</c:v>
                </c:pt>
                <c:pt idx="1341">
                  <c:v>87.958995254369086</c:v>
                </c:pt>
                <c:pt idx="1342">
                  <c:v>87.951291501920309</c:v>
                </c:pt>
                <c:pt idx="1343">
                  <c:v>87.943559068216587</c:v>
                </c:pt>
                <c:pt idx="1344">
                  <c:v>87.93579785100178</c:v>
                </c:pt>
                <c:pt idx="1345">
                  <c:v>87.928007747707085</c:v>
                </c:pt>
                <c:pt idx="1346">
                  <c:v>87.920188655451042</c:v>
                </c:pt>
                <c:pt idx="1347">
                  <c:v>87.912340471038732</c:v>
                </c:pt>
                <c:pt idx="1348">
                  <c:v>87.904463090961798</c:v>
                </c:pt>
                <c:pt idx="1349">
                  <c:v>87.896556411398109</c:v>
                </c:pt>
                <c:pt idx="1350">
                  <c:v>87.888620328211275</c:v>
                </c:pt>
                <c:pt idx="1351">
                  <c:v>87.880654736950518</c:v>
                </c:pt>
                <c:pt idx="1352">
                  <c:v>87.872659532850363</c:v>
                </c:pt>
                <c:pt idx="1353">
                  <c:v>87.864634610830251</c:v>
                </c:pt>
                <c:pt idx="1354">
                  <c:v>87.856579865494382</c:v>
                </c:pt>
                <c:pt idx="1355">
                  <c:v>87.848495191131548</c:v>
                </c:pt>
                <c:pt idx="1356">
                  <c:v>87.840380481714533</c:v>
                </c:pt>
                <c:pt idx="1357">
                  <c:v>87.832235630900186</c:v>
                </c:pt>
                <c:pt idx="1358">
                  <c:v>87.824060532029137</c:v>
                </c:pt>
                <c:pt idx="1359">
                  <c:v>87.815855078125566</c:v>
                </c:pt>
                <c:pt idx="1360">
                  <c:v>87.807619161896923</c:v>
                </c:pt>
                <c:pt idx="1361">
                  <c:v>87.799352675733729</c:v>
                </c:pt>
                <c:pt idx="1362">
                  <c:v>87.79105551170943</c:v>
                </c:pt>
                <c:pt idx="1363">
                  <c:v>87.782727561580373</c:v>
                </c:pt>
                <c:pt idx="1364">
                  <c:v>87.774368716785233</c:v>
                </c:pt>
                <c:pt idx="1365">
                  <c:v>87.76597886844533</c:v>
                </c:pt>
                <c:pt idx="1366">
                  <c:v>87.757557907363932</c:v>
                </c:pt>
                <c:pt idx="1367">
                  <c:v>87.74910572402689</c:v>
                </c:pt>
                <c:pt idx="1368">
                  <c:v>87.74062220860155</c:v>
                </c:pt>
                <c:pt idx="1369">
                  <c:v>87.732107250937588</c:v>
                </c:pt>
                <c:pt idx="1370">
                  <c:v>87.723560740566157</c:v>
                </c:pt>
                <c:pt idx="1371">
                  <c:v>87.714982566700229</c:v>
                </c:pt>
                <c:pt idx="1372">
                  <c:v>87.706372618234369</c:v>
                </c:pt>
                <c:pt idx="1373">
                  <c:v>87.697730783744632</c:v>
                </c:pt>
                <c:pt idx="1374">
                  <c:v>87.689056951488709</c:v>
                </c:pt>
                <c:pt idx="1375">
                  <c:v>87.680351009405555</c:v>
                </c:pt>
                <c:pt idx="1376">
                  <c:v>87.671612845115661</c:v>
                </c:pt>
                <c:pt idx="1377">
                  <c:v>87.662842345920822</c:v>
                </c:pt>
                <c:pt idx="1378">
                  <c:v>87.654039398804272</c:v>
                </c:pt>
                <c:pt idx="1379">
                  <c:v>87.645203890430707</c:v>
                </c:pt>
                <c:pt idx="1380">
                  <c:v>87.636335707146173</c:v>
                </c:pt>
                <c:pt idx="1381">
                  <c:v>87.627434734978067</c:v>
                </c:pt>
                <c:pt idx="1382">
                  <c:v>87.61850085963556</c:v>
                </c:pt>
                <c:pt idx="1383">
                  <c:v>87.609533966509147</c:v>
                </c:pt>
                <c:pt idx="1384">
                  <c:v>87.600533940671099</c:v>
                </c:pt>
                <c:pt idx="1385">
                  <c:v>87.59150066687539</c:v>
                </c:pt>
                <c:pt idx="1386">
                  <c:v>87.58243402955776</c:v>
                </c:pt>
                <c:pt idx="1387">
                  <c:v>87.573333912836063</c:v>
                </c:pt>
                <c:pt idx="1388">
                  <c:v>87.564200200510001</c:v>
                </c:pt>
                <c:pt idx="1389">
                  <c:v>87.555032776061907</c:v>
                </c:pt>
                <c:pt idx="1390">
                  <c:v>87.54583152265613</c:v>
                </c:pt>
                <c:pt idx="1391">
                  <c:v>87.536596323139918</c:v>
                </c:pt>
                <c:pt idx="1392">
                  <c:v>87.527327060043064</c:v>
                </c:pt>
                <c:pt idx="1393">
                  <c:v>87.518023615578542</c:v>
                </c:pt>
                <c:pt idx="1394">
                  <c:v>87.508685871642456</c:v>
                </c:pt>
                <c:pt idx="1395">
                  <c:v>87.499313709814473</c:v>
                </c:pt>
                <c:pt idx="1396">
                  <c:v>87.489907011357914</c:v>
                </c:pt>
                <c:pt idx="1397">
                  <c:v>87.480465657220137</c:v>
                </c:pt>
                <c:pt idx="1398">
                  <c:v>87.470989528032902</c:v>
                </c:pt>
                <c:pt idx="1399">
                  <c:v>87.461478504112435</c:v>
                </c:pt>
                <c:pt idx="1400">
                  <c:v>87.451932465460075</c:v>
                </c:pt>
                <c:pt idx="1401">
                  <c:v>87.44235129176235</c:v>
                </c:pt>
                <c:pt idx="1402">
                  <c:v>87.43273486239157</c:v>
                </c:pt>
                <c:pt idx="1403">
                  <c:v>87.423083056406043</c:v>
                </c:pt>
                <c:pt idx="1404">
                  <c:v>87.413395752550443</c:v>
                </c:pt>
                <c:pt idx="1405">
                  <c:v>87.403672829256536</c:v>
                </c:pt>
                <c:pt idx="1406">
                  <c:v>87.393914164643192</c:v>
                </c:pt>
                <c:pt idx="1407">
                  <c:v>87.384119636517255</c:v>
                </c:pt>
                <c:pt idx="1408">
                  <c:v>87.374289122373654</c:v>
                </c:pt>
                <c:pt idx="1409">
                  <c:v>87.364422499396227</c:v>
                </c:pt>
                <c:pt idx="1410">
                  <c:v>87.354519644458023</c:v>
                </c:pt>
                <c:pt idx="1411">
                  <c:v>87.344580434121909</c:v>
                </c:pt>
                <c:pt idx="1412">
                  <c:v>87.334604744641098</c:v>
                </c:pt>
                <c:pt idx="1413">
                  <c:v>87.324592451959916</c:v>
                </c:pt>
                <c:pt idx="1414">
                  <c:v>87.314543431714057</c:v>
                </c:pt>
                <c:pt idx="1415">
                  <c:v>87.304457559231565</c:v>
                </c:pt>
                <c:pt idx="1416">
                  <c:v>87.294334709533132</c:v>
                </c:pt>
                <c:pt idx="1417">
                  <c:v>87.284174757333162</c:v>
                </c:pt>
                <c:pt idx="1418">
                  <c:v>87.273977577040043</c:v>
                </c:pt>
                <c:pt idx="1419">
                  <c:v>87.263743042757312</c:v>
                </c:pt>
                <c:pt idx="1420">
                  <c:v>87.253471028283855</c:v>
                </c:pt>
                <c:pt idx="1421">
                  <c:v>87.243161407115096</c:v>
                </c:pt>
                <c:pt idx="1422">
                  <c:v>87.232814052443615</c:v>
                </c:pt>
                <c:pt idx="1423">
                  <c:v>87.22242883716001</c:v>
                </c:pt>
                <c:pt idx="1424">
                  <c:v>87.212005633853622</c:v>
                </c:pt>
                <c:pt idx="1425">
                  <c:v>87.201544314813361</c:v>
                </c:pt>
                <c:pt idx="1426">
                  <c:v>87.191044752028873</c:v>
                </c:pt>
                <c:pt idx="1427">
                  <c:v>87.180506817191073</c:v>
                </c:pt>
                <c:pt idx="1428">
                  <c:v>87.169930381693291</c:v>
                </c:pt>
                <c:pt idx="1429">
                  <c:v>87.159315316632259</c:v>
                </c:pt>
                <c:pt idx="1430">
                  <c:v>87.148661492808813</c:v>
                </c:pt>
                <c:pt idx="1431">
                  <c:v>87.137968780729153</c:v>
                </c:pt>
                <c:pt idx="1432">
                  <c:v>87.127237050605899</c:v>
                </c:pt>
                <c:pt idx="1433">
                  <c:v>87.116466172358955</c:v>
                </c:pt>
                <c:pt idx="1434">
                  <c:v>87.105656015616702</c:v>
                </c:pt>
                <c:pt idx="1435">
                  <c:v>87.094806449717098</c:v>
                </c:pt>
                <c:pt idx="1436">
                  <c:v>87.083917343708947</c:v>
                </c:pt>
                <c:pt idx="1437">
                  <c:v>87.072988566352677</c:v>
                </c:pt>
                <c:pt idx="1438">
                  <c:v>87.062019986121967</c:v>
                </c:pt>
                <c:pt idx="1439">
                  <c:v>87.051011471204816</c:v>
                </c:pt>
                <c:pt idx="1440">
                  <c:v>87.039962889504721</c:v>
                </c:pt>
                <c:pt idx="1441">
                  <c:v>87.028874108642</c:v>
                </c:pt>
                <c:pt idx="1442">
                  <c:v>87.017744995955198</c:v>
                </c:pt>
                <c:pt idx="1443">
                  <c:v>87.006575418502337</c:v>
                </c:pt>
                <c:pt idx="1444">
                  <c:v>86.995365243062295</c:v>
                </c:pt>
                <c:pt idx="1445">
                  <c:v>86.984114336136173</c:v>
                </c:pt>
                <c:pt idx="1446">
                  <c:v>86.97282256394891</c:v>
                </c:pt>
                <c:pt idx="1447">
                  <c:v>86.961489792450493</c:v>
                </c:pt>
                <c:pt idx="1448">
                  <c:v>86.950115887317679</c:v>
                </c:pt>
                <c:pt idx="1449">
                  <c:v>86.938700713955427</c:v>
                </c:pt>
                <c:pt idx="1450">
                  <c:v>86.927244137498477</c:v>
                </c:pt>
                <c:pt idx="1451">
                  <c:v>86.915746022812783</c:v>
                </c:pt>
                <c:pt idx="1452">
                  <c:v>86.904206234497579</c:v>
                </c:pt>
                <c:pt idx="1453">
                  <c:v>86.892624636886609</c:v>
                </c:pt>
                <c:pt idx="1454">
                  <c:v>86.881001094049964</c:v>
                </c:pt>
                <c:pt idx="1455">
                  <c:v>86.869335469795985</c:v>
                </c:pt>
                <c:pt idx="1456">
                  <c:v>86.857627627672727</c:v>
                </c:pt>
                <c:pt idx="1457">
                  <c:v>86.845877430970077</c:v>
                </c:pt>
                <c:pt idx="1458">
                  <c:v>86.834084742721288</c:v>
                </c:pt>
                <c:pt idx="1459">
                  <c:v>86.822249425705223</c:v>
                </c:pt>
                <c:pt idx="1460">
                  <c:v>86.810371342447851</c:v>
                </c:pt>
                <c:pt idx="1461">
                  <c:v>86.798450355224588</c:v>
                </c:pt>
                <c:pt idx="1462">
                  <c:v>86.786486326061933</c:v>
                </c:pt>
                <c:pt idx="1463">
                  <c:v>86.774479116739826</c:v>
                </c:pt>
                <c:pt idx="1464">
                  <c:v>86.762428588793597</c:v>
                </c:pt>
                <c:pt idx="1465">
                  <c:v>86.750334603515796</c:v>
                </c:pt>
                <c:pt idx="1466">
                  <c:v>86.738197021958911</c:v>
                </c:pt>
                <c:pt idx="1467">
                  <c:v>86.726015704936913</c:v>
                </c:pt>
                <c:pt idx="1468">
                  <c:v>86.713790513028002</c:v>
                </c:pt>
                <c:pt idx="1469">
                  <c:v>86.701521306576666</c:v>
                </c:pt>
                <c:pt idx="1470">
                  <c:v>86.689207945695827</c:v>
                </c:pt>
                <c:pt idx="1471">
                  <c:v>86.676850290269414</c:v>
                </c:pt>
                <c:pt idx="1472">
                  <c:v>86.664448199954762</c:v>
                </c:pt>
                <c:pt idx="1473">
                  <c:v>86.652001534185018</c:v>
                </c:pt>
                <c:pt idx="1474">
                  <c:v>86.639510152171397</c:v>
                </c:pt>
                <c:pt idx="1475">
                  <c:v>86.626973912906038</c:v>
                </c:pt>
                <c:pt idx="1476">
                  <c:v>86.614392675164339</c:v>
                </c:pt>
                <c:pt idx="1477">
                  <c:v>86.60176629750768</c:v>
                </c:pt>
                <c:pt idx="1478">
                  <c:v>86.589094638286099</c:v>
                </c:pt>
                <c:pt idx="1479">
                  <c:v>86.576377555640718</c:v>
                </c:pt>
                <c:pt idx="1480">
                  <c:v>86.563614907507073</c:v>
                </c:pt>
                <c:pt idx="1481">
                  <c:v>86.550806551617157</c:v>
                </c:pt>
                <c:pt idx="1482">
                  <c:v>86.537952345502944</c:v>
                </c:pt>
                <c:pt idx="1483">
                  <c:v>86.525052146498865</c:v>
                </c:pt>
                <c:pt idx="1484">
                  <c:v>86.512105811744917</c:v>
                </c:pt>
                <c:pt idx="1485">
                  <c:v>86.499113198189448</c:v>
                </c:pt>
                <c:pt idx="1486">
                  <c:v>86.486074162592573</c:v>
                </c:pt>
                <c:pt idx="1487">
                  <c:v>86.472988561528851</c:v>
                </c:pt>
                <c:pt idx="1488">
                  <c:v>86.459856251390676</c:v>
                </c:pt>
                <c:pt idx="1489">
                  <c:v>86.446677088391397</c:v>
                </c:pt>
                <c:pt idx="1490">
                  <c:v>86.43345092856849</c:v>
                </c:pt>
                <c:pt idx="1491">
                  <c:v>86.420177627787027</c:v>
                </c:pt>
                <c:pt idx="1492">
                  <c:v>86.40685704174264</c:v>
                </c:pt>
                <c:pt idx="1493">
                  <c:v>86.393489025965479</c:v>
                </c:pt>
                <c:pt idx="1494">
                  <c:v>86.380073435823206</c:v>
                </c:pt>
                <c:pt idx="1495">
                  <c:v>86.366610126524691</c:v>
                </c:pt>
                <c:pt idx="1496">
                  <c:v>86.353098953123435</c:v>
                </c:pt>
                <c:pt idx="1497">
                  <c:v>86.339539770521384</c:v>
                </c:pt>
                <c:pt idx="1498">
                  <c:v>86.325932433472488</c:v>
                </c:pt>
                <c:pt idx="1499">
                  <c:v>86.312276796586417</c:v>
                </c:pt>
                <c:pt idx="1500">
                  <c:v>86.298572714332337</c:v>
                </c:pt>
                <c:pt idx="1501">
                  <c:v>86.284820041042863</c:v>
                </c:pt>
                <c:pt idx="1502">
                  <c:v>86.271018630917737</c:v>
                </c:pt>
                <c:pt idx="1503">
                  <c:v>86.257168338028094</c:v>
                </c:pt>
                <c:pt idx="1504">
                  <c:v>86.24326901632017</c:v>
                </c:pt>
                <c:pt idx="1505">
                  <c:v>86.229320519619677</c:v>
                </c:pt>
                <c:pt idx="1506">
                  <c:v>86.215322701635728</c:v>
                </c:pt>
                <c:pt idx="1507">
                  <c:v>86.201275415965057</c:v>
                </c:pt>
                <c:pt idx="1508">
                  <c:v>86.18717851609631</c:v>
                </c:pt>
                <c:pt idx="1509">
                  <c:v>86.173031855414607</c:v>
                </c:pt>
                <c:pt idx="1510">
                  <c:v>86.158835287205576</c:v>
                </c:pt>
                <c:pt idx="1511">
                  <c:v>86.144588664659821</c:v>
                </c:pt>
                <c:pt idx="1512">
                  <c:v>86.130291840877902</c:v>
                </c:pt>
                <c:pt idx="1513">
                  <c:v>86.115944668874235</c:v>
                </c:pt>
                <c:pt idx="1514">
                  <c:v>86.101547001582475</c:v>
                </c:pt>
                <c:pt idx="1515">
                  <c:v>86.087098691859609</c:v>
                </c:pt>
                <c:pt idx="1516">
                  <c:v>86.072599592491102</c:v>
                </c:pt>
                <c:pt idx="1517">
                  <c:v>86.058049556195556</c:v>
                </c:pt>
                <c:pt idx="1518">
                  <c:v>86.043448435629827</c:v>
                </c:pt>
                <c:pt idx="1519">
                  <c:v>86.028796083393914</c:v>
                </c:pt>
                <c:pt idx="1520">
                  <c:v>86.014092352036002</c:v>
                </c:pt>
                <c:pt idx="1521">
                  <c:v>85.999337094057523</c:v>
                </c:pt>
                <c:pt idx="1522">
                  <c:v>85.98453016191867</c:v>
                </c:pt>
                <c:pt idx="1523">
                  <c:v>85.969671408043268</c:v>
                </c:pt>
                <c:pt idx="1524">
                  <c:v>85.954760684824436</c:v>
                </c:pt>
                <c:pt idx="1525">
                  <c:v>85.939797844629851</c:v>
                </c:pt>
                <c:pt idx="1526">
                  <c:v>85.924782739807299</c:v>
                </c:pt>
                <c:pt idx="1527">
                  <c:v>85.90971522269021</c:v>
                </c:pt>
                <c:pt idx="1528">
                  <c:v>85.894595145603446</c:v>
                </c:pt>
                <c:pt idx="1529">
                  <c:v>85.879422360868901</c:v>
                </c:pt>
                <c:pt idx="1530">
                  <c:v>85.864196720811165</c:v>
                </c:pt>
                <c:pt idx="1531">
                  <c:v>85.848918077763869</c:v>
                </c:pt>
                <c:pt idx="1532">
                  <c:v>85.833586284075125</c:v>
                </c:pt>
                <c:pt idx="1533">
                  <c:v>85.818201192113804</c:v>
                </c:pt>
                <c:pt idx="1534">
                  <c:v>85.80276265427581</c:v>
                </c:pt>
                <c:pt idx="1535">
                  <c:v>85.787270522989957</c:v>
                </c:pt>
                <c:pt idx="1536">
                  <c:v>85.771724650724536</c:v>
                </c:pt>
                <c:pt idx="1537">
                  <c:v>85.756124889993529</c:v>
                </c:pt>
                <c:pt idx="1538">
                  <c:v>85.740471093363098</c:v>
                </c:pt>
                <c:pt idx="1539">
                  <c:v>85.724763113458195</c:v>
                </c:pt>
                <c:pt idx="1540">
                  <c:v>85.709000802969001</c:v>
                </c:pt>
                <c:pt idx="1541">
                  <c:v>85.693184014657859</c:v>
                </c:pt>
                <c:pt idx="1542">
                  <c:v>85.67731260136587</c:v>
                </c:pt>
                <c:pt idx="1543">
                  <c:v>85.661386416020008</c:v>
                </c:pt>
                <c:pt idx="1544">
                  <c:v>85.645405311639806</c:v>
                </c:pt>
                <c:pt idx="1545">
                  <c:v>85.629369141344554</c:v>
                </c:pt>
                <c:pt idx="1546">
                  <c:v>85.613277758360752</c:v>
                </c:pt>
                <c:pt idx="1547">
                  <c:v>85.597131016028612</c:v>
                </c:pt>
                <c:pt idx="1548">
                  <c:v>85.580928767810178</c:v>
                </c:pt>
                <c:pt idx="1549">
                  <c:v>85.564670867296243</c:v>
                </c:pt>
                <c:pt idx="1550">
                  <c:v>85.548357168214167</c:v>
                </c:pt>
                <c:pt idx="1551">
                  <c:v>85.531987524435237</c:v>
                </c:pt>
                <c:pt idx="1552">
                  <c:v>85.515561789982598</c:v>
                </c:pt>
                <c:pt idx="1553">
                  <c:v>85.499079819038855</c:v>
                </c:pt>
                <c:pt idx="1554">
                  <c:v>85.482541465954313</c:v>
                </c:pt>
                <c:pt idx="1555">
                  <c:v>85.465946585254343</c:v>
                </c:pt>
                <c:pt idx="1556">
                  <c:v>85.449295031648347</c:v>
                </c:pt>
                <c:pt idx="1557">
                  <c:v>85.432586660037202</c:v>
                </c:pt>
                <c:pt idx="1558">
                  <c:v>85.415821325522003</c:v>
                </c:pt>
                <c:pt idx="1559">
                  <c:v>85.398998883412133</c:v>
                </c:pt>
                <c:pt idx="1560">
                  <c:v>85.382119189234032</c:v>
                </c:pt>
                <c:pt idx="1561">
                  <c:v>85.365182098739879</c:v>
                </c:pt>
                <c:pt idx="1562">
                  <c:v>85.348187467915963</c:v>
                </c:pt>
                <c:pt idx="1563">
                  <c:v>85.331135152991635</c:v>
                </c:pt>
                <c:pt idx="1564">
                  <c:v>85.314025010448276</c:v>
                </c:pt>
                <c:pt idx="1565">
                  <c:v>85.296856897028547</c:v>
                </c:pt>
                <c:pt idx="1566">
                  <c:v>85.279630669744961</c:v>
                </c:pt>
                <c:pt idx="1567">
                  <c:v>85.262346185889655</c:v>
                </c:pt>
                <c:pt idx="1568">
                  <c:v>85.245003303043489</c:v>
                </c:pt>
                <c:pt idx="1569">
                  <c:v>85.227601879085555</c:v>
                </c:pt>
                <c:pt idx="1570">
                  <c:v>85.210141772202718</c:v>
                </c:pt>
                <c:pt idx="1571">
                  <c:v>85.192622840899361</c:v>
                </c:pt>
                <c:pt idx="1572">
                  <c:v>85.175044944007311</c:v>
                </c:pt>
                <c:pt idx="1573">
                  <c:v>85.157407940695308</c:v>
                </c:pt>
                <c:pt idx="1574">
                  <c:v>85.139711690479601</c:v>
                </c:pt>
                <c:pt idx="1575">
                  <c:v>85.121956053233689</c:v>
                </c:pt>
                <c:pt idx="1576">
                  <c:v>85.104140889198732</c:v>
                </c:pt>
                <c:pt idx="1577">
                  <c:v>85.086266058993957</c:v>
                </c:pt>
                <c:pt idx="1578">
                  <c:v>85.068331423627015</c:v>
                </c:pt>
                <c:pt idx="1579">
                  <c:v>85.050336844504784</c:v>
                </c:pt>
                <c:pt idx="1580">
                  <c:v>85.032282183443982</c:v>
                </c:pt>
                <c:pt idx="1581">
                  <c:v>85.014167302682282</c:v>
                </c:pt>
                <c:pt idx="1582">
                  <c:v>84.995992064888569</c:v>
                </c:pt>
                <c:pt idx="1583">
                  <c:v>84.977756333175122</c:v>
                </c:pt>
                <c:pt idx="1584">
                  <c:v>84.959459971107933</c:v>
                </c:pt>
                <c:pt idx="1585">
                  <c:v>84.941102842718522</c:v>
                </c:pt>
                <c:pt idx="1586">
                  <c:v>84.922684812515399</c:v>
                </c:pt>
                <c:pt idx="1587">
                  <c:v>84.904205745495389</c:v>
                </c:pt>
                <c:pt idx="1588">
                  <c:v>84.885665507155807</c:v>
                </c:pt>
                <c:pt idx="1589">
                  <c:v>84.867063963505899</c:v>
                </c:pt>
                <c:pt idx="1590">
                  <c:v>84.848400981079152</c:v>
                </c:pt>
                <c:pt idx="1591">
                  <c:v>84.829676426945312</c:v>
                </c:pt>
                <c:pt idx="1592">
                  <c:v>84.81089016872258</c:v>
                </c:pt>
                <c:pt idx="1593">
                  <c:v>84.792042074590114</c:v>
                </c:pt>
                <c:pt idx="1594">
                  <c:v>84.773132013300767</c:v>
                </c:pt>
                <c:pt idx="1595">
                  <c:v>84.754159854193034</c:v>
                </c:pt>
                <c:pt idx="1596">
                  <c:v>84.735125467204824</c:v>
                </c:pt>
                <c:pt idx="1597">
                  <c:v>84.716028722885625</c:v>
                </c:pt>
                <c:pt idx="1598">
                  <c:v>84.696869492409988</c:v>
                </c:pt>
                <c:pt idx="1599">
                  <c:v>84.677647647590632</c:v>
                </c:pt>
                <c:pt idx="1600">
                  <c:v>84.658363060891887</c:v>
                </c:pt>
                <c:pt idx="1601">
                  <c:v>84.639015605442921</c:v>
                </c:pt>
                <c:pt idx="1602">
                  <c:v>84.619605155051943</c:v>
                </c:pt>
                <c:pt idx="1603">
                  <c:v>84.600131584219284</c:v>
                </c:pt>
                <c:pt idx="1604">
                  <c:v>84.580594768151926</c:v>
                </c:pt>
                <c:pt idx="1605">
                  <c:v>84.560994582777184</c:v>
                </c:pt>
                <c:pt idx="1606">
                  <c:v>84.541330904757331</c:v>
                </c:pt>
                <c:pt idx="1607">
                  <c:v>84.521603611503608</c:v>
                </c:pt>
                <c:pt idx="1608">
                  <c:v>84.501812581190649</c:v>
                </c:pt>
                <c:pt idx="1609">
                  <c:v>84.481957692771687</c:v>
                </c:pt>
                <c:pt idx="1610">
                  <c:v>84.462038825993176</c:v>
                </c:pt>
                <c:pt idx="1611">
                  <c:v>84.442055861409273</c:v>
                </c:pt>
                <c:pt idx="1612">
                  <c:v>84.422008680397553</c:v>
                </c:pt>
                <c:pt idx="1613">
                  <c:v>84.401897165174162</c:v>
                </c:pt>
                <c:pt idx="1614">
                  <c:v>84.381721198809075</c:v>
                </c:pt>
                <c:pt idx="1615">
                  <c:v>84.361480665241885</c:v>
                </c:pt>
                <c:pt idx="1616">
                  <c:v>84.341175449297339</c:v>
                </c:pt>
                <c:pt idx="1617">
                  <c:v>84.320805436701505</c:v>
                </c:pt>
                <c:pt idx="1618">
                  <c:v>84.300370514097509</c:v>
                </c:pt>
                <c:pt idx="1619">
                  <c:v>84.279870569062126</c:v>
                </c:pt>
                <c:pt idx="1620">
                  <c:v>84.259305490121903</c:v>
                </c:pt>
                <c:pt idx="1621">
                  <c:v>84.238675166769994</c:v>
                </c:pt>
                <c:pt idx="1622">
                  <c:v>84.217979489482175</c:v>
                </c:pt>
                <c:pt idx="1623">
                  <c:v>84.197218349734712</c:v>
                </c:pt>
                <c:pt idx="1624">
                  <c:v>84.176391640020555</c:v>
                </c:pt>
                <c:pt idx="1625">
                  <c:v>84.155499253867163</c:v>
                </c:pt>
                <c:pt idx="1626">
                  <c:v>84.134541085853243</c:v>
                </c:pt>
                <c:pt idx="1627">
                  <c:v>84.113517031626785</c:v>
                </c:pt>
                <c:pt idx="1628">
                  <c:v>84.092426987922735</c:v>
                </c:pt>
                <c:pt idx="1629">
                  <c:v>84.071270852580582</c:v>
                </c:pt>
                <c:pt idx="1630">
                  <c:v>84.050048524562499</c:v>
                </c:pt>
                <c:pt idx="1631">
                  <c:v>84.028759903971903</c:v>
                </c:pt>
                <c:pt idx="1632">
                  <c:v>84.007404892071207</c:v>
                </c:pt>
                <c:pt idx="1633">
                  <c:v>83.985983391300806</c:v>
                </c:pt>
                <c:pt idx="1634">
                  <c:v>83.964495305298016</c:v>
                </c:pt>
                <c:pt idx="1635">
                  <c:v>83.942940538915323</c:v>
                </c:pt>
                <c:pt idx="1636">
                  <c:v>83.921318998240025</c:v>
                </c:pt>
                <c:pt idx="1637">
                  <c:v>83.899630590613114</c:v>
                </c:pt>
                <c:pt idx="1638">
                  <c:v>83.877875224649344</c:v>
                </c:pt>
                <c:pt idx="1639">
                  <c:v>83.856052810255861</c:v>
                </c:pt>
                <c:pt idx="1640">
                  <c:v>83.83416325865295</c:v>
                </c:pt>
                <c:pt idx="1641">
                  <c:v>83.812206482393364</c:v>
                </c:pt>
                <c:pt idx="1642">
                  <c:v>83.790182395382772</c:v>
                </c:pt>
                <c:pt idx="1643">
                  <c:v>83.768090912900192</c:v>
                </c:pt>
                <c:pt idx="1644">
                  <c:v>83.745931951618033</c:v>
                </c:pt>
                <c:pt idx="1645">
                  <c:v>83.723705429623465</c:v>
                </c:pt>
                <c:pt idx="1646">
                  <c:v>83.701411266438697</c:v>
                </c:pt>
                <c:pt idx="1647">
                  <c:v>83.67904938304261</c:v>
                </c:pt>
                <c:pt idx="1648">
                  <c:v>83.656619701891302</c:v>
                </c:pt>
                <c:pt idx="1649">
                  <c:v>83.634122146940328</c:v>
                </c:pt>
                <c:pt idx="1650">
                  <c:v>83.611556643665836</c:v>
                </c:pt>
                <c:pt idx="1651">
                  <c:v>83.588923119086331</c:v>
                </c:pt>
                <c:pt idx="1652">
                  <c:v>83.566221501785037</c:v>
                </c:pt>
                <c:pt idx="1653">
                  <c:v>83.543451721932016</c:v>
                </c:pt>
                <c:pt idx="1654">
                  <c:v>83.520613711305842</c:v>
                </c:pt>
                <c:pt idx="1655">
                  <c:v>83.497707403317747</c:v>
                </c:pt>
                <c:pt idx="1656">
                  <c:v>83.474732733032724</c:v>
                </c:pt>
                <c:pt idx="1657">
                  <c:v>83.451689637193326</c:v>
                </c:pt>
                <c:pt idx="1658">
                  <c:v>83.428578054242735</c:v>
                </c:pt>
                <c:pt idx="1659">
                  <c:v>83.405397924348037</c:v>
                </c:pt>
                <c:pt idx="1660">
                  <c:v>83.382149189423984</c:v>
                </c:pt>
                <c:pt idx="1661">
                  <c:v>83.358831793156227</c:v>
                </c:pt>
                <c:pt idx="1662">
                  <c:v>83.335445681025689</c:v>
                </c:pt>
                <c:pt idx="1663">
                  <c:v>83.311990800332424</c:v>
                </c:pt>
                <c:pt idx="1664">
                  <c:v>83.288467100220444</c:v>
                </c:pt>
                <c:pt idx="1665">
                  <c:v>83.264874531701494</c:v>
                </c:pt>
                <c:pt idx="1666">
                  <c:v>83.241213047680262</c:v>
                </c:pt>
                <c:pt idx="1667">
                  <c:v>83.217482602979146</c:v>
                </c:pt>
                <c:pt idx="1668">
                  <c:v>83.193683154363512</c:v>
                </c:pt>
                <c:pt idx="1669">
                  <c:v>83.169814660566686</c:v>
                </c:pt>
                <c:pt idx="1670">
                  <c:v>83.145877082315906</c:v>
                </c:pt>
                <c:pt idx="1671">
                  <c:v>83.121870382357471</c:v>
                </c:pt>
                <c:pt idx="1672">
                  <c:v>83.097794525483366</c:v>
                </c:pt>
                <c:pt idx="1673">
                  <c:v>83.07364947855676</c:v>
                </c:pt>
                <c:pt idx="1674">
                  <c:v>83.049435210538505</c:v>
                </c:pt>
                <c:pt idx="1675">
                  <c:v>83.025151692513646</c:v>
                </c:pt>
                <c:pt idx="1676">
                  <c:v>83.000798897718411</c:v>
                </c:pt>
                <c:pt idx="1677">
                  <c:v>82.976376801566786</c:v>
                </c:pt>
                <c:pt idx="1678">
                  <c:v>82.951885381677513</c:v>
                </c:pt>
                <c:pt idx="1679">
                  <c:v>82.927324617901803</c:v>
                </c:pt>
                <c:pt idx="1680">
                  <c:v>82.902694492350747</c:v>
                </c:pt>
                <c:pt idx="1681">
                  <c:v>82.877994989422717</c:v>
                </c:pt>
                <c:pt idx="1682">
                  <c:v>82.853226095832071</c:v>
                </c:pt>
                <c:pt idx="1683">
                  <c:v>82.828387800635923</c:v>
                </c:pt>
                <c:pt idx="1684">
                  <c:v>82.803480095263978</c:v>
                </c:pt>
                <c:pt idx="1685">
                  <c:v>82.778502973546111</c:v>
                </c:pt>
                <c:pt idx="1686">
                  <c:v>82.75345643174154</c:v>
                </c:pt>
                <c:pt idx="1687">
                  <c:v>82.728340468567339</c:v>
                </c:pt>
                <c:pt idx="1688">
                  <c:v>82.703155085228175</c:v>
                </c:pt>
                <c:pt idx="1689">
                  <c:v>82.67790028544502</c:v>
                </c:pt>
                <c:pt idx="1690">
                  <c:v>82.652576075484902</c:v>
                </c:pt>
                <c:pt idx="1691">
                  <c:v>82.627182464191165</c:v>
                </c:pt>
                <c:pt idx="1692">
                  <c:v>82.601719463012429</c:v>
                </c:pt>
                <c:pt idx="1693">
                  <c:v>82.576187086034096</c:v>
                </c:pt>
                <c:pt idx="1694">
                  <c:v>82.550585350006969</c:v>
                </c:pt>
                <c:pt idx="1695">
                  <c:v>82.524914274379427</c:v>
                </c:pt>
                <c:pt idx="1696">
                  <c:v>82.499173881326996</c:v>
                </c:pt>
                <c:pt idx="1697">
                  <c:v>82.473364195784072</c:v>
                </c:pt>
                <c:pt idx="1698">
                  <c:v>82.447485245474766</c:v>
                </c:pt>
                <c:pt idx="1699">
                  <c:v>82.421537060944488</c:v>
                </c:pt>
                <c:pt idx="1700">
                  <c:v>82.395519675590492</c:v>
                </c:pt>
                <c:pt idx="1701">
                  <c:v>82.369433125695295</c:v>
                </c:pt>
                <c:pt idx="1702">
                  <c:v>82.343277450457634</c:v>
                </c:pt>
                <c:pt idx="1703">
                  <c:v>82.317052692024092</c:v>
                </c:pt>
                <c:pt idx="1704">
                  <c:v>82.29075889552287</c:v>
                </c:pt>
                <c:pt idx="1705">
                  <c:v>82.26439610909479</c:v>
                </c:pt>
                <c:pt idx="1706">
                  <c:v>82.237964383927533</c:v>
                </c:pt>
                <c:pt idx="1707">
                  <c:v>82.211463774287324</c:v>
                </c:pt>
                <c:pt idx="1708">
                  <c:v>82.184894337552379</c:v>
                </c:pt>
                <c:pt idx="1709">
                  <c:v>82.158256134246869</c:v>
                </c:pt>
                <c:pt idx="1710">
                  <c:v>82.131549228073411</c:v>
                </c:pt>
                <c:pt idx="1711">
                  <c:v>82.104773685947649</c:v>
                </c:pt>
                <c:pt idx="1712">
                  <c:v>82.077929578031473</c:v>
                </c:pt>
                <c:pt idx="1713">
                  <c:v>82.051016977767674</c:v>
                </c:pt>
                <c:pt idx="1714">
                  <c:v>82.024035961913626</c:v>
                </c:pt>
                <c:pt idx="1715">
                  <c:v>81.9969866105763</c:v>
                </c:pt>
                <c:pt idx="1716">
                  <c:v>81.969869007246359</c:v>
                </c:pt>
                <c:pt idx="1717">
                  <c:v>81.942683238833425</c:v>
                </c:pt>
                <c:pt idx="1718">
                  <c:v>81.915429395700841</c:v>
                </c:pt>
                <c:pt idx="1719">
                  <c:v>81.888107571700701</c:v>
                </c:pt>
                <c:pt idx="1720">
                  <c:v>81.86071786420959</c:v>
                </c:pt>
                <c:pt idx="1721">
                  <c:v>81.833260374164027</c:v>
                </c:pt>
                <c:pt idx="1722">
                  <c:v>81.805735206095932</c:v>
                </c:pt>
                <c:pt idx="1723">
                  <c:v>81.778142468168497</c:v>
                </c:pt>
                <c:pt idx="1724">
                  <c:v>81.750482272212921</c:v>
                </c:pt>
                <c:pt idx="1725">
                  <c:v>81.722754733763864</c:v>
                </c:pt>
                <c:pt idx="1726">
                  <c:v>81.694959972096015</c:v>
                </c:pt>
                <c:pt idx="1727">
                  <c:v>81.667098110260852</c:v>
                </c:pt>
                <c:pt idx="1728">
                  <c:v>81.639169275123677</c:v>
                </c:pt>
                <c:pt idx="1729">
                  <c:v>81.611173597399556</c:v>
                </c:pt>
                <c:pt idx="1730">
                  <c:v>81.583111211691147</c:v>
                </c:pt>
                <c:pt idx="1731">
                  <c:v>81.554982256526472</c:v>
                </c:pt>
                <c:pt idx="1732">
                  <c:v>81.526786874394901</c:v>
                </c:pt>
                <c:pt idx="1733">
                  <c:v>81.498525211785235</c:v>
                </c:pt>
                <c:pt idx="1734">
                  <c:v>81.470197419224121</c:v>
                </c:pt>
                <c:pt idx="1735">
                  <c:v>81.44180365131291</c:v>
                </c:pt>
                <c:pt idx="1736">
                  <c:v>81.413344066766257</c:v>
                </c:pt>
                <c:pt idx="1737">
                  <c:v>81.384818828450136</c:v>
                </c:pt>
                <c:pt idx="1738">
                  <c:v>81.356228103419795</c:v>
                </c:pt>
                <c:pt idx="1739">
                  <c:v>81.327572062958851</c:v>
                </c:pt>
                <c:pt idx="1740">
                  <c:v>81.298850882616833</c:v>
                </c:pt>
                <c:pt idx="1741">
                  <c:v>81.270064742249176</c:v>
                </c:pt>
                <c:pt idx="1742">
                  <c:v>81.241213826054874</c:v>
                </c:pt>
                <c:pt idx="1743">
                  <c:v>81.212298322616164</c:v>
                </c:pt>
                <c:pt idx="1744">
                  <c:v>81.183318424937525</c:v>
                </c:pt>
                <c:pt idx="1745">
                  <c:v>81.154274330484228</c:v>
                </c:pt>
                <c:pt idx="1746">
                  <c:v>81.125166241222814</c:v>
                </c:pt>
                <c:pt idx="1747">
                  <c:v>81.095994363659258</c:v>
                </c:pt>
                <c:pt idx="1748">
                  <c:v>81.066758908879834</c:v>
                </c:pt>
                <c:pt idx="1749">
                  <c:v>81.037460092589868</c:v>
                </c:pt>
                <c:pt idx="1750">
                  <c:v>81.008098135153787</c:v>
                </c:pt>
                <c:pt idx="1751">
                  <c:v>80.978673261634839</c:v>
                </c:pt>
                <c:pt idx="1752">
                  <c:v>80.949185701835788</c:v>
                </c:pt>
                <c:pt idx="1753">
                  <c:v>80.919635690337586</c:v>
                </c:pt>
                <c:pt idx="1754">
                  <c:v>80.890023466541493</c:v>
                </c:pt>
                <c:pt idx="1755">
                  <c:v>80.860349274707659</c:v>
                </c:pt>
                <c:pt idx="1756">
                  <c:v>80.830613363995923</c:v>
                </c:pt>
                <c:pt idx="1757">
                  <c:v>80.800815988507125</c:v>
                </c:pt>
                <c:pt idx="1758">
                  <c:v>80.770957407321916</c:v>
                </c:pt>
                <c:pt idx="1759">
                  <c:v>80.741037884543246</c:v>
                </c:pt>
                <c:pt idx="1760">
                  <c:v>80.711057689335732</c:v>
                </c:pt>
                <c:pt idx="1761">
                  <c:v>80.68101709596651</c:v>
                </c:pt>
                <c:pt idx="1762">
                  <c:v>80.650916383846692</c:v>
                </c:pt>
                <c:pt idx="1763">
                  <c:v>80.620755837570968</c:v>
                </c:pt>
                <c:pt idx="1764">
                  <c:v>80.590535746960498</c:v>
                </c:pt>
                <c:pt idx="1765">
                  <c:v>80.560256407101363</c:v>
                </c:pt>
                <c:pt idx="1766">
                  <c:v>80.529918118387201</c:v>
                </c:pt>
                <c:pt idx="1767">
                  <c:v>80.499521186560088</c:v>
                </c:pt>
                <c:pt idx="1768">
                  <c:v>80.469065922750943</c:v>
                </c:pt>
                <c:pt idx="1769">
                  <c:v>80.438552643520836</c:v>
                </c:pt>
                <c:pt idx="1770">
                  <c:v>80.407981670902331</c:v>
                </c:pt>
                <c:pt idx="1771">
                  <c:v>80.377353332440322</c:v>
                </c:pt>
                <c:pt idx="1772">
                  <c:v>80.346667961233123</c:v>
                </c:pt>
                <c:pt idx="1773">
                  <c:v>80.315925895973535</c:v>
                </c:pt>
                <c:pt idx="1774">
                  <c:v>80.285127480990809</c:v>
                </c:pt>
                <c:pt idx="1775">
                  <c:v>80.254273066289869</c:v>
                </c:pt>
                <c:pt idx="1776">
                  <c:v>80.223363007594727</c:v>
                </c:pt>
                <c:pt idx="1777">
                  <c:v>80.192397666387734</c:v>
                </c:pt>
                <c:pt idx="1778">
                  <c:v>80.161377409951356</c:v>
                </c:pt>
                <c:pt idx="1779">
                  <c:v>80.130302611409789</c:v>
                </c:pt>
                <c:pt idx="1780">
                  <c:v>80.099173649768105</c:v>
                </c:pt>
                <c:pt idx="1781">
                  <c:v>80.06799090995581</c:v>
                </c:pt>
                <c:pt idx="1782">
                  <c:v>80.036754782865273</c:v>
                </c:pt>
                <c:pt idx="1783">
                  <c:v>80.005465665394439</c:v>
                </c:pt>
                <c:pt idx="1784">
                  <c:v>79.974123960486324</c:v>
                </c:pt>
                <c:pt idx="1785">
                  <c:v>79.942730077170296</c:v>
                </c:pt>
                <c:pt idx="1786">
                  <c:v>79.911284430603047</c:v>
                </c:pt>
                <c:pt idx="1787">
                  <c:v>79.879787442108466</c:v>
                </c:pt>
                <c:pt idx="1788">
                  <c:v>79.848239539218739</c:v>
                </c:pt>
                <c:pt idx="1789">
                  <c:v>79.81664115571391</c:v>
                </c:pt>
                <c:pt idx="1790">
                  <c:v>79.784992731663323</c:v>
                </c:pt>
                <c:pt idx="1791">
                  <c:v>79.753294713464769</c:v>
                </c:pt>
                <c:pt idx="1792">
                  <c:v>79.721547553885443</c:v>
                </c:pt>
                <c:pt idx="1793">
                  <c:v>79.689751712100602</c:v>
                </c:pt>
                <c:pt idx="1794">
                  <c:v>79.657907653734782</c:v>
                </c:pt>
                <c:pt idx="1795">
                  <c:v>79.626015850901098</c:v>
                </c:pt>
                <c:pt idx="1796">
                  <c:v>79.594076782239938</c:v>
                </c:pt>
                <c:pt idx="1797">
                  <c:v>79.562090932959208</c:v>
                </c:pt>
                <c:pt idx="1798">
                  <c:v>79.530058794873199</c:v>
                </c:pt>
                <c:pt idx="1799">
                  <c:v>79.497980866441651</c:v>
                </c:pt>
                <c:pt idx="1800">
                  <c:v>79.465857652808978</c:v>
                </c:pt>
                <c:pt idx="1801">
                  <c:v>79.433689665842394</c:v>
                </c:pt>
                <c:pt idx="1802">
                  <c:v>79.40147742417102</c:v>
                </c:pt>
                <c:pt idx="1803">
                  <c:v>79.36922145322292</c:v>
                </c:pt>
                <c:pt idx="1804">
                  <c:v>79.336922285265175</c:v>
                </c:pt>
                <c:pt idx="1805">
                  <c:v>79.304580459439507</c:v>
                </c:pt>
                <c:pt idx="1806">
                  <c:v>79.27219652180267</c:v>
                </c:pt>
                <c:pt idx="1807">
                  <c:v>79.23977102536054</c:v>
                </c:pt>
                <c:pt idx="1808">
                  <c:v>79.207304530107905</c:v>
                </c:pt>
                <c:pt idx="1809">
                  <c:v>79.174797603064292</c:v>
                </c:pt>
                <c:pt idx="1810">
                  <c:v>79.142250818310671</c:v>
                </c:pt>
                <c:pt idx="1811">
                  <c:v>79.109664757025612</c:v>
                </c:pt>
                <c:pt idx="1812">
                  <c:v>79.077040007521944</c:v>
                </c:pt>
                <c:pt idx="1813">
                  <c:v>79.044377165282484</c:v>
                </c:pt>
                <c:pt idx="1814">
                  <c:v>79.011676832995519</c:v>
                </c:pt>
                <c:pt idx="1815">
                  <c:v>78.978939620588619</c:v>
                </c:pt>
                <c:pt idx="1816">
                  <c:v>78.946166145266019</c:v>
                </c:pt>
                <c:pt idx="1817">
                  <c:v>78.913357031541153</c:v>
                </c:pt>
                <c:pt idx="1818">
                  <c:v>78.880512911272362</c:v>
                </c:pt>
                <c:pt idx="1819">
                  <c:v>78.847634423694927</c:v>
                </c:pt>
                <c:pt idx="1820">
                  <c:v>78.814722215456214</c:v>
                </c:pt>
                <c:pt idx="1821">
                  <c:v>78.781776940648385</c:v>
                </c:pt>
                <c:pt idx="1822">
                  <c:v>78.74879926084094</c:v>
                </c:pt>
                <c:pt idx="1823">
                  <c:v>78.715789845112695</c:v>
                </c:pt>
                <c:pt idx="1824">
                  <c:v>78.682749370085432</c:v>
                </c:pt>
                <c:pt idx="1825">
                  <c:v>78.649678519953355</c:v>
                </c:pt>
                <c:pt idx="1826">
                  <c:v>78.61657798651531</c:v>
                </c:pt>
                <c:pt idx="1827">
                  <c:v>78.583448469205962</c:v>
                </c:pt>
                <c:pt idx="1828">
                  <c:v>78.550290675125666</c:v>
                </c:pt>
                <c:pt idx="1829">
                  <c:v>78.517105319069515</c:v>
                </c:pt>
                <c:pt idx="1830">
                  <c:v>78.483893123558047</c:v>
                </c:pt>
                <c:pt idx="1831">
                  <c:v>78.450654818865559</c:v>
                </c:pt>
                <c:pt idx="1832">
                  <c:v>78.417391143048789</c:v>
                </c:pt>
                <c:pt idx="1833">
                  <c:v>78.384102841974538</c:v>
                </c:pt>
                <c:pt idx="1834">
                  <c:v>78.350790669347447</c:v>
                </c:pt>
                <c:pt idx="1835">
                  <c:v>78.317455386736157</c:v>
                </c:pt>
                <c:pt idx="1836">
                  <c:v>78.284097763601594</c:v>
                </c:pt>
                <c:pt idx="1837">
                  <c:v>78.25071857732037</c:v>
                </c:pt>
                <c:pt idx="1838">
                  <c:v>78.217318613212967</c:v>
                </c:pt>
                <c:pt idx="1839">
                  <c:v>78.183898664565646</c:v>
                </c:pt>
                <c:pt idx="1840">
                  <c:v>78.150459532656413</c:v>
                </c:pt>
                <c:pt idx="1841">
                  <c:v>78.117002026778749</c:v>
                </c:pt>
                <c:pt idx="1842">
                  <c:v>78.083526964263484</c:v>
                </c:pt>
                <c:pt idx="1843">
                  <c:v>78.050035170502881</c:v>
                </c:pt>
                <c:pt idx="1844">
                  <c:v>78.016527478971014</c:v>
                </c:pt>
                <c:pt idx="1845">
                  <c:v>77.983004731245046</c:v>
                </c:pt>
                <c:pt idx="1846">
                  <c:v>77.949467777027365</c:v>
                </c:pt>
                <c:pt idx="1847">
                  <c:v>77.915917474164289</c:v>
                </c:pt>
                <c:pt idx="1848">
                  <c:v>77.882354688664932</c:v>
                </c:pt>
                <c:pt idx="1849">
                  <c:v>77.848780294721379</c:v>
                </c:pt>
                <c:pt idx="1850">
                  <c:v>77.815195174725403</c:v>
                </c:pt>
                <c:pt idx="1851">
                  <c:v>77.781600219284726</c:v>
                </c:pt>
                <c:pt idx="1852">
                  <c:v>77.747996327243129</c:v>
                </c:pt>
                <c:pt idx="1853">
                  <c:v>77.714384405692257</c:v>
                </c:pt>
                <c:pt idx="1854">
                  <c:v>77.680765369989146</c:v>
                </c:pt>
                <c:pt idx="1855">
                  <c:v>77.647140143769761</c:v>
                </c:pt>
                <c:pt idx="1856">
                  <c:v>77.61350965896267</c:v>
                </c:pt>
                <c:pt idx="1857">
                  <c:v>77.579874855802188</c:v>
                </c:pt>
                <c:pt idx="1858">
                  <c:v>77.54623668284043</c:v>
                </c:pt>
                <c:pt idx="1859">
                  <c:v>77.51259609695758</c:v>
                </c:pt>
                <c:pt idx="1860">
                  <c:v>77.47895406337399</c:v>
                </c:pt>
                <c:pt idx="1861">
                  <c:v>77.445311555658591</c:v>
                </c:pt>
                <c:pt idx="1862">
                  <c:v>77.411669555738357</c:v>
                </c:pt>
                <c:pt idx="1863">
                  <c:v>77.378029053906772</c:v>
                </c:pt>
                <c:pt idx="1864">
                  <c:v>77.344391048829436</c:v>
                </c:pt>
                <c:pt idx="1865">
                  <c:v>77.310756547552216</c:v>
                </c:pt>
                <c:pt idx="1866">
                  <c:v>77.277126565505824</c:v>
                </c:pt>
                <c:pt idx="1867">
                  <c:v>77.243502126510009</c:v>
                </c:pt>
                <c:pt idx="1868">
                  <c:v>77.2098842627789</c:v>
                </c:pt>
                <c:pt idx="1869">
                  <c:v>77.176274014921034</c:v>
                </c:pt>
                <c:pt idx="1870">
                  <c:v>77.142672431944305</c:v>
                </c:pt>
                <c:pt idx="1871">
                  <c:v>77.109080571254466</c:v>
                </c:pt>
                <c:pt idx="1872">
                  <c:v>77.075499498657464</c:v>
                </c:pt>
                <c:pt idx="1873">
                  <c:v>77.041930288355388</c:v>
                </c:pt>
                <c:pt idx="1874">
                  <c:v>77.00837402294853</c:v>
                </c:pt>
                <c:pt idx="1875">
                  <c:v>76.974831793428464</c:v>
                </c:pt>
                <c:pt idx="1876">
                  <c:v>76.941304699177905</c:v>
                </c:pt>
                <c:pt idx="1877">
                  <c:v>76.907793847962736</c:v>
                </c:pt>
                <c:pt idx="1878">
                  <c:v>76.874300355928895</c:v>
                </c:pt>
                <c:pt idx="1879">
                  <c:v>76.840825347593778</c:v>
                </c:pt>
                <c:pt idx="1880">
                  <c:v>76.807369955838354</c:v>
                </c:pt>
                <c:pt idx="1881">
                  <c:v>76.77393532189997</c:v>
                </c:pt>
                <c:pt idx="1882">
                  <c:v>76.740522595359764</c:v>
                </c:pt>
                <c:pt idx="1883">
                  <c:v>76.707132934134805</c:v>
                </c:pt>
                <c:pt idx="1884">
                  <c:v>76.673767504462944</c:v>
                </c:pt>
                <c:pt idx="1885">
                  <c:v>76.640427480892001</c:v>
                </c:pt>
                <c:pt idx="1886">
                  <c:v>76.607114046264257</c:v>
                </c:pt>
                <c:pt idx="1887">
                  <c:v>76.573828391701795</c:v>
                </c:pt>
                <c:pt idx="1888">
                  <c:v>76.540571716589469</c:v>
                </c:pt>
                <c:pt idx="1889">
                  <c:v>76.507345228557725</c:v>
                </c:pt>
                <c:pt idx="1890">
                  <c:v>76.474150143464556</c:v>
                </c:pt>
                <c:pt idx="1891">
                  <c:v>76.440987685373244</c:v>
                </c:pt>
                <c:pt idx="1892">
                  <c:v>76.407859086535666</c:v>
                </c:pt>
                <c:pt idx="1893">
                  <c:v>76.374765587365545</c:v>
                </c:pt>
                <c:pt idx="1894">
                  <c:v>76.341708436418045</c:v>
                </c:pt>
                <c:pt idx="1895">
                  <c:v>76.308688890364721</c:v>
                </c:pt>
                <c:pt idx="1896">
                  <c:v>76.275708213967576</c:v>
                </c:pt>
                <c:pt idx="1897">
                  <c:v>76.24276768005177</c:v>
                </c:pt>
                <c:pt idx="1898">
                  <c:v>76.209868569478928</c:v>
                </c:pt>
                <c:pt idx="1899">
                  <c:v>76.177012171116488</c:v>
                </c:pt>
                <c:pt idx="1900">
                  <c:v>76.144199781808496</c:v>
                </c:pt>
                <c:pt idx="1901">
                  <c:v>76.111432706342868</c:v>
                </c:pt>
                <c:pt idx="1902">
                  <c:v>76.078712257417962</c:v>
                </c:pt>
                <c:pt idx="1903">
                  <c:v>76.046039755610835</c:v>
                </c:pt>
                <c:pt idx="1904">
                  <c:v>76.01341652933904</c:v>
                </c:pt>
                <c:pt idx="1905">
                  <c:v>75.980843914825513</c:v>
                </c:pt>
                <c:pt idx="1906">
                  <c:v>75.948323256060249</c:v>
                </c:pt>
                <c:pt idx="1907">
                  <c:v>75.915855904760861</c:v>
                </c:pt>
                <c:pt idx="1908">
                  <c:v>75.883443220332509</c:v>
                </c:pt>
                <c:pt idx="1909">
                  <c:v>75.85108656982527</c:v>
                </c:pt>
                <c:pt idx="1910">
                  <c:v>75.818787327892451</c:v>
                </c:pt>
                <c:pt idx="1911">
                  <c:v>75.78654687674377</c:v>
                </c:pt>
                <c:pt idx="1912">
                  <c:v>75.754366606103218</c:v>
                </c:pt>
                <c:pt idx="1913">
                  <c:v>75.722247913158384</c:v>
                </c:pt>
                <c:pt idx="1914">
                  <c:v>75.690192202514638</c:v>
                </c:pt>
                <c:pt idx="1915">
                  <c:v>75.65820088614376</c:v>
                </c:pt>
                <c:pt idx="1916">
                  <c:v>75.626275383335155</c:v>
                </c:pt>
                <c:pt idx="1917">
                  <c:v>75.59441712063979</c:v>
                </c:pt>
                <c:pt idx="1918">
                  <c:v>75.562627531821775</c:v>
                </c:pt>
                <c:pt idx="1919">
                  <c:v>75.530908057797689</c:v>
                </c:pt>
                <c:pt idx="1920">
                  <c:v>75.499260146585044</c:v>
                </c:pt>
                <c:pt idx="1921">
                  <c:v>75.467685253240674</c:v>
                </c:pt>
                <c:pt idx="1922">
                  <c:v>75.436184839805179</c:v>
                </c:pt>
                <c:pt idx="1923">
                  <c:v>75.404760375239846</c:v>
                </c:pt>
                <c:pt idx="1924">
                  <c:v>75.373413335365697</c:v>
                </c:pt>
                <c:pt idx="1925">
                  <c:v>75.342145202800424</c:v>
                </c:pt>
                <c:pt idx="1926">
                  <c:v>75.310957466894692</c:v>
                </c:pt>
                <c:pt idx="1927">
                  <c:v>75.27985162366403</c:v>
                </c:pt>
                <c:pt idx="1928">
                  <c:v>75.248829175724396</c:v>
                </c:pt>
                <c:pt idx="1929">
                  <c:v>75.217891632220841</c:v>
                </c:pt>
                <c:pt idx="1930">
                  <c:v>75.187040508758898</c:v>
                </c:pt>
                <c:pt idx="1931">
                  <c:v>75.156277327333726</c:v>
                </c:pt>
                <c:pt idx="1932">
                  <c:v>75.125603616255688</c:v>
                </c:pt>
                <c:pt idx="1933">
                  <c:v>75.095020910077537</c:v>
                </c:pt>
                <c:pt idx="1934">
                  <c:v>75.064530749517971</c:v>
                </c:pt>
                <c:pt idx="1935">
                  <c:v>75.034134681385794</c:v>
                </c:pt>
                <c:pt idx="1936">
                  <c:v>75.00383425849968</c:v>
                </c:pt>
                <c:pt idx="1937">
                  <c:v>74.973631039611334</c:v>
                </c:pt>
                <c:pt idx="1938">
                  <c:v>74.94352658932165</c:v>
                </c:pt>
                <c:pt idx="1939">
                  <c:v>74.913522478000019</c:v>
                </c:pt>
                <c:pt idx="1940">
                  <c:v>74.883620281699024</c:v>
                </c:pt>
                <c:pt idx="1941">
                  <c:v>74.853821582071063</c:v>
                </c:pt>
                <c:pt idx="1942">
                  <c:v>74.824127966280585</c:v>
                </c:pt>
                <c:pt idx="1943">
                  <c:v>74.794541026916406</c:v>
                </c:pt>
                <c:pt idx="1944">
                  <c:v>74.765062361901713</c:v>
                </c:pt>
                <c:pt idx="1945">
                  <c:v>74.735693574405786</c:v>
                </c:pt>
                <c:pt idx="1946">
                  <c:v>74.706436272747766</c:v>
                </c:pt>
                <c:pt idx="1947">
                  <c:v>74.677292070307729</c:v>
                </c:pt>
                <c:pt idx="1948">
                  <c:v>74.648262585429222</c:v>
                </c:pt>
                <c:pt idx="1949">
                  <c:v>74.619349441323408</c:v>
                </c:pt>
                <c:pt idx="1950">
                  <c:v>74.590554265972997</c:v>
                </c:pt>
                <c:pt idx="1951">
                  <c:v>74.561878692032181</c:v>
                </c:pt>
                <c:pt idx="1952">
                  <c:v>74.533324356726922</c:v>
                </c:pt>
                <c:pt idx="1953">
                  <c:v>74.504892901753223</c:v>
                </c:pt>
                <c:pt idx="1954">
                  <c:v>74.47658597317475</c:v>
                </c:pt>
                <c:pt idx="1955">
                  <c:v>74.448405221318808</c:v>
                </c:pt>
                <c:pt idx="1956">
                  <c:v>74.4203523006708</c:v>
                </c:pt>
                <c:pt idx="1957">
                  <c:v>74.392428869767215</c:v>
                </c:pt>
                <c:pt idx="1958">
                  <c:v>74.364636591088995</c:v>
                </c:pt>
                <c:pt idx="1959">
                  <c:v>74.336977130949464</c:v>
                </c:pt>
                <c:pt idx="1960">
                  <c:v>74.309452159387035</c:v>
                </c:pt>
                <c:pt idx="1961">
                  <c:v>74.282063350051232</c:v>
                </c:pt>
                <c:pt idx="1962">
                  <c:v>74.254812380090485</c:v>
                </c:pt>
                <c:pt idx="1963">
                  <c:v>74.227700930038679</c:v>
                </c:pt>
                <c:pt idx="1964">
                  <c:v>74.200730683696619</c:v>
                </c:pt>
                <c:pt idx="1965">
                  <c:v>74.173903328018866</c:v>
                </c:pt>
                <c:pt idx="1966">
                  <c:v>74.147220552993176</c:v>
                </c:pt>
                <c:pt idx="1967">
                  <c:v>74.120684051522531</c:v>
                </c:pt>
                <c:pt idx="1968">
                  <c:v>74.094295519304396</c:v>
                </c:pt>
                <c:pt idx="1969">
                  <c:v>74.068056654708897</c:v>
                </c:pt>
                <c:pt idx="1970">
                  <c:v>74.041969158656912</c:v>
                </c:pt>
                <c:pt idx="1971">
                  <c:v>74.016034734495122</c:v>
                </c:pt>
                <c:pt idx="1972">
                  <c:v>73.990255087871432</c:v>
                </c:pt>
                <c:pt idx="1973">
                  <c:v>73.964631926608192</c:v>
                </c:pt>
                <c:pt idx="1974">
                  <c:v>73.939166960576145</c:v>
                </c:pt>
                <c:pt idx="1975">
                  <c:v>73.913861901564658</c:v>
                </c:pt>
                <c:pt idx="1976">
                  <c:v>73.888718463153168</c:v>
                </c:pt>
                <c:pt idx="1977">
                  <c:v>73.863738360579489</c:v>
                </c:pt>
                <c:pt idx="1978">
                  <c:v>73.838923310609644</c:v>
                </c:pt>
                <c:pt idx="1979">
                  <c:v>73.814275031403994</c:v>
                </c:pt>
                <c:pt idx="1980">
                  <c:v>73.789795242383093</c:v>
                </c:pt>
                <c:pt idx="1981">
                  <c:v>73.765485664094811</c:v>
                </c:pt>
                <c:pt idx="1982">
                  <c:v>73.74134801807628</c:v>
                </c:pt>
                <c:pt idx="1983">
                  <c:v>73.717384026718705</c:v>
                </c:pt>
                <c:pt idx="1984">
                  <c:v>73.693595413129145</c:v>
                </c:pt>
                <c:pt idx="1985">
                  <c:v>73.66998390099215</c:v>
                </c:pt>
                <c:pt idx="1986">
                  <c:v>73.64655121442857</c:v>
                </c:pt>
                <c:pt idx="1987">
                  <c:v>73.623299077858135</c:v>
                </c:pt>
                <c:pt idx="1988">
                  <c:v>73.60022921585464</c:v>
                </c:pt>
                <c:pt idx="1989">
                  <c:v>73.577343353005915</c:v>
                </c:pt>
                <c:pt idx="1990">
                  <c:v>73.554643213770234</c:v>
                </c:pt>
                <c:pt idx="1991">
                  <c:v>73.532130522330831</c:v>
                </c:pt>
                <c:pt idx="1992">
                  <c:v>73.509807002454011</c:v>
                </c:pt>
                <c:pt idx="1993">
                  <c:v>73.487674377339758</c:v>
                </c:pt>
                <c:pt idx="1994">
                  <c:v>73.465734369478966</c:v>
                </c:pt>
                <c:pt idx="1995">
                  <c:v>73.443988700503894</c:v>
                </c:pt>
                <c:pt idx="1996">
                  <c:v>73.422439091041298</c:v>
                </c:pt>
                <c:pt idx="1997">
                  <c:v>73.401087260563372</c:v>
                </c:pt>
                <c:pt idx="1998">
                  <c:v>73.37993492723848</c:v>
                </c:pt>
                <c:pt idx="1999">
                  <c:v>73.358983807781783</c:v>
                </c:pt>
                <c:pt idx="2000">
                  <c:v>73.338235617303852</c:v>
                </c:pt>
                <c:pt idx="2001">
                  <c:v>73.31769206915844</c:v>
                </c:pt>
                <c:pt idx="2002">
                  <c:v>73.297354874793697</c:v>
                </c:pt>
                <c:pt idx="2003">
                  <c:v>73.277225743596802</c:v>
                </c:pt>
                <c:pt idx="2004">
                  <c:v>73.257306382741888</c:v>
                </c:pt>
                <c:pt idx="2005">
                  <c:v>73.237598497035705</c:v>
                </c:pt>
                <c:pt idx="2006">
                  <c:v>73.218103788766129</c:v>
                </c:pt>
                <c:pt idx="2007">
                  <c:v>73.198823957543794</c:v>
                </c:pt>
                <c:pt idx="2008">
                  <c:v>73.179760700150283</c:v>
                </c:pt>
                <c:pt idx="2009">
                  <c:v>73.160915710380195</c:v>
                </c:pt>
                <c:pt idx="2010">
                  <c:v>73.142290678887079</c:v>
                </c:pt>
                <c:pt idx="2011">
                  <c:v>73.123887293025959</c:v>
                </c:pt>
                <c:pt idx="2012">
                  <c:v>73.105707236697356</c:v>
                </c:pt>
                <c:pt idx="2013">
                  <c:v>73.087752190189462</c:v>
                </c:pt>
                <c:pt idx="2014">
                  <c:v>73.07002383002164</c:v>
                </c:pt>
                <c:pt idx="2015">
                  <c:v>73.052523828786249</c:v>
                </c:pt>
                <c:pt idx="2016">
                  <c:v>73.035253854990643</c:v>
                </c:pt>
                <c:pt idx="2017">
                  <c:v>73.018215572899479</c:v>
                </c:pt>
                <c:pt idx="2018">
                  <c:v>73.00141064237576</c:v>
                </c:pt>
                <c:pt idx="2019">
                  <c:v>72.984840718722822</c:v>
                </c:pt>
                <c:pt idx="2020">
                  <c:v>72.9685074525255</c:v>
                </c:pt>
                <c:pt idx="2021">
                  <c:v>72.952412489490442</c:v>
                </c:pt>
                <c:pt idx="2022">
                  <c:v>72.93655747028923</c:v>
                </c:pt>
                <c:pt idx="2023">
                  <c:v>72.920944030396001</c:v>
                </c:pt>
                <c:pt idx="2024">
                  <c:v>72.905573799930949</c:v>
                </c:pt>
                <c:pt idx="2025">
                  <c:v>72.890448403501253</c:v>
                </c:pt>
                <c:pt idx="2026">
                  <c:v>72.875569460040083</c:v>
                </c:pt>
                <c:pt idx="2027">
                  <c:v>72.860938582648956</c:v>
                </c:pt>
                <c:pt idx="2028">
                  <c:v>72.846557378437652</c:v>
                </c:pt>
                <c:pt idx="2029">
                  <c:v>72.83242744836646</c:v>
                </c:pt>
                <c:pt idx="2030">
                  <c:v>72.818550387086361</c:v>
                </c:pt>
                <c:pt idx="2031">
                  <c:v>72.804927782779842</c:v>
                </c:pt>
                <c:pt idx="2032">
                  <c:v>72.791561217004229</c:v>
                </c:pt>
                <c:pt idx="2033">
                  <c:v>72.778452264530955</c:v>
                </c:pt>
                <c:pt idx="2034">
                  <c:v>72.765602493188695</c:v>
                </c:pt>
                <c:pt idx="2035">
                  <c:v>72.753013463705315</c:v>
                </c:pt>
                <c:pt idx="2036">
                  <c:v>72.740686729551058</c:v>
                </c:pt>
                <c:pt idx="2037">
                  <c:v>72.728623836777928</c:v>
                </c:pt>
                <c:pt idx="2038">
                  <c:v>72.716826323867906</c:v>
                </c:pt>
                <c:pt idx="2039">
                  <c:v>72.705295721570906</c:v>
                </c:pt>
                <c:pt idx="2040">
                  <c:v>72.694033552752344</c:v>
                </c:pt>
                <c:pt idx="2041">
                  <c:v>72.683041332235888</c:v>
                </c:pt>
                <c:pt idx="2042">
                  <c:v>72.672320566648011</c:v>
                </c:pt>
                <c:pt idx="2043">
                  <c:v>72.661872754263143</c:v>
                </c:pt>
                <c:pt idx="2044">
                  <c:v>72.65169938484911</c:v>
                </c:pt>
                <c:pt idx="2045">
                  <c:v>72.641801939513968</c:v>
                </c:pt>
                <c:pt idx="2046">
                  <c:v>72.632181890551934</c:v>
                </c:pt>
                <c:pt idx="2047">
                  <c:v>72.622840701290983</c:v>
                </c:pt>
                <c:pt idx="2048">
                  <c:v>72.613779825940668</c:v>
                </c:pt>
                <c:pt idx="2049">
                  <c:v>72.605000709440404</c:v>
                </c:pt>
                <c:pt idx="2050">
                  <c:v>72.596504787309229</c:v>
                </c:pt>
                <c:pt idx="2051">
                  <c:v>72.588293485495328</c:v>
                </c:pt>
                <c:pt idx="2052">
                  <c:v>72.580368220226504</c:v>
                </c:pt>
                <c:pt idx="2053">
                  <c:v>72.572730397862045</c:v>
                </c:pt>
                <c:pt idx="2054">
                  <c:v>72.565381414744337</c:v>
                </c:pt>
                <c:pt idx="2055">
                  <c:v>72.5583226570524</c:v>
                </c:pt>
                <c:pt idx="2056">
                  <c:v>72.551555500655667</c:v>
                </c:pt>
                <c:pt idx="2057">
                  <c:v>72.545081310968399</c:v>
                </c:pt>
                <c:pt idx="2058">
                  <c:v>72.538901442804686</c:v>
                </c:pt>
                <c:pt idx="2059">
                  <c:v>72.533017240237001</c:v>
                </c:pt>
                <c:pt idx="2060">
                  <c:v>72.527430036450681</c:v>
                </c:pt>
                <c:pt idx="2061">
                  <c:v>72.522141153605446</c:v>
                </c:pt>
                <c:pt idx="2062">
                  <c:v>72.517151902692532</c:v>
                </c:pt>
                <c:pt idx="2063">
                  <c:v>72.512463583396638</c:v>
                </c:pt>
                <c:pt idx="2064">
                  <c:v>72.508077483956413</c:v>
                </c:pt>
                <c:pt idx="2065">
                  <c:v>72.503994881028007</c:v>
                </c:pt>
                <c:pt idx="2066">
                  <c:v>72.50021703954755</c:v>
                </c:pt>
                <c:pt idx="2067">
                  <c:v>72.496745212598043</c:v>
                </c:pt>
                <c:pt idx="2068">
                  <c:v>72.493580641272729</c:v>
                </c:pt>
                <c:pt idx="2069">
                  <c:v>72.49072455454521</c:v>
                </c:pt>
                <c:pt idx="2070">
                  <c:v>72.488178169135239</c:v>
                </c:pt>
                <c:pt idx="2071">
                  <c:v>72.485942689380053</c:v>
                </c:pt>
                <c:pt idx="2072">
                  <c:v>72.484019307104461</c:v>
                </c:pt>
                <c:pt idx="2073">
                  <c:v>72.482409201494434</c:v>
                </c:pt>
                <c:pt idx="2074">
                  <c:v>72.481113538968287</c:v>
                </c:pt>
                <c:pt idx="2075">
                  <c:v>72.480133473053954</c:v>
                </c:pt>
                <c:pt idx="2076">
                  <c:v>72.479470144263487</c:v>
                </c:pt>
                <c:pt idx="2077">
                  <c:v>72.479124679971576</c:v>
                </c:pt>
                <c:pt idx="2078">
                  <c:v>72.47909819429465</c:v>
                </c:pt>
                <c:pt idx="2079">
                  <c:v>72.479391787970187</c:v>
                </c:pt>
                <c:pt idx="2080">
                  <c:v>72.480006548240823</c:v>
                </c:pt>
                <c:pt idx="2081">
                  <c:v>72.480943548735326</c:v>
                </c:pt>
                <c:pt idx="2082">
                  <c:v>72.48220384935432</c:v>
                </c:pt>
                <c:pt idx="2083">
                  <c:v>72.483788496158127</c:v>
                </c:pt>
                <c:pt idx="2084">
                  <c:v>72.485698521253056</c:v>
                </c:pt>
                <c:pt idx="2085">
                  <c:v>72.487934942680525</c:v>
                </c:pt>
                <c:pt idx="2086">
                  <c:v>72.490498764310246</c:v>
                </c:pt>
                <c:pt idx="2087">
                  <c:v>72.493390975731387</c:v>
                </c:pt>
                <c:pt idx="2088">
                  <c:v>72.49661255214717</c:v>
                </c:pt>
                <c:pt idx="2089">
                  <c:v>72.500164454270816</c:v>
                </c:pt>
                <c:pt idx="2090">
                  <c:v>72.50404762822383</c:v>
                </c:pt>
                <c:pt idx="2091">
                  <c:v>72.508263005434316</c:v>
                </c:pt>
                <c:pt idx="2092">
                  <c:v>72.51281150253935</c:v>
                </c:pt>
                <c:pt idx="2093">
                  <c:v>72.517694021286431</c:v>
                </c:pt>
                <c:pt idx="2094">
                  <c:v>72.522911448438848</c:v>
                </c:pt>
                <c:pt idx="2095">
                  <c:v>72.528464655681958</c:v>
                </c:pt>
                <c:pt idx="2096">
                  <c:v>72.534354499529982</c:v>
                </c:pt>
                <c:pt idx="2097">
                  <c:v>72.540581821238732</c:v>
                </c:pt>
                <c:pt idx="2098">
                  <c:v>72.547147446713737</c:v>
                </c:pt>
                <c:pt idx="2099">
                  <c:v>72.55405218642673</c:v>
                </c:pt>
                <c:pt idx="2100">
                  <c:v>72.561296835329244</c:v>
                </c:pt>
                <c:pt idx="2101">
                  <c:v>72.568882172770103</c:v>
                </c:pt>
                <c:pt idx="2102">
                  <c:v>72.57680896241537</c:v>
                </c:pt>
                <c:pt idx="2103">
                  <c:v>72.585077952168859</c:v>
                </c:pt>
                <c:pt idx="2104">
                  <c:v>72.593689874093869</c:v>
                </c:pt>
                <c:pt idx="2105">
                  <c:v>72.602645444340894</c:v>
                </c:pt>
                <c:pt idx="2106">
                  <c:v>72.611945363070873</c:v>
                </c:pt>
                <c:pt idx="2107">
                  <c:v>72.621590314386864</c:v>
                </c:pt>
                <c:pt idx="2108">
                  <c:v>72.631580966262604</c:v>
                </c:pt>
                <c:pt idx="2109">
                  <c:v>72.64191797047701</c:v>
                </c:pt>
                <c:pt idx="2110">
                  <c:v>72.652601962546527</c:v>
                </c:pt>
                <c:pt idx="2111">
                  <c:v>72.663633561664398</c:v>
                </c:pt>
                <c:pt idx="2112">
                  <c:v>72.675013370637288</c:v>
                </c:pt>
                <c:pt idx="2113">
                  <c:v>72.686741975826962</c:v>
                </c:pt>
                <c:pt idx="2114">
                  <c:v>72.698819947092559</c:v>
                </c:pt>
                <c:pt idx="2115">
                  <c:v>72.711247837735499</c:v>
                </c:pt>
                <c:pt idx="2116">
                  <c:v>72.724026184446544</c:v>
                </c:pt>
                <c:pt idx="2117">
                  <c:v>72.737155507253917</c:v>
                </c:pt>
                <c:pt idx="2118">
                  <c:v>72.750636309474402</c:v>
                </c:pt>
                <c:pt idx="2119">
                  <c:v>72.764469077668181</c:v>
                </c:pt>
                <c:pt idx="2120">
                  <c:v>72.778654281589994</c:v>
                </c:pt>
                <c:pt idx="2121">
                  <c:v>72.793192374150337</c:v>
                </c:pt>
                <c:pt idx="2122">
                  <c:v>72.808083791373022</c:v>
                </c:pt>
                <c:pt idx="2123">
                  <c:v>72.82332895235561</c:v>
                </c:pt>
                <c:pt idx="2124">
                  <c:v>72.838928259234621</c:v>
                </c:pt>
                <c:pt idx="2125">
                  <c:v>72.854882097150266</c:v>
                </c:pt>
                <c:pt idx="2126">
                  <c:v>72.871190834213721</c:v>
                </c:pt>
                <c:pt idx="2127">
                  <c:v>72.887854821478058</c:v>
                </c:pt>
                <c:pt idx="2128">
                  <c:v>72.904874392910102</c:v>
                </c:pt>
                <c:pt idx="2129">
                  <c:v>72.922249865363085</c:v>
                </c:pt>
                <c:pt idx="2130">
                  <c:v>72.939981538554363</c:v>
                </c:pt>
                <c:pt idx="2131">
                  <c:v>72.958069695043662</c:v>
                </c:pt>
                <c:pt idx="2132">
                  <c:v>72.976514600212511</c:v>
                </c:pt>
                <c:pt idx="2133">
                  <c:v>72.995316502248144</c:v>
                </c:pt>
                <c:pt idx="2134">
                  <c:v>73.014475632127542</c:v>
                </c:pt>
                <c:pt idx="2135">
                  <c:v>73.033992203605251</c:v>
                </c:pt>
                <c:pt idx="2136">
                  <c:v>73.053866413200382</c:v>
                </c:pt>
                <c:pt idx="2137">
                  <c:v>73.074098440190923</c:v>
                </c:pt>
                <c:pt idx="2138">
                  <c:v>73.094688446603939</c:v>
                </c:pt>
                <c:pt idx="2139">
                  <c:v>73.115636577213806</c:v>
                </c:pt>
                <c:pt idx="2140">
                  <c:v>73.136942959537279</c:v>
                </c:pt>
                <c:pt idx="2141">
                  <c:v>73.15860770383587</c:v>
                </c:pt>
                <c:pt idx="2142">
                  <c:v>73.180630903115159</c:v>
                </c:pt>
                <c:pt idx="2143">
                  <c:v>73.203012633131124</c:v>
                </c:pt>
                <c:pt idx="2144">
                  <c:v>73.225752952394672</c:v>
                </c:pt>
                <c:pt idx="2145">
                  <c:v>73.248851902180419</c:v>
                </c:pt>
                <c:pt idx="2146">
                  <c:v>73.272309506537624</c:v>
                </c:pt>
                <c:pt idx="2147">
                  <c:v>73.296125772301451</c:v>
                </c:pt>
                <c:pt idx="2148">
                  <c:v>73.320300689109231</c:v>
                </c:pt>
                <c:pt idx="2149">
                  <c:v>73.34483422941527</c:v>
                </c:pt>
                <c:pt idx="2150">
                  <c:v>73.36972634851135</c:v>
                </c:pt>
                <c:pt idx="2151">
                  <c:v>73.394976984546233</c:v>
                </c:pt>
                <c:pt idx="2152">
                  <c:v>73.420586058549603</c:v>
                </c:pt>
                <c:pt idx="2153">
                  <c:v>73.446553474456607</c:v>
                </c:pt>
                <c:pt idx="2154">
                  <c:v>73.472879119134831</c:v>
                </c:pt>
                <c:pt idx="2155">
                  <c:v>73.499562862413782</c:v>
                </c:pt>
                <c:pt idx="2156">
                  <c:v>73.526604557116016</c:v>
                </c:pt>
                <c:pt idx="2157">
                  <c:v>73.554004039089577</c:v>
                </c:pt>
                <c:pt idx="2158">
                  <c:v>73.581761127244533</c:v>
                </c:pt>
                <c:pt idx="2159">
                  <c:v>73.609875623588948</c:v>
                </c:pt>
                <c:pt idx="2160">
                  <c:v>73.638347313269151</c:v>
                </c:pt>
                <c:pt idx="2161">
                  <c:v>73.667175964610024</c:v>
                </c:pt>
                <c:pt idx="2162">
                  <c:v>73.696361329158535</c:v>
                </c:pt>
                <c:pt idx="2163">
                  <c:v>73.725903141729404</c:v>
                </c:pt>
                <c:pt idx="2164">
                  <c:v>73.755801120451224</c:v>
                </c:pt>
                <c:pt idx="2165">
                  <c:v>73.786054966816479</c:v>
                </c:pt>
                <c:pt idx="2166">
                  <c:v>73.81666436573154</c:v>
                </c:pt>
                <c:pt idx="2167">
                  <c:v>73.847628985570552</c:v>
                </c:pt>
                <c:pt idx="2168">
                  <c:v>73.878948478228992</c:v>
                </c:pt>
                <c:pt idx="2169">
                  <c:v>73.910622479181583</c:v>
                </c:pt>
                <c:pt idx="2170">
                  <c:v>73.942650607539406</c:v>
                </c:pt>
                <c:pt idx="2171">
                  <c:v>73.975032466111841</c:v>
                </c:pt>
                <c:pt idx="2172">
                  <c:v>74.007767641466842</c:v>
                </c:pt>
                <c:pt idx="2173">
                  <c:v>74.040855703996385</c:v>
                </c:pt>
                <c:pt idx="2174">
                  <c:v>74.074296207981391</c:v>
                </c:pt>
                <c:pt idx="2175">
                  <c:v>74.108088691660413</c:v>
                </c:pt>
                <c:pt idx="2176">
                  <c:v>74.142232677297145</c:v>
                </c:pt>
                <c:pt idx="2177">
                  <c:v>74.176727671252749</c:v>
                </c:pt>
                <c:pt idx="2178">
                  <c:v>74.211573164058038</c:v>
                </c:pt>
                <c:pt idx="2179">
                  <c:v>74.24676863048856</c:v>
                </c:pt>
                <c:pt idx="2180">
                  <c:v>74.282313529640106</c:v>
                </c:pt>
                <c:pt idx="2181">
                  <c:v>74.318207305006183</c:v>
                </c:pt>
                <c:pt idx="2182">
                  <c:v>74.354449384558905</c:v>
                </c:pt>
                <c:pt idx="2183">
                  <c:v>74.391039180827789</c:v>
                </c:pt>
                <c:pt idx="2184">
                  <c:v>74.427976090984743</c:v>
                </c:pt>
                <c:pt idx="2185">
                  <c:v>74.465259496927132</c:v>
                </c:pt>
                <c:pt idx="2186">
                  <c:v>74.502888765362684</c:v>
                </c:pt>
                <c:pt idx="2187">
                  <c:v>74.540863247898955</c:v>
                </c:pt>
                <c:pt idx="2188">
                  <c:v>74.579182281129746</c:v>
                </c:pt>
                <c:pt idx="2189">
                  <c:v>74.617845186727408</c:v>
                </c:pt>
                <c:pt idx="2190">
                  <c:v>74.656851271533625</c:v>
                </c:pt>
                <c:pt idx="2191">
                  <c:v>74.696199827652507</c:v>
                </c:pt>
                <c:pt idx="2192">
                  <c:v>74.735890132545194</c:v>
                </c:pt>
                <c:pt idx="2193">
                  <c:v>74.775921449126557</c:v>
                </c:pt>
                <c:pt idx="2194">
                  <c:v>74.816293025862265</c:v>
                </c:pt>
                <c:pt idx="2195">
                  <c:v>74.857004096866589</c:v>
                </c:pt>
                <c:pt idx="2196">
                  <c:v>74.898053882003907</c:v>
                </c:pt>
                <c:pt idx="2197">
                  <c:v>74.939441586988863</c:v>
                </c:pt>
                <c:pt idx="2198">
                  <c:v>74.981166403489539</c:v>
                </c:pt>
                <c:pt idx="2199">
                  <c:v>75.023227509231191</c:v>
                </c:pt>
                <c:pt idx="2200">
                  <c:v>75.065624068101144</c:v>
                </c:pt>
                <c:pt idx="2201">
                  <c:v>75.108355230254659</c:v>
                </c:pt>
                <c:pt idx="2202">
                  <c:v>75.151420132223635</c:v>
                </c:pt>
                <c:pt idx="2203">
                  <c:v>75.194817897023242</c:v>
                </c:pt>
                <c:pt idx="2204">
                  <c:v>75.23854763426354</c:v>
                </c:pt>
                <c:pt idx="2205">
                  <c:v>75.282608440258386</c:v>
                </c:pt>
                <c:pt idx="2206">
                  <c:v>75.326999398137815</c:v>
                </c:pt>
                <c:pt idx="2207">
                  <c:v>75.371719577961983</c:v>
                </c:pt>
                <c:pt idx="2208">
                  <c:v>75.416768036832877</c:v>
                </c:pt>
                <c:pt idx="2209">
                  <c:v>75.462143819010521</c:v>
                </c:pt>
                <c:pt idx="2210">
                  <c:v>75.507845956027651</c:v>
                </c:pt>
                <c:pt idx="2211">
                  <c:v>75.553873466808326</c:v>
                </c:pt>
                <c:pt idx="2212">
                  <c:v>75.600225357781795</c:v>
                </c:pt>
                <c:pt idx="2213">
                  <c:v>75.646900623005024</c:v>
                </c:pt>
                <c:pt idx="2214">
                  <c:v>75.693898244278415</c:v>
                </c:pt>
                <c:pt idx="2215">
                  <c:v>75.741217191267253</c:v>
                </c:pt>
                <c:pt idx="2216">
                  <c:v>75.788856421622484</c:v>
                </c:pt>
                <c:pt idx="2217">
                  <c:v>75.836814881101517</c:v>
                </c:pt>
                <c:pt idx="2218">
                  <c:v>75.88509150369137</c:v>
                </c:pt>
                <c:pt idx="2219">
                  <c:v>75.933685211729895</c:v>
                </c:pt>
                <c:pt idx="2220">
                  <c:v>75.98259491603099</c:v>
                </c:pt>
                <c:pt idx="2221">
                  <c:v>76.031819516006991</c:v>
                </c:pt>
                <c:pt idx="2222">
                  <c:v>76.081357899794952</c:v>
                </c:pt>
                <c:pt idx="2223">
                  <c:v>76.131208944380262</c:v>
                </c:pt>
                <c:pt idx="2224">
                  <c:v>76.181371515723711</c:v>
                </c:pt>
                <c:pt idx="2225">
                  <c:v>76.231844468887004</c:v>
                </c:pt>
                <c:pt idx="2226">
                  <c:v>76.282626648159535</c:v>
                </c:pt>
                <c:pt idx="2227">
                  <c:v>76.333716887185332</c:v>
                </c:pt>
                <c:pt idx="2228">
                  <c:v>76.385114009091382</c:v>
                </c:pt>
                <c:pt idx="2229">
                  <c:v>76.436816826614532</c:v>
                </c:pt>
                <c:pt idx="2230">
                  <c:v>76.48882414223003</c:v>
                </c:pt>
                <c:pt idx="2231">
                  <c:v>76.541134748280328</c:v>
                </c:pt>
                <c:pt idx="2232">
                  <c:v>76.593747427103864</c:v>
                </c:pt>
                <c:pt idx="2233">
                  <c:v>76.64666095116408</c:v>
                </c:pt>
                <c:pt idx="2234">
                  <c:v>76.699874083178003</c:v>
                </c:pt>
                <c:pt idx="2235">
                  <c:v>76.753385576246643</c:v>
                </c:pt>
                <c:pt idx="2236">
                  <c:v>76.807194173984598</c:v>
                </c:pt>
                <c:pt idx="2237">
                  <c:v>76.86129861064957</c:v>
                </c:pt>
                <c:pt idx="2238">
                  <c:v>76.915697611271497</c:v>
                </c:pt>
                <c:pt idx="2239">
                  <c:v>76.970389891784237</c:v>
                </c:pt>
                <c:pt idx="2240">
                  <c:v>77.025374159153088</c:v>
                </c:pt>
                <c:pt idx="2241">
                  <c:v>77.080649111506773</c:v>
                </c:pt>
                <c:pt idx="2242">
                  <c:v>77.136213438267262</c:v>
                </c:pt>
                <c:pt idx="2243">
                  <c:v>77.192065820277463</c:v>
                </c:pt>
                <c:pt idx="2244">
                  <c:v>77.248204929933905</c:v>
                </c:pt>
                <c:pt idx="2245">
                  <c:v>77.304629431315277</c:v>
                </c:pt>
                <c:pt idx="2246">
                  <c:v>77.361337980309628</c:v>
                </c:pt>
                <c:pt idx="2247">
                  <c:v>77.418329224748533</c:v>
                </c:pt>
                <c:pt idx="2248">
                  <c:v>77.475601804531451</c:v>
                </c:pt>
                <c:pt idx="2249">
                  <c:v>77.533154351757204</c:v>
                </c:pt>
                <c:pt idx="2250">
                  <c:v>77.59098549085293</c:v>
                </c:pt>
                <c:pt idx="2251">
                  <c:v>77.649093838699827</c:v>
                </c:pt>
                <c:pt idx="2252">
                  <c:v>77.707478004763786</c:v>
                </c:pt>
                <c:pt idx="2253">
                  <c:v>77.766136591222107</c:v>
                </c:pt>
                <c:pt idx="2254">
                  <c:v>77.825068193090686</c:v>
                </c:pt>
                <c:pt idx="2255">
                  <c:v>77.884271398350421</c:v>
                </c:pt>
                <c:pt idx="2256">
                  <c:v>77.943744788073971</c:v>
                </c:pt>
                <c:pt idx="2257">
                  <c:v>78.003486936552576</c:v>
                </c:pt>
                <c:pt idx="2258">
                  <c:v>78.063496411419578</c:v>
                </c:pt>
                <c:pt idx="2259">
                  <c:v>78.123771773777108</c:v>
                </c:pt>
                <c:pt idx="2260">
                  <c:v>78.184311578319637</c:v>
                </c:pt>
                <c:pt idx="2261">
                  <c:v>78.245114373457113</c:v>
                </c:pt>
                <c:pt idx="2262">
                  <c:v>78.306178701439933</c:v>
                </c:pt>
                <c:pt idx="2263">
                  <c:v>78.367503098478721</c:v>
                </c:pt>
                <c:pt idx="2264">
                  <c:v>78.42908609486949</c:v>
                </c:pt>
                <c:pt idx="2265">
                  <c:v>78.490926215111372</c:v>
                </c:pt>
                <c:pt idx="2266">
                  <c:v>78.553021978029676</c:v>
                </c:pt>
                <c:pt idx="2267">
                  <c:v>78.615371896893791</c:v>
                </c:pt>
                <c:pt idx="2268">
                  <c:v>78.677974479538221</c:v>
                </c:pt>
                <c:pt idx="2269">
                  <c:v>78.740828228477611</c:v>
                </c:pt>
                <c:pt idx="2270">
                  <c:v>78.803931641026679</c:v>
                </c:pt>
                <c:pt idx="2271">
                  <c:v>78.867283209415362</c:v>
                </c:pt>
                <c:pt idx="2272">
                  <c:v>78.930881420904697</c:v>
                </c:pt>
                <c:pt idx="2273">
                  <c:v>78.994724757901494</c:v>
                </c:pt>
                <c:pt idx="2274">
                  <c:v>79.058811698072148</c:v>
                </c:pt>
                <c:pt idx="2275">
                  <c:v>79.123140714454308</c:v>
                </c:pt>
                <c:pt idx="2276">
                  <c:v>79.187710275571362</c:v>
                </c:pt>
                <c:pt idx="2277">
                  <c:v>79.252518845539953</c:v>
                </c:pt>
                <c:pt idx="2278">
                  <c:v>79.317564884181564</c:v>
                </c:pt>
                <c:pt idx="2279">
                  <c:v>79.382846847131631</c:v>
                </c:pt>
                <c:pt idx="2280">
                  <c:v>79.448363185945766</c:v>
                </c:pt>
                <c:pt idx="2281">
                  <c:v>79.514112348207732</c:v>
                </c:pt>
                <c:pt idx="2282">
                  <c:v>79.580092777633297</c:v>
                </c:pt>
                <c:pt idx="2283">
                  <c:v>79.646302914176857</c:v>
                </c:pt>
                <c:pt idx="2284">
                  <c:v>79.712741194132278</c:v>
                </c:pt>
                <c:pt idx="2285">
                  <c:v>79.779406050236204</c:v>
                </c:pt>
                <c:pt idx="2286">
                  <c:v>79.846295911768891</c:v>
                </c:pt>
                <c:pt idx="2287">
                  <c:v>79.913409204652623</c:v>
                </c:pt>
                <c:pt idx="2288">
                  <c:v>79.98074435155138</c:v>
                </c:pt>
                <c:pt idx="2289">
                  <c:v>80.048299771967692</c:v>
                </c:pt>
                <c:pt idx="2290">
                  <c:v>80.11607388233702</c:v>
                </c:pt>
                <c:pt idx="2291">
                  <c:v>80.184065096124726</c:v>
                </c:pt>
                <c:pt idx="2292">
                  <c:v>80.252271823917354</c:v>
                </c:pt>
                <c:pt idx="2293">
                  <c:v>80.320692473514214</c:v>
                </c:pt>
                <c:pt idx="2294">
                  <c:v>80.389325450019783</c:v>
                </c:pt>
                <c:pt idx="2295">
                  <c:v>80.458169155931742</c:v>
                </c:pt>
                <c:pt idx="2296">
                  <c:v>80.527221991227847</c:v>
                </c:pt>
                <c:pt idx="2297">
                  <c:v>80.596482353453538</c:v>
                </c:pt>
                <c:pt idx="2298">
                  <c:v>80.665948637806977</c:v>
                </c:pt>
                <c:pt idx="2299">
                  <c:v>80.735619237221442</c:v>
                </c:pt>
                <c:pt idx="2300">
                  <c:v>80.80549254244778</c:v>
                </c:pt>
                <c:pt idx="2301">
                  <c:v>80.875566942135677</c:v>
                </c:pt>
                <c:pt idx="2302">
                  <c:v>80.945840822911549</c:v>
                </c:pt>
                <c:pt idx="2303">
                  <c:v>81.016312569457213</c:v>
                </c:pt>
                <c:pt idx="2304">
                  <c:v>81.086980564584778</c:v>
                </c:pt>
                <c:pt idx="2305">
                  <c:v>81.157843189312771</c:v>
                </c:pt>
                <c:pt idx="2306">
                  <c:v>81.228898822936969</c:v>
                </c:pt>
                <c:pt idx="2307">
                  <c:v>81.300145843104431</c:v>
                </c:pt>
                <c:pt idx="2308">
                  <c:v>81.371582625880919</c:v>
                </c:pt>
                <c:pt idx="2309">
                  <c:v>81.44320754582084</c:v>
                </c:pt>
                <c:pt idx="2310">
                  <c:v>81.515018976033758</c:v>
                </c:pt>
                <c:pt idx="2311">
                  <c:v>81.587015288247997</c:v>
                </c:pt>
                <c:pt idx="2312">
                  <c:v>81.659194852876752</c:v>
                </c:pt>
                <c:pt idx="2313">
                  <c:v>81.731556039076622</c:v>
                </c:pt>
                <c:pt idx="2314">
                  <c:v>81.804097214812728</c:v>
                </c:pt>
                <c:pt idx="2315">
                  <c:v>81.876816746910436</c:v>
                </c:pt>
                <c:pt idx="2316">
                  <c:v>81.949713001119534</c:v>
                </c:pt>
                <c:pt idx="2317">
                  <c:v>82.022784342164329</c:v>
                </c:pt>
                <c:pt idx="2318">
                  <c:v>82.096029133799604</c:v>
                </c:pt>
                <c:pt idx="2319">
                  <c:v>82.169445738862734</c:v>
                </c:pt>
                <c:pt idx="2320">
                  <c:v>82.24303251932173</c:v>
                </c:pt>
                <c:pt idx="2321">
                  <c:v>82.316787836326583</c:v>
                </c:pt>
                <c:pt idx="2322">
                  <c:v>82.39071005025481</c:v>
                </c:pt>
                <c:pt idx="2323">
                  <c:v>82.464797520755681</c:v>
                </c:pt>
                <c:pt idx="2324">
                  <c:v>82.539048606795475</c:v>
                </c:pt>
                <c:pt idx="2325">
                  <c:v>82.613461666699052</c:v>
                </c:pt>
                <c:pt idx="2326">
                  <c:v>82.688035058186898</c:v>
                </c:pt>
                <c:pt idx="2327">
                  <c:v>82.762767138418113</c:v>
                </c:pt>
                <c:pt idx="2328">
                  <c:v>82.837656264023181</c:v>
                </c:pt>
                <c:pt idx="2329">
                  <c:v>82.912700791140978</c:v>
                </c:pt>
                <c:pt idx="2330">
                  <c:v>82.987899075449064</c:v>
                </c:pt>
                <c:pt idx="2331">
                  <c:v>83.063249472198791</c:v>
                </c:pt>
                <c:pt idx="2332">
                  <c:v>83.13875033624258</c:v>
                </c:pt>
                <c:pt idx="2333">
                  <c:v>83.214400022061469</c:v>
                </c:pt>
                <c:pt idx="2334">
                  <c:v>83.290196883792177</c:v>
                </c:pt>
                <c:pt idx="2335">
                  <c:v>83.366139275251697</c:v>
                </c:pt>
                <c:pt idx="2336">
                  <c:v>83.442225549956945</c:v>
                </c:pt>
                <c:pt idx="2337">
                  <c:v>83.518454061150919</c:v>
                </c:pt>
                <c:pt idx="2338">
                  <c:v>83.594823161816421</c:v>
                </c:pt>
                <c:pt idx="2339">
                  <c:v>83.671331204696159</c:v>
                </c:pt>
                <c:pt idx="2340">
                  <c:v>83.747976542308805</c:v>
                </c:pt>
                <c:pt idx="2341">
                  <c:v>83.824757526959104</c:v>
                </c:pt>
                <c:pt idx="2342">
                  <c:v>83.90167251075485</c:v>
                </c:pt>
                <c:pt idx="2343">
                  <c:v>83.978719845613185</c:v>
                </c:pt>
                <c:pt idx="2344">
                  <c:v>84.05589788327147</c:v>
                </c:pt>
                <c:pt idx="2345">
                  <c:v>84.133204975293381</c:v>
                </c:pt>
                <c:pt idx="2346">
                  <c:v>84.210639473072533</c:v>
                </c:pt>
                <c:pt idx="2347">
                  <c:v>84.288199727838091</c:v>
                </c:pt>
                <c:pt idx="2348">
                  <c:v>84.36588409065476</c:v>
                </c:pt>
                <c:pt idx="2349">
                  <c:v>84.443690912423705</c:v>
                </c:pt>
                <c:pt idx="2350">
                  <c:v>84.521618543878589</c:v>
                </c:pt>
                <c:pt idx="2351">
                  <c:v>84.599665335583822</c:v>
                </c:pt>
                <c:pt idx="2352">
                  <c:v>84.677829637929122</c:v>
                </c:pt>
                <c:pt idx="2353">
                  <c:v>84.756109801120672</c:v>
                </c:pt>
                <c:pt idx="2354">
                  <c:v>84.834504175174061</c:v>
                </c:pt>
                <c:pt idx="2355">
                  <c:v>84.913011109903422</c:v>
                </c:pt>
                <c:pt idx="2356">
                  <c:v>84.99162895490818</c:v>
                </c:pt>
                <c:pt idx="2357">
                  <c:v>85.070356059560183</c:v>
                </c:pt>
                <c:pt idx="2358">
                  <c:v>85.149190772987865</c:v>
                </c:pt>
                <c:pt idx="2359">
                  <c:v>85.228131444057439</c:v>
                </c:pt>
                <c:pt idx="2360">
                  <c:v>85.307176421357482</c:v>
                </c:pt>
                <c:pt idx="2361">
                  <c:v>85.38632405317388</c:v>
                </c:pt>
                <c:pt idx="2362">
                  <c:v>85.465572687470811</c:v>
                </c:pt>
                <c:pt idx="2363">
                  <c:v>85.544920671864745</c:v>
                </c:pt>
                <c:pt idx="2364">
                  <c:v>85.624366353601033</c:v>
                </c:pt>
                <c:pt idx="2365">
                  <c:v>85.703908079523913</c:v>
                </c:pt>
                <c:pt idx="2366">
                  <c:v>85.783544196049675</c:v>
                </c:pt>
                <c:pt idx="2367">
                  <c:v>85.863273049135415</c:v>
                </c:pt>
                <c:pt idx="2368">
                  <c:v>85.943092984247158</c:v>
                </c:pt>
                <c:pt idx="2369">
                  <c:v>86.023002346326194</c:v>
                </c:pt>
                <c:pt idx="2370">
                  <c:v>86.102999479753407</c:v>
                </c:pt>
                <c:pt idx="2371">
                  <c:v>86.183082728313408</c:v>
                </c:pt>
                <c:pt idx="2372">
                  <c:v>86.263250435154021</c:v>
                </c:pt>
                <c:pt idx="2373">
                  <c:v>86.343500942749401</c:v>
                </c:pt>
                <c:pt idx="2374">
                  <c:v>86.423832592856911</c:v>
                </c:pt>
                <c:pt idx="2375">
                  <c:v>86.504243726472609</c:v>
                </c:pt>
                <c:pt idx="2376">
                  <c:v>86.58473268378971</c:v>
                </c:pt>
                <c:pt idx="2377">
                  <c:v>86.665297804150157</c:v>
                </c:pt>
                <c:pt idx="2378">
                  <c:v>86.745937425999216</c:v>
                </c:pt>
                <c:pt idx="2379">
                  <c:v>86.826649886833835</c:v>
                </c:pt>
                <c:pt idx="2380">
                  <c:v>86.907433523155802</c:v>
                </c:pt>
                <c:pt idx="2381">
                  <c:v>86.988286670415434</c:v>
                </c:pt>
                <c:pt idx="2382">
                  <c:v>87.069207662962427</c:v>
                </c:pt>
                <c:pt idx="2383">
                  <c:v>87.150194833987854</c:v>
                </c:pt>
                <c:pt idx="2384">
                  <c:v>87.231246515470886</c:v>
                </c:pt>
                <c:pt idx="2385">
                  <c:v>87.312361038118581</c:v>
                </c:pt>
                <c:pt idx="2386">
                  <c:v>87.393536731308927</c:v>
                </c:pt>
                <c:pt idx="2387">
                  <c:v>87.474771923029266</c:v>
                </c:pt>
                <c:pt idx="2388">
                  <c:v>87.556064939815798</c:v>
                </c:pt>
                <c:pt idx="2389">
                  <c:v>87.63741410669013</c:v>
                </c:pt>
                <c:pt idx="2390">
                  <c:v>87.718817747094377</c:v>
                </c:pt>
                <c:pt idx="2391">
                  <c:v>87.80027418282701</c:v>
                </c:pt>
                <c:pt idx="2392">
                  <c:v>87.881781733974506</c:v>
                </c:pt>
                <c:pt idx="2393">
                  <c:v>87.963338718844923</c:v>
                </c:pt>
                <c:pt idx="2394">
                  <c:v>88.044943453896792</c:v>
                </c:pt>
                <c:pt idx="2395">
                  <c:v>88.12659425366995</c:v>
                </c:pt>
                <c:pt idx="2396">
                  <c:v>88.208289430713037</c:v>
                </c:pt>
                <c:pt idx="2397">
                  <c:v>88.29002729551118</c:v>
                </c:pt>
                <c:pt idx="2398">
                  <c:v>88.371806156410898</c:v>
                </c:pt>
                <c:pt idx="2399">
                  <c:v>88.453624319545426</c:v>
                </c:pt>
                <c:pt idx="2400">
                  <c:v>88.535480088758675</c:v>
                </c:pt>
                <c:pt idx="2401">
                  <c:v>88.617371765526656</c:v>
                </c:pt>
                <c:pt idx="2402">
                  <c:v>88.699297648879948</c:v>
                </c:pt>
                <c:pt idx="2403">
                  <c:v>88.781256035322855</c:v>
                </c:pt>
                <c:pt idx="2404">
                  <c:v>88.863245218753889</c:v>
                </c:pt>
                <c:pt idx="2405">
                  <c:v>88.945263490382459</c:v>
                </c:pt>
                <c:pt idx="2406">
                  <c:v>89.027309138647325</c:v>
                </c:pt>
                <c:pt idx="2407">
                  <c:v>89.109380449131706</c:v>
                </c:pt>
                <c:pt idx="2408">
                  <c:v>89.191475704480155</c:v>
                </c:pt>
                <c:pt idx="2409">
                  <c:v>89.27359318430976</c:v>
                </c:pt>
                <c:pt idx="2410">
                  <c:v>89.355731165126258</c:v>
                </c:pt>
                <c:pt idx="2411">
                  <c:v>89.437887920235141</c:v>
                </c:pt>
                <c:pt idx="2412">
                  <c:v>89.52006171965246</c:v>
                </c:pt>
                <c:pt idx="2413">
                  <c:v>89.602250830017795</c:v>
                </c:pt>
                <c:pt idx="2414">
                  <c:v>89.684453514500248</c:v>
                </c:pt>
                <c:pt idx="2415">
                  <c:v>89.766668032710641</c:v>
                </c:pt>
                <c:pt idx="2416">
                  <c:v>89.848892640607346</c:v>
                </c:pt>
                <c:pt idx="2417">
                  <c:v>89.931125590405102</c:v>
                </c:pt>
                <c:pt idx="2418">
                  <c:v>90.013365130479698</c:v>
                </c:pt>
                <c:pt idx="2419">
                  <c:v>90.095609505275505</c:v>
                </c:pt>
                <c:pt idx="2420">
                  <c:v>90.177856955209847</c:v>
                </c:pt>
                <c:pt idx="2421">
                  <c:v>90.260105716575993</c:v>
                </c:pt>
                <c:pt idx="2422">
                  <c:v>90.342354021448145</c:v>
                </c:pt>
                <c:pt idx="2423">
                  <c:v>90.424600097584758</c:v>
                </c:pt>
                <c:pt idx="2424">
                  <c:v>90.506842168328689</c:v>
                </c:pt>
                <c:pt idx="2425">
                  <c:v>90.589078452511629</c:v>
                </c:pt>
                <c:pt idx="2426">
                  <c:v>90.671307164351759</c:v>
                </c:pt>
                <c:pt idx="2427">
                  <c:v>90.753526513358494</c:v>
                </c:pt>
                <c:pt idx="2428">
                  <c:v>90.835734704228457</c:v>
                </c:pt>
                <c:pt idx="2429">
                  <c:v>90.917929936746489</c:v>
                </c:pt>
                <c:pt idx="2430">
                  <c:v>91.000110405685291</c:v>
                </c:pt>
                <c:pt idx="2431">
                  <c:v>91.082274300702863</c:v>
                </c:pt>
                <c:pt idx="2432">
                  <c:v>91.164419806241014</c:v>
                </c:pt>
                <c:pt idx="2433">
                  <c:v>91.246545101421304</c:v>
                </c:pt>
                <c:pt idx="2434">
                  <c:v>91.32864835994495</c:v>
                </c:pt>
                <c:pt idx="2435">
                  <c:v>91.410727749987885</c:v>
                </c:pt>
                <c:pt idx="2436">
                  <c:v>91.492781434096315</c:v>
                </c:pt>
                <c:pt idx="2437">
                  <c:v>91.574807569084726</c:v>
                </c:pt>
                <c:pt idx="2438">
                  <c:v>91.656804305930564</c:v>
                </c:pt>
                <c:pt idx="2439">
                  <c:v>91.738769789669121</c:v>
                </c:pt>
                <c:pt idx="2440">
                  <c:v>91.82070215929032</c:v>
                </c:pt>
                <c:pt idx="2441">
                  <c:v>91.902599547631823</c:v>
                </c:pt>
                <c:pt idx="2442">
                  <c:v>91.984460081275415</c:v>
                </c:pt>
                <c:pt idx="2443">
                  <c:v>92.066281880439959</c:v>
                </c:pt>
                <c:pt idx="2444">
                  <c:v>92.148063058878407</c:v>
                </c:pt>
                <c:pt idx="2445">
                  <c:v>92.229801723767494</c:v>
                </c:pt>
                <c:pt idx="2446">
                  <c:v>92.311495975606988</c:v>
                </c:pt>
                <c:pt idx="2447">
                  <c:v>92.393143908110289</c:v>
                </c:pt>
                <c:pt idx="2448">
                  <c:v>92.474743608100084</c:v>
                </c:pt>
                <c:pt idx="2449">
                  <c:v>92.556293155401079</c:v>
                </c:pt>
                <c:pt idx="2450">
                  <c:v>92.637790622735096</c:v>
                </c:pt>
                <c:pt idx="2451">
                  <c:v>92.719234075614338</c:v>
                </c:pt>
                <c:pt idx="2452">
                  <c:v>92.800621572235514</c:v>
                </c:pt>
                <c:pt idx="2453">
                  <c:v>92.881951163374524</c:v>
                </c:pt>
                <c:pt idx="2454">
                  <c:v>92.963220892279253</c:v>
                </c:pt>
                <c:pt idx="2455">
                  <c:v>93.044428794564439</c:v>
                </c:pt>
                <c:pt idx="2456">
                  <c:v>93.12557289810745</c:v>
                </c:pt>
                <c:pt idx="2457">
                  <c:v>93.206651222941119</c:v>
                </c:pt>
                <c:pt idx="2458">
                  <c:v>93.287661781148699</c:v>
                </c:pt>
                <c:pt idx="2459">
                  <c:v>93.368602576759557</c:v>
                </c:pt>
                <c:pt idx="2460">
                  <c:v>93.449471605644703</c:v>
                </c:pt>
                <c:pt idx="2461">
                  <c:v>93.530266855411341</c:v>
                </c:pt>
                <c:pt idx="2462">
                  <c:v>93.610986305298781</c:v>
                </c:pt>
                <c:pt idx="2463">
                  <c:v>93.691627926075455</c:v>
                </c:pt>
                <c:pt idx="2464">
                  <c:v>93.772189679935465</c:v>
                </c:pt>
                <c:pt idx="2465">
                  <c:v>93.852669520393562</c:v>
                </c:pt>
                <c:pt idx="2466">
                  <c:v>93.933065392185057</c:v>
                </c:pt>
                <c:pt idx="2467">
                  <c:v>94.013375231162357</c:v>
                </c:pt>
                <c:pt idx="2468">
                  <c:v>94.093596964192372</c:v>
                </c:pt>
                <c:pt idx="2469">
                  <c:v>94.173728509056701</c:v>
                </c:pt>
                <c:pt idx="2470">
                  <c:v>94.253767774349939</c:v>
                </c:pt>
                <c:pt idx="2471">
                  <c:v>94.333712659379643</c:v>
                </c:pt>
                <c:pt idx="2472">
                  <c:v>94.413561054066747</c:v>
                </c:pt>
                <c:pt idx="2473">
                  <c:v>94.493310838846085</c:v>
                </c:pt>
                <c:pt idx="2474">
                  <c:v>94.572959884568789</c:v>
                </c:pt>
                <c:pt idx="2475">
                  <c:v>94.652506052403382</c:v>
                </c:pt>
                <c:pt idx="2476">
                  <c:v>94.731947193739543</c:v>
                </c:pt>
                <c:pt idx="2477">
                  <c:v>94.811281150090707</c:v>
                </c:pt>
                <c:pt idx="2478">
                  <c:v>94.890505752999516</c:v>
                </c:pt>
                <c:pt idx="2479">
                  <c:v>94.969618823942326</c:v>
                </c:pt>
                <c:pt idx="2480">
                  <c:v>95.048618174234619</c:v>
                </c:pt>
                <c:pt idx="2481">
                  <c:v>95.127501604937791</c:v>
                </c:pt>
                <c:pt idx="2482">
                  <c:v>95.20626690676778</c:v>
                </c:pt>
                <c:pt idx="2483">
                  <c:v>95.284911860001742</c:v>
                </c:pt>
                <c:pt idx="2484">
                  <c:v>95.363434234387626</c:v>
                </c:pt>
                <c:pt idx="2485">
                  <c:v>95.441831789055982</c:v>
                </c:pt>
                <c:pt idx="2486">
                  <c:v>95.520102272428289</c:v>
                </c:pt>
                <c:pt idx="2487">
                  <c:v>95.598243422131929</c:v>
                </c:pt>
                <c:pt idx="2488">
                  <c:v>95.676252964911029</c:v>
                </c:pt>
                <c:pt idx="2489">
                  <c:v>95.754128616541152</c:v>
                </c:pt>
                <c:pt idx="2490">
                  <c:v>95.831868081745114</c:v>
                </c:pt>
                <c:pt idx="2491">
                  <c:v>95.909469054108499</c:v>
                </c:pt>
                <c:pt idx="2492">
                  <c:v>95.986929215997051</c:v>
                </c:pt>
                <c:pt idx="2493">
                  <c:v>96.064246238475363</c:v>
                </c:pt>
                <c:pt idx="2494">
                  <c:v>96.141417781226394</c:v>
                </c:pt>
                <c:pt idx="2495">
                  <c:v>96.218441492472053</c:v>
                </c:pt>
                <c:pt idx="2496">
                  <c:v>96.295315008895457</c:v>
                </c:pt>
                <c:pt idx="2497">
                  <c:v>96.372035955563874</c:v>
                </c:pt>
                <c:pt idx="2498">
                  <c:v>96.448601945853795</c:v>
                </c:pt>
                <c:pt idx="2499">
                  <c:v>96.52501058137571</c:v>
                </c:pt>
                <c:pt idx="2500">
                  <c:v>96.601259451902337</c:v>
                </c:pt>
                <c:pt idx="2501">
                  <c:v>96.67734613529673</c:v>
                </c:pt>
                <c:pt idx="2502">
                  <c:v>96.753268197440548</c:v>
                </c:pt>
                <c:pt idx="2503">
                  <c:v>96.829023192168279</c:v>
                </c:pt>
                <c:pt idx="2504">
                  <c:v>96.90460866119713</c:v>
                </c:pt>
                <c:pt idx="2505">
                  <c:v>96.980022134062636</c:v>
                </c:pt>
                <c:pt idx="2506">
                  <c:v>97.055261128052919</c:v>
                </c:pt>
                <c:pt idx="2507">
                  <c:v>97.130323148147554</c:v>
                </c:pt>
                <c:pt idx="2508">
                  <c:v>97.20520568695342</c:v>
                </c:pt>
                <c:pt idx="2509">
                  <c:v>97.279906224648272</c:v>
                </c:pt>
                <c:pt idx="2510">
                  <c:v>97.354422228918608</c:v>
                </c:pt>
                <c:pt idx="2511">
                  <c:v>97.428751154906394</c:v>
                </c:pt>
                <c:pt idx="2512">
                  <c:v>97.502890445150754</c:v>
                </c:pt>
                <c:pt idx="2513">
                  <c:v>97.576837529537514</c:v>
                </c:pt>
                <c:pt idx="2514">
                  <c:v>97.650589825244936</c:v>
                </c:pt>
                <c:pt idx="2515">
                  <c:v>97.72414473669518</c:v>
                </c:pt>
                <c:pt idx="2516">
                  <c:v>97.797499655504893</c:v>
                </c:pt>
                <c:pt idx="2517">
                  <c:v>97.870651960439133</c:v>
                </c:pt>
                <c:pt idx="2518">
                  <c:v>97.943599017365585</c:v>
                </c:pt>
                <c:pt idx="2519">
                  <c:v>98.016338179213449</c:v>
                </c:pt>
                <c:pt idx="2520">
                  <c:v>98.088866785929284</c:v>
                </c:pt>
                <c:pt idx="2521">
                  <c:v>98.161182164440476</c:v>
                </c:pt>
                <c:pt idx="2522">
                  <c:v>98.233281628615089</c:v>
                </c:pt>
                <c:pt idx="2523">
                  <c:v>98.305162479228272</c:v>
                </c:pt>
                <c:pt idx="2524">
                  <c:v>98.376822003926037</c:v>
                </c:pt>
                <c:pt idx="2525">
                  <c:v>98.448257477195767</c:v>
                </c:pt>
                <c:pt idx="2526">
                  <c:v>98.519466160335057</c:v>
                </c:pt>
                <c:pt idx="2527">
                  <c:v>98.590445301424054</c:v>
                </c:pt>
                <c:pt idx="2528">
                  <c:v>98.661192135298975</c:v>
                </c:pt>
                <c:pt idx="2529">
                  <c:v>98.731703883528709</c:v>
                </c:pt>
                <c:pt idx="2530">
                  <c:v>98.801977754392766</c:v>
                </c:pt>
                <c:pt idx="2531">
                  <c:v>98.872010942860584</c:v>
                </c:pt>
                <c:pt idx="2532">
                  <c:v>98.941800630575543</c:v>
                </c:pt>
                <c:pt idx="2533">
                  <c:v>99.011343985836916</c:v>
                </c:pt>
                <c:pt idx="2534">
                  <c:v>99.080638163588901</c:v>
                </c:pt>
                <c:pt idx="2535">
                  <c:v>99.149680305406861</c:v>
                </c:pt>
                <c:pt idx="2536">
                  <c:v>99.218467539488856</c:v>
                </c:pt>
                <c:pt idx="2537">
                  <c:v>99.286996980649604</c:v>
                </c:pt>
                <c:pt idx="2538">
                  <c:v>99.355265730314045</c:v>
                </c:pt>
                <c:pt idx="2539">
                  <c:v>99.423270876514707</c:v>
                </c:pt>
                <c:pt idx="2540">
                  <c:v>99.491009493893131</c:v>
                </c:pt>
                <c:pt idx="2541">
                  <c:v>99.558478643699345</c:v>
                </c:pt>
                <c:pt idx="2542">
                  <c:v>99.62567537379671</c:v>
                </c:pt>
                <c:pt idx="2543">
                  <c:v>99.692596718669492</c:v>
                </c:pt>
                <c:pt idx="2544">
                  <c:v>99.759239699429571</c:v>
                </c:pt>
                <c:pt idx="2545">
                  <c:v>99.825601323828707</c:v>
                </c:pt>
                <c:pt idx="2546">
                  <c:v>99.891678586272548</c:v>
                </c:pt>
                <c:pt idx="2547">
                  <c:v>99.957468467833579</c:v>
                </c:pt>
                <c:pt idx="2548">
                  <c:v>100.02296793627239</c:v>
                </c:pt>
                <c:pt idx="2549">
                  <c:v>100.08817394605546</c:v>
                </c:pt>
                <c:pt idx="2550">
                  <c:v>100.15308343838147</c:v>
                </c:pt>
                <c:pt idx="2551">
                  <c:v>100.21769334120182</c:v>
                </c:pt>
                <c:pt idx="2552">
                  <c:v>100.28200056925235</c:v>
                </c:pt>
                <c:pt idx="2553">
                  <c:v>100.34600202408242</c:v>
                </c:pt>
                <c:pt idx="2554">
                  <c:v>100.40969459408581</c:v>
                </c:pt>
                <c:pt idx="2555">
                  <c:v>100.47307515453907</c:v>
                </c:pt>
                <c:pt idx="2556">
                  <c:v>100.53614056763601</c:v>
                </c:pt>
                <c:pt idx="2557">
                  <c:v>100.59888768252993</c:v>
                </c:pt>
                <c:pt idx="2558">
                  <c:v>100.66131333537476</c:v>
                </c:pt>
                <c:pt idx="2559">
                  <c:v>100.72341434937101</c:v>
                </c:pt>
                <c:pt idx="2560">
                  <c:v>100.78518753481448</c:v>
                </c:pt>
                <c:pt idx="2561">
                  <c:v>100.84662968914431</c:v>
                </c:pt>
                <c:pt idx="2562">
                  <c:v>100.90773759699688</c:v>
                </c:pt>
                <c:pt idx="2563">
                  <c:v>100.96850803026142</c:v>
                </c:pt>
                <c:pt idx="2564">
                  <c:v>101.02893774813869</c:v>
                </c:pt>
                <c:pt idx="2565">
                  <c:v>101.08902349719952</c:v>
                </c:pt>
                <c:pt idx="2566">
                  <c:v>101.14876201144884</c:v>
                </c:pt>
                <c:pt idx="2567">
                  <c:v>101.20815001239268</c:v>
                </c:pt>
                <c:pt idx="2568">
                  <c:v>101.26718420910549</c:v>
                </c:pt>
                <c:pt idx="2569">
                  <c:v>101.32586129830074</c:v>
                </c:pt>
                <c:pt idx="2570">
                  <c:v>101.38417796440547</c:v>
                </c:pt>
                <c:pt idx="2571">
                  <c:v>101.44213087963614</c:v>
                </c:pt>
                <c:pt idx="2572">
                  <c:v>101.49971670407695</c:v>
                </c:pt>
                <c:pt idx="2573">
                  <c:v>101.55693208576295</c:v>
                </c:pt>
                <c:pt idx="2574">
                  <c:v>101.61377366076317</c:v>
                </c:pt>
                <c:pt idx="2575">
                  <c:v>101.67023805326819</c:v>
                </c:pt>
                <c:pt idx="2576">
                  <c:v>101.72632187567855</c:v>
                </c:pt>
                <c:pt idx="2577">
                  <c:v>101.78202172869801</c:v>
                </c:pt>
                <c:pt idx="2578">
                  <c:v>101.8373342014289</c:v>
                </c:pt>
                <c:pt idx="2579">
                  <c:v>101.89225587146815</c:v>
                </c:pt>
                <c:pt idx="2580">
                  <c:v>101.94678330500882</c:v>
                </c:pt>
                <c:pt idx="2581">
                  <c:v>102.00091305694295</c:v>
                </c:pt>
                <c:pt idx="2582">
                  <c:v>102.05464167096648</c:v>
                </c:pt>
                <c:pt idx="2583">
                  <c:v>102.10796567968791</c:v>
                </c:pt>
                <c:pt idx="2584">
                  <c:v>102.1608816047404</c:v>
                </c:pt>
                <c:pt idx="2585">
                  <c:v>102.21338595689339</c:v>
                </c:pt>
                <c:pt idx="2586">
                  <c:v>102.26547523617054</c:v>
                </c:pt>
                <c:pt idx="2587">
                  <c:v>102.31714593196807</c:v>
                </c:pt>
                <c:pt idx="2588">
                  <c:v>102.36839452317669</c:v>
                </c:pt>
                <c:pt idx="2589">
                  <c:v>102.41921747830688</c:v>
                </c:pt>
                <c:pt idx="2590">
                  <c:v>102.4696112556134</c:v>
                </c:pt>
                <c:pt idx="2591">
                  <c:v>102.51957230322748</c:v>
                </c:pt>
                <c:pt idx="2592">
                  <c:v>102.56909705928925</c:v>
                </c:pt>
                <c:pt idx="2593">
                  <c:v>102.61818195208131</c:v>
                </c:pt>
                <c:pt idx="2594">
                  <c:v>102.66682340016635</c:v>
                </c:pt>
                <c:pt idx="2595">
                  <c:v>102.71501781252994</c:v>
                </c:pt>
                <c:pt idx="2596">
                  <c:v>102.76276158872038</c:v>
                </c:pt>
                <c:pt idx="2597">
                  <c:v>102.81005111899692</c:v>
                </c:pt>
                <c:pt idx="2598">
                  <c:v>102.85688278447678</c:v>
                </c:pt>
                <c:pt idx="2599">
                  <c:v>102.90325295728559</c:v>
                </c:pt>
                <c:pt idx="2600">
                  <c:v>102.94915800071284</c:v>
                </c:pt>
                <c:pt idx="2601">
                  <c:v>102.99459426936546</c:v>
                </c:pt>
                <c:pt idx="2602">
                  <c:v>103.03955810932784</c:v>
                </c:pt>
                <c:pt idx="2603">
                  <c:v>103.08404585832447</c:v>
                </c:pt>
                <c:pt idx="2604">
                  <c:v>103.12805384588002</c:v>
                </c:pt>
                <c:pt idx="2605">
                  <c:v>103.17157839348978</c:v>
                </c:pt>
                <c:pt idx="2606">
                  <c:v>103.21461581478715</c:v>
                </c:pt>
                <c:pt idx="2607">
                  <c:v>103.25716241571284</c:v>
                </c:pt>
                <c:pt idx="2608">
                  <c:v>103.29921449469373</c:v>
                </c:pt>
                <c:pt idx="2609">
                  <c:v>103.34076834281508</c:v>
                </c:pt>
                <c:pt idx="2610">
                  <c:v>103.38182024400008</c:v>
                </c:pt>
                <c:pt idx="2611">
                  <c:v>103.42236647519353</c:v>
                </c:pt>
                <c:pt idx="2612">
                  <c:v>103.46240330654568</c:v>
                </c:pt>
                <c:pt idx="2613">
                  <c:v>103.50192700159511</c:v>
                </c:pt>
                <c:pt idx="2614">
                  <c:v>103.54093381746092</c:v>
                </c:pt>
                <c:pt idx="2615">
                  <c:v>103.57942000503282</c:v>
                </c:pt>
                <c:pt idx="2616">
                  <c:v>103.61738180916628</c:v>
                </c:pt>
                <c:pt idx="2617">
                  <c:v>103.65481546887527</c:v>
                </c:pt>
                <c:pt idx="2618">
                  <c:v>103.69171721753308</c:v>
                </c:pt>
                <c:pt idx="2619">
                  <c:v>103.72808328307278</c:v>
                </c:pt>
                <c:pt idx="2620">
                  <c:v>103.76390988818916</c:v>
                </c:pt>
                <c:pt idx="2621">
                  <c:v>103.79919325054614</c:v>
                </c:pt>
                <c:pt idx="2622">
                  <c:v>103.83392958298055</c:v>
                </c:pt>
                <c:pt idx="2623">
                  <c:v>103.86811509371633</c:v>
                </c:pt>
                <c:pt idx="2624">
                  <c:v>103.90174598657389</c:v>
                </c:pt>
                <c:pt idx="2625">
                  <c:v>103.93481846118469</c:v>
                </c:pt>
                <c:pt idx="2626">
                  <c:v>103.96732871320761</c:v>
                </c:pt>
                <c:pt idx="2627">
                  <c:v>103.99927293454894</c:v>
                </c:pt>
                <c:pt idx="2628">
                  <c:v>104.03064731358114</c:v>
                </c:pt>
                <c:pt idx="2629">
                  <c:v>104.06144803536674</c:v>
                </c:pt>
                <c:pt idx="2630">
                  <c:v>104.09167128188309</c:v>
                </c:pt>
                <c:pt idx="2631">
                  <c:v>104.12131323224874</c:v>
                </c:pt>
                <c:pt idx="2632">
                  <c:v>104.15037006295367</c:v>
                </c:pt>
                <c:pt idx="2633">
                  <c:v>104.17883794808847</c:v>
                </c:pt>
                <c:pt idx="2634">
                  <c:v>104.20671305957909</c:v>
                </c:pt>
                <c:pt idx="2635">
                  <c:v>104.23399156741955</c:v>
                </c:pt>
                <c:pt idx="2636">
                  <c:v>104.26066963991201</c:v>
                </c:pt>
                <c:pt idx="2637">
                  <c:v>104.28674344390105</c:v>
                </c:pt>
                <c:pt idx="2638">
                  <c:v>104.31220914501827</c:v>
                </c:pt>
                <c:pt idx="2639">
                  <c:v>104.33706290792259</c:v>
                </c:pt>
                <c:pt idx="2640">
                  <c:v>104.36130089654333</c:v>
                </c:pt>
                <c:pt idx="2641">
                  <c:v>104.38491927432915</c:v>
                </c:pt>
                <c:pt idx="2642">
                  <c:v>104.4079142044917</c:v>
                </c:pt>
                <c:pt idx="2643">
                  <c:v>104.43028185026017</c:v>
                </c:pt>
                <c:pt idx="2644">
                  <c:v>104.45201837512514</c:v>
                </c:pt>
                <c:pt idx="2645">
                  <c:v>104.47311994309831</c:v>
                </c:pt>
                <c:pt idx="2646">
                  <c:v>104.4935827189622</c:v>
                </c:pt>
                <c:pt idx="2647">
                  <c:v>104.5134028685259</c:v>
                </c:pt>
                <c:pt idx="2648">
                  <c:v>104.53257655888521</c:v>
                </c:pt>
                <c:pt idx="2649">
                  <c:v>104.55109995867748</c:v>
                </c:pt>
                <c:pt idx="2650">
                  <c:v>104.56896923834647</c:v>
                </c:pt>
                <c:pt idx="2651">
                  <c:v>104.58618057039797</c:v>
                </c:pt>
                <c:pt idx="2652">
                  <c:v>104.60273012966758</c:v>
                </c:pt>
                <c:pt idx="2653">
                  <c:v>104.61861409358437</c:v>
                </c:pt>
                <c:pt idx="2654">
                  <c:v>104.63382864243177</c:v>
                </c:pt>
                <c:pt idx="2655">
                  <c:v>104.64836995962065</c:v>
                </c:pt>
                <c:pt idx="2656">
                  <c:v>104.66223423195362</c:v>
                </c:pt>
                <c:pt idx="2657">
                  <c:v>104.67541764989504</c:v>
                </c:pt>
                <c:pt idx="2658">
                  <c:v>104.68791640784079</c:v>
                </c:pt>
                <c:pt idx="2659">
                  <c:v>104.69972670439138</c:v>
                </c:pt>
                <c:pt idx="2660">
                  <c:v>104.71084474262166</c:v>
                </c:pt>
                <c:pt idx="2661">
                  <c:v>104.72126673035699</c:v>
                </c:pt>
                <c:pt idx="2662">
                  <c:v>104.73098888044584</c:v>
                </c:pt>
                <c:pt idx="2663">
                  <c:v>104.74000741103583</c:v>
                </c:pt>
                <c:pt idx="2664">
                  <c:v>104.74831854585102</c:v>
                </c:pt>
                <c:pt idx="2665">
                  <c:v>104.75591851446615</c:v>
                </c:pt>
                <c:pt idx="2666">
                  <c:v>104.76280355258714</c:v>
                </c:pt>
                <c:pt idx="2667">
                  <c:v>104.7689699023297</c:v>
                </c:pt>
                <c:pt idx="2668">
                  <c:v>104.7744138124968</c:v>
                </c:pt>
                <c:pt idx="2669">
                  <c:v>104.77913153886075</c:v>
                </c:pt>
                <c:pt idx="2670">
                  <c:v>104.783119344442</c:v>
                </c:pt>
                <c:pt idx="2671">
                  <c:v>104.78637349979242</c:v>
                </c:pt>
                <c:pt idx="2672">
                  <c:v>104.78889028327443</c:v>
                </c:pt>
                <c:pt idx="2673">
                  <c:v>104.79066598134756</c:v>
                </c:pt>
                <c:pt idx="2674">
                  <c:v>104.79169688884585</c:v>
                </c:pt>
                <c:pt idx="2675">
                  <c:v>104.79197930926557</c:v>
                </c:pt>
                <c:pt idx="2676">
                  <c:v>104.79150955504484</c:v>
                </c:pt>
                <c:pt idx="2677">
                  <c:v>104.79028394785155</c:v>
                </c:pt>
                <c:pt idx="2678">
                  <c:v>104.78829881886453</c:v>
                </c:pt>
                <c:pt idx="2679">
                  <c:v>104.78555050905793</c:v>
                </c:pt>
                <c:pt idx="2680">
                  <c:v>104.78203536948692</c:v>
                </c:pt>
                <c:pt idx="2681">
                  <c:v>104.7777497615719</c:v>
                </c:pt>
                <c:pt idx="2682">
                  <c:v>104.7726900573827</c:v>
                </c:pt>
                <c:pt idx="2683">
                  <c:v>104.76685263992373</c:v>
                </c:pt>
                <c:pt idx="2684">
                  <c:v>104.76023390341831</c:v>
                </c:pt>
                <c:pt idx="2685">
                  <c:v>104.75283025359356</c:v>
                </c:pt>
                <c:pt idx="2686">
                  <c:v>104.74463810796466</c:v>
                </c:pt>
                <c:pt idx="2687">
                  <c:v>104.73565389612013</c:v>
                </c:pt>
                <c:pt idx="2688">
                  <c:v>104.72587406000454</c:v>
                </c:pt>
                <c:pt idx="2689">
                  <c:v>104.71529505420311</c:v>
                </c:pt>
                <c:pt idx="2690">
                  <c:v>104.70391334622471</c:v>
                </c:pt>
                <c:pt idx="2691">
                  <c:v>104.69172541678685</c:v>
                </c:pt>
                <c:pt idx="2692">
                  <c:v>104.67872776009695</c:v>
                </c:pt>
                <c:pt idx="2693">
                  <c:v>104.66491688413447</c:v>
                </c:pt>
                <c:pt idx="2694">
                  <c:v>104.65028931093364</c:v>
                </c:pt>
                <c:pt idx="2695">
                  <c:v>104.63484157686518</c:v>
                </c:pt>
                <c:pt idx="2696">
                  <c:v>104.61857023291556</c:v>
                </c:pt>
                <c:pt idx="2697">
                  <c:v>104.60147184496819</c:v>
                </c:pt>
                <c:pt idx="2698">
                  <c:v>104.58354299408366</c:v>
                </c:pt>
                <c:pt idx="2699">
                  <c:v>104.56478027677612</c:v>
                </c:pt>
                <c:pt idx="2700">
                  <c:v>104.5451803052935</c:v>
                </c:pt>
                <c:pt idx="2701">
                  <c:v>104.52473970789215</c:v>
                </c:pt>
                <c:pt idx="2702">
                  <c:v>104.50345512911657</c:v>
                </c:pt>
                <c:pt idx="2703">
                  <c:v>104.48132323007052</c:v>
                </c:pt>
                <c:pt idx="2704">
                  <c:v>104.45834068869533</c:v>
                </c:pt>
                <c:pt idx="2705">
                  <c:v>104.4345042000389</c:v>
                </c:pt>
                <c:pt idx="2706">
                  <c:v>104.40981047653217</c:v>
                </c:pt>
                <c:pt idx="2707">
                  <c:v>104.3842562482568</c:v>
                </c:pt>
                <c:pt idx="2708">
                  <c:v>104.35783826321686</c:v>
                </c:pt>
                <c:pt idx="2709">
                  <c:v>104.33055328760769</c:v>
                </c:pt>
                <c:pt idx="2710">
                  <c:v>104.30239810608199</c:v>
                </c:pt>
                <c:pt idx="2711">
                  <c:v>104.27336952201583</c:v>
                </c:pt>
                <c:pt idx="2712">
                  <c:v>104.24346435777626</c:v>
                </c:pt>
                <c:pt idx="2713">
                  <c:v>104.21267945498084</c:v>
                </c:pt>
                <c:pt idx="2714">
                  <c:v>104.18101167476176</c:v>
                </c:pt>
                <c:pt idx="2715">
                  <c:v>104.14845789802568</c:v>
                </c:pt>
                <c:pt idx="2716">
                  <c:v>104.11501502571265</c:v>
                </c:pt>
                <c:pt idx="2717">
                  <c:v>104.0806799790533</c:v>
                </c:pt>
                <c:pt idx="2718">
                  <c:v>104.0454496998241</c:v>
                </c:pt>
                <c:pt idx="2719">
                  <c:v>104.00932115060299</c:v>
                </c:pt>
                <c:pt idx="2720">
                  <c:v>103.97229131501815</c:v>
                </c:pt>
                <c:pt idx="2721">
                  <c:v>103.93435719800233</c:v>
                </c:pt>
                <c:pt idx="2722">
                  <c:v>103.89551582603791</c:v>
                </c:pt>
                <c:pt idx="2723">
                  <c:v>103.85576424740755</c:v>
                </c:pt>
                <c:pt idx="2724">
                  <c:v>103.8150995324356</c:v>
                </c:pt>
                <c:pt idx="2725">
                  <c:v>103.77351877373206</c:v>
                </c:pt>
                <c:pt idx="2726">
                  <c:v>103.73101908643461</c:v>
                </c:pt>
                <c:pt idx="2727">
                  <c:v>103.68759760844573</c:v>
                </c:pt>
                <c:pt idx="2728">
                  <c:v>103.64325150067134</c:v>
                </c:pt>
                <c:pt idx="2729">
                  <c:v>103.59797794725367</c:v>
                </c:pt>
                <c:pt idx="2730">
                  <c:v>103.55177415580536</c:v>
                </c:pt>
                <c:pt idx="2731">
                  <c:v>103.50463735763843</c:v>
                </c:pt>
                <c:pt idx="2732">
                  <c:v>103.45656480799302</c:v>
                </c:pt>
                <c:pt idx="2733">
                  <c:v>103.40755378626284</c:v>
                </c:pt>
                <c:pt idx="2734">
                  <c:v>103.35760159622029</c:v>
                </c:pt>
                <c:pt idx="2735">
                  <c:v>103.30670556623463</c:v>
                </c:pt>
                <c:pt idx="2736">
                  <c:v>103.25486304949276</c:v>
                </c:pt>
                <c:pt idx="2737">
                  <c:v>103.20207142421468</c:v>
                </c:pt>
                <c:pt idx="2738">
                  <c:v>103.14832809386773</c:v>
                </c:pt>
                <c:pt idx="2739">
                  <c:v>103.09363048737723</c:v>
                </c:pt>
                <c:pt idx="2740">
                  <c:v>103.03797605933626</c:v>
                </c:pt>
                <c:pt idx="2741">
                  <c:v>102.98136229021004</c:v>
                </c:pt>
                <c:pt idx="2742">
                  <c:v>102.92378668654042</c:v>
                </c:pt>
                <c:pt idx="2743">
                  <c:v>102.86524678114755</c:v>
                </c:pt>
                <c:pt idx="2744">
                  <c:v>102.80574013332604</c:v>
                </c:pt>
                <c:pt idx="2745">
                  <c:v>102.74526432904132</c:v>
                </c:pt>
                <c:pt idx="2746">
                  <c:v>102.68381698112263</c:v>
                </c:pt>
                <c:pt idx="2747">
                  <c:v>102.62139572945166</c:v>
                </c:pt>
                <c:pt idx="2748">
                  <c:v>102.55799824115154</c:v>
                </c:pt>
                <c:pt idx="2749">
                  <c:v>102.4936222107675</c:v>
                </c:pt>
                <c:pt idx="2750">
                  <c:v>102.42826536045163</c:v>
                </c:pt>
                <c:pt idx="2751">
                  <c:v>102.36192544013896</c:v>
                </c:pt>
                <c:pt idx="2752">
                  <c:v>102.29460022772339</c:v>
                </c:pt>
                <c:pt idx="2753">
                  <c:v>102.22628752922972</c:v>
                </c:pt>
                <c:pt idx="2754">
                  <c:v>102.15698517898281</c:v>
                </c:pt>
                <c:pt idx="2755">
                  <c:v>102.08669103977513</c:v>
                </c:pt>
                <c:pt idx="2756">
                  <c:v>102.01540300302696</c:v>
                </c:pt>
                <c:pt idx="2757">
                  <c:v>101.9431189889503</c:v>
                </c:pt>
                <c:pt idx="2758">
                  <c:v>101.86983694670198</c:v>
                </c:pt>
                <c:pt idx="2759">
                  <c:v>101.79555485453848</c:v>
                </c:pt>
                <c:pt idx="2760">
                  <c:v>101.72027071996865</c:v>
                </c:pt>
                <c:pt idx="2761">
                  <c:v>101.64398257989889</c:v>
                </c:pt>
                <c:pt idx="2762">
                  <c:v>101.56668850077662</c:v>
                </c:pt>
                <c:pt idx="2763">
                  <c:v>101.4883865787328</c:v>
                </c:pt>
                <c:pt idx="2764">
                  <c:v>101.4090749397193</c:v>
                </c:pt>
                <c:pt idx="2765">
                  <c:v>101.32875173964196</c:v>
                </c:pt>
                <c:pt idx="2766">
                  <c:v>101.24741516449116</c:v>
                </c:pt>
                <c:pt idx="2767">
                  <c:v>101.16506343047203</c:v>
                </c:pt>
                <c:pt idx="2768">
                  <c:v>101.08169478412563</c:v>
                </c:pt>
                <c:pt idx="2769">
                  <c:v>100.9973075024516</c:v>
                </c:pt>
                <c:pt idx="2770">
                  <c:v>100.91189989302521</c:v>
                </c:pt>
                <c:pt idx="2771">
                  <c:v>100.82547029411008</c:v>
                </c:pt>
                <c:pt idx="2772">
                  <c:v>100.73801707477011</c:v>
                </c:pt>
                <c:pt idx="2773">
                  <c:v>100.64953863497716</c:v>
                </c:pt>
                <c:pt idx="2774">
                  <c:v>100.56003340571188</c:v>
                </c:pt>
                <c:pt idx="2775">
                  <c:v>100.46949984906668</c:v>
                </c:pt>
                <c:pt idx="2776">
                  <c:v>100.37793645834169</c:v>
                </c:pt>
                <c:pt idx="2777">
                  <c:v>100.28534175813633</c:v>
                </c:pt>
                <c:pt idx="2778">
                  <c:v>100.19171430443977</c:v>
                </c:pt>
                <c:pt idx="2779">
                  <c:v>100.09705268471987</c:v>
                </c:pt>
                <c:pt idx="2780">
                  <c:v>100.0013555179997</c:v>
                </c:pt>
                <c:pt idx="2781">
                  <c:v>99.90462145494223</c:v>
                </c:pt>
                <c:pt idx="2782">
                  <c:v>99.806849177921919</c:v>
                </c:pt>
                <c:pt idx="2783">
                  <c:v>99.708037401099361</c:v>
                </c:pt>
                <c:pt idx="2784">
                  <c:v>99.60818487048752</c:v>
                </c:pt>
                <c:pt idx="2785">
                  <c:v>99.507290364016342</c:v>
                </c:pt>
                <c:pt idx="2786">
                  <c:v>99.405352691596022</c:v>
                </c:pt>
                <c:pt idx="2787">
                  <c:v>99.302370695172328</c:v>
                </c:pt>
                <c:pt idx="2788">
                  <c:v>99.198343248780901</c:v>
                </c:pt>
                <c:pt idx="2789">
                  <c:v>99.09326925859807</c:v>
                </c:pt>
                <c:pt idx="2790">
                  <c:v>98.987147662988619</c:v>
                </c:pt>
                <c:pt idx="2791">
                  <c:v>98.879977432545374</c:v>
                </c:pt>
                <c:pt idx="2792">
                  <c:v>98.771757570132436</c:v>
                </c:pt>
                <c:pt idx="2793">
                  <c:v>98.662487110919031</c:v>
                </c:pt>
                <c:pt idx="2794">
                  <c:v>98.55216512241293</c:v>
                </c:pt>
                <c:pt idx="2795">
                  <c:v>98.440790704487114</c:v>
                </c:pt>
                <c:pt idx="2796">
                  <c:v>98.328362989407367</c:v>
                </c:pt>
                <c:pt idx="2797">
                  <c:v>98.214881141853326</c:v>
                </c:pt>
                <c:pt idx="2798">
                  <c:v>98.100344358933597</c:v>
                </c:pt>
                <c:pt idx="2799">
                  <c:v>97.984751870203965</c:v>
                </c:pt>
                <c:pt idx="2800">
                  <c:v>97.868102937675658</c:v>
                </c:pt>
                <c:pt idx="2801">
                  <c:v>97.750396855823254</c:v>
                </c:pt>
                <c:pt idx="2802">
                  <c:v>97.631632951588642</c:v>
                </c:pt>
                <c:pt idx="2803">
                  <c:v>97.511810584379703</c:v>
                </c:pt>
                <c:pt idx="2804">
                  <c:v>97.390929146068927</c:v>
                </c:pt>
                <c:pt idx="2805">
                  <c:v>97.268988060984952</c:v>
                </c:pt>
                <c:pt idx="2806">
                  <c:v>97.145986785902224</c:v>
                </c:pt>
                <c:pt idx="2807">
                  <c:v>97.02192481002723</c:v>
                </c:pt>
                <c:pt idx="2808">
                  <c:v>96.896801654980791</c:v>
                </c:pt>
                <c:pt idx="2809">
                  <c:v>96.770616874777275</c:v>
                </c:pt>
                <c:pt idx="2810">
                  <c:v>96.643370055799991</c:v>
                </c:pt>
                <c:pt idx="2811">
                  <c:v>96.515060816772802</c:v>
                </c:pt>
                <c:pt idx="2812">
                  <c:v>96.385688808729569</c:v>
                </c:pt>
                <c:pt idx="2813">
                  <c:v>96.255253714979176</c:v>
                </c:pt>
                <c:pt idx="2814">
                  <c:v>96.123755251066868</c:v>
                </c:pt>
                <c:pt idx="2815">
                  <c:v>95.991193164733303</c:v>
                </c:pt>
                <c:pt idx="2816">
                  <c:v>95.857567235869666</c:v>
                </c:pt>
                <c:pt idx="2817">
                  <c:v>95.722877276467912</c:v>
                </c:pt>
                <c:pt idx="2818">
                  <c:v>95.587123130571769</c:v>
                </c:pt>
                <c:pt idx="2819">
                  <c:v>95.450304674220149</c:v>
                </c:pt>
                <c:pt idx="2820">
                  <c:v>95.312421815389399</c:v>
                </c:pt>
                <c:pt idx="2821">
                  <c:v>95.173474493931792</c:v>
                </c:pt>
                <c:pt idx="2822">
                  <c:v>95.033462681512049</c:v>
                </c:pt>
                <c:pt idx="2823">
                  <c:v>94.892386381537349</c:v>
                </c:pt>
                <c:pt idx="2824">
                  <c:v>94.750245629088667</c:v>
                </c:pt>
                <c:pt idx="2825">
                  <c:v>94.607040490845193</c:v>
                </c:pt>
                <c:pt idx="2826">
                  <c:v>94.462771065008269</c:v>
                </c:pt>
                <c:pt idx="2827">
                  <c:v>94.31743748121994</c:v>
                </c:pt>
                <c:pt idx="2828">
                  <c:v>94.17103990048021</c:v>
                </c:pt>
                <c:pt idx="2829">
                  <c:v>94.023578515061303</c:v>
                </c:pt>
                <c:pt idx="2830">
                  <c:v>93.875053548416659</c:v>
                </c:pt>
                <c:pt idx="2831">
                  <c:v>93.725465255090938</c:v>
                </c:pt>
                <c:pt idx="2832">
                  <c:v>93.574813920621452</c:v>
                </c:pt>
                <c:pt idx="2833">
                  <c:v>93.423099861443603</c:v>
                </c:pt>
                <c:pt idx="2834">
                  <c:v>93.270323424788231</c:v>
                </c:pt>
                <c:pt idx="2835">
                  <c:v>93.116484988576758</c:v>
                </c:pt>
                <c:pt idx="2836">
                  <c:v>92.961584961317385</c:v>
                </c:pt>
                <c:pt idx="2837">
                  <c:v>92.805623781991372</c:v>
                </c:pt>
                <c:pt idx="2838">
                  <c:v>92.648601919946103</c:v>
                </c:pt>
                <c:pt idx="2839">
                  <c:v>92.490519874776297</c:v>
                </c:pt>
                <c:pt idx="2840">
                  <c:v>92.331378176208275</c:v>
                </c:pt>
                <c:pt idx="2841">
                  <c:v>92.171177383979256</c:v>
                </c:pt>
                <c:pt idx="2842">
                  <c:v>92.009918087715576</c:v>
                </c:pt>
                <c:pt idx="2843">
                  <c:v>91.847600906807827</c:v>
                </c:pt>
                <c:pt idx="2844">
                  <c:v>91.684226490280338</c:v>
                </c:pt>
                <c:pt idx="2845">
                  <c:v>91.519795516664857</c:v>
                </c:pt>
                <c:pt idx="2846">
                  <c:v>91.354308693867367</c:v>
                </c:pt>
                <c:pt idx="2847">
                  <c:v>91.187766759030097</c:v>
                </c:pt>
                <c:pt idx="2848">
                  <c:v>91.020170478398043</c:v>
                </c:pt>
                <c:pt idx="2849">
                  <c:v>90.851520647177963</c:v>
                </c:pt>
                <c:pt idx="2850">
                  <c:v>90.681818089397268</c:v>
                </c:pt>
                <c:pt idx="2851">
                  <c:v>90.51106365775901</c:v>
                </c:pt>
                <c:pt idx="2852">
                  <c:v>90.339258233496722</c:v>
                </c:pt>
                <c:pt idx="2853">
                  <c:v>90.166402726227162</c:v>
                </c:pt>
                <c:pt idx="2854">
                  <c:v>89.992498073799084</c:v>
                </c:pt>
                <c:pt idx="2855">
                  <c:v>89.817545242140994</c:v>
                </c:pt>
                <c:pt idx="2856">
                  <c:v>89.64154522510708</c:v>
                </c:pt>
                <c:pt idx="2857">
                  <c:v>89.464499044322423</c:v>
                </c:pt>
                <c:pt idx="2858">
                  <c:v>89.286407749024022</c:v>
                </c:pt>
                <c:pt idx="2859">
                  <c:v>89.107272415900866</c:v>
                </c:pt>
                <c:pt idx="2860">
                  <c:v>88.927094148933008</c:v>
                </c:pt>
                <c:pt idx="2861">
                  <c:v>88.745874079229438</c:v>
                </c:pt>
                <c:pt idx="2862">
                  <c:v>88.56361336486043</c:v>
                </c:pt>
                <c:pt idx="2863">
                  <c:v>88.380313190694267</c:v>
                </c:pt>
                <c:pt idx="2864">
                  <c:v>88.195974768227231</c:v>
                </c:pt>
                <c:pt idx="2865">
                  <c:v>88.010599335414682</c:v>
                </c:pt>
                <c:pt idx="2866">
                  <c:v>87.824188156500057</c:v>
                </c:pt>
                <c:pt idx="2867">
                  <c:v>87.636742521842308</c:v>
                </c:pt>
                <c:pt idx="2868">
                  <c:v>87.448263747742729</c:v>
                </c:pt>
                <c:pt idx="2869">
                  <c:v>87.258753176268996</c:v>
                </c:pt>
                <c:pt idx="2870">
                  <c:v>87.068212175078969</c:v>
                </c:pt>
                <c:pt idx="2871">
                  <c:v>86.87664213724473</c:v>
                </c:pt>
                <c:pt idx="2872">
                  <c:v>86.684044481070458</c:v>
                </c:pt>
                <c:pt idx="2873">
                  <c:v>86.490420649916899</c:v>
                </c:pt>
                <c:pt idx="2874">
                  <c:v>86.295772112017175</c:v>
                </c:pt>
                <c:pt idx="2875">
                  <c:v>86.100100360296139</c:v>
                </c:pt>
                <c:pt idx="2876">
                  <c:v>85.903406912187833</c:v>
                </c:pt>
                <c:pt idx="2877">
                  <c:v>85.7056933094523</c:v>
                </c:pt>
                <c:pt idx="2878">
                  <c:v>85.506961117988766</c:v>
                </c:pt>
                <c:pt idx="2879">
                  <c:v>85.307211927653526</c:v>
                </c:pt>
                <c:pt idx="2880">
                  <c:v>85.106447352070333</c:v>
                </c:pt>
                <c:pt idx="2881">
                  <c:v>84.904669028448012</c:v>
                </c:pt>
                <c:pt idx="2882">
                  <c:v>84.701878617388957</c:v>
                </c:pt>
                <c:pt idx="2883">
                  <c:v>84.498077802704259</c:v>
                </c:pt>
                <c:pt idx="2884">
                  <c:v>84.293268291223512</c:v>
                </c:pt>
                <c:pt idx="2885">
                  <c:v>84.087451812606346</c:v>
                </c:pt>
                <c:pt idx="2886">
                  <c:v>83.88063011915429</c:v>
                </c:pt>
                <c:pt idx="2887">
                  <c:v>83.672804985619308</c:v>
                </c:pt>
                <c:pt idx="2888">
                  <c:v>83.463978209016062</c:v>
                </c:pt>
                <c:pt idx="2889">
                  <c:v>83.254151608428614</c:v>
                </c:pt>
                <c:pt idx="2890">
                  <c:v>83.043327024823625</c:v>
                </c:pt>
                <c:pt idx="2891">
                  <c:v>82.831506320858239</c:v>
                </c:pt>
                <c:pt idx="2892">
                  <c:v>82.61869138068856</c:v>
                </c:pt>
                <c:pt idx="2893">
                  <c:v>82.404884109780255</c:v>
                </c:pt>
                <c:pt idx="2894">
                  <c:v>82.190086434718253</c:v>
                </c:pt>
                <c:pt idx="2895">
                  <c:v>81.974300303015426</c:v>
                </c:pt>
                <c:pt idx="2896">
                  <c:v>81.757527682922372</c:v>
                </c:pt>
                <c:pt idx="2897">
                  <c:v>81.539770563237369</c:v>
                </c:pt>
                <c:pt idx="2898">
                  <c:v>81.321030953116818</c:v>
                </c:pt>
                <c:pt idx="2899">
                  <c:v>81.101310881884999</c:v>
                </c:pt>
                <c:pt idx="2900">
                  <c:v>80.880612398844676</c:v>
                </c:pt>
                <c:pt idx="2901">
                  <c:v>80.658937573088281</c:v>
                </c:pt>
                <c:pt idx="2902">
                  <c:v>80.436288493310187</c:v>
                </c:pt>
                <c:pt idx="2903">
                  <c:v>80.212667267617775</c:v>
                </c:pt>
                <c:pt idx="2904">
                  <c:v>79.988076023343609</c:v>
                </c:pt>
                <c:pt idx="2905">
                  <c:v>79.762516906860071</c:v>
                </c:pt>
                <c:pt idx="2906">
                  <c:v>79.535992083392202</c:v>
                </c:pt>
                <c:pt idx="2907">
                  <c:v>79.308503736831639</c:v>
                </c:pt>
                <c:pt idx="2908">
                  <c:v>79.080054069552631</c:v>
                </c:pt>
                <c:pt idx="2909">
                  <c:v>78.850645302228457</c:v>
                </c:pt>
                <c:pt idx="2910">
                  <c:v>78.620279673646536</c:v>
                </c:pt>
                <c:pt idx="2911">
                  <c:v>78.388959440528097</c:v>
                </c:pt>
                <c:pt idx="2912">
                  <c:v>78.156686877345535</c:v>
                </c:pt>
                <c:pt idx="2913">
                  <c:v>77.923464276142695</c:v>
                </c:pt>
                <c:pt idx="2914">
                  <c:v>77.689293946355761</c:v>
                </c:pt>
                <c:pt idx="2915">
                  <c:v>77.454178214633075</c:v>
                </c:pt>
                <c:pt idx="2916">
                  <c:v>77.218119424661666</c:v>
                </c:pt>
                <c:pt idx="2917">
                  <c:v>76.981119936988293</c:v>
                </c:pt>
                <c:pt idx="2918">
                  <c:v>76.74318212884458</c:v>
                </c:pt>
                <c:pt idx="2919">
                  <c:v>76.504308393976018</c:v>
                </c:pt>
                <c:pt idx="2920">
                  <c:v>76.264501142466898</c:v>
                </c:pt>
                <c:pt idx="2921">
                  <c:v>76.023762800571774</c:v>
                </c:pt>
                <c:pt idx="2922">
                  <c:v>75.782095810544604</c:v>
                </c:pt>
                <c:pt idx="2923">
                  <c:v>75.539502630470935</c:v>
                </c:pt>
                <c:pt idx="2924">
                  <c:v>75.295985734101748</c:v>
                </c:pt>
                <c:pt idx="2925">
                  <c:v>75.051547610688061</c:v>
                </c:pt>
                <c:pt idx="2926">
                  <c:v>74.806190764816193</c:v>
                </c:pt>
                <c:pt idx="2927">
                  <c:v>74.559917716249444</c:v>
                </c:pt>
                <c:pt idx="2928">
                  <c:v>74.312730999763161</c:v>
                </c:pt>
                <c:pt idx="2929">
                  <c:v>74.06463316498845</c:v>
                </c:pt>
                <c:pt idx="2930">
                  <c:v>73.815626776256266</c:v>
                </c:pt>
                <c:pt idx="2931">
                  <c:v>73.565714412439618</c:v>
                </c:pt>
                <c:pt idx="2932">
                  <c:v>73.314898666801795</c:v>
                </c:pt>
                <c:pt idx="2933">
                  <c:v>73.063182146843843</c:v>
                </c:pt>
                <c:pt idx="2934">
                  <c:v>72.810567474155093</c:v>
                </c:pt>
                <c:pt idx="2935">
                  <c:v>72.557057284265653</c:v>
                </c:pt>
                <c:pt idx="2936">
                  <c:v>72.302654226499428</c:v>
                </c:pt>
                <c:pt idx="2937">
                  <c:v>72.04736096382959</c:v>
                </c:pt>
                <c:pt idx="2938">
                  <c:v>71.791180172737995</c:v>
                </c:pt>
                <c:pt idx="2939">
                  <c:v>71.534114543074125</c:v>
                </c:pt>
                <c:pt idx="2940">
                  <c:v>71.27616677791616</c:v>
                </c:pt>
                <c:pt idx="2941">
                  <c:v>71.017339593436034</c:v>
                </c:pt>
                <c:pt idx="2942">
                  <c:v>70.757635718764817</c:v>
                </c:pt>
                <c:pt idx="2943">
                  <c:v>70.497057895860891</c:v>
                </c:pt>
                <c:pt idx="2944">
                  <c:v>70.235608879379456</c:v>
                </c:pt>
                <c:pt idx="2945">
                  <c:v>69.97329143654639</c:v>
                </c:pt>
                <c:pt idx="2946">
                  <c:v>69.710108347030271</c:v>
                </c:pt>
                <c:pt idx="2947">
                  <c:v>69.446062402821866</c:v>
                </c:pt>
                <c:pt idx="2948">
                  <c:v>69.181156408111335</c:v>
                </c:pt>
                <c:pt idx="2949">
                  <c:v>68.915393179169314</c:v>
                </c:pt>
                <c:pt idx="2950">
                  <c:v>68.648775544230659</c:v>
                </c:pt>
                <c:pt idx="2951">
                  <c:v>68.381306343380587</c:v>
                </c:pt>
                <c:pt idx="2952">
                  <c:v>68.112988428441582</c:v>
                </c:pt>
                <c:pt idx="2953">
                  <c:v>67.843824662865529</c:v>
                </c:pt>
                <c:pt idx="2954">
                  <c:v>67.573817921622819</c:v>
                </c:pt>
                <c:pt idx="2955">
                  <c:v>67.302971091102108</c:v>
                </c:pt>
                <c:pt idx="2956">
                  <c:v>67.031287069002943</c:v>
                </c:pt>
                <c:pt idx="2957">
                  <c:v>66.758768764238809</c:v>
                </c:pt>
                <c:pt idx="2958">
                  <c:v>66.485419096837006</c:v>
                </c:pt>
                <c:pt idx="2959">
                  <c:v>66.211240997844541</c:v>
                </c:pt>
                <c:pt idx="2960">
                  <c:v>65.936237409234309</c:v>
                </c:pt>
                <c:pt idx="2961">
                  <c:v>65.660411283813602</c:v>
                </c:pt>
                <c:pt idx="2962">
                  <c:v>65.383765585137638</c:v>
                </c:pt>
                <c:pt idx="2963">
                  <c:v>65.106303287422378</c:v>
                </c:pt>
                <c:pt idx="2964">
                  <c:v>64.828027375461218</c:v>
                </c:pt>
                <c:pt idx="2965">
                  <c:v>64.548940844543154</c:v>
                </c:pt>
                <c:pt idx="2966">
                  <c:v>64.269046700376251</c:v>
                </c:pt>
                <c:pt idx="2967">
                  <c:v>63.988347959009644</c:v>
                </c:pt>
                <c:pt idx="2968">
                  <c:v>63.706847646760536</c:v>
                </c:pt>
                <c:pt idx="2969">
                  <c:v>63.424548800142816</c:v>
                </c:pt>
                <c:pt idx="2970">
                  <c:v>63.141454465798645</c:v>
                </c:pt>
                <c:pt idx="2971">
                  <c:v>62.857567700430835</c:v>
                </c:pt>
                <c:pt idx="2972">
                  <c:v>62.572891570741106</c:v>
                </c:pt>
                <c:pt idx="2973">
                  <c:v>62.287429153366276</c:v>
                </c:pt>
                <c:pt idx="2974">
                  <c:v>62.001183534820726</c:v>
                </c:pt>
                <c:pt idx="2975">
                  <c:v>61.714157811439037</c:v>
                </c:pt>
                <c:pt idx="2976">
                  <c:v>61.426355089321589</c:v>
                </c:pt>
                <c:pt idx="2977">
                  <c:v>61.137778484284482</c:v>
                </c:pt>
                <c:pt idx="2978">
                  <c:v>60.84843112180792</c:v>
                </c:pt>
                <c:pt idx="2979">
                  <c:v>60.558316136989674</c:v>
                </c:pt>
                <c:pt idx="2980">
                  <c:v>60.267436674502122</c:v>
                </c:pt>
                <c:pt idx="2981">
                  <c:v>59.975795888549357</c:v>
                </c:pt>
                <c:pt idx="2982">
                  <c:v>59.683396942825254</c:v>
                </c:pt>
                <c:pt idx="2983">
                  <c:v>59.390243010478301</c:v>
                </c:pt>
                <c:pt idx="2984">
                  <c:v>59.09633727407639</c:v>
                </c:pt>
                <c:pt idx="2985">
                  <c:v>58.801682925573402</c:v>
                </c:pt>
                <c:pt idx="2986">
                  <c:v>58.506283166276589</c:v>
                </c:pt>
                <c:pt idx="2987">
                  <c:v>58.210141206822982</c:v>
                </c:pt>
                <c:pt idx="2988">
                  <c:v>57.913260267149468</c:v>
                </c:pt>
                <c:pt idx="2989">
                  <c:v>57.615643576470376</c:v>
                </c:pt>
                <c:pt idx="2990">
                  <c:v>57.317294373255578</c:v>
                </c:pt>
                <c:pt idx="2991">
                  <c:v>57.018215905212813</c:v>
                </c:pt>
                <c:pt idx="2992">
                  <c:v>56.718411429268201</c:v>
                </c:pt>
                <c:pt idx="2993">
                  <c:v>56.417884211553726</c:v>
                </c:pt>
                <c:pt idx="2994">
                  <c:v>56.116637527391916</c:v>
                </c:pt>
                <c:pt idx="2995">
                  <c:v>55.814674661285352</c:v>
                </c:pt>
                <c:pt idx="2996">
                  <c:v>55.511998906912595</c:v>
                </c:pt>
                <c:pt idx="2997">
                  <c:v>55.208613567114526</c:v>
                </c:pt>
                <c:pt idx="2998">
                  <c:v>54.904521953895213</c:v>
                </c:pt>
                <c:pt idx="2999">
                  <c:v>54.599727388416881</c:v>
                </c:pt>
                <c:pt idx="3000">
                  <c:v>54.294233201001745</c:v>
                </c:pt>
                <c:pt idx="3001">
                  <c:v>53.988042731129923</c:v>
                </c:pt>
                <c:pt idx="3002">
                  <c:v>53.681159327445059</c:v>
                </c:pt>
                <c:pt idx="3003">
                  <c:v>53.373586347760167</c:v>
                </c:pt>
                <c:pt idx="3004">
                  <c:v>53.06532715906161</c:v>
                </c:pt>
                <c:pt idx="3005">
                  <c:v>52.756385137522471</c:v>
                </c:pt>
                <c:pt idx="3006">
                  <c:v>52.44676366850922</c:v>
                </c:pt>
                <c:pt idx="3007">
                  <c:v>52.136466146595311</c:v>
                </c:pt>
                <c:pt idx="3008">
                  <c:v>51.825495975576757</c:v>
                </c:pt>
                <c:pt idx="3009">
                  <c:v>51.513856568485664</c:v>
                </c:pt>
                <c:pt idx="3010">
                  <c:v>51.201551347609666</c:v>
                </c:pt>
                <c:pt idx="3011">
                  <c:v>50.888583744508736</c:v>
                </c:pt>
                <c:pt idx="3012">
                  <c:v>50.574957200038142</c:v>
                </c:pt>
                <c:pt idx="3013">
                  <c:v>50.260675164370355</c:v>
                </c:pt>
                <c:pt idx="3014">
                  <c:v>49.945741097013723</c:v>
                </c:pt>
                <c:pt idx="3015">
                  <c:v>49.630158466846211</c:v>
                </c:pt>
                <c:pt idx="3016">
                  <c:v>49.313930752133558</c:v>
                </c:pt>
                <c:pt idx="3017">
                  <c:v>48.997061440561424</c:v>
                </c:pt>
                <c:pt idx="3018">
                  <c:v>48.679554029263812</c:v>
                </c:pt>
                <c:pt idx="3019">
                  <c:v>48.361412024853678</c:v>
                </c:pt>
                <c:pt idx="3020">
                  <c:v>48.042638943450868</c:v>
                </c:pt>
                <c:pt idx="3021">
                  <c:v>47.7232383107212</c:v>
                </c:pt>
                <c:pt idx="3022">
                  <c:v>47.403213661903493</c:v>
                </c:pt>
                <c:pt idx="3023">
                  <c:v>47.082568541850435</c:v>
                </c:pt>
                <c:pt idx="3024">
                  <c:v>46.761306505060446</c:v>
                </c:pt>
                <c:pt idx="3025">
                  <c:v>46.439431115717923</c:v>
                </c:pt>
                <c:pt idx="3026">
                  <c:v>46.116945947726492</c:v>
                </c:pt>
                <c:pt idx="3027">
                  <c:v>45.79385458475096</c:v>
                </c:pt>
                <c:pt idx="3028">
                  <c:v>45.470160620258554</c:v>
                </c:pt>
                <c:pt idx="3029">
                  <c:v>45.145867657555641</c:v>
                </c:pt>
                <c:pt idx="3030">
                  <c:v>44.820979309829909</c:v>
                </c:pt>
                <c:pt idx="3031">
                  <c:v>44.495499200194814</c:v>
                </c:pt>
                <c:pt idx="3032">
                  <c:v>44.169430961728438</c:v>
                </c:pt>
                <c:pt idx="3033">
                  <c:v>43.842778237518928</c:v>
                </c:pt>
                <c:pt idx="3034">
                  <c:v>43.515544680705972</c:v>
                </c:pt>
                <c:pt idx="3035">
                  <c:v>43.187733954528341</c:v>
                </c:pt>
                <c:pt idx="3036">
                  <c:v>42.859349732364791</c:v>
                </c:pt>
                <c:pt idx="3037">
                  <c:v>42.530395697781046</c:v>
                </c:pt>
                <c:pt idx="3038">
                  <c:v>42.200875544576149</c:v>
                </c:pt>
                <c:pt idx="3039">
                  <c:v>41.870792976822543</c:v>
                </c:pt>
                <c:pt idx="3040">
                  <c:v>41.540151708920689</c:v>
                </c:pt>
                <c:pt idx="3041">
                  <c:v>41.208955465637558</c:v>
                </c:pt>
                <c:pt idx="3042">
                  <c:v>40.877207982155284</c:v>
                </c:pt>
                <c:pt idx="3043">
                  <c:v>40.544913004118001</c:v>
                </c:pt>
                <c:pt idx="3044">
                  <c:v>40.212074287677439</c:v>
                </c:pt>
                <c:pt idx="3045">
                  <c:v>39.878695599538219</c:v>
                </c:pt>
                <c:pt idx="3046">
                  <c:v>39.54478071700666</c:v>
                </c:pt>
                <c:pt idx="3047">
                  <c:v>39.210333428032556</c:v>
                </c:pt>
                <c:pt idx="3048">
                  <c:v>38.875357531257833</c:v>
                </c:pt>
                <c:pt idx="3049">
                  <c:v>38.539856836061887</c:v>
                </c:pt>
                <c:pt idx="3050">
                  <c:v>38.203835162605799</c:v>
                </c:pt>
                <c:pt idx="3051">
                  <c:v>37.867296341876823</c:v>
                </c:pt>
                <c:pt idx="3052">
                  <c:v>37.530244215734768</c:v>
                </c:pt>
                <c:pt idx="3053">
                  <c:v>37.192682636953748</c:v>
                </c:pt>
                <c:pt idx="3054">
                  <c:v>36.854615469266719</c:v>
                </c:pt>
                <c:pt idx="3055">
                  <c:v>36.516046587406635</c:v>
                </c:pt>
                <c:pt idx="3056">
                  <c:v>36.176979877152377</c:v>
                </c:pt>
                <c:pt idx="3057">
                  <c:v>35.83741923536553</c:v>
                </c:pt>
                <c:pt idx="3058">
                  <c:v>35.497368570035292</c:v>
                </c:pt>
                <c:pt idx="3059">
                  <c:v>35.156831800315871</c:v>
                </c:pt>
                <c:pt idx="3060">
                  <c:v>34.815812856567533</c:v>
                </c:pt>
                <c:pt idx="3061">
                  <c:v>34.47431568039292</c:v>
                </c:pt>
                <c:pt idx="3062">
                  <c:v>34.132344224674767</c:v>
                </c:pt>
                <c:pt idx="3063">
                  <c:v>33.789902453613792</c:v>
                </c:pt>
                <c:pt idx="3064">
                  <c:v>33.446994342762565</c:v>
                </c:pt>
                <c:pt idx="3065">
                  <c:v>33.103623879062155</c:v>
                </c:pt>
                <c:pt idx="3066">
                  <c:v>32.759795060869692</c:v>
                </c:pt>
                <c:pt idx="3067">
                  <c:v>32.415511897995287</c:v>
                </c:pt>
                <c:pt idx="3068">
                  <c:v>32.070778411732704</c:v>
                </c:pt>
                <c:pt idx="3069">
                  <c:v>31.725598634883397</c:v>
                </c:pt>
                <c:pt idx="3070">
                  <c:v>31.379976611792415</c:v>
                </c:pt>
                <c:pt idx="3071">
                  <c:v>31.033916398367296</c:v>
                </c:pt>
                <c:pt idx="3072">
                  <c:v>30.687422062106776</c:v>
                </c:pt>
                <c:pt idx="3073">
                  <c:v>30.340497682126681</c:v>
                </c:pt>
                <c:pt idx="3074">
                  <c:v>29.993147349176553</c:v>
                </c:pt>
                <c:pt idx="3075">
                  <c:v>29.645375165665797</c:v>
                </c:pt>
                <c:pt idx="3076">
                  <c:v>29.297185245677269</c:v>
                </c:pt>
                <c:pt idx="3077">
                  <c:v>28.948581714987967</c:v>
                </c:pt>
                <c:pt idx="3078">
                  <c:v>28.599568711085823</c:v>
                </c:pt>
                <c:pt idx="3079">
                  <c:v>28.250150383177896</c:v>
                </c:pt>
                <c:pt idx="3080">
                  <c:v>27.900330892206455</c:v>
                </c:pt>
                <c:pt idx="3081">
                  <c:v>27.550114410860118</c:v>
                </c:pt>
                <c:pt idx="3082">
                  <c:v>27.199505123578234</c:v>
                </c:pt>
                <c:pt idx="3083">
                  <c:v>26.848507226558468</c:v>
                </c:pt>
                <c:pt idx="3084">
                  <c:v>26.497124927763593</c:v>
                </c:pt>
                <c:pt idx="3085">
                  <c:v>26.145362446919847</c:v>
                </c:pt>
                <c:pt idx="3086">
                  <c:v>25.793224015519456</c:v>
                </c:pt>
                <c:pt idx="3087">
                  <c:v>25.440713876817114</c:v>
                </c:pt>
                <c:pt idx="3088">
                  <c:v>25.087836285829553</c:v>
                </c:pt>
                <c:pt idx="3089">
                  <c:v>24.734595509324777</c:v>
                </c:pt>
                <c:pt idx="3090">
                  <c:v>24.380995825815717</c:v>
                </c:pt>
                <c:pt idx="3091">
                  <c:v>24.027041525549436</c:v>
                </c:pt>
                <c:pt idx="3092">
                  <c:v>23.672736910494734</c:v>
                </c:pt>
                <c:pt idx="3093">
                  <c:v>23.318086294327117</c:v>
                </c:pt>
                <c:pt idx="3094">
                  <c:v>22.963094002407246</c:v>
                </c:pt>
                <c:pt idx="3095">
                  <c:v>22.607764371769065</c:v>
                </c:pt>
                <c:pt idx="3096">
                  <c:v>22.252101751088446</c:v>
                </c:pt>
                <c:pt idx="3097">
                  <c:v>21.896110500665088</c:v>
                </c:pt>
                <c:pt idx="3098">
                  <c:v>21.539794992391307</c:v>
                </c:pt>
                <c:pt idx="3099">
                  <c:v>21.183159609725323</c:v>
                </c:pt>
                <c:pt idx="3100">
                  <c:v>20.826208747655585</c:v>
                </c:pt>
                <c:pt idx="3101">
                  <c:v>20.468946812669458</c:v>
                </c:pt>
                <c:pt idx="3102">
                  <c:v>20.111378222714109</c:v>
                </c:pt>
                <c:pt idx="3103">
                  <c:v>19.75350740715632</c:v>
                </c:pt>
                <c:pt idx="3104">
                  <c:v>19.395338806740398</c:v>
                </c:pt>
                <c:pt idx="3105">
                  <c:v>19.036876873543832</c:v>
                </c:pt>
                <c:pt idx="3106">
                  <c:v>18.678126070928073</c:v>
                </c:pt>
                <c:pt idx="3107">
                  <c:v>18.319090873489785</c:v>
                </c:pt>
                <c:pt idx="3108">
                  <c:v>17.959775767004999</c:v>
                </c:pt>
                <c:pt idx="3109">
                  <c:v>17.600185248375396</c:v>
                </c:pt>
                <c:pt idx="3110">
                  <c:v>17.240323825570954</c:v>
                </c:pt>
                <c:pt idx="3111">
                  <c:v>16.880196017563634</c:v>
                </c:pt>
                <c:pt idx="3112">
                  <c:v>16.519806354269434</c:v>
                </c:pt>
                <c:pt idx="3113">
                  <c:v>16.15915937647776</c:v>
                </c:pt>
                <c:pt idx="3114">
                  <c:v>15.798259635780738</c:v>
                </c:pt>
                <c:pt idx="3115">
                  <c:v>15.437111694506683</c:v>
                </c:pt>
                <c:pt idx="3116">
                  <c:v>15.075720125637275</c:v>
                </c:pt>
                <c:pt idx="3117">
                  <c:v>14.714089512736223</c:v>
                </c:pt>
                <c:pt idx="3118">
                  <c:v>14.352224449863741</c:v>
                </c:pt>
                <c:pt idx="3119">
                  <c:v>13.990129541494213</c:v>
                </c:pt>
                <c:pt idx="3120">
                  <c:v>13.627809402432518</c:v>
                </c:pt>
                <c:pt idx="3121">
                  <c:v>13.265268657721606</c:v>
                </c:pt>
                <c:pt idx="3122">
                  <c:v>12.902511942550859</c:v>
                </c:pt>
                <c:pt idx="3123">
                  <c:v>12.539543902161768</c:v>
                </c:pt>
                <c:pt idx="3124">
                  <c:v>12.176369191750751</c:v>
                </c:pt>
                <c:pt idx="3125">
                  <c:v>11.812992476367754</c:v>
                </c:pt>
                <c:pt idx="3126">
                  <c:v>11.449418430812813</c:v>
                </c:pt>
                <c:pt idx="3127">
                  <c:v>11.085651739531386</c:v>
                </c:pt>
                <c:pt idx="3128">
                  <c:v>10.721697096502993</c:v>
                </c:pt>
                <c:pt idx="3129">
                  <c:v>10.35755920513057</c:v>
                </c:pt>
                <c:pt idx="3130">
                  <c:v>9.9932427781265005</c:v>
                </c:pt>
                <c:pt idx="3131">
                  <c:v>9.6287525373932965</c:v>
                </c:pt>
                <c:pt idx="3132">
                  <c:v>9.264093213907671</c:v>
                </c:pt>
                <c:pt idx="3133">
                  <c:v>8.8992695475917003</c:v>
                </c:pt>
                <c:pt idx="3134">
                  <c:v>8.5342862871905254</c:v>
                </c:pt>
                <c:pt idx="3135">
                  <c:v>8.1691481901432326</c:v>
                </c:pt>
                <c:pt idx="3136">
                  <c:v>7.8038600224539323</c:v>
                </c:pt>
                <c:pt idx="3137">
                  <c:v>7.4384265585534592</c:v>
                </c:pt>
                <c:pt idx="3138">
                  <c:v>7.0728525811650513</c:v>
                </c:pt>
                <c:pt idx="3139">
                  <c:v>6.7071428811652538</c:v>
                </c:pt>
                <c:pt idx="3140">
                  <c:v>6.3413022574422939</c:v>
                </c:pt>
                <c:pt idx="3141">
                  <c:v>5.9753355167501354</c:v>
                </c:pt>
                <c:pt idx="3142">
                  <c:v>5.6092474735618509</c:v>
                </c:pt>
                <c:pt idx="3143">
                  <c:v>5.2430429499192144</c:v>
                </c:pt>
                <c:pt idx="3144">
                  <c:v>4.8767267752825205</c:v>
                </c:pt>
                <c:pt idx="3145">
                  <c:v>4.5103037863711961</c:v>
                </c:pt>
                <c:pt idx="3146">
                  <c:v>4.1437788270104647</c:v>
                </c:pt>
                <c:pt idx="3147">
                  <c:v>3.7771567479694852</c:v>
                </c:pt>
                <c:pt idx="3148">
                  <c:v>3.4104424067989498</c:v>
                </c:pt>
                <c:pt idx="3149">
                  <c:v>3.0436406676647039</c:v>
                </c:pt>
                <c:pt idx="3150">
                  <c:v>2.6767564011834679</c:v>
                </c:pt>
                <c:pt idx="3151">
                  <c:v>2.3097944842503182</c:v>
                </c:pt>
                <c:pt idx="3152">
                  <c:v>1.9427597998665362</c:v>
                </c:pt>
                <c:pt idx="3153">
                  <c:v>1.5756572369664923</c:v>
                </c:pt>
                <c:pt idx="3154">
                  <c:v>1.2084916902392422</c:v>
                </c:pt>
                <c:pt idx="3155">
                  <c:v>0.84126805995163068</c:v>
                </c:pt>
                <c:pt idx="3156">
                  <c:v>0.47399125176400503</c:v>
                </c:pt>
                <c:pt idx="3157">
                  <c:v>0.1066661765480319</c:v>
                </c:pt>
                <c:pt idx="3158">
                  <c:v>-0.26070224979855539</c:v>
                </c:pt>
                <c:pt idx="3159">
                  <c:v>-0.62810910654101804</c:v>
                </c:pt>
                <c:pt idx="3160">
                  <c:v>-0.99554946829664459</c:v>
                </c:pt>
                <c:pt idx="3161">
                  <c:v>-1.363018405227308</c:v>
                </c:pt>
                <c:pt idx="3162">
                  <c:v>-1.7305109832339838</c:v>
                </c:pt>
                <c:pt idx="3163">
                  <c:v>-2.0980222641525472</c:v>
                </c:pt>
                <c:pt idx="3164">
                  <c:v>-2.4655473059505653</c:v>
                </c:pt>
                <c:pt idx="3165">
                  <c:v>-2.8330811629295738</c:v>
                </c:pt>
                <c:pt idx="3166">
                  <c:v>-3.2006188859246834</c:v>
                </c:pt>
                <c:pt idx="3167">
                  <c:v>-3.5681555225098975</c:v>
                </c:pt>
                <c:pt idx="3168">
                  <c:v>-3.9356861172020672</c:v>
                </c:pt>
                <c:pt idx="3169">
                  <c:v>-4.3032057116698184</c:v>
                </c:pt>
                <c:pt idx="3170">
                  <c:v>-4.6707093449397235</c:v>
                </c:pt>
                <c:pt idx="3171">
                  <c:v>-5.0381920536098903</c:v>
                </c:pt>
                <c:pt idx="3172">
                  <c:v>-5.405648872058606</c:v>
                </c:pt>
                <c:pt idx="3173">
                  <c:v>-5.7730748326624166</c:v>
                </c:pt>
                <c:pt idx="3174">
                  <c:v>-6.1404649660059647</c:v>
                </c:pt>
                <c:pt idx="3175">
                  <c:v>-6.5078143011023144</c:v>
                </c:pt>
                <c:pt idx="3176">
                  <c:v>-6.8751178656112586</c:v>
                </c:pt>
                <c:pt idx="3177">
                  <c:v>-7.2423706860552102</c:v>
                </c:pt>
                <c:pt idx="3178">
                  <c:v>-7.6095677880431651</c:v>
                </c:pt>
                <c:pt idx="3179">
                  <c:v>-7.9767041964918519</c:v>
                </c:pt>
                <c:pt idx="3180">
                  <c:v>-8.3437749358476765</c:v>
                </c:pt>
                <c:pt idx="3181">
                  <c:v>-8.7107750303138971</c:v>
                </c:pt>
                <c:pt idx="3182">
                  <c:v>-9.0776995040720863</c:v>
                </c:pt>
                <c:pt idx="3183">
                  <c:v>-9.4445433815124318</c:v>
                </c:pt>
                <c:pt idx="3184">
                  <c:v>-9.8113016874596042</c:v>
                </c:pt>
                <c:pt idx="3185">
                  <c:v>-10.17796944740175</c:v>
                </c:pt>
                <c:pt idx="3186">
                  <c:v>-10.544541687720141</c:v>
                </c:pt>
                <c:pt idx="3187">
                  <c:v>-10.911013435918164</c:v>
                </c:pt>
                <c:pt idx="3188">
                  <c:v>-11.277379720855578</c:v>
                </c:pt>
                <c:pt idx="3189">
                  <c:v>-11.64363557297682</c:v>
                </c:pt>
                <c:pt idx="3190">
                  <c:v>-12.009776024547534</c:v>
                </c:pt>
                <c:pt idx="3191">
                  <c:v>-12.3757961098853</c:v>
                </c:pt>
                <c:pt idx="3192">
                  <c:v>-12.741690865593711</c:v>
                </c:pt>
                <c:pt idx="3193">
                  <c:v>-13.107455330798899</c:v>
                </c:pt>
                <c:pt idx="3194">
                  <c:v>-13.473084547382911</c:v>
                </c:pt>
                <c:pt idx="3195">
                  <c:v>-13.838573560220453</c:v>
                </c:pt>
                <c:pt idx="3196">
                  <c:v>-14.203917417414431</c:v>
                </c:pt>
                <c:pt idx="3197">
                  <c:v>-14.5691111705315</c:v>
                </c:pt>
                <c:pt idx="3198">
                  <c:v>-14.934149874841239</c:v>
                </c:pt>
                <c:pt idx="3199">
                  <c:v>-15.299028589550204</c:v>
                </c:pt>
                <c:pt idx="3200">
                  <c:v>-15.663742378041718</c:v>
                </c:pt>
                <c:pt idx="3201">
                  <c:v>-16.028286308111575</c:v>
                </c:pt>
                <c:pt idx="3202">
                  <c:v>-16.392655452205958</c:v>
                </c:pt>
                <c:pt idx="3203">
                  <c:v>-16.756844887659895</c:v>
                </c:pt>
                <c:pt idx="3204">
                  <c:v>-17.120849696933249</c:v>
                </c:pt>
                <c:pt idx="3205">
                  <c:v>-17.484664967850222</c:v>
                </c:pt>
                <c:pt idx="3206">
                  <c:v>-17.848285793835146</c:v>
                </c:pt>
                <c:pt idx="3207">
                  <c:v>-18.211707274151223</c:v>
                </c:pt>
                <c:pt idx="3208">
                  <c:v>-18.57492451413691</c:v>
                </c:pt>
                <c:pt idx="3209">
                  <c:v>-18.937932625442244</c:v>
                </c:pt>
                <c:pt idx="3210">
                  <c:v>-19.300726726267726</c:v>
                </c:pt>
                <c:pt idx="3211">
                  <c:v>-19.663301941598121</c:v>
                </c:pt>
                <c:pt idx="3212">
                  <c:v>-20.025653403440515</c:v>
                </c:pt>
                <c:pt idx="3213">
                  <c:v>-20.387776251059051</c:v>
                </c:pt>
                <c:pt idx="3214">
                  <c:v>-20.749665631209695</c:v>
                </c:pt>
                <c:pt idx="3215">
                  <c:v>-21.111316698375191</c:v>
                </c:pt>
                <c:pt idx="3216">
                  <c:v>-21.47272461499935</c:v>
                </c:pt>
                <c:pt idx="3217">
                  <c:v>-21.833884551721042</c:v>
                </c:pt>
                <c:pt idx="3218">
                  <c:v>-22.194791687604777</c:v>
                </c:pt>
                <c:pt idx="3219">
                  <c:v>-22.555441210375278</c:v>
                </c:pt>
                <c:pt idx="3220">
                  <c:v>-22.915828316648344</c:v>
                </c:pt>
                <c:pt idx="3221">
                  <c:v>-23.275948212160188</c:v>
                </c:pt>
                <c:pt idx="3222">
                  <c:v>-23.635796111998076</c:v>
                </c:pt>
                <c:pt idx="3223">
                  <c:v>-23.995367240829324</c:v>
                </c:pt>
                <c:pt idx="3224">
                  <c:v>-24.354656833129667</c:v>
                </c:pt>
                <c:pt idx="3225">
                  <c:v>-24.713660133409093</c:v>
                </c:pt>
                <c:pt idx="3226">
                  <c:v>-25.072372396438766</c:v>
                </c:pt>
                <c:pt idx="3227">
                  <c:v>-25.43078888747641</c:v>
                </c:pt>
                <c:pt idx="3228">
                  <c:v>-25.788904882489078</c:v>
                </c:pt>
                <c:pt idx="3229">
                  <c:v>-26.146715668376942</c:v>
                </c:pt>
                <c:pt idx="3230">
                  <c:v>-26.504216543194616</c:v>
                </c:pt>
                <c:pt idx="3231">
                  <c:v>-26.86140281637185</c:v>
                </c:pt>
                <c:pt idx="3232">
                  <c:v>-27.218269808931694</c:v>
                </c:pt>
                <c:pt idx="3233">
                  <c:v>-27.574812853711023</c:v>
                </c:pt>
                <c:pt idx="3234">
                  <c:v>-27.93102729557512</c:v>
                </c:pt>
                <c:pt idx="3235">
                  <c:v>-28.286908491632943</c:v>
                </c:pt>
                <c:pt idx="3236">
                  <c:v>-28.642451811452247</c:v>
                </c:pt>
                <c:pt idx="3237">
                  <c:v>-28.997652637271472</c:v>
                </c:pt>
                <c:pt idx="3238">
                  <c:v>-29.352506364211365</c:v>
                </c:pt>
                <c:pt idx="3239">
                  <c:v>-29.707008400483801</c:v>
                </c:pt>
                <c:pt idx="3240">
                  <c:v>-30.061154167601757</c:v>
                </c:pt>
                <c:pt idx="3241">
                  <c:v>-30.414939100582842</c:v>
                </c:pt>
                <c:pt idx="3242">
                  <c:v>-30.768358648158369</c:v>
                </c:pt>
                <c:pt idx="3243">
                  <c:v>-31.121408272972189</c:v>
                </c:pt>
                <c:pt idx="3244">
                  <c:v>-31.474083451787664</c:v>
                </c:pt>
                <c:pt idx="3245">
                  <c:v>-31.826379675682546</c:v>
                </c:pt>
                <c:pt idx="3246">
                  <c:v>-32.178292450251689</c:v>
                </c:pt>
                <c:pt idx="3247">
                  <c:v>-32.529817295801337</c:v>
                </c:pt>
                <c:pt idx="3248">
                  <c:v>-32.880949747545543</c:v>
                </c:pt>
                <c:pt idx="3249">
                  <c:v>-33.231685355798987</c:v>
                </c:pt>
                <c:pt idx="3250">
                  <c:v>-33.582019686167087</c:v>
                </c:pt>
                <c:pt idx="3251">
                  <c:v>-33.931948319738495</c:v>
                </c:pt>
                <c:pt idx="3252">
                  <c:v>-34.281466853269734</c:v>
                </c:pt>
                <c:pt idx="3253">
                  <c:v>-34.630570899373197</c:v>
                </c:pt>
                <c:pt idx="3254">
                  <c:v>-34.979256086700559</c:v>
                </c:pt>
                <c:pt idx="3255">
                  <c:v>-35.327518060124902</c:v>
                </c:pt>
                <c:pt idx="3256">
                  <c:v>-35.675352480921759</c:v>
                </c:pt>
                <c:pt idx="3257">
                  <c:v>-36.022755026945134</c:v>
                </c:pt>
                <c:pt idx="3258">
                  <c:v>-36.369721392805843</c:v>
                </c:pt>
                <c:pt idx="3259">
                  <c:v>-36.716247290044919</c:v>
                </c:pt>
                <c:pt idx="3260">
                  <c:v>-37.062328447306641</c:v>
                </c:pt>
                <c:pt idx="3261">
                  <c:v>-37.407960610506791</c:v>
                </c:pt>
                <c:pt idx="3262">
                  <c:v>-37.753139543003499</c:v>
                </c:pt>
                <c:pt idx="3263">
                  <c:v>-38.097861025761375</c:v>
                </c:pt>
                <c:pt idx="3264">
                  <c:v>-38.442120857516386</c:v>
                </c:pt>
                <c:pt idx="3265">
                  <c:v>-38.785914854937062</c:v>
                </c:pt>
                <c:pt idx="3266">
                  <c:v>-39.129238852785988</c:v>
                </c:pt>
                <c:pt idx="3267">
                  <c:v>-39.472088704075105</c:v>
                </c:pt>
                <c:pt idx="3268">
                  <c:v>-39.814460280223187</c:v>
                </c:pt>
                <c:pt idx="3269">
                  <c:v>-40.1563494712085</c:v>
                </c:pt>
                <c:pt idx="3270">
                  <c:v>-40.497752185719435</c:v>
                </c:pt>
                <c:pt idx="3271">
                  <c:v>-40.838664351304914</c:v>
                </c:pt>
                <c:pt idx="3272">
                  <c:v>-41.179081914521163</c:v>
                </c:pt>
                <c:pt idx="3273">
                  <c:v>-41.519000841074927</c:v>
                </c:pt>
                <c:pt idx="3274">
                  <c:v>-41.858417115966461</c:v>
                </c:pt>
                <c:pt idx="3275">
                  <c:v>-42.197326743631834</c:v>
                </c:pt>
                <c:pt idx="3276">
                  <c:v>-42.535725748077397</c:v>
                </c:pt>
                <c:pt idx="3277">
                  <c:v>-42.873610173018989</c:v>
                </c:pt>
                <c:pt idx="3278">
                  <c:v>-43.210976082013616</c:v>
                </c:pt>
                <c:pt idx="3279">
                  <c:v>-43.547819558591101</c:v>
                </c:pt>
                <c:pt idx="3280">
                  <c:v>-43.884136706383714</c:v>
                </c:pt>
                <c:pt idx="3281">
                  <c:v>-44.219923649252763</c:v>
                </c:pt>
                <c:pt idx="3282">
                  <c:v>-44.555176531412201</c:v>
                </c:pt>
                <c:pt idx="3283">
                  <c:v>-44.889891517552996</c:v>
                </c:pt>
                <c:pt idx="3284">
                  <c:v>-45.22406479296049</c:v>
                </c:pt>
                <c:pt idx="3285">
                  <c:v>-45.557692563635129</c:v>
                </c:pt>
                <c:pt idx="3286">
                  <c:v>-45.890771056406237</c:v>
                </c:pt>
                <c:pt idx="3287">
                  <c:v>-46.223296519044737</c:v>
                </c:pt>
                <c:pt idx="3288">
                  <c:v>-46.555265220375929</c:v>
                </c:pt>
                <c:pt idx="3289">
                  <c:v>-46.886673450386411</c:v>
                </c:pt>
                <c:pt idx="3290">
                  <c:v>-47.217517520331711</c:v>
                </c:pt>
                <c:pt idx="3291">
                  <c:v>-47.5477937628402</c:v>
                </c:pt>
                <c:pt idx="3292">
                  <c:v>-47.877498532013988</c:v>
                </c:pt>
                <c:pt idx="3293">
                  <c:v>-48.206628203530016</c:v>
                </c:pt>
                <c:pt idx="3294">
                  <c:v>-48.535179174736157</c:v>
                </c:pt>
                <c:pt idx="3295">
                  <c:v>-48.863147864746963</c:v>
                </c:pt>
                <c:pt idx="3296">
                  <c:v>-49.19053071453655</c:v>
                </c:pt>
                <c:pt idx="3297">
                  <c:v>-49.517324187028095</c:v>
                </c:pt>
                <c:pt idx="3298">
                  <c:v>-49.843524767183055</c:v>
                </c:pt>
                <c:pt idx="3299">
                  <c:v>-50.169128962087058</c:v>
                </c:pt>
                <c:pt idx="3300">
                  <c:v>-50.494133301033429</c:v>
                </c:pt>
                <c:pt idx="3301">
                  <c:v>-50.818534335604284</c:v>
                </c:pt>
                <c:pt idx="3302">
                  <c:v>-51.142328639750588</c:v>
                </c:pt>
                <c:pt idx="3303">
                  <c:v>-51.465512809869239</c:v>
                </c:pt>
                <c:pt idx="3304">
                  <c:v>-51.788083464876848</c:v>
                </c:pt>
                <c:pt idx="3305">
                  <c:v>-52.110037246282729</c:v>
                </c:pt>
                <c:pt idx="3306">
                  <c:v>-52.431370818259552</c:v>
                </c:pt>
                <c:pt idx="3307">
                  <c:v>-52.752080867711655</c:v>
                </c:pt>
                <c:pt idx="3308">
                  <c:v>-53.072164104340132</c:v>
                </c:pt>
                <c:pt idx="3309">
                  <c:v>-53.391617260706724</c:v>
                </c:pt>
                <c:pt idx="3310">
                  <c:v>-53.710437092296644</c:v>
                </c:pt>
                <c:pt idx="3311">
                  <c:v>-54.028620377575677</c:v>
                </c:pt>
                <c:pt idx="3312">
                  <c:v>-54.346163918049314</c:v>
                </c:pt>
                <c:pt idx="3313">
                  <c:v>-54.663064538317641</c:v>
                </c:pt>
                <c:pt idx="3314">
                  <c:v>-54.979319086125614</c:v>
                </c:pt>
                <c:pt idx="3315">
                  <c:v>-55.294924432417446</c:v>
                </c:pt>
                <c:pt idx="3316">
                  <c:v>-55.609877471383925</c:v>
                </c:pt>
                <c:pt idx="3317">
                  <c:v>-55.924175120506817</c:v>
                </c:pt>
                <c:pt idx="3318">
                  <c:v>-56.237814320605793</c:v>
                </c:pt>
                <c:pt idx="3319">
                  <c:v>-56.550792035878843</c:v>
                </c:pt>
                <c:pt idx="3320">
                  <c:v>-56.863105253945363</c:v>
                </c:pt>
                <c:pt idx="3321">
                  <c:v>-57.174750985879598</c:v>
                </c:pt>
                <c:pt idx="3322">
                  <c:v>-57.485726266251334</c:v>
                </c:pt>
                <c:pt idx="3323">
                  <c:v>-57.796028153156087</c:v>
                </c:pt>
                <c:pt idx="3324">
                  <c:v>-58.105653728250189</c:v>
                </c:pt>
                <c:pt idx="3325">
                  <c:v>-58.414600096777576</c:v>
                </c:pt>
                <c:pt idx="3326">
                  <c:v>-58.722864387600396</c:v>
                </c:pt>
                <c:pt idx="3327">
                  <c:v>-59.030443753223039</c:v>
                </c:pt>
                <c:pt idx="3328">
                  <c:v>-59.337335369816799</c:v>
                </c:pt>
                <c:pt idx="3329">
                  <c:v>-59.643536437241465</c:v>
                </c:pt>
                <c:pt idx="3330">
                  <c:v>-59.949044179065552</c:v>
                </c:pt>
                <c:pt idx="3331">
                  <c:v>-60.253855842582951</c:v>
                </c:pt>
                <c:pt idx="3332">
                  <c:v>-60.557968698830976</c:v>
                </c:pt>
                <c:pt idx="3333">
                  <c:v>-60.861380042603415</c:v>
                </c:pt>
                <c:pt idx="3334">
                  <c:v>-61.164087192462603</c:v>
                </c:pt>
                <c:pt idx="3335">
                  <c:v>-61.466087490749302</c:v>
                </c:pt>
                <c:pt idx="3336">
                  <c:v>-61.767378303591912</c:v>
                </c:pt>
                <c:pt idx="3337">
                  <c:v>-62.067957020913113</c:v>
                </c:pt>
                <c:pt idx="3338">
                  <c:v>-62.367821056433215</c:v>
                </c:pt>
                <c:pt idx="3339">
                  <c:v>-62.666967847674883</c:v>
                </c:pt>
                <c:pt idx="3340">
                  <c:v>-62.965394855961861</c:v>
                </c:pt>
                <c:pt idx="3341">
                  <c:v>-63.263099566420507</c:v>
                </c:pt>
                <c:pt idx="3342">
                  <c:v>-63.560079487975983</c:v>
                </c:pt>
                <c:pt idx="3343">
                  <c:v>-63.856332153347267</c:v>
                </c:pt>
                <c:pt idx="3344">
                  <c:v>-64.151855119041954</c:v>
                </c:pt>
                <c:pt idx="3345">
                  <c:v>-64.446645965349006</c:v>
                </c:pt>
                <c:pt idx="3346">
                  <c:v>-64.740702296327598</c:v>
                </c:pt>
                <c:pt idx="3347">
                  <c:v>-65.034021739796032</c:v>
                </c:pt>
                <c:pt idx="3348">
                  <c:v>-65.326601947319986</c:v>
                </c:pt>
                <c:pt idx="3349">
                  <c:v>-65.618440594196684</c:v>
                </c:pt>
                <c:pt idx="3350">
                  <c:v>-65.909535379438111</c:v>
                </c:pt>
                <c:pt idx="3351">
                  <c:v>-66.199884025754827</c:v>
                </c:pt>
                <c:pt idx="3352">
                  <c:v>-66.489484279534395</c:v>
                </c:pt>
                <c:pt idx="3353">
                  <c:v>-66.778333910821132</c:v>
                </c:pt>
                <c:pt idx="3354">
                  <c:v>-67.066430713292192</c:v>
                </c:pt>
                <c:pt idx="3355">
                  <c:v>-67.353772504235167</c:v>
                </c:pt>
                <c:pt idx="3356">
                  <c:v>-67.64035712451971</c:v>
                </c:pt>
                <c:pt idx="3357">
                  <c:v>-67.926182438570521</c:v>
                </c:pt>
                <c:pt idx="3358">
                  <c:v>-68.211246334340558</c:v>
                </c:pt>
                <c:pt idx="3359">
                  <c:v>-68.495546723276107</c:v>
                </c:pt>
                <c:pt idx="3360">
                  <c:v>-68.779081540289781</c:v>
                </c:pt>
                <c:pt idx="3361">
                  <c:v>-69.061848743721129</c:v>
                </c:pt>
                <c:pt idx="3362">
                  <c:v>-69.343846315306777</c:v>
                </c:pt>
                <c:pt idx="3363">
                  <c:v>-69.625072260141337</c:v>
                </c:pt>
                <c:pt idx="3364">
                  <c:v>-69.905524606639176</c:v>
                </c:pt>
                <c:pt idx="3365">
                  <c:v>-70.185201406496176</c:v>
                </c:pt>
                <c:pt idx="3366">
                  <c:v>-70.464100734648966</c:v>
                </c:pt>
                <c:pt idx="3367">
                  <c:v>-70.742220689231402</c:v>
                </c:pt>
                <c:pt idx="3368">
                  <c:v>-71.019559391531814</c:v>
                </c:pt>
                <c:pt idx="3369">
                  <c:v>-71.296114985949913</c:v>
                </c:pt>
                <c:pt idx="3370">
                  <c:v>-71.571885639947112</c:v>
                </c:pt>
                <c:pt idx="3371">
                  <c:v>-71.84686954400199</c:v>
                </c:pt>
                <c:pt idx="3372">
                  <c:v>-72.121064911560339</c:v>
                </c:pt>
                <c:pt idx="3373">
                  <c:v>-72.394469978984532</c:v>
                </c:pt>
                <c:pt idx="3374">
                  <c:v>-72.667083005503983</c:v>
                </c:pt>
                <c:pt idx="3375">
                  <c:v>-72.93890227316092</c:v>
                </c:pt>
                <c:pt idx="3376">
                  <c:v>-73.209926086757008</c:v>
                </c:pt>
                <c:pt idx="3377">
                  <c:v>-73.48015277379919</c:v>
                </c:pt>
                <c:pt idx="3378">
                  <c:v>-73.74958068444225</c:v>
                </c:pt>
                <c:pt idx="3379">
                  <c:v>-74.018208191432748</c:v>
                </c:pt>
                <c:pt idx="3380">
                  <c:v>-74.28603369005009</c:v>
                </c:pt>
                <c:pt idx="3381">
                  <c:v>-74.55305559804539</c:v>
                </c:pt>
                <c:pt idx="3382">
                  <c:v>-74.819272355583976</c:v>
                </c:pt>
                <c:pt idx="3383">
                  <c:v>-75.084682425181128</c:v>
                </c:pt>
                <c:pt idx="3384">
                  <c:v>-75.349284291639506</c:v>
                </c:pt>
                <c:pt idx="3385">
                  <c:v>-75.613076461985571</c:v>
                </c:pt>
                <c:pt idx="3386">
                  <c:v>-75.8760574654045</c:v>
                </c:pt>
                <c:pt idx="3387">
                  <c:v>-76.138225853174291</c:v>
                </c:pt>
                <c:pt idx="3388">
                  <c:v>-76.399580198598869</c:v>
                </c:pt>
                <c:pt idx="3389">
                  <c:v>-76.660119096939297</c:v>
                </c:pt>
                <c:pt idx="3390">
                  <c:v>-76.919841165345446</c:v>
                </c:pt>
                <c:pt idx="3391">
                  <c:v>-77.178745042786275</c:v>
                </c:pt>
                <c:pt idx="3392">
                  <c:v>-77.436829389977476</c:v>
                </c:pt>
                <c:pt idx="3393">
                  <c:v>-77.694092889311719</c:v>
                </c:pt>
                <c:pt idx="3394">
                  <c:v>-77.950534244785089</c:v>
                </c:pt>
                <c:pt idx="3395">
                  <c:v>-78.206152181922192</c:v>
                </c:pt>
                <c:pt idx="3396">
                  <c:v>-78.460945447703651</c:v>
                </c:pt>
                <c:pt idx="3397">
                  <c:v>-78.714912810489992</c:v>
                </c:pt>
                <c:pt idx="3398">
                  <c:v>-78.968053059944864</c:v>
                </c:pt>
                <c:pt idx="3399">
                  <c:v>-79.220365006959753</c:v>
                </c:pt>
                <c:pt idx="3400">
                  <c:v>-79.471847483574322</c:v>
                </c:pt>
                <c:pt idx="3401">
                  <c:v>-79.722499342898402</c:v>
                </c:pt>
                <c:pt idx="3402">
                  <c:v>-79.972319459034139</c:v>
                </c:pt>
                <c:pt idx="3403">
                  <c:v>-80.221306726993873</c:v>
                </c:pt>
                <c:pt idx="3404">
                  <c:v>-80.469460062620755</c:v>
                </c:pt>
                <c:pt idx="3405">
                  <c:v>-80.716778402506975</c:v>
                </c:pt>
                <c:pt idx="3406">
                  <c:v>-80.963260703910521</c:v>
                </c:pt>
                <c:pt idx="3407">
                  <c:v>-81.208905944674356</c:v>
                </c:pt>
                <c:pt idx="3408">
                  <c:v>-81.453713123141384</c:v>
                </c:pt>
                <c:pt idx="3409">
                  <c:v>-81.697681258070318</c:v>
                </c:pt>
                <c:pt idx="3410">
                  <c:v>-81.940809388551742</c:v>
                </c:pt>
                <c:pt idx="3411">
                  <c:v>-82.183096573922498</c:v>
                </c:pt>
                <c:pt idx="3412">
                  <c:v>-82.424541893679816</c:v>
                </c:pt>
                <c:pt idx="3413">
                  <c:v>-82.665144447392947</c:v>
                </c:pt>
                <c:pt idx="3414">
                  <c:v>-82.904903354619364</c:v>
                </c:pt>
                <c:pt idx="3415">
                  <c:v>-83.143817754814393</c:v>
                </c:pt>
                <c:pt idx="3416">
                  <c:v>-83.381886807244314</c:v>
                </c:pt>
                <c:pt idx="3417">
                  <c:v>-83.619109690898227</c:v>
                </c:pt>
                <c:pt idx="3418">
                  <c:v>-83.855485604396421</c:v>
                </c:pt>
                <c:pt idx="3419">
                  <c:v>-84.091013765904279</c:v>
                </c:pt>
                <c:pt idx="3420">
                  <c:v>-84.325693413038991</c:v>
                </c:pt>
                <c:pt idx="3421">
                  <c:v>-84.55952380278174</c:v>
                </c:pt>
                <c:pt idx="3422">
                  <c:v>-84.792504211384383</c:v>
                </c:pt>
                <c:pt idx="3423">
                  <c:v>-85.02463393427989</c:v>
                </c:pt>
                <c:pt idx="3424">
                  <c:v>-85.255912285989623</c:v>
                </c:pt>
                <c:pt idx="3425">
                  <c:v>-85.486338600032084</c:v>
                </c:pt>
                <c:pt idx="3426">
                  <c:v>-85.715912228829609</c:v>
                </c:pt>
                <c:pt idx="3427">
                  <c:v>-85.94463254361554</c:v>
                </c:pt>
                <c:pt idx="3428">
                  <c:v>-86.172498934342642</c:v>
                </c:pt>
                <c:pt idx="3429">
                  <c:v>-86.399510809587852</c:v>
                </c:pt>
                <c:pt idx="3430">
                  <c:v>-86.625667596458669</c:v>
                </c:pt>
                <c:pt idx="3431">
                  <c:v>-86.850968740501742</c:v>
                </c:pt>
                <c:pt idx="3432">
                  <c:v>-87.075413705603907</c:v>
                </c:pt>
                <c:pt idx="3433">
                  <c:v>-87.299001973903557</c:v>
                </c:pt>
                <c:pt idx="3434">
                  <c:v>-87.521733045689643</c:v>
                </c:pt>
                <c:pt idx="3435">
                  <c:v>-87.743606439312728</c:v>
                </c:pt>
                <c:pt idx="3436">
                  <c:v>-87.96462169108564</c:v>
                </c:pt>
                <c:pt idx="3437">
                  <c:v>-88.18477835518992</c:v>
                </c:pt>
                <c:pt idx="3438">
                  <c:v>-88.404076003579988</c:v>
                </c:pt>
                <c:pt idx="3439">
                  <c:v>-88.6225142258874</c:v>
                </c:pt>
                <c:pt idx="3440">
                  <c:v>-88.840092629325881</c:v>
                </c:pt>
                <c:pt idx="3441">
                  <c:v>-89.056810838594302</c:v>
                </c:pt>
                <c:pt idx="3442">
                  <c:v>-89.272668495780522</c:v>
                </c:pt>
                <c:pt idx="3443">
                  <c:v>-89.487665260268912</c:v>
                </c:pt>
                <c:pt idx="3444">
                  <c:v>-89.701800808637273</c:v>
                </c:pt>
                <c:pt idx="3445">
                  <c:v>-89.915074834567761</c:v>
                </c:pt>
                <c:pt idx="3446">
                  <c:v>-90.127487048745621</c:v>
                </c:pt>
                <c:pt idx="3447">
                  <c:v>-90.339037178766375</c:v>
                </c:pt>
                <c:pt idx="3448">
                  <c:v>-90.549724969037456</c:v>
                </c:pt>
                <c:pt idx="3449">
                  <c:v>-90.759550180681742</c:v>
                </c:pt>
                <c:pt idx="3450">
                  <c:v>-90.968512591442746</c:v>
                </c:pt>
                <c:pt idx="3451">
                  <c:v>-91.176611995585986</c:v>
                </c:pt>
                <c:pt idx="3452">
                  <c:v>-91.383848203807929</c:v>
                </c:pt>
                <c:pt idx="3453">
                  <c:v>-91.590221043131947</c:v>
                </c:pt>
                <c:pt idx="3454">
                  <c:v>-91.795730356818623</c:v>
                </c:pt>
                <c:pt idx="3455">
                  <c:v>-92.000376004267366</c:v>
                </c:pt>
                <c:pt idx="3456">
                  <c:v>-92.204157860920944</c:v>
                </c:pt>
                <c:pt idx="3457">
                  <c:v>-92.407075818168309</c:v>
                </c:pt>
                <c:pt idx="3458">
                  <c:v>-92.609129783251078</c:v>
                </c:pt>
                <c:pt idx="3459">
                  <c:v>-92.810319679166156</c:v>
                </c:pt>
                <c:pt idx="3460">
                  <c:v>-93.010645444571139</c:v>
                </c:pt>
                <c:pt idx="3461">
                  <c:v>-93.210107033689042</c:v>
                </c:pt>
                <c:pt idx="3462">
                  <c:v>-93.408704416213084</c:v>
                </c:pt>
                <c:pt idx="3463">
                  <c:v>-93.606437577211736</c:v>
                </c:pt>
                <c:pt idx="3464">
                  <c:v>-93.8033065170345</c:v>
                </c:pt>
                <c:pt idx="3465">
                  <c:v>-93.99931125121573</c:v>
                </c:pt>
                <c:pt idx="3466">
                  <c:v>-94.194451810383484</c:v>
                </c:pt>
                <c:pt idx="3467">
                  <c:v>-94.388728240161299</c:v>
                </c:pt>
                <c:pt idx="3468">
                  <c:v>-94.582140601079573</c:v>
                </c:pt>
                <c:pt idx="3469">
                  <c:v>-94.774688968476568</c:v>
                </c:pt>
                <c:pt idx="3470">
                  <c:v>-94.966373432409682</c:v>
                </c:pt>
                <c:pt idx="3471">
                  <c:v>-95.157194097559639</c:v>
                </c:pt>
                <c:pt idx="3472">
                  <c:v>-95.347151083138627</c:v>
                </c:pt>
                <c:pt idx="3473">
                  <c:v>-95.53624452279935</c:v>
                </c:pt>
                <c:pt idx="3474">
                  <c:v>-95.724474564541197</c:v>
                </c:pt>
                <c:pt idx="3475">
                  <c:v>-95.911841370617367</c:v>
                </c:pt>
                <c:pt idx="3476">
                  <c:v>-96.098345117448233</c:v>
                </c:pt>
                <c:pt idx="3477">
                  <c:v>-96.283985995525043</c:v>
                </c:pt>
                <c:pt idx="3478">
                  <c:v>-96.468764209321847</c:v>
                </c:pt>
                <c:pt idx="3479">
                  <c:v>-96.652679977205949</c:v>
                </c:pt>
                <c:pt idx="3480">
                  <c:v>-96.835733531345909</c:v>
                </c:pt>
                <c:pt idx="3481">
                  <c:v>-97.017925117623705</c:v>
                </c:pt>
                <c:pt idx="3482">
                  <c:v>-97.19925499554445</c:v>
                </c:pt>
                <c:pt idx="3483">
                  <c:v>-97.379723438148531</c:v>
                </c:pt>
                <c:pt idx="3484">
                  <c:v>-97.55933073192395</c:v>
                </c:pt>
                <c:pt idx="3485">
                  <c:v>-97.738077176715521</c:v>
                </c:pt>
                <c:pt idx="3486">
                  <c:v>-97.915963085641792</c:v>
                </c:pt>
                <c:pt idx="3487">
                  <c:v>-98.092988785004522</c:v>
                </c:pt>
                <c:pt idx="3488">
                  <c:v>-98.269154614204865</c:v>
                </c:pt>
                <c:pt idx="3489">
                  <c:v>-98.444460925654724</c:v>
                </c:pt>
                <c:pt idx="3490">
                  <c:v>-98.618908084693842</c:v>
                </c:pt>
                <c:pt idx="3491">
                  <c:v>-98.792496469503021</c:v>
                </c:pt>
                <c:pt idx="3492">
                  <c:v>-98.965226471020173</c:v>
                </c:pt>
                <c:pt idx="3493">
                  <c:v>-99.137098492856708</c:v>
                </c:pt>
                <c:pt idx="3494">
                  <c:v>-99.308112951213374</c:v>
                </c:pt>
                <c:pt idx="3495">
                  <c:v>-99.478270274798064</c:v>
                </c:pt>
                <c:pt idx="3496">
                  <c:v>-99.647570904741983</c:v>
                </c:pt>
                <c:pt idx="3497">
                  <c:v>-99.816015294518763</c:v>
                </c:pt>
                <c:pt idx="3498">
                  <c:v>-99.983603909864541</c:v>
                </c:pt>
                <c:pt idx="3499">
                  <c:v>-100.15033722869424</c:v>
                </c:pt>
                <c:pt idx="3500">
                  <c:v>-100.31621574102297</c:v>
                </c:pt>
                <c:pt idx="3501">
                  <c:v>-100.48123994888672</c:v>
                </c:pt>
                <c:pt idx="3502">
                  <c:v>-100.64541036626208</c:v>
                </c:pt>
                <c:pt idx="3503">
                  <c:v>-100.80872751898862</c:v>
                </c:pt>
                <c:pt idx="3504">
                  <c:v>-100.97119194469154</c:v>
                </c:pt>
                <c:pt idx="3505">
                  <c:v>-101.13280419270222</c:v>
                </c:pt>
                <c:pt idx="3506">
                  <c:v>-101.29356482398417</c:v>
                </c:pt>
                <c:pt idx="3507">
                  <c:v>-101.45347441105572</c:v>
                </c:pt>
                <c:pt idx="3508">
                  <c:v>-101.61253353791341</c:v>
                </c:pt>
                <c:pt idx="3509">
                  <c:v>-101.77074279995992</c:v>
                </c:pt>
                <c:pt idx="3510">
                  <c:v>-101.92810280392762</c:v>
                </c:pt>
                <c:pt idx="3511">
                  <c:v>-102.08461416780463</c:v>
                </c:pt>
                <c:pt idx="3512">
                  <c:v>-102.24027752076518</c:v>
                </c:pt>
                <c:pt idx="3513">
                  <c:v>-102.39509350309362</c:v>
                </c:pt>
                <c:pt idx="3514">
                  <c:v>-102.54906276611484</c:v>
                </c:pt>
                <c:pt idx="3515">
                  <c:v>-102.70218597212163</c:v>
                </c:pt>
                <c:pt idx="3516">
                  <c:v>-102.85446379430792</c:v>
                </c:pt>
                <c:pt idx="3517">
                  <c:v>-103.00589691669509</c:v>
                </c:pt>
                <c:pt idx="3518">
                  <c:v>-103.15648603406515</c:v>
                </c:pt>
                <c:pt idx="3519">
                  <c:v>-103.30623185189161</c:v>
                </c:pt>
                <c:pt idx="3520">
                  <c:v>-103.45513508627332</c:v>
                </c:pt>
                <c:pt idx="3521">
                  <c:v>-103.60319646386564</c:v>
                </c:pt>
                <c:pt idx="3522">
                  <c:v>-103.75041672181608</c:v>
                </c:pt>
                <c:pt idx="3523">
                  <c:v>-103.89679660769693</c:v>
                </c:pt>
                <c:pt idx="3524">
                  <c:v>-104.0423368794431</c:v>
                </c:pt>
                <c:pt idx="3525">
                  <c:v>-104.18703830528362</c:v>
                </c:pt>
                <c:pt idx="3526">
                  <c:v>-104.33090166368349</c:v>
                </c:pt>
                <c:pt idx="3527">
                  <c:v>-104.4739277432767</c:v>
                </c:pt>
                <c:pt idx="3528">
                  <c:v>-104.61611734280761</c:v>
                </c:pt>
                <c:pt idx="3529">
                  <c:v>-104.75747127106624</c:v>
                </c:pt>
                <c:pt idx="3530">
                  <c:v>-104.89799034683047</c:v>
                </c:pt>
                <c:pt idx="3531">
                  <c:v>-105.03767539880481</c:v>
                </c:pt>
                <c:pt idx="3532">
                  <c:v>-105.17652726556224</c:v>
                </c:pt>
                <c:pt idx="3533">
                  <c:v>-105.31454679548499</c:v>
                </c:pt>
                <c:pt idx="3534">
                  <c:v>-105.45173484670667</c:v>
                </c:pt>
                <c:pt idx="3535">
                  <c:v>-105.58809228705643</c:v>
                </c:pt>
                <c:pt idx="3536">
                  <c:v>-105.72361999400178</c:v>
                </c:pt>
                <c:pt idx="3537">
                  <c:v>-105.8583188545937</c:v>
                </c:pt>
                <c:pt idx="3538">
                  <c:v>-105.99218976541098</c:v>
                </c:pt>
                <c:pt idx="3539">
                  <c:v>-106.12523363250787</c:v>
                </c:pt>
                <c:pt idx="3540">
                  <c:v>-106.25745137135884</c:v>
                </c:pt>
                <c:pt idx="3541">
                  <c:v>-106.38884390680752</c:v>
                </c:pt>
                <c:pt idx="3542">
                  <c:v>-106.51941217301372</c:v>
                </c:pt>
                <c:pt idx="3543">
                  <c:v>-106.64915711340403</c:v>
                </c:pt>
                <c:pt idx="3544">
                  <c:v>-106.7780796806189</c:v>
                </c:pt>
                <c:pt idx="3545">
                  <c:v>-106.90618083646578</c:v>
                </c:pt>
                <c:pt idx="3546">
                  <c:v>-107.03346155186854</c:v>
                </c:pt>
                <c:pt idx="3547">
                  <c:v>-107.15992280681988</c:v>
                </c:pt>
                <c:pt idx="3548">
                  <c:v>-107.28556559033346</c:v>
                </c:pt>
                <c:pt idx="3549">
                  <c:v>-107.41039090039843</c:v>
                </c:pt>
                <c:pt idx="3550">
                  <c:v>-107.5343997439319</c:v>
                </c:pt>
                <c:pt idx="3551">
                  <c:v>-107.65759313673476</c:v>
                </c:pt>
                <c:pt idx="3552">
                  <c:v>-107.77997210344778</c:v>
                </c:pt>
                <c:pt idx="3553">
                  <c:v>-107.90153767750584</c:v>
                </c:pt>
                <c:pt idx="3554">
                  <c:v>-108.02229090109644</c:v>
                </c:pt>
                <c:pt idx="3555">
                  <c:v>-108.14223282511838</c:v>
                </c:pt>
                <c:pt idx="3556">
                  <c:v>-108.26136450913771</c:v>
                </c:pt>
                <c:pt idx="3557">
                  <c:v>-108.37968702134881</c:v>
                </c:pt>
                <c:pt idx="3558">
                  <c:v>-108.49720143853341</c:v>
                </c:pt>
                <c:pt idx="3559">
                  <c:v>-108.61390884602204</c:v>
                </c:pt>
                <c:pt idx="3560">
                  <c:v>-108.72981033765403</c:v>
                </c:pt>
                <c:pt idx="3561">
                  <c:v>-108.84490701574114</c:v>
                </c:pt>
                <c:pt idx="3562">
                  <c:v>-108.95919999102921</c:v>
                </c:pt>
                <c:pt idx="3563">
                  <c:v>-109.07269038266185</c:v>
                </c:pt>
                <c:pt idx="3564">
                  <c:v>-109.18537931814518</c:v>
                </c:pt>
                <c:pt idx="3565">
                  <c:v>-109.29726793331216</c:v>
                </c:pt>
                <c:pt idx="3566">
                  <c:v>-109.40835737228855</c:v>
                </c:pt>
                <c:pt idx="3567">
                  <c:v>-109.51864878745828</c:v>
                </c:pt>
                <c:pt idx="3568">
                  <c:v>-109.62814333943216</c:v>
                </c:pt>
                <c:pt idx="3569">
                  <c:v>-109.73684219701336</c:v>
                </c:pt>
                <c:pt idx="3570">
                  <c:v>-109.84474653716885</c:v>
                </c:pt>
                <c:pt idx="3571">
                  <c:v>-109.95185754499497</c:v>
                </c:pt>
                <c:pt idx="3572">
                  <c:v>-110.05817641368914</c:v>
                </c:pt>
                <c:pt idx="3573">
                  <c:v>-110.16370434451999</c:v>
                </c:pt>
                <c:pt idx="3574">
                  <c:v>-110.26844254679847</c:v>
                </c:pt>
                <c:pt idx="3575">
                  <c:v>-110.3723922378488</c:v>
                </c:pt>
                <c:pt idx="3576">
                  <c:v>-110.47555464298247</c:v>
                </c:pt>
                <c:pt idx="3577">
                  <c:v>-110.57793099547</c:v>
                </c:pt>
                <c:pt idx="3578">
                  <c:v>-110.67952253651374</c:v>
                </c:pt>
                <c:pt idx="3579">
                  <c:v>-110.78033051522551</c:v>
                </c:pt>
                <c:pt idx="3580">
                  <c:v>-110.8803561885972</c:v>
                </c:pt>
                <c:pt idx="3581">
                  <c:v>-110.97960082147988</c:v>
                </c:pt>
                <c:pt idx="3582">
                  <c:v>-111.07806568655963</c:v>
                </c:pt>
                <c:pt idx="3583">
                  <c:v>-111.17575206433082</c:v>
                </c:pt>
                <c:pt idx="3584">
                  <c:v>-111.2726612430793</c:v>
                </c:pt>
                <c:pt idx="3585">
                  <c:v>-111.36879451885531</c:v>
                </c:pt>
                <c:pt idx="3586">
                  <c:v>-111.46415319545524</c:v>
                </c:pt>
                <c:pt idx="3587">
                  <c:v>-111.55873858439955</c:v>
                </c:pt>
                <c:pt idx="3588">
                  <c:v>-111.65255200491343</c:v>
                </c:pt>
                <c:pt idx="3589">
                  <c:v>-111.7455947839067</c:v>
                </c:pt>
                <c:pt idx="3590">
                  <c:v>-111.83786825595465</c:v>
                </c:pt>
                <c:pt idx="3591">
                  <c:v>-111.92937376328007</c:v>
                </c:pt>
                <c:pt idx="3592">
                  <c:v>-112.02011265573515</c:v>
                </c:pt>
                <c:pt idx="3593">
                  <c:v>-112.11008629078493</c:v>
                </c:pt>
                <c:pt idx="3594">
                  <c:v>-112.19929603348827</c:v>
                </c:pt>
                <c:pt idx="3595">
                  <c:v>-112.28774325648486</c:v>
                </c:pt>
                <c:pt idx="3596">
                  <c:v>-112.37542933997619</c:v>
                </c:pt>
                <c:pt idx="3597">
                  <c:v>-112.46235567171415</c:v>
                </c:pt>
                <c:pt idx="3598">
                  <c:v>-112.54852364698212</c:v>
                </c:pt>
                <c:pt idx="3599">
                  <c:v>-112.63393466858393</c:v>
                </c:pt>
                <c:pt idx="3600">
                  <c:v>-112.71859014682842</c:v>
                </c:pt>
                <c:pt idx="3601">
                  <c:v>-112.80249149951825</c:v>
                </c:pt>
                <c:pt idx="3602">
                  <c:v>-112.88564015193511</c:v>
                </c:pt>
                <c:pt idx="3603">
                  <c:v>-112.96803753682721</c:v>
                </c:pt>
                <c:pt idx="3604">
                  <c:v>-113.04968509440116</c:v>
                </c:pt>
                <c:pt idx="3605">
                  <c:v>-113.1305842723056</c:v>
                </c:pt>
                <c:pt idx="3606">
                  <c:v>-113.21073652562406</c:v>
                </c:pt>
                <c:pt idx="3607">
                  <c:v>-113.29014331686258</c:v>
                </c:pt>
                <c:pt idx="3608">
                  <c:v>-113.36880611594093</c:v>
                </c:pt>
                <c:pt idx="3609">
                  <c:v>-113.44672640018189</c:v>
                </c:pt>
                <c:pt idx="3610">
                  <c:v>-113.52390565430245</c:v>
                </c:pt>
                <c:pt idx="3611">
                  <c:v>-113.60034537040559</c:v>
                </c:pt>
                <c:pt idx="3612">
                  <c:v>-113.67604704797051</c:v>
                </c:pt>
                <c:pt idx="3613">
                  <c:v>-113.75101219384602</c:v>
                </c:pt>
                <c:pt idx="3614">
                  <c:v>-113.82524232224178</c:v>
                </c:pt>
                <c:pt idx="3615">
                  <c:v>-113.89873895472152</c:v>
                </c:pt>
                <c:pt idx="3616">
                  <c:v>-113.97150362019545</c:v>
                </c:pt>
                <c:pt idx="3617">
                  <c:v>-114.04353785491431</c:v>
                </c:pt>
                <c:pt idx="3618">
                  <c:v>-114.11484320246326</c:v>
                </c:pt>
                <c:pt idx="3619">
                  <c:v>-114.1854212137538</c:v>
                </c:pt>
                <c:pt idx="3620">
                  <c:v>-114.25527344702083</c:v>
                </c:pt>
                <c:pt idx="3621">
                  <c:v>-114.32440146781434</c:v>
                </c:pt>
                <c:pt idx="3622">
                  <c:v>-114.39280684899801</c:v>
                </c:pt>
                <c:pt idx="3623">
                  <c:v>-114.46049117073984</c:v>
                </c:pt>
                <c:pt idx="3624">
                  <c:v>-114.52745602051104</c:v>
                </c:pt>
                <c:pt idx="3625">
                  <c:v>-114.59370299307894</c:v>
                </c:pt>
                <c:pt idx="3626">
                  <c:v>-114.65923369050506</c:v>
                </c:pt>
                <c:pt idx="3627">
                  <c:v>-114.72404972213999</c:v>
                </c:pt>
                <c:pt idx="3628">
                  <c:v>-114.78815270461968</c:v>
                </c:pt>
                <c:pt idx="3629">
                  <c:v>-114.85154426186224</c:v>
                </c:pt>
                <c:pt idx="3630">
                  <c:v>-114.91422602506385</c:v>
                </c:pt>
                <c:pt idx="3631">
                  <c:v>-114.97619963269663</c:v>
                </c:pt>
                <c:pt idx="3632">
                  <c:v>-115.03746673050473</c:v>
                </c:pt>
                <c:pt idx="3633">
                  <c:v>-115.09802897150128</c:v>
                </c:pt>
                <c:pt idx="3634">
                  <c:v>-115.15788801596753</c:v>
                </c:pt>
                <c:pt idx="3635">
                  <c:v>-115.21704553144687</c:v>
                </c:pt>
                <c:pt idx="3636">
                  <c:v>-115.27550319274508</c:v>
                </c:pt>
                <c:pt idx="3637">
                  <c:v>-115.33326268192744</c:v>
                </c:pt>
                <c:pt idx="3638">
                  <c:v>-115.39032568831502</c:v>
                </c:pt>
                <c:pt idx="3639">
                  <c:v>-115.44669390848426</c:v>
                </c:pt>
                <c:pt idx="3640">
                  <c:v>-115.50236904626351</c:v>
                </c:pt>
                <c:pt idx="3641">
                  <c:v>-115.55735281273053</c:v>
                </c:pt>
                <c:pt idx="3642">
                  <c:v>-115.61164692621271</c:v>
                </c:pt>
                <c:pt idx="3643">
                  <c:v>-115.66525311228202</c:v>
                </c:pt>
                <c:pt idx="3644">
                  <c:v>-115.71817310375451</c:v>
                </c:pt>
                <c:pt idx="3645">
                  <c:v>-115.77040864068849</c:v>
                </c:pt>
                <c:pt idx="3646">
                  <c:v>-115.8219614703815</c:v>
                </c:pt>
                <c:pt idx="3647">
                  <c:v>-115.87283334736851</c:v>
                </c:pt>
                <c:pt idx="3648">
                  <c:v>-115.92302603342029</c:v>
                </c:pt>
                <c:pt idx="3649">
                  <c:v>-115.97254129754033</c:v>
                </c:pt>
                <c:pt idx="3650">
                  <c:v>-116.02138091596342</c:v>
                </c:pt>
                <c:pt idx="3651">
                  <c:v>-116.06954667215231</c:v>
                </c:pt>
                <c:pt idx="3652">
                  <c:v>-116.11704035679594</c:v>
                </c:pt>
                <c:pt idx="3653">
                  <c:v>-116.16386376780704</c:v>
                </c:pt>
                <c:pt idx="3654">
                  <c:v>-116.21001871031886</c:v>
                </c:pt>
                <c:pt idx="3655">
                  <c:v>-116.25550699668229</c:v>
                </c:pt>
                <c:pt idx="3656">
                  <c:v>-116.30033044646382</c:v>
                </c:pt>
                <c:pt idx="3657">
                  <c:v>-116.34449088644094</c:v>
                </c:pt>
                <c:pt idx="3658">
                  <c:v>-116.38799015060026</c:v>
                </c:pt>
                <c:pt idx="3659">
                  <c:v>-116.43083008013389</c:v>
                </c:pt>
                <c:pt idx="3660">
                  <c:v>-116.47301252343398</c:v>
                </c:pt>
                <c:pt idx="3661">
                  <c:v>-116.51453933609125</c:v>
                </c:pt>
                <c:pt idx="3662">
                  <c:v>-116.55541238088932</c:v>
                </c:pt>
                <c:pt idx="3663">
                  <c:v>-116.59563352780071</c:v>
                </c:pt>
                <c:pt idx="3664">
                  <c:v>-116.63520465398253</c:v>
                </c:pt>
                <c:pt idx="3665">
                  <c:v>-116.67412764377076</c:v>
                </c:pt>
                <c:pt idx="3666">
                  <c:v>-116.71240438867703</c:v>
                </c:pt>
                <c:pt idx="3667">
                  <c:v>-116.7500367873798</c:v>
                </c:pt>
                <c:pt idx="3668">
                  <c:v>-116.7870267457226</c:v>
                </c:pt>
                <c:pt idx="3669">
                  <c:v>-116.82337617670427</c:v>
                </c:pt>
                <c:pt idx="3670">
                  <c:v>-116.85908700047543</c:v>
                </c:pt>
                <c:pt idx="3671">
                  <c:v>-116.89416114432987</c:v>
                </c:pt>
                <c:pt idx="3672">
                  <c:v>-116.92860054269866</c:v>
                </c:pt>
                <c:pt idx="3673">
                  <c:v>-116.96240713714101</c:v>
                </c:pt>
                <c:pt idx="3674">
                  <c:v>-116.99558287633894</c:v>
                </c:pt>
                <c:pt idx="3675">
                  <c:v>-117.02812971608654</c:v>
                </c:pt>
                <c:pt idx="3676">
                  <c:v>-117.06004961928235</c:v>
                </c:pt>
                <c:pt idx="3677">
                  <c:v>-117.09134455592066</c:v>
                </c:pt>
                <c:pt idx="3678">
                  <c:v>-117.12201650308137</c:v>
                </c:pt>
                <c:pt idx="3679">
                  <c:v>-117.15206744492018</c:v>
                </c:pt>
                <c:pt idx="3680">
                  <c:v>-117.1814993726581</c:v>
                </c:pt>
                <c:pt idx="3681">
                  <c:v>-117.21031428457046</c:v>
                </c:pt>
                <c:pt idx="3682">
                  <c:v>-117.23851418597573</c:v>
                </c:pt>
                <c:pt idx="3683">
                  <c:v>-117.26610108922402</c:v>
                </c:pt>
                <c:pt idx="3684">
                  <c:v>-117.29307701368361</c:v>
                </c:pt>
                <c:pt idx="3685">
                  <c:v>-117.31944398572861</c:v>
                </c:pt>
                <c:pt idx="3686">
                  <c:v>-117.34520403872574</c:v>
                </c:pt>
                <c:pt idx="3687">
                  <c:v>-117.37035921302007</c:v>
                </c:pt>
                <c:pt idx="3688">
                  <c:v>-117.39491155591995</c:v>
                </c:pt>
                <c:pt idx="3689">
                  <c:v>-117.41886312168366</c:v>
                </c:pt>
                <c:pt idx="3690">
                  <c:v>-117.44221597150064</c:v>
                </c:pt>
                <c:pt idx="3691">
                  <c:v>-117.46497217347888</c:v>
                </c:pt>
                <c:pt idx="3692">
                  <c:v>-117.48713380262478</c:v>
                </c:pt>
                <c:pt idx="3693">
                  <c:v>-117.50870294082719</c:v>
                </c:pt>
                <c:pt idx="3694">
                  <c:v>-117.52968167683937</c:v>
                </c:pt>
                <c:pt idx="3695">
                  <c:v>-117.55007210625939</c:v>
                </c:pt>
                <c:pt idx="3696">
                  <c:v>-117.56987633151142</c:v>
                </c:pt>
                <c:pt idx="3697">
                  <c:v>-117.58909646182579</c:v>
                </c:pt>
                <c:pt idx="3698">
                  <c:v>-117.60773461321678</c:v>
                </c:pt>
                <c:pt idx="3699">
                  <c:v>-117.62579290846317</c:v>
                </c:pt>
                <c:pt idx="3700">
                  <c:v>-117.64327347708432</c:v>
                </c:pt>
                <c:pt idx="3701">
                  <c:v>-117.66017845531886</c:v>
                </c:pt>
                <c:pt idx="3702">
                  <c:v>-117.6765099861</c:v>
                </c:pt>
                <c:pt idx="3703">
                  <c:v>-117.6922702190315</c:v>
                </c:pt>
                <c:pt idx="3704">
                  <c:v>-117.70746131036361</c:v>
                </c:pt>
                <c:pt idx="3705">
                  <c:v>-117.72208542296559</c:v>
                </c:pt>
                <c:pt idx="3706">
                  <c:v>-117.73614472630072</c:v>
                </c:pt>
                <c:pt idx="3707">
                  <c:v>-117.74964139639886</c:v>
                </c:pt>
                <c:pt idx="3708">
                  <c:v>-117.7625776158275</c:v>
                </c:pt>
                <c:pt idx="3709">
                  <c:v>-117.77495557366422</c:v>
                </c:pt>
                <c:pt idx="3710">
                  <c:v>-117.7867774654656</c:v>
                </c:pt>
                <c:pt idx="3711">
                  <c:v>-117.79804549323872</c:v>
                </c:pt>
                <c:pt idx="3712">
                  <c:v>-117.8087618654089</c:v>
                </c:pt>
                <c:pt idx="3713">
                  <c:v>-117.81892879678703</c:v>
                </c:pt>
                <c:pt idx="3714">
                  <c:v>-117.82854850853866</c:v>
                </c:pt>
                <c:pt idx="3715">
                  <c:v>-117.83762322814863</c:v>
                </c:pt>
                <c:pt idx="3716">
                  <c:v>-117.84615518938746</c:v>
                </c:pt>
                <c:pt idx="3717">
                  <c:v>-117.85414663227674</c:v>
                </c:pt>
                <c:pt idx="3718">
                  <c:v>-117.86159980305106</c:v>
                </c:pt>
                <c:pt idx="3719">
                  <c:v>-117.86851695412284</c:v>
                </c:pt>
                <c:pt idx="3720">
                  <c:v>-117.87490034404385</c:v>
                </c:pt>
                <c:pt idx="3721">
                  <c:v>-117.88075223746637</c:v>
                </c:pt>
                <c:pt idx="3722">
                  <c:v>-117.88607490510375</c:v>
                </c:pt>
                <c:pt idx="3723">
                  <c:v>-117.89087062369035</c:v>
                </c:pt>
                <c:pt idx="3724">
                  <c:v>-117.89514167593913</c:v>
                </c:pt>
                <c:pt idx="3725">
                  <c:v>-117.89889035050143</c:v>
                </c:pt>
                <c:pt idx="3726">
                  <c:v>-117.90211894192089</c:v>
                </c:pt>
                <c:pt idx="3727">
                  <c:v>-117.90482975059257</c:v>
                </c:pt>
                <c:pt idx="3728">
                  <c:v>-117.90702508271578</c:v>
                </c:pt>
                <c:pt idx="3729">
                  <c:v>-117.90870725025025</c:v>
                </c:pt>
                <c:pt idx="3730">
                  <c:v>-117.90987857086694</c:v>
                </c:pt>
                <c:pt idx="3731">
                  <c:v>-117.91054136790251</c:v>
                </c:pt>
                <c:pt idx="3732">
                  <c:v>-117.91069797031025</c:v>
                </c:pt>
                <c:pt idx="3733">
                  <c:v>-117.91035071261004</c:v>
                </c:pt>
                <c:pt idx="3734">
                  <c:v>-117.90950193483849</c:v>
                </c:pt>
                <c:pt idx="3735">
                  <c:v>-117.90815398249762</c:v>
                </c:pt>
                <c:pt idx="3736">
                  <c:v>-117.90630920650258</c:v>
                </c:pt>
                <c:pt idx="3737">
                  <c:v>-117.90396996312822</c:v>
                </c:pt>
                <c:pt idx="3738">
                  <c:v>-117.90113861395525</c:v>
                </c:pt>
                <c:pt idx="3739">
                  <c:v>-117.89781752581524</c:v>
                </c:pt>
                <c:pt idx="3740">
                  <c:v>-117.89400907073488</c:v>
                </c:pt>
                <c:pt idx="3741">
                  <c:v>-117.88971562587832</c:v>
                </c:pt>
                <c:pt idx="3742">
                  <c:v>-117.88493957348987</c:v>
                </c:pt>
                <c:pt idx="3743">
                  <c:v>-117.87968330083652</c:v>
                </c:pt>
                <c:pt idx="3744">
                  <c:v>-117.8739492001452</c:v>
                </c:pt>
                <c:pt idx="3745">
                  <c:v>-117.86773966854483</c:v>
                </c:pt>
                <c:pt idx="3746">
                  <c:v>-117.86105710800356</c:v>
                </c:pt>
                <c:pt idx="3747">
                  <c:v>-117.85390392526693</c:v>
                </c:pt>
                <c:pt idx="3748">
                  <c:v>-117.84628253179423</c:v>
                </c:pt>
                <c:pt idx="3749">
                  <c:v>-117.83819534369331</c:v>
                </c:pt>
                <c:pt idx="3750">
                  <c:v>-117.82964478165637</c:v>
                </c:pt>
                <c:pt idx="3751">
                  <c:v>-117.8206332708933</c:v>
                </c:pt>
                <c:pt idx="3752">
                  <c:v>-117.8111632410652</c:v>
                </c:pt>
                <c:pt idx="3753">
                  <c:v>-117.80123712621517</c:v>
                </c:pt>
                <c:pt idx="3754">
                  <c:v>-117.79085736470012</c:v>
                </c:pt>
                <c:pt idx="3755">
                  <c:v>-117.78002639912035</c:v>
                </c:pt>
                <c:pt idx="3756">
                  <c:v>-117.76874667624971</c:v>
                </c:pt>
                <c:pt idx="3757">
                  <c:v>-117.75702064696306</c:v>
                </c:pt>
                <c:pt idx="3758">
                  <c:v>-117.74485076616352</c:v>
                </c:pt>
                <c:pt idx="3759">
                  <c:v>-117.73223949271038</c:v>
                </c:pt>
                <c:pt idx="3760">
                  <c:v>-117.71918928934213</c:v>
                </c:pt>
                <c:pt idx="3761">
                  <c:v>-117.70570262260389</c:v>
                </c:pt>
                <c:pt idx="3762">
                  <c:v>-117.69178196276994</c:v>
                </c:pt>
                <c:pt idx="3763">
                  <c:v>-117.67742978376637</c:v>
                </c:pt>
                <c:pt idx="3764">
                  <c:v>-117.66264856309358</c:v>
                </c:pt>
                <c:pt idx="3765">
                  <c:v>-117.64744078174753</c:v>
                </c:pt>
                <c:pt idx="3766">
                  <c:v>-117.63180892414059</c:v>
                </c:pt>
                <c:pt idx="3767">
                  <c:v>-117.61575547801968</c:v>
                </c:pt>
                <c:pt idx="3768">
                  <c:v>-117.59928293438648</c:v>
                </c:pt>
                <c:pt idx="3769">
                  <c:v>-117.58239378741396</c:v>
                </c:pt>
                <c:pt idx="3770">
                  <c:v>-117.5650905343644</c:v>
                </c:pt>
                <c:pt idx="3771">
                  <c:v>-117.54737567550438</c:v>
                </c:pt>
                <c:pt idx="3772">
                  <c:v>-117.5292517140216</c:v>
                </c:pt>
                <c:pt idx="3773">
                  <c:v>-117.51072115593877</c:v>
                </c:pt>
                <c:pt idx="3774">
                  <c:v>-117.49178651002653</c:v>
                </c:pt>
                <c:pt idx="3775">
                  <c:v>-117.47245028771758</c:v>
                </c:pt>
                <c:pt idx="3776">
                  <c:v>-117.45271500301877</c:v>
                </c:pt>
                <c:pt idx="3777">
                  <c:v>-117.43258317242186</c:v>
                </c:pt>
                <c:pt idx="3778">
                  <c:v>-117.41205731481449</c:v>
                </c:pt>
                <c:pt idx="3779">
                  <c:v>-117.39113995139076</c:v>
                </c:pt>
                <c:pt idx="3780">
                  <c:v>-117.36983360555945</c:v>
                </c:pt>
                <c:pt idx="3781">
                  <c:v>-117.34814080285267</c:v>
                </c:pt>
                <c:pt idx="3782">
                  <c:v>-117.32606407083452</c:v>
                </c:pt>
                <c:pt idx="3783">
                  <c:v>-117.30360593900687</c:v>
                </c:pt>
                <c:pt idx="3784">
                  <c:v>-117.28076893871683</c:v>
                </c:pt>
                <c:pt idx="3785">
                  <c:v>-117.25755560306112</c:v>
                </c:pt>
                <c:pt idx="3786">
                  <c:v>-117.23396846679313</c:v>
                </c:pt>
                <c:pt idx="3787">
                  <c:v>-117.21001006622504</c:v>
                </c:pt>
                <c:pt idx="3788">
                  <c:v>-117.18568293913322</c:v>
                </c:pt>
                <c:pt idx="3789">
                  <c:v>-117.16098962466027</c:v>
                </c:pt>
                <c:pt idx="3790">
                  <c:v>-117.1359326632182</c:v>
                </c:pt>
                <c:pt idx="3791">
                  <c:v>-117.11051459638998</c:v>
                </c:pt>
                <c:pt idx="3792">
                  <c:v>-117.08473796683086</c:v>
                </c:pt>
                <c:pt idx="3793">
                  <c:v>-117.05860531816938</c:v>
                </c:pt>
                <c:pt idx="3794">
                  <c:v>-117.03211919490693</c:v>
                </c:pt>
                <c:pt idx="3795">
                  <c:v>-117.00528214231817</c:v>
                </c:pt>
                <c:pt idx="3796">
                  <c:v>-116.97809670634962</c:v>
                </c:pt>
                <c:pt idx="3797">
                  <c:v>-116.95056543351825</c:v>
                </c:pt>
                <c:pt idx="3798">
                  <c:v>-116.92269087080973</c:v>
                </c:pt>
                <c:pt idx="3799">
                  <c:v>-116.8944755655759</c:v>
                </c:pt>
                <c:pt idx="3800">
                  <c:v>-116.86592206543176</c:v>
                </c:pt>
                <c:pt idx="3801">
                  <c:v>-116.83703291815291</c:v>
                </c:pt>
              </c:numCache>
            </c:numRef>
          </c:yVal>
          <c:smooth val="0"/>
          <c:extLst>
            <c:ext xmlns:c16="http://schemas.microsoft.com/office/drawing/2014/chart" uri="{C3380CC4-5D6E-409C-BE32-E72D297353CC}">
              <c16:uniqueId val="{00000000-681C-460B-9661-733EF0000C24}"/>
            </c:ext>
          </c:extLst>
        </c:ser>
        <c:dLbls>
          <c:showLegendKey val="0"/>
          <c:showVal val="0"/>
          <c:showCatName val="0"/>
          <c:showSerName val="0"/>
          <c:showPercent val="0"/>
          <c:showBubbleSize val="0"/>
        </c:dLbls>
        <c:axId val="175422464"/>
        <c:axId val="175420928"/>
      </c:scatterChart>
      <c:valAx>
        <c:axId val="175416832"/>
        <c:scaling>
          <c:logBase val="10"/>
          <c:orientation val="minMax"/>
        </c:scaling>
        <c:delete val="0"/>
        <c:axPos val="b"/>
        <c:majorGridlines/>
        <c:minorGridlines/>
        <c:title>
          <c:tx>
            <c:rich>
              <a:bodyPr/>
              <a:lstStyle/>
              <a:p>
                <a:pPr>
                  <a:defRPr/>
                </a:pPr>
                <a:r>
                  <a:rPr lang="en-IN"/>
                  <a:t>Frequency(Hz)</a:t>
                </a:r>
              </a:p>
            </c:rich>
          </c:tx>
          <c:overlay val="0"/>
        </c:title>
        <c:numFmt formatCode="General" sourceLinked="1"/>
        <c:majorTickMark val="out"/>
        <c:minorTickMark val="none"/>
        <c:tickLblPos val="low"/>
        <c:crossAx val="175418752"/>
        <c:crosses val="autoZero"/>
        <c:crossBetween val="midCat"/>
      </c:valAx>
      <c:valAx>
        <c:axId val="175418752"/>
        <c:scaling>
          <c:orientation val="minMax"/>
          <c:max val="80"/>
          <c:min val="-80"/>
        </c:scaling>
        <c:delete val="0"/>
        <c:axPos val="l"/>
        <c:majorGridlines/>
        <c:title>
          <c:tx>
            <c:rich>
              <a:bodyPr/>
              <a:lstStyle/>
              <a:p>
                <a:pPr>
                  <a:defRPr/>
                </a:pPr>
                <a:r>
                  <a:rPr lang="en-IN"/>
                  <a:t>Gain(db)</a:t>
                </a:r>
              </a:p>
            </c:rich>
          </c:tx>
          <c:overlay val="0"/>
        </c:title>
        <c:numFmt formatCode="General" sourceLinked="1"/>
        <c:majorTickMark val="out"/>
        <c:minorTickMark val="none"/>
        <c:tickLblPos val="low"/>
        <c:crossAx val="175416832"/>
        <c:crosses val="autoZero"/>
        <c:crossBetween val="midCat"/>
        <c:majorUnit val="20"/>
        <c:minorUnit val="10"/>
      </c:valAx>
      <c:valAx>
        <c:axId val="175420928"/>
        <c:scaling>
          <c:orientation val="minMax"/>
          <c:max val="180"/>
          <c:min val="-180"/>
        </c:scaling>
        <c:delete val="0"/>
        <c:axPos val="r"/>
        <c:numFmt formatCode="General" sourceLinked="1"/>
        <c:majorTickMark val="out"/>
        <c:minorTickMark val="none"/>
        <c:tickLblPos val="nextTo"/>
        <c:crossAx val="175422464"/>
        <c:crosses val="max"/>
        <c:crossBetween val="midCat"/>
        <c:majorUnit val="45"/>
      </c:valAx>
      <c:valAx>
        <c:axId val="175422464"/>
        <c:scaling>
          <c:logBase val="10"/>
          <c:orientation val="minMax"/>
        </c:scaling>
        <c:delete val="1"/>
        <c:axPos val="b"/>
        <c:numFmt formatCode="General" sourceLinked="1"/>
        <c:majorTickMark val="out"/>
        <c:minorTickMark val="none"/>
        <c:tickLblPos val="nextTo"/>
        <c:crossAx val="175420928"/>
        <c:crosses val="autoZero"/>
        <c:crossBetween val="midCat"/>
      </c:valAx>
    </c:plotArea>
    <c:legend>
      <c:legendPos val="b"/>
      <c:overlay val="0"/>
      <c:spPr>
        <a:ln>
          <a:solidFill>
            <a:srgbClr val="000000"/>
          </a:solidFill>
        </a:ln>
      </c:sp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ko-K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IN" sz="1400"/>
              <a:t>Total Gain and Phase vs. Frequency
</a:t>
            </a:r>
          </a:p>
        </c:rich>
      </c:tx>
      <c:overlay val="0"/>
    </c:title>
    <c:autoTitleDeleted val="0"/>
    <c:plotArea>
      <c:layout/>
      <c:scatterChart>
        <c:scatterStyle val="lineMarker"/>
        <c:varyColors val="0"/>
        <c:ser>
          <c:idx val="0"/>
          <c:order val="0"/>
          <c:tx>
            <c:v>Total_gain(db)</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Plot'!$P$44:$P$3845</c:f>
              <c:numCache>
                <c:formatCode>General</c:formatCode>
                <c:ptCount val="3802"/>
                <c:pt idx="0">
                  <c:v>88.77841955882684</c:v>
                </c:pt>
                <c:pt idx="1">
                  <c:v>88.745475726552371</c:v>
                </c:pt>
                <c:pt idx="2">
                  <c:v>88.712531894236974</c:v>
                </c:pt>
                <c:pt idx="3">
                  <c:v>88.679588061880537</c:v>
                </c:pt>
                <c:pt idx="4">
                  <c:v>88.646644229482817</c:v>
                </c:pt>
                <c:pt idx="5">
                  <c:v>88.613700397043289</c:v>
                </c:pt>
                <c:pt idx="6">
                  <c:v>88.580756564561739</c:v>
                </c:pt>
                <c:pt idx="7">
                  <c:v>88.547812732037897</c:v>
                </c:pt>
                <c:pt idx="8">
                  <c:v>88.514868899471338</c:v>
                </c:pt>
                <c:pt idx="9">
                  <c:v>88.481925066861919</c:v>
                </c:pt>
                <c:pt idx="10">
                  <c:v>88.448981234208929</c:v>
                </c:pt>
                <c:pt idx="11">
                  <c:v>88.416037401512568</c:v>
                </c:pt>
                <c:pt idx="12">
                  <c:v>88.383093568772026</c:v>
                </c:pt>
                <c:pt idx="13">
                  <c:v>88.350149735987372</c:v>
                </c:pt>
                <c:pt idx="14">
                  <c:v>88.317205903157856</c:v>
                </c:pt>
                <c:pt idx="15">
                  <c:v>88.284262070283503</c:v>
                </c:pt>
                <c:pt idx="16">
                  <c:v>88.25131823736379</c:v>
                </c:pt>
                <c:pt idx="17">
                  <c:v>88.218374404398276</c:v>
                </c:pt>
                <c:pt idx="18">
                  <c:v>88.185430571386902</c:v>
                </c:pt>
                <c:pt idx="19">
                  <c:v>88.152486738329031</c:v>
                </c:pt>
                <c:pt idx="20">
                  <c:v>88.119542905224478</c:v>
                </c:pt>
                <c:pt idx="21">
                  <c:v>88.086599072072801</c:v>
                </c:pt>
                <c:pt idx="22">
                  <c:v>88.053655238873759</c:v>
                </c:pt>
                <c:pt idx="23">
                  <c:v>88.020711405626884</c:v>
                </c:pt>
                <c:pt idx="24">
                  <c:v>87.987767572331734</c:v>
                </c:pt>
                <c:pt idx="25">
                  <c:v>87.954823738988182</c:v>
                </c:pt>
                <c:pt idx="26">
                  <c:v>87.921879905595659</c:v>
                </c:pt>
                <c:pt idx="27">
                  <c:v>87.888936072153939</c:v>
                </c:pt>
                <c:pt idx="28">
                  <c:v>87.855992238662452</c:v>
                </c:pt>
                <c:pt idx="29">
                  <c:v>87.823048405121</c:v>
                </c:pt>
                <c:pt idx="30">
                  <c:v>87.790104571529042</c:v>
                </c:pt>
                <c:pt idx="31">
                  <c:v>87.757160737886366</c:v>
                </c:pt>
                <c:pt idx="32">
                  <c:v>87.724216904192559</c:v>
                </c:pt>
                <c:pt idx="33">
                  <c:v>87.691273070447011</c:v>
                </c:pt>
                <c:pt idx="34">
                  <c:v>87.658329236649706</c:v>
                </c:pt>
                <c:pt idx="35">
                  <c:v>87.625385402799893</c:v>
                </c:pt>
                <c:pt idx="36">
                  <c:v>87.592441568897428</c:v>
                </c:pt>
                <c:pt idx="37">
                  <c:v>87.559497734941644</c:v>
                </c:pt>
                <c:pt idx="38">
                  <c:v>87.526553900932413</c:v>
                </c:pt>
                <c:pt idx="39">
                  <c:v>87.493610066869181</c:v>
                </c:pt>
                <c:pt idx="40">
                  <c:v>87.460666232751606</c:v>
                </c:pt>
                <c:pt idx="41">
                  <c:v>87.427722398579206</c:v>
                </c:pt>
                <c:pt idx="42">
                  <c:v>87.394778564351469</c:v>
                </c:pt>
                <c:pt idx="43">
                  <c:v>87.36183473006821</c:v>
                </c:pt>
                <c:pt idx="44">
                  <c:v>87.328890895728946</c:v>
                </c:pt>
                <c:pt idx="45">
                  <c:v>87.295947061333095</c:v>
                </c:pt>
                <c:pt idx="46">
                  <c:v>87.263003226880443</c:v>
                </c:pt>
                <c:pt idx="47">
                  <c:v>87.230059392370251</c:v>
                </c:pt>
                <c:pt idx="48">
                  <c:v>87.197115557802434</c:v>
                </c:pt>
                <c:pt idx="49">
                  <c:v>87.16417172317631</c:v>
                </c:pt>
                <c:pt idx="50">
                  <c:v>87.131227888491566</c:v>
                </c:pt>
                <c:pt idx="51">
                  <c:v>87.098284053747633</c:v>
                </c:pt>
                <c:pt idx="52">
                  <c:v>87.065340218944101</c:v>
                </c:pt>
                <c:pt idx="53">
                  <c:v>87.032396384080613</c:v>
                </c:pt>
                <c:pt idx="54">
                  <c:v>86.999452549156615</c:v>
                </c:pt>
                <c:pt idx="55">
                  <c:v>86.966508714171738</c:v>
                </c:pt>
                <c:pt idx="56">
                  <c:v>86.933564879125441</c:v>
                </c:pt>
                <c:pt idx="57">
                  <c:v>86.9006210440172</c:v>
                </c:pt>
                <c:pt idx="58">
                  <c:v>86.867677208846658</c:v>
                </c:pt>
                <c:pt idx="59">
                  <c:v>86.834733373613375</c:v>
                </c:pt>
                <c:pt idx="60">
                  <c:v>86.801789538316712</c:v>
                </c:pt>
                <c:pt idx="61">
                  <c:v>86.768845702956298</c:v>
                </c:pt>
                <c:pt idx="62">
                  <c:v>86.735901867531624</c:v>
                </c:pt>
                <c:pt idx="63">
                  <c:v>86.702958032042176</c:v>
                </c:pt>
                <c:pt idx="64">
                  <c:v>86.670014196487585</c:v>
                </c:pt>
                <c:pt idx="65">
                  <c:v>86.637070360867042</c:v>
                </c:pt>
                <c:pt idx="66">
                  <c:v>86.604126525180391</c:v>
                </c:pt>
                <c:pt idx="67">
                  <c:v>86.571182689427033</c:v>
                </c:pt>
                <c:pt idx="68">
                  <c:v>86.538238853606259</c:v>
                </c:pt>
                <c:pt idx="69">
                  <c:v>86.50529501771787</c:v>
                </c:pt>
                <c:pt idx="70">
                  <c:v>86.472351181761141</c:v>
                </c:pt>
                <c:pt idx="71">
                  <c:v>86.439407345735617</c:v>
                </c:pt>
                <c:pt idx="72">
                  <c:v>86.406463509640744</c:v>
                </c:pt>
                <c:pt idx="73">
                  <c:v>86.373519673476011</c:v>
                </c:pt>
                <c:pt idx="74">
                  <c:v>86.340575837241033</c:v>
                </c:pt>
                <c:pt idx="75">
                  <c:v>86.30763200093503</c:v>
                </c:pt>
                <c:pt idx="76">
                  <c:v>86.274688164557489</c:v>
                </c:pt>
                <c:pt idx="77">
                  <c:v>86.24174432810797</c:v>
                </c:pt>
                <c:pt idx="78">
                  <c:v>86.20880049158589</c:v>
                </c:pt>
                <c:pt idx="79">
                  <c:v>86.175856654990838</c:v>
                </c:pt>
                <c:pt idx="80">
                  <c:v>86.14291281832196</c:v>
                </c:pt>
                <c:pt idx="81">
                  <c:v>86.109968981578902</c:v>
                </c:pt>
                <c:pt idx="82">
                  <c:v>86.077025144761052</c:v>
                </c:pt>
                <c:pt idx="83">
                  <c:v>86.044081307867927</c:v>
                </c:pt>
                <c:pt idx="84">
                  <c:v>86.011137470898717</c:v>
                </c:pt>
                <c:pt idx="85">
                  <c:v>85.978193633853209</c:v>
                </c:pt>
                <c:pt idx="86">
                  <c:v>85.945249796730394</c:v>
                </c:pt>
                <c:pt idx="87">
                  <c:v>85.912305959529988</c:v>
                </c:pt>
                <c:pt idx="88">
                  <c:v>85.879362122251308</c:v>
                </c:pt>
                <c:pt idx="89">
                  <c:v>85.846418284893758</c:v>
                </c:pt>
                <c:pt idx="90">
                  <c:v>85.813474447456613</c:v>
                </c:pt>
                <c:pt idx="91">
                  <c:v>85.780530609939461</c:v>
                </c:pt>
                <c:pt idx="92">
                  <c:v>85.747586772341748</c:v>
                </c:pt>
                <c:pt idx="93">
                  <c:v>85.714642934662635</c:v>
                </c:pt>
                <c:pt idx="94">
                  <c:v>85.681699096901639</c:v>
                </c:pt>
                <c:pt idx="95">
                  <c:v>85.648755259058063</c:v>
                </c:pt>
                <c:pt idx="96">
                  <c:v>85.615811421131355</c:v>
                </c:pt>
                <c:pt idx="97">
                  <c:v>85.582867583120844</c:v>
                </c:pt>
                <c:pt idx="98">
                  <c:v>85.549923745025836</c:v>
                </c:pt>
                <c:pt idx="99">
                  <c:v>85.516979906845748</c:v>
                </c:pt>
                <c:pt idx="100">
                  <c:v>85.484036068580025</c:v>
                </c:pt>
                <c:pt idx="101">
                  <c:v>85.451092230227857</c:v>
                </c:pt>
                <c:pt idx="102">
                  <c:v>85.418148391788563</c:v>
                </c:pt>
                <c:pt idx="103">
                  <c:v>85.385204553261701</c:v>
                </c:pt>
                <c:pt idx="104">
                  <c:v>85.352260714646334</c:v>
                </c:pt>
                <c:pt idx="105">
                  <c:v>85.319316875942008</c:v>
                </c:pt>
                <c:pt idx="106">
                  <c:v>85.28637303714801</c:v>
                </c:pt>
                <c:pt idx="107">
                  <c:v>85.253429198263419</c:v>
                </c:pt>
                <c:pt idx="108">
                  <c:v>85.220485359287864</c:v>
                </c:pt>
                <c:pt idx="109">
                  <c:v>85.187541520220464</c:v>
                </c:pt>
                <c:pt idx="110">
                  <c:v>85.154597681060665</c:v>
                </c:pt>
                <c:pt idx="111">
                  <c:v>85.1216538418076</c:v>
                </c:pt>
                <c:pt idx="112">
                  <c:v>85.08871000246063</c:v>
                </c:pt>
                <c:pt idx="113">
                  <c:v>85.055766163019072</c:v>
                </c:pt>
                <c:pt idx="114">
                  <c:v>85.02282232348206</c:v>
                </c:pt>
                <c:pt idx="115">
                  <c:v>84.989878483849139</c:v>
                </c:pt>
                <c:pt idx="116">
                  <c:v>84.956934644119372</c:v>
                </c:pt>
                <c:pt idx="117">
                  <c:v>84.923990804292075</c:v>
                </c:pt>
                <c:pt idx="118">
                  <c:v>84.891046964366524</c:v>
                </c:pt>
                <c:pt idx="119">
                  <c:v>84.858103124341895</c:v>
                </c:pt>
                <c:pt idx="120">
                  <c:v>84.825159284217406</c:v>
                </c:pt>
                <c:pt idx="121">
                  <c:v>84.792215443992532</c:v>
                </c:pt>
                <c:pt idx="122">
                  <c:v>84.759271603666292</c:v>
                </c:pt>
                <c:pt idx="123">
                  <c:v>84.726327763237975</c:v>
                </c:pt>
                <c:pt idx="124">
                  <c:v>84.693383922706857</c:v>
                </c:pt>
                <c:pt idx="125">
                  <c:v>84.660440082071986</c:v>
                </c:pt>
                <c:pt idx="126">
                  <c:v>84.627496241332807</c:v>
                </c:pt>
                <c:pt idx="127">
                  <c:v>84.594552400488368</c:v>
                </c:pt>
                <c:pt idx="128">
                  <c:v>84.561608559537916</c:v>
                </c:pt>
                <c:pt idx="129">
                  <c:v>84.528664718480613</c:v>
                </c:pt>
                <c:pt idx="130">
                  <c:v>84.495720877315662</c:v>
                </c:pt>
                <c:pt idx="131">
                  <c:v>84.462777036042269</c:v>
                </c:pt>
                <c:pt idx="132">
                  <c:v>84.429833194659636</c:v>
                </c:pt>
                <c:pt idx="133">
                  <c:v>84.396889353166813</c:v>
                </c:pt>
                <c:pt idx="134">
                  <c:v>84.363945511563031</c:v>
                </c:pt>
                <c:pt idx="135">
                  <c:v>84.331001669847439</c:v>
                </c:pt>
                <c:pt idx="136">
                  <c:v>84.298057828019267</c:v>
                </c:pt>
                <c:pt idx="137">
                  <c:v>84.265113986077608</c:v>
                </c:pt>
                <c:pt idx="138">
                  <c:v>84.232170144021438</c:v>
                </c:pt>
                <c:pt idx="139">
                  <c:v>84.19922630185016</c:v>
                </c:pt>
                <c:pt idx="140">
                  <c:v>84.166282459562737</c:v>
                </c:pt>
                <c:pt idx="141">
                  <c:v>84.133338617158202</c:v>
                </c:pt>
                <c:pt idx="142">
                  <c:v>84.100394774635816</c:v>
                </c:pt>
                <c:pt idx="143">
                  <c:v>84.067450931994586</c:v>
                </c:pt>
                <c:pt idx="144">
                  <c:v>84.034507089233713</c:v>
                </c:pt>
                <c:pt idx="145">
                  <c:v>84.001563246352276</c:v>
                </c:pt>
                <c:pt idx="146">
                  <c:v>83.968619403349294</c:v>
                </c:pt>
                <c:pt idx="147">
                  <c:v>83.9356755602237</c:v>
                </c:pt>
                <c:pt idx="148">
                  <c:v>83.902731716974856</c:v>
                </c:pt>
                <c:pt idx="149">
                  <c:v>83.869787873601723</c:v>
                </c:pt>
                <c:pt idx="150">
                  <c:v>83.836844030103194</c:v>
                </c:pt>
                <c:pt idx="151">
                  <c:v>83.8039001864786</c:v>
                </c:pt>
                <c:pt idx="152">
                  <c:v>83.77095634272662</c:v>
                </c:pt>
                <c:pt idx="153">
                  <c:v>83.738012498846473</c:v>
                </c:pt>
                <c:pt idx="154">
                  <c:v>83.705068654837333</c:v>
                </c:pt>
                <c:pt idx="155">
                  <c:v>83.672124810697966</c:v>
                </c:pt>
                <c:pt idx="156">
                  <c:v>83.639180966427574</c:v>
                </c:pt>
                <c:pt idx="157">
                  <c:v>83.606237122025036</c:v>
                </c:pt>
                <c:pt idx="158">
                  <c:v>83.573293277489455</c:v>
                </c:pt>
                <c:pt idx="159">
                  <c:v>83.540349432819681</c:v>
                </c:pt>
                <c:pt idx="160">
                  <c:v>83.507405588014763</c:v>
                </c:pt>
                <c:pt idx="161">
                  <c:v>83.47446174307359</c:v>
                </c:pt>
                <c:pt idx="162">
                  <c:v>83.441517897995325</c:v>
                </c:pt>
                <c:pt idx="163">
                  <c:v>83.408574052778675</c:v>
                </c:pt>
                <c:pt idx="164">
                  <c:v>83.375630207422873</c:v>
                </c:pt>
                <c:pt idx="165">
                  <c:v>83.342686361926596</c:v>
                </c:pt>
                <c:pt idx="166">
                  <c:v>83.309742516288821</c:v>
                </c:pt>
                <c:pt idx="167">
                  <c:v>83.27679867050864</c:v>
                </c:pt>
                <c:pt idx="168">
                  <c:v>83.24385482458483</c:v>
                </c:pt>
                <c:pt idx="169">
                  <c:v>83.210910978516367</c:v>
                </c:pt>
                <c:pt idx="170">
                  <c:v>83.177967132301944</c:v>
                </c:pt>
                <c:pt idx="171">
                  <c:v>83.145023285940809</c:v>
                </c:pt>
                <c:pt idx="172">
                  <c:v>83.112079439431525</c:v>
                </c:pt>
                <c:pt idx="173">
                  <c:v>83.079135592773071</c:v>
                </c:pt>
                <c:pt idx="174">
                  <c:v>83.046191745964393</c:v>
                </c:pt>
                <c:pt idx="175">
                  <c:v>83.01324789900427</c:v>
                </c:pt>
                <c:pt idx="176">
                  <c:v>82.980304051891522</c:v>
                </c:pt>
                <c:pt idx="177">
                  <c:v>82.947360204625099</c:v>
                </c:pt>
                <c:pt idx="178">
                  <c:v>82.914416357203677</c:v>
                </c:pt>
                <c:pt idx="179">
                  <c:v>82.881472509626178</c:v>
                </c:pt>
                <c:pt idx="180">
                  <c:v>82.848528661891422</c:v>
                </c:pt>
                <c:pt idx="181">
                  <c:v>82.815584813998129</c:v>
                </c:pt>
                <c:pt idx="182">
                  <c:v>82.782640965945177</c:v>
                </c:pt>
                <c:pt idx="183">
                  <c:v>82.749697117731259</c:v>
                </c:pt>
                <c:pt idx="184">
                  <c:v>82.716753269355223</c:v>
                </c:pt>
                <c:pt idx="185">
                  <c:v>82.683809420815848</c:v>
                </c:pt>
                <c:pt idx="186">
                  <c:v>82.650865572111854</c:v>
                </c:pt>
                <c:pt idx="187">
                  <c:v>82.617921723241949</c:v>
                </c:pt>
                <c:pt idx="188">
                  <c:v>82.584977874204981</c:v>
                </c:pt>
                <c:pt idx="189">
                  <c:v>82.552034024999557</c:v>
                </c:pt>
                <c:pt idx="190">
                  <c:v>82.519090175624513</c:v>
                </c:pt>
                <c:pt idx="191">
                  <c:v>82.486146326078483</c:v>
                </c:pt>
                <c:pt idx="192">
                  <c:v>82.453202476360133</c:v>
                </c:pt>
                <c:pt idx="193">
                  <c:v>82.420258626468183</c:v>
                </c:pt>
                <c:pt idx="194">
                  <c:v>82.387314776401439</c:v>
                </c:pt>
                <c:pt idx="195">
                  <c:v>82.354370926158325</c:v>
                </c:pt>
                <c:pt idx="196">
                  <c:v>82.321427075737589</c:v>
                </c:pt>
                <c:pt idx="197">
                  <c:v>82.288483225137995</c:v>
                </c:pt>
                <c:pt idx="198">
                  <c:v>82.255539374358108</c:v>
                </c:pt>
                <c:pt idx="199">
                  <c:v>82.222595523396564</c:v>
                </c:pt>
                <c:pt idx="200">
                  <c:v>82.189651672251927</c:v>
                </c:pt>
                <c:pt idx="201">
                  <c:v>82.156707820922833</c:v>
                </c:pt>
                <c:pt idx="202">
                  <c:v>82.123763969407761</c:v>
                </c:pt>
                <c:pt idx="203">
                  <c:v>82.090820117705633</c:v>
                </c:pt>
                <c:pt idx="204">
                  <c:v>82.057876265814599</c:v>
                </c:pt>
                <c:pt idx="205">
                  <c:v>82.024932413733623</c:v>
                </c:pt>
                <c:pt idx="206">
                  <c:v>81.991988561460943</c:v>
                </c:pt>
                <c:pt idx="207">
                  <c:v>81.959044708995364</c:v>
                </c:pt>
                <c:pt idx="208">
                  <c:v>81.926100856335154</c:v>
                </c:pt>
                <c:pt idx="209">
                  <c:v>81.893157003479033</c:v>
                </c:pt>
                <c:pt idx="210">
                  <c:v>81.860213150425267</c:v>
                </c:pt>
                <c:pt idx="211">
                  <c:v>81.827269297172748</c:v>
                </c:pt>
                <c:pt idx="212">
                  <c:v>81.7943254437196</c:v>
                </c:pt>
                <c:pt idx="213">
                  <c:v>81.76138159006436</c:v>
                </c:pt>
                <c:pt idx="214">
                  <c:v>81.728437736205677</c:v>
                </c:pt>
                <c:pt idx="215">
                  <c:v>81.69549388214179</c:v>
                </c:pt>
                <c:pt idx="216">
                  <c:v>81.662550027871319</c:v>
                </c:pt>
                <c:pt idx="217">
                  <c:v>81.629606173392403</c:v>
                </c:pt>
                <c:pt idx="218">
                  <c:v>81.596662318703892</c:v>
                </c:pt>
                <c:pt idx="219">
                  <c:v>81.563718463803824</c:v>
                </c:pt>
                <c:pt idx="220">
                  <c:v>81.53077460869072</c:v>
                </c:pt>
                <c:pt idx="221">
                  <c:v>81.497830753362948</c:v>
                </c:pt>
                <c:pt idx="222">
                  <c:v>81.464886897818843</c:v>
                </c:pt>
                <c:pt idx="223">
                  <c:v>81.431943042056844</c:v>
                </c:pt>
                <c:pt idx="224">
                  <c:v>81.398999186075102</c:v>
                </c:pt>
                <c:pt idx="225">
                  <c:v>81.366055329872239</c:v>
                </c:pt>
                <c:pt idx="226">
                  <c:v>81.333111473446309</c:v>
                </c:pt>
                <c:pt idx="227">
                  <c:v>81.300167616795761</c:v>
                </c:pt>
                <c:pt idx="228">
                  <c:v>81.267223759918821</c:v>
                </c:pt>
                <c:pt idx="229">
                  <c:v>81.234279902813853</c:v>
                </c:pt>
                <c:pt idx="230">
                  <c:v>81.201336045478996</c:v>
                </c:pt>
                <c:pt idx="231">
                  <c:v>81.168392187912531</c:v>
                </c:pt>
                <c:pt idx="232">
                  <c:v>81.135448330112737</c:v>
                </c:pt>
                <c:pt idx="233">
                  <c:v>81.102504472077783</c:v>
                </c:pt>
                <c:pt idx="234">
                  <c:v>81.069560613805919</c:v>
                </c:pt>
                <c:pt idx="235">
                  <c:v>81.036616755295384</c:v>
                </c:pt>
                <c:pt idx="236">
                  <c:v>81.003672896544359</c:v>
                </c:pt>
                <c:pt idx="237">
                  <c:v>80.970729037550797</c:v>
                </c:pt>
                <c:pt idx="238">
                  <c:v>80.937785178313092</c:v>
                </c:pt>
                <c:pt idx="239">
                  <c:v>80.904841318829398</c:v>
                </c:pt>
                <c:pt idx="240">
                  <c:v>80.871897459097625</c:v>
                </c:pt>
                <c:pt idx="241">
                  <c:v>80.838953599116152</c:v>
                </c:pt>
                <c:pt idx="242">
                  <c:v>80.806009738882778</c:v>
                </c:pt>
                <c:pt idx="243">
                  <c:v>80.773065878395926</c:v>
                </c:pt>
                <c:pt idx="244">
                  <c:v>80.740122017653349</c:v>
                </c:pt>
                <c:pt idx="245">
                  <c:v>80.707178156653214</c:v>
                </c:pt>
                <c:pt idx="246">
                  <c:v>80.674234295393688</c:v>
                </c:pt>
                <c:pt idx="247">
                  <c:v>80.641290433872712</c:v>
                </c:pt>
                <c:pt idx="248">
                  <c:v>80.608346572088223</c:v>
                </c:pt>
                <c:pt idx="249">
                  <c:v>80.575402710038233</c:v>
                </c:pt>
                <c:pt idx="250">
                  <c:v>80.542458847720809</c:v>
                </c:pt>
                <c:pt idx="251">
                  <c:v>80.509514985133833</c:v>
                </c:pt>
                <c:pt idx="252">
                  <c:v>80.476571122275274</c:v>
                </c:pt>
                <c:pt idx="253">
                  <c:v>80.443627259143113</c:v>
                </c:pt>
                <c:pt idx="254">
                  <c:v>80.410683395735077</c:v>
                </c:pt>
                <c:pt idx="255">
                  <c:v>80.377739532049347</c:v>
                </c:pt>
                <c:pt idx="256">
                  <c:v>80.344795668083705</c:v>
                </c:pt>
                <c:pt idx="257">
                  <c:v>80.311851803835864</c:v>
                </c:pt>
                <c:pt idx="258">
                  <c:v>80.278907939303934</c:v>
                </c:pt>
                <c:pt idx="259">
                  <c:v>80.245964074485542</c:v>
                </c:pt>
                <c:pt idx="260">
                  <c:v>80.213020209378556</c:v>
                </c:pt>
                <c:pt idx="261">
                  <c:v>80.180076343980886</c:v>
                </c:pt>
                <c:pt idx="262">
                  <c:v>80.147132478290189</c:v>
                </c:pt>
                <c:pt idx="263">
                  <c:v>80.114188612304261</c:v>
                </c:pt>
                <c:pt idx="264">
                  <c:v>80.081244746020872</c:v>
                </c:pt>
                <c:pt idx="265">
                  <c:v>80.048300879437789</c:v>
                </c:pt>
                <c:pt idx="266">
                  <c:v>80.015357012552656</c:v>
                </c:pt>
                <c:pt idx="267">
                  <c:v>79.982413145363324</c:v>
                </c:pt>
                <c:pt idx="268">
                  <c:v>79.949469277867252</c:v>
                </c:pt>
                <c:pt idx="269">
                  <c:v>79.916525410062306</c:v>
                </c:pt>
                <c:pt idx="270">
                  <c:v>79.883581541946015</c:v>
                </c:pt>
                <c:pt idx="271">
                  <c:v>79.850637673516019</c:v>
                </c:pt>
                <c:pt idx="272">
                  <c:v>79.817693804769959</c:v>
                </c:pt>
                <c:pt idx="273">
                  <c:v>79.784749935705449</c:v>
                </c:pt>
                <c:pt idx="274">
                  <c:v>79.75180606632</c:v>
                </c:pt>
                <c:pt idx="275">
                  <c:v>79.718862196611269</c:v>
                </c:pt>
                <c:pt idx="276">
                  <c:v>79.685918326576655</c:v>
                </c:pt>
                <c:pt idx="277">
                  <c:v>79.65297445621384</c:v>
                </c:pt>
                <c:pt idx="278">
                  <c:v>79.620030585520212</c:v>
                </c:pt>
                <c:pt idx="279">
                  <c:v>79.587086714493282</c:v>
                </c:pt>
                <c:pt idx="280">
                  <c:v>79.554142843130478</c:v>
                </c:pt>
                <c:pt idx="281">
                  <c:v>79.521198971429342</c:v>
                </c:pt>
                <c:pt idx="282">
                  <c:v>79.488255099387061</c:v>
                </c:pt>
                <c:pt idx="283">
                  <c:v>79.455311227001403</c:v>
                </c:pt>
                <c:pt idx="284">
                  <c:v>79.422367354269468</c:v>
                </c:pt>
                <c:pt idx="285">
                  <c:v>79.3894234811887</c:v>
                </c:pt>
                <c:pt idx="286">
                  <c:v>79.356479607756498</c:v>
                </c:pt>
                <c:pt idx="287">
                  <c:v>79.323535733970047</c:v>
                </c:pt>
                <c:pt idx="288">
                  <c:v>79.290591859826833</c:v>
                </c:pt>
                <c:pt idx="289">
                  <c:v>79.257647985324027</c:v>
                </c:pt>
                <c:pt idx="290">
                  <c:v>79.224704110458831</c:v>
                </c:pt>
                <c:pt idx="291">
                  <c:v>79.191760235228656</c:v>
                </c:pt>
                <c:pt idx="292">
                  <c:v>79.158816359630634</c:v>
                </c:pt>
                <c:pt idx="293">
                  <c:v>79.125872483661908</c:v>
                </c:pt>
                <c:pt idx="294">
                  <c:v>79.092928607319749</c:v>
                </c:pt>
                <c:pt idx="295">
                  <c:v>79.059984730601272</c:v>
                </c:pt>
                <c:pt idx="296">
                  <c:v>79.02704085350355</c:v>
                </c:pt>
                <c:pt idx="297">
                  <c:v>78.994096976023826</c:v>
                </c:pt>
                <c:pt idx="298">
                  <c:v>78.961153098159144</c:v>
                </c:pt>
                <c:pt idx="299">
                  <c:v>78.92820921990652</c:v>
                </c:pt>
                <c:pt idx="300">
                  <c:v>78.895265341263027</c:v>
                </c:pt>
                <c:pt idx="301">
                  <c:v>78.862321462225665</c:v>
                </c:pt>
                <c:pt idx="302">
                  <c:v>78.829377582791537</c:v>
                </c:pt>
                <c:pt idx="303">
                  <c:v>78.796433702957486</c:v>
                </c:pt>
                <c:pt idx="304">
                  <c:v>78.763489822720587</c:v>
                </c:pt>
                <c:pt idx="305">
                  <c:v>78.730545942077669</c:v>
                </c:pt>
                <c:pt idx="306">
                  <c:v>78.697602061025776</c:v>
                </c:pt>
                <c:pt idx="307">
                  <c:v>78.664658179561656</c:v>
                </c:pt>
                <c:pt idx="308">
                  <c:v>78.631714297682151</c:v>
                </c:pt>
                <c:pt idx="309">
                  <c:v>78.598770415384266</c:v>
                </c:pt>
                <c:pt idx="310">
                  <c:v>78.565826532664659</c:v>
                </c:pt>
                <c:pt idx="311">
                  <c:v>78.532882649520147</c:v>
                </c:pt>
                <c:pt idx="312">
                  <c:v>78.499938765947576</c:v>
                </c:pt>
                <c:pt idx="313">
                  <c:v>78.466994881943663</c:v>
                </c:pt>
                <c:pt idx="314">
                  <c:v>78.434050997505011</c:v>
                </c:pt>
                <c:pt idx="315">
                  <c:v>78.401107112628438</c:v>
                </c:pt>
                <c:pt idx="316">
                  <c:v>78.368163227310617</c:v>
                </c:pt>
                <c:pt idx="317">
                  <c:v>78.335219341548083</c:v>
                </c:pt>
                <c:pt idx="318">
                  <c:v>78.302275455337465</c:v>
                </c:pt>
                <c:pt idx="319">
                  <c:v>78.269331568675412</c:v>
                </c:pt>
                <c:pt idx="320">
                  <c:v>78.23638768155854</c:v>
                </c:pt>
                <c:pt idx="321">
                  <c:v>78.203443793983183</c:v>
                </c:pt>
                <c:pt idx="322">
                  <c:v>78.170499905946087</c:v>
                </c:pt>
                <c:pt idx="323">
                  <c:v>78.137556017443558</c:v>
                </c:pt>
                <c:pt idx="324">
                  <c:v>78.104612128472212</c:v>
                </c:pt>
                <c:pt idx="325">
                  <c:v>78.071668239028284</c:v>
                </c:pt>
                <c:pt idx="326">
                  <c:v>78.038724349108307</c:v>
                </c:pt>
                <c:pt idx="327">
                  <c:v>78.005780458708628</c:v>
                </c:pt>
                <c:pt idx="328">
                  <c:v>77.972836567825553</c:v>
                </c:pt>
                <c:pt idx="329">
                  <c:v>77.939892676455514</c:v>
                </c:pt>
                <c:pt idx="330">
                  <c:v>77.906948784594732</c:v>
                </c:pt>
                <c:pt idx="331">
                  <c:v>77.874004892239455</c:v>
                </c:pt>
                <c:pt idx="332">
                  <c:v>77.841060999385945</c:v>
                </c:pt>
                <c:pt idx="333">
                  <c:v>77.808117106030295</c:v>
                </c:pt>
                <c:pt idx="334">
                  <c:v>77.775173212168895</c:v>
                </c:pt>
                <c:pt idx="335">
                  <c:v>77.742229317797737</c:v>
                </c:pt>
                <c:pt idx="336">
                  <c:v>77.709285422912984</c:v>
                </c:pt>
                <c:pt idx="337">
                  <c:v>77.6763415275108</c:v>
                </c:pt>
                <c:pt idx="338">
                  <c:v>77.64339763158705</c:v>
                </c:pt>
                <c:pt idx="339">
                  <c:v>77.610453735137938</c:v>
                </c:pt>
                <c:pt idx="340">
                  <c:v>77.577509838159443</c:v>
                </c:pt>
                <c:pt idx="341">
                  <c:v>77.544565940647459</c:v>
                </c:pt>
                <c:pt idx="342">
                  <c:v>77.511622042597907</c:v>
                </c:pt>
                <c:pt idx="343">
                  <c:v>77.478678144006835</c:v>
                </c:pt>
                <c:pt idx="344">
                  <c:v>77.445734244870039</c:v>
                </c:pt>
                <c:pt idx="345">
                  <c:v>77.412790345183311</c:v>
                </c:pt>
                <c:pt idx="346">
                  <c:v>77.379846444942601</c:v>
                </c:pt>
                <c:pt idx="347">
                  <c:v>77.346902544143489</c:v>
                </c:pt>
                <c:pt idx="348">
                  <c:v>77.31395864278187</c:v>
                </c:pt>
                <c:pt idx="349">
                  <c:v>77.281014740853564</c:v>
                </c:pt>
                <c:pt idx="350">
                  <c:v>77.248070838353854</c:v>
                </c:pt>
                <c:pt idx="351">
                  <c:v>77.215126935278889</c:v>
                </c:pt>
                <c:pt idx="352">
                  <c:v>77.182183031623921</c:v>
                </c:pt>
                <c:pt idx="353">
                  <c:v>77.149239127384774</c:v>
                </c:pt>
                <c:pt idx="354">
                  <c:v>77.116295222556744</c:v>
                </c:pt>
                <c:pt idx="355">
                  <c:v>77.08335131713558</c:v>
                </c:pt>
                <c:pt idx="356">
                  <c:v>77.050407411116723</c:v>
                </c:pt>
                <c:pt idx="357">
                  <c:v>77.01746350449551</c:v>
                </c:pt>
                <c:pt idx="358">
                  <c:v>76.984519597267536</c:v>
                </c:pt>
                <c:pt idx="359">
                  <c:v>76.951575689427912</c:v>
                </c:pt>
                <c:pt idx="360">
                  <c:v>76.918631780972277</c:v>
                </c:pt>
                <c:pt idx="361">
                  <c:v>76.885687871895726</c:v>
                </c:pt>
                <c:pt idx="362">
                  <c:v>76.852743962193586</c:v>
                </c:pt>
                <c:pt idx="363">
                  <c:v>76.819800051861179</c:v>
                </c:pt>
                <c:pt idx="364">
                  <c:v>76.786856140893605</c:v>
                </c:pt>
                <c:pt idx="365">
                  <c:v>76.753912229286072</c:v>
                </c:pt>
                <c:pt idx="366">
                  <c:v>76.720968317033694</c:v>
                </c:pt>
                <c:pt idx="367">
                  <c:v>76.688024404131582</c:v>
                </c:pt>
                <c:pt idx="368">
                  <c:v>76.655080490574775</c:v>
                </c:pt>
                <c:pt idx="369">
                  <c:v>76.622136576358272</c:v>
                </c:pt>
                <c:pt idx="370">
                  <c:v>76.589192661477085</c:v>
                </c:pt>
                <c:pt idx="371">
                  <c:v>76.556248745926055</c:v>
                </c:pt>
                <c:pt idx="372">
                  <c:v>76.52330482970028</c:v>
                </c:pt>
                <c:pt idx="373">
                  <c:v>76.490360912794443</c:v>
                </c:pt>
                <c:pt idx="374">
                  <c:v>76.457416995203332</c:v>
                </c:pt>
                <c:pt idx="375">
                  <c:v>76.424473076921956</c:v>
                </c:pt>
                <c:pt idx="376">
                  <c:v>76.391529157944802</c:v>
                </c:pt>
                <c:pt idx="377">
                  <c:v>76.35858523826677</c:v>
                </c:pt>
                <c:pt idx="378">
                  <c:v>76.325641317882486</c:v>
                </c:pt>
                <c:pt idx="379">
                  <c:v>76.292697396786537</c:v>
                </c:pt>
                <c:pt idx="380">
                  <c:v>76.259753474973422</c:v>
                </c:pt>
                <c:pt idx="381">
                  <c:v>76.226809552437814</c:v>
                </c:pt>
                <c:pt idx="382">
                  <c:v>76.193865629174013</c:v>
                </c:pt>
                <c:pt idx="383">
                  <c:v>76.160921705176776</c:v>
                </c:pt>
                <c:pt idx="384">
                  <c:v>76.127977780440304</c:v>
                </c:pt>
                <c:pt idx="385">
                  <c:v>76.095033854958999</c:v>
                </c:pt>
                <c:pt idx="386">
                  <c:v>76.062089928727318</c:v>
                </c:pt>
                <c:pt idx="387">
                  <c:v>76.029146001739377</c:v>
                </c:pt>
                <c:pt idx="388">
                  <c:v>75.996202073989451</c:v>
                </c:pt>
                <c:pt idx="389">
                  <c:v>75.963258145471784</c:v>
                </c:pt>
                <c:pt idx="390">
                  <c:v>75.930314216180534</c:v>
                </c:pt>
                <c:pt idx="391">
                  <c:v>75.897370286109819</c:v>
                </c:pt>
                <c:pt idx="392">
                  <c:v>75.864426355253642</c:v>
                </c:pt>
                <c:pt idx="393">
                  <c:v>75.83148242360609</c:v>
                </c:pt>
                <c:pt idx="394">
                  <c:v>75.79853849116104</c:v>
                </c:pt>
                <c:pt idx="395">
                  <c:v>75.76559455791255</c:v>
                </c:pt>
                <c:pt idx="396">
                  <c:v>75.732650623854468</c:v>
                </c:pt>
                <c:pt idx="397">
                  <c:v>75.699706688980555</c:v>
                </c:pt>
                <c:pt idx="398">
                  <c:v>75.66676275328463</c:v>
                </c:pt>
                <c:pt idx="399">
                  <c:v>75.633818816760453</c:v>
                </c:pt>
                <c:pt idx="400">
                  <c:v>75.600874879401715</c:v>
                </c:pt>
                <c:pt idx="401">
                  <c:v>75.567930941202064</c:v>
                </c:pt>
                <c:pt idx="402">
                  <c:v>75.534987002155049</c:v>
                </c:pt>
                <c:pt idx="403">
                  <c:v>75.502043062254344</c:v>
                </c:pt>
                <c:pt idx="404">
                  <c:v>75.469099121493386</c:v>
                </c:pt>
                <c:pt idx="405">
                  <c:v>75.436155179865509</c:v>
                </c:pt>
                <c:pt idx="406">
                  <c:v>75.403211237364204</c:v>
                </c:pt>
                <c:pt idx="407">
                  <c:v>75.370267293982806</c:v>
                </c:pt>
                <c:pt idx="408">
                  <c:v>75.337323349714723</c:v>
                </c:pt>
                <c:pt idx="409">
                  <c:v>75.304379404552989</c:v>
                </c:pt>
                <c:pt idx="410">
                  <c:v>75.271435458491027</c:v>
                </c:pt>
                <c:pt idx="411">
                  <c:v>75.238491511521858</c:v>
                </c:pt>
                <c:pt idx="412">
                  <c:v>75.205547563638575</c:v>
                </c:pt>
                <c:pt idx="413">
                  <c:v>75.172603614834244</c:v>
                </c:pt>
                <c:pt idx="414">
                  <c:v>75.139659665101831</c:v>
                </c:pt>
                <c:pt idx="415">
                  <c:v>75.106715714434301</c:v>
                </c:pt>
                <c:pt idx="416">
                  <c:v>75.073771762824478</c:v>
                </c:pt>
                <c:pt idx="417">
                  <c:v>75.040827810265299</c:v>
                </c:pt>
                <c:pt idx="418">
                  <c:v>75.007883856749402</c:v>
                </c:pt>
                <c:pt idx="419">
                  <c:v>74.97493990226954</c:v>
                </c:pt>
                <c:pt idx="420">
                  <c:v>74.941995946818452</c:v>
                </c:pt>
                <c:pt idx="421">
                  <c:v>74.909051990388662</c:v>
                </c:pt>
                <c:pt idx="422">
                  <c:v>74.876108032972695</c:v>
                </c:pt>
                <c:pt idx="423">
                  <c:v>74.843164074563106</c:v>
                </c:pt>
                <c:pt idx="424">
                  <c:v>74.810220115152305</c:v>
                </c:pt>
                <c:pt idx="425">
                  <c:v>74.777276154732718</c:v>
                </c:pt>
                <c:pt idx="426">
                  <c:v>74.7443321932966</c:v>
                </c:pt>
                <c:pt idx="427">
                  <c:v>74.711388230836235</c:v>
                </c:pt>
                <c:pt idx="428">
                  <c:v>74.678444267343792</c:v>
                </c:pt>
                <c:pt idx="429">
                  <c:v>74.645500302811413</c:v>
                </c:pt>
                <c:pt idx="430">
                  <c:v>74.612556337231311</c:v>
                </c:pt>
                <c:pt idx="431">
                  <c:v>74.579612370595285</c:v>
                </c:pt>
                <c:pt idx="432">
                  <c:v>74.546668402895477</c:v>
                </c:pt>
                <c:pt idx="433">
                  <c:v>74.513724434123759</c:v>
                </c:pt>
                <c:pt idx="434">
                  <c:v>74.480780464271859</c:v>
                </c:pt>
                <c:pt idx="435">
                  <c:v>74.447836493331621</c:v>
                </c:pt>
                <c:pt idx="436">
                  <c:v>74.414892521294874</c:v>
                </c:pt>
                <c:pt idx="437">
                  <c:v>74.381948548153034</c:v>
                </c:pt>
                <c:pt idx="438">
                  <c:v>74.349004573897872</c:v>
                </c:pt>
                <c:pt idx="439">
                  <c:v>74.316060598520792</c:v>
                </c:pt>
                <c:pt idx="440">
                  <c:v>74.283116622013324</c:v>
                </c:pt>
                <c:pt idx="441">
                  <c:v>74.25017264436687</c:v>
                </c:pt>
                <c:pt idx="442">
                  <c:v>74.217228665572691</c:v>
                </c:pt>
                <c:pt idx="443">
                  <c:v>74.184284685622146</c:v>
                </c:pt>
                <c:pt idx="444">
                  <c:v>74.151340704506367</c:v>
                </c:pt>
                <c:pt idx="445">
                  <c:v>74.118396722216431</c:v>
                </c:pt>
                <c:pt idx="446">
                  <c:v>74.085452738743498</c:v>
                </c:pt>
                <c:pt idx="447">
                  <c:v>74.052508754078616</c:v>
                </c:pt>
                <c:pt idx="448">
                  <c:v>74.019564768212462</c:v>
                </c:pt>
                <c:pt idx="449">
                  <c:v>73.986620781136111</c:v>
                </c:pt>
                <c:pt idx="450">
                  <c:v>73.953676792840199</c:v>
                </c:pt>
                <c:pt idx="451">
                  <c:v>73.920732803315659</c:v>
                </c:pt>
                <c:pt idx="452">
                  <c:v>73.887788812552841</c:v>
                </c:pt>
                <c:pt idx="453">
                  <c:v>73.85484482054251</c:v>
                </c:pt>
                <c:pt idx="454">
                  <c:v>73.821900827275144</c:v>
                </c:pt>
                <c:pt idx="455">
                  <c:v>73.78895683274115</c:v>
                </c:pt>
                <c:pt idx="456">
                  <c:v>73.756012836930879</c:v>
                </c:pt>
                <c:pt idx="457">
                  <c:v>73.723068839834568</c:v>
                </c:pt>
                <c:pt idx="458">
                  <c:v>73.690124841442611</c:v>
                </c:pt>
                <c:pt idx="459">
                  <c:v>73.657180841744903</c:v>
                </c:pt>
                <c:pt idx="460">
                  <c:v>73.624236840731612</c:v>
                </c:pt>
                <c:pt idx="461">
                  <c:v>73.591292838392732</c:v>
                </c:pt>
                <c:pt idx="462">
                  <c:v>73.558348834718231</c:v>
                </c:pt>
                <c:pt idx="463">
                  <c:v>73.525404829697692</c:v>
                </c:pt>
                <c:pt idx="464">
                  <c:v>73.492460823321196</c:v>
                </c:pt>
                <c:pt idx="465">
                  <c:v>73.459516815578155</c:v>
                </c:pt>
                <c:pt idx="466">
                  <c:v>73.426572806458296</c:v>
                </c:pt>
                <c:pt idx="467">
                  <c:v>73.393628795951102</c:v>
                </c:pt>
                <c:pt idx="468">
                  <c:v>73.36068478404593</c:v>
                </c:pt>
                <c:pt idx="469">
                  <c:v>73.327740770732376</c:v>
                </c:pt>
                <c:pt idx="470">
                  <c:v>73.294796755999442</c:v>
                </c:pt>
                <c:pt idx="471">
                  <c:v>73.261852739836485</c:v>
                </c:pt>
                <c:pt idx="472">
                  <c:v>73.228908722232575</c:v>
                </c:pt>
                <c:pt idx="473">
                  <c:v>73.195964703176728</c:v>
                </c:pt>
                <c:pt idx="474">
                  <c:v>73.163020682657901</c:v>
                </c:pt>
                <c:pt idx="475">
                  <c:v>73.130076660664955</c:v>
                </c:pt>
                <c:pt idx="476">
                  <c:v>73.097132637186647</c:v>
                </c:pt>
                <c:pt idx="477">
                  <c:v>73.064188612211609</c:v>
                </c:pt>
                <c:pt idx="478">
                  <c:v>73.031244585728572</c:v>
                </c:pt>
                <c:pt idx="479">
                  <c:v>72.998300557726026</c:v>
                </c:pt>
                <c:pt idx="480">
                  <c:v>72.965356528192302</c:v>
                </c:pt>
                <c:pt idx="481">
                  <c:v>72.932412497115891</c:v>
                </c:pt>
                <c:pt idx="482">
                  <c:v>72.899468464484812</c:v>
                </c:pt>
                <c:pt idx="483">
                  <c:v>72.866524430287598</c:v>
                </c:pt>
                <c:pt idx="484">
                  <c:v>72.833580394511884</c:v>
                </c:pt>
                <c:pt idx="485">
                  <c:v>72.800636357146004</c:v>
                </c:pt>
                <c:pt idx="486">
                  <c:v>72.76769231817768</c:v>
                </c:pt>
                <c:pt idx="487">
                  <c:v>72.734748277594747</c:v>
                </c:pt>
                <c:pt idx="488">
                  <c:v>72.701804235384941</c:v>
                </c:pt>
                <c:pt idx="489">
                  <c:v>72.668860191535828</c:v>
                </c:pt>
                <c:pt idx="490">
                  <c:v>72.635916146034972</c:v>
                </c:pt>
                <c:pt idx="491">
                  <c:v>72.602972098869742</c:v>
                </c:pt>
                <c:pt idx="492">
                  <c:v>72.570028050027489</c:v>
                </c:pt>
                <c:pt idx="493">
                  <c:v>72.537083999495394</c:v>
                </c:pt>
                <c:pt idx="494">
                  <c:v>72.504139947260768</c:v>
                </c:pt>
                <c:pt idx="495">
                  <c:v>72.471195893310366</c:v>
                </c:pt>
                <c:pt idx="496">
                  <c:v>72.438251837631441</c:v>
                </c:pt>
                <c:pt idx="497">
                  <c:v>72.40530778021062</c:v>
                </c:pt>
                <c:pt idx="498">
                  <c:v>72.372363721034588</c:v>
                </c:pt>
                <c:pt idx="499">
                  <c:v>72.339419660090144</c:v>
                </c:pt>
                <c:pt idx="500">
                  <c:v>72.3064755973638</c:v>
                </c:pt>
                <c:pt idx="501">
                  <c:v>72.273531532841915</c:v>
                </c:pt>
                <c:pt idx="502">
                  <c:v>72.240587466510874</c:v>
                </c:pt>
                <c:pt idx="503">
                  <c:v>72.207643398356907</c:v>
                </c:pt>
                <c:pt idx="504">
                  <c:v>72.174699328366046</c:v>
                </c:pt>
                <c:pt idx="505">
                  <c:v>72.141755256524377</c:v>
                </c:pt>
                <c:pt idx="506">
                  <c:v>72.10881118281776</c:v>
                </c:pt>
                <c:pt idx="507">
                  <c:v>72.075867107232042</c:v>
                </c:pt>
                <c:pt idx="508">
                  <c:v>72.042923029752885</c:v>
                </c:pt>
                <c:pt idx="509">
                  <c:v>72.009978950365962</c:v>
                </c:pt>
                <c:pt idx="510">
                  <c:v>71.977034869056638</c:v>
                </c:pt>
                <c:pt idx="511">
                  <c:v>71.944090785810374</c:v>
                </c:pt>
                <c:pt idx="512">
                  <c:v>71.911146700612235</c:v>
                </c:pt>
                <c:pt idx="513">
                  <c:v>71.878202613447471</c:v>
                </c:pt>
                <c:pt idx="514">
                  <c:v>71.845258524301244</c:v>
                </c:pt>
                <c:pt idx="515">
                  <c:v>71.812314433158221</c:v>
                </c:pt>
                <c:pt idx="516">
                  <c:v>71.779370340003453</c:v>
                </c:pt>
                <c:pt idx="517">
                  <c:v>71.746426244821478</c:v>
                </c:pt>
                <c:pt idx="518">
                  <c:v>71.713482147596764</c:v>
                </c:pt>
                <c:pt idx="519">
                  <c:v>71.680538048313892</c:v>
                </c:pt>
                <c:pt idx="520">
                  <c:v>71.647593946957201</c:v>
                </c:pt>
                <c:pt idx="521">
                  <c:v>71.614649843510833</c:v>
                </c:pt>
                <c:pt idx="522">
                  <c:v>71.581705737958899</c:v>
                </c:pt>
                <c:pt idx="523">
                  <c:v>71.548761630285455</c:v>
                </c:pt>
                <c:pt idx="524">
                  <c:v>71.515817520474144</c:v>
                </c:pt>
                <c:pt idx="525">
                  <c:v>71.48287340850888</c:v>
                </c:pt>
                <c:pt idx="526">
                  <c:v>71.449929294373177</c:v>
                </c:pt>
                <c:pt idx="527">
                  <c:v>71.416985178050467</c:v>
                </c:pt>
                <c:pt idx="528">
                  <c:v>71.384041059524293</c:v>
                </c:pt>
                <c:pt idx="529">
                  <c:v>71.351096938777587</c:v>
                </c:pt>
                <c:pt idx="530">
                  <c:v>71.318152815793766</c:v>
                </c:pt>
                <c:pt idx="531">
                  <c:v>71.285208690555436</c:v>
                </c:pt>
                <c:pt idx="532">
                  <c:v>71.252264563045728</c:v>
                </c:pt>
                <c:pt idx="533">
                  <c:v>71.219320433247148</c:v>
                </c:pt>
                <c:pt idx="534">
                  <c:v>71.186376301142431</c:v>
                </c:pt>
                <c:pt idx="535">
                  <c:v>71.153432166713927</c:v>
                </c:pt>
                <c:pt idx="536">
                  <c:v>71.120488029943928</c:v>
                </c:pt>
                <c:pt idx="537">
                  <c:v>71.087543890814644</c:v>
                </c:pt>
                <c:pt idx="538">
                  <c:v>71.054599749308139</c:v>
                </c:pt>
                <c:pt idx="539">
                  <c:v>71.021655605406323</c:v>
                </c:pt>
                <c:pt idx="540">
                  <c:v>70.988711459090837</c:v>
                </c:pt>
                <c:pt idx="541">
                  <c:v>70.95576731034329</c:v>
                </c:pt>
                <c:pt idx="542">
                  <c:v>70.922823159145423</c:v>
                </c:pt>
                <c:pt idx="543">
                  <c:v>70.889879005478264</c:v>
                </c:pt>
                <c:pt idx="544">
                  <c:v>70.856934849323224</c:v>
                </c:pt>
                <c:pt idx="545">
                  <c:v>70.823990690661262</c:v>
                </c:pt>
                <c:pt idx="546">
                  <c:v>70.791046529473419</c:v>
                </c:pt>
                <c:pt idx="547">
                  <c:v>70.7581023657402</c:v>
                </c:pt>
                <c:pt idx="548">
                  <c:v>70.725158199442447</c:v>
                </c:pt>
                <c:pt idx="549">
                  <c:v>70.692214030560578</c:v>
                </c:pt>
                <c:pt idx="550">
                  <c:v>70.659269859074925</c:v>
                </c:pt>
                <c:pt idx="551">
                  <c:v>70.626325684965593</c:v>
                </c:pt>
                <c:pt idx="552">
                  <c:v>70.59338150821273</c:v>
                </c:pt>
                <c:pt idx="553">
                  <c:v>70.560437328796141</c:v>
                </c:pt>
                <c:pt idx="554">
                  <c:v>70.527493146695434</c:v>
                </c:pt>
                <c:pt idx="555">
                  <c:v>70.494548961890388</c:v>
                </c:pt>
                <c:pt idx="556">
                  <c:v>70.461604774360239</c:v>
                </c:pt>
                <c:pt idx="557">
                  <c:v>70.42866058408427</c:v>
                </c:pt>
                <c:pt idx="558">
                  <c:v>70.395716391041688</c:v>
                </c:pt>
                <c:pt idx="559">
                  <c:v>70.362772195211306</c:v>
                </c:pt>
                <c:pt idx="560">
                  <c:v>70.329827996571851</c:v>
                </c:pt>
                <c:pt idx="561">
                  <c:v>70.296883795102133</c:v>
                </c:pt>
                <c:pt idx="562">
                  <c:v>70.263939590780467</c:v>
                </c:pt>
                <c:pt idx="563">
                  <c:v>70.230995383585096</c:v>
                </c:pt>
                <c:pt idx="564">
                  <c:v>70.198051173494235</c:v>
                </c:pt>
                <c:pt idx="565">
                  <c:v>70.165106960485844</c:v>
                </c:pt>
                <c:pt idx="566">
                  <c:v>70.132162744537595</c:v>
                </c:pt>
                <c:pt idx="567">
                  <c:v>70.099218525627194</c:v>
                </c:pt>
                <c:pt idx="568">
                  <c:v>70.066274303732044</c:v>
                </c:pt>
                <c:pt idx="569">
                  <c:v>70.033330078829522</c:v>
                </c:pt>
                <c:pt idx="570">
                  <c:v>70.000385850896564</c:v>
                </c:pt>
                <c:pt idx="571">
                  <c:v>69.967441619910304</c:v>
                </c:pt>
                <c:pt idx="572">
                  <c:v>69.934497385847209</c:v>
                </c:pt>
                <c:pt idx="573">
                  <c:v>69.901553148684116</c:v>
                </c:pt>
                <c:pt idx="574">
                  <c:v>69.868608908397249</c:v>
                </c:pt>
                <c:pt idx="575">
                  <c:v>69.835664664963005</c:v>
                </c:pt>
                <c:pt idx="576">
                  <c:v>69.802720418357183</c:v>
                </c:pt>
                <c:pt idx="577">
                  <c:v>69.769776168555865</c:v>
                </c:pt>
                <c:pt idx="578">
                  <c:v>69.736831915534509</c:v>
                </c:pt>
                <c:pt idx="579">
                  <c:v>69.703887659268787</c:v>
                </c:pt>
                <c:pt idx="580">
                  <c:v>69.670943399733815</c:v>
                </c:pt>
                <c:pt idx="581">
                  <c:v>69.637999136904938</c:v>
                </c:pt>
                <c:pt idx="582">
                  <c:v>69.605054870756845</c:v>
                </c:pt>
                <c:pt idx="583">
                  <c:v>69.572110601264228</c:v>
                </c:pt>
                <c:pt idx="584">
                  <c:v>69.53916632840189</c:v>
                </c:pt>
                <c:pt idx="585">
                  <c:v>69.506222052144096</c:v>
                </c:pt>
                <c:pt idx="586">
                  <c:v>69.473277772464783</c:v>
                </c:pt>
                <c:pt idx="587">
                  <c:v>69.440333489338144</c:v>
                </c:pt>
                <c:pt idx="588">
                  <c:v>69.407389202737832</c:v>
                </c:pt>
                <c:pt idx="589">
                  <c:v>69.374444912637358</c:v>
                </c:pt>
                <c:pt idx="590">
                  <c:v>69.34150061901002</c:v>
                </c:pt>
                <c:pt idx="591">
                  <c:v>69.308556321829101</c:v>
                </c:pt>
                <c:pt idx="592">
                  <c:v>69.275612021067502</c:v>
                </c:pt>
                <c:pt idx="593">
                  <c:v>69.242667716697895</c:v>
                </c:pt>
                <c:pt idx="594">
                  <c:v>69.209723408693094</c:v>
                </c:pt>
                <c:pt idx="595">
                  <c:v>69.176779097024962</c:v>
                </c:pt>
                <c:pt idx="596">
                  <c:v>69.143834781665888</c:v>
                </c:pt>
                <c:pt idx="597">
                  <c:v>69.110890462587776</c:v>
                </c:pt>
                <c:pt idx="598">
                  <c:v>69.077946139762247</c:v>
                </c:pt>
                <c:pt idx="599">
                  <c:v>69.04500181316071</c:v>
                </c:pt>
                <c:pt idx="600">
                  <c:v>69.012057482754471</c:v>
                </c:pt>
                <c:pt idx="601">
                  <c:v>68.979113148514628</c:v>
                </c:pt>
                <c:pt idx="602">
                  <c:v>68.946168810411862</c:v>
                </c:pt>
                <c:pt idx="603">
                  <c:v>68.913224468416814</c:v>
                </c:pt>
                <c:pt idx="604">
                  <c:v>68.880280122499968</c:v>
                </c:pt>
                <c:pt idx="605">
                  <c:v>68.847335772631268</c:v>
                </c:pt>
                <c:pt idx="606">
                  <c:v>68.814391418780744</c:v>
                </c:pt>
                <c:pt idx="607">
                  <c:v>68.781447060917927</c:v>
                </c:pt>
                <c:pt idx="608">
                  <c:v>68.748502699012533</c:v>
                </c:pt>
                <c:pt idx="609">
                  <c:v>68.715558333033655</c:v>
                </c:pt>
                <c:pt idx="610">
                  <c:v>68.682613962950128</c:v>
                </c:pt>
                <c:pt idx="611">
                  <c:v>68.649669588730887</c:v>
                </c:pt>
                <c:pt idx="612">
                  <c:v>68.616725210344427</c:v>
                </c:pt>
                <c:pt idx="613">
                  <c:v>68.583780827758915</c:v>
                </c:pt>
                <c:pt idx="614">
                  <c:v>68.550836440942504</c:v>
                </c:pt>
                <c:pt idx="615">
                  <c:v>68.51789204986278</c:v>
                </c:pt>
                <c:pt idx="616">
                  <c:v>68.484947654487485</c:v>
                </c:pt>
                <c:pt idx="617">
                  <c:v>68.452003254783904</c:v>
                </c:pt>
                <c:pt idx="618">
                  <c:v>68.419058850718983</c:v>
                </c:pt>
                <c:pt idx="619">
                  <c:v>68.386114442259597</c:v>
                </c:pt>
                <c:pt idx="620">
                  <c:v>68.353170029372109</c:v>
                </c:pt>
                <c:pt idx="621">
                  <c:v>68.320225612023023</c:v>
                </c:pt>
                <c:pt idx="622">
                  <c:v>68.287281190178277</c:v>
                </c:pt>
                <c:pt idx="623">
                  <c:v>68.254336763803678</c:v>
                </c:pt>
                <c:pt idx="624">
                  <c:v>68.22139233286471</c:v>
                </c:pt>
                <c:pt idx="625">
                  <c:v>68.188447897326526</c:v>
                </c:pt>
                <c:pt idx="626">
                  <c:v>68.155503457154254</c:v>
                </c:pt>
                <c:pt idx="627">
                  <c:v>68.122559012312621</c:v>
                </c:pt>
                <c:pt idx="628">
                  <c:v>68.08961456276586</c:v>
                </c:pt>
                <c:pt idx="629">
                  <c:v>68.056670108478428</c:v>
                </c:pt>
                <c:pt idx="630">
                  <c:v>68.02372564941399</c:v>
                </c:pt>
                <c:pt idx="631">
                  <c:v>67.99078118553625</c:v>
                </c:pt>
                <c:pt idx="632">
                  <c:v>67.957836716808686</c:v>
                </c:pt>
                <c:pt idx="633">
                  <c:v>67.924892243194222</c:v>
                </c:pt>
                <c:pt idx="634">
                  <c:v>67.89194776465574</c:v>
                </c:pt>
                <c:pt idx="635">
                  <c:v>67.859003281155665</c:v>
                </c:pt>
                <c:pt idx="636">
                  <c:v>67.826058792656241</c:v>
                </c:pt>
                <c:pt idx="637">
                  <c:v>67.793114299119452</c:v>
                </c:pt>
                <c:pt idx="638">
                  <c:v>67.760169800507029</c:v>
                </c:pt>
                <c:pt idx="639">
                  <c:v>67.727225296780006</c:v>
                </c:pt>
                <c:pt idx="640">
                  <c:v>67.694280787899828</c:v>
                </c:pt>
                <c:pt idx="641">
                  <c:v>67.66133627382699</c:v>
                </c:pt>
                <c:pt idx="642">
                  <c:v>67.628391754521971</c:v>
                </c:pt>
                <c:pt idx="643">
                  <c:v>67.595447229945165</c:v>
                </c:pt>
                <c:pt idx="644">
                  <c:v>67.562502700056115</c:v>
                </c:pt>
                <c:pt idx="645">
                  <c:v>67.529558164814731</c:v>
                </c:pt>
                <c:pt idx="646">
                  <c:v>67.496613624179858</c:v>
                </c:pt>
                <c:pt idx="647">
                  <c:v>67.463669078110712</c:v>
                </c:pt>
                <c:pt idx="648">
                  <c:v>67.430724526565911</c:v>
                </c:pt>
                <c:pt idx="649">
                  <c:v>67.397779969503617</c:v>
                </c:pt>
                <c:pt idx="650">
                  <c:v>67.364835406881895</c:v>
                </c:pt>
                <c:pt idx="651">
                  <c:v>67.331890838658438</c:v>
                </c:pt>
                <c:pt idx="652">
                  <c:v>67.298946264790672</c:v>
                </c:pt>
                <c:pt idx="653">
                  <c:v>67.266001685235295</c:v>
                </c:pt>
                <c:pt idx="654">
                  <c:v>67.233057099949406</c:v>
                </c:pt>
                <c:pt idx="655">
                  <c:v>67.200112508889248</c:v>
                </c:pt>
                <c:pt idx="656">
                  <c:v>67.16716791201064</c:v>
                </c:pt>
                <c:pt idx="657">
                  <c:v>67.134223309269515</c:v>
                </c:pt>
                <c:pt idx="658">
                  <c:v>67.101278700621222</c:v>
                </c:pt>
                <c:pt idx="659">
                  <c:v>67.068334086020741</c:v>
                </c:pt>
                <c:pt idx="660">
                  <c:v>67.035389465422654</c:v>
                </c:pt>
                <c:pt idx="661">
                  <c:v>67.002444838781415</c:v>
                </c:pt>
                <c:pt idx="662">
                  <c:v>66.969500206051038</c:v>
                </c:pt>
                <c:pt idx="663">
                  <c:v>66.936555567185081</c:v>
                </c:pt>
                <c:pt idx="664">
                  <c:v>66.903610922136806</c:v>
                </c:pt>
                <c:pt idx="665">
                  <c:v>66.870666270859175</c:v>
                </c:pt>
                <c:pt idx="666">
                  <c:v>66.837721613304893</c:v>
                </c:pt>
                <c:pt idx="667">
                  <c:v>66.804776949425928</c:v>
                </c:pt>
                <c:pt idx="668">
                  <c:v>66.771832279174291</c:v>
                </c:pt>
                <c:pt idx="669">
                  <c:v>66.738887602501435</c:v>
                </c:pt>
                <c:pt idx="670">
                  <c:v>66.705942919358492</c:v>
                </c:pt>
                <c:pt idx="671">
                  <c:v>66.672998229696034</c:v>
                </c:pt>
                <c:pt idx="672">
                  <c:v>66.640053533464709</c:v>
                </c:pt>
                <c:pt idx="673">
                  <c:v>66.607108830614209</c:v>
                </c:pt>
                <c:pt idx="674">
                  <c:v>66.574164121094427</c:v>
                </c:pt>
                <c:pt idx="675">
                  <c:v>66.54121940485426</c:v>
                </c:pt>
                <c:pt idx="676">
                  <c:v>66.508274681842792</c:v>
                </c:pt>
                <c:pt idx="677">
                  <c:v>66.475329952008309</c:v>
                </c:pt>
                <c:pt idx="678">
                  <c:v>66.442385215299026</c:v>
                </c:pt>
                <c:pt idx="679">
                  <c:v>66.409440471662549</c:v>
                </c:pt>
                <c:pt idx="680">
                  <c:v>66.376495721045941</c:v>
                </c:pt>
                <c:pt idx="681">
                  <c:v>66.343550963396439</c:v>
                </c:pt>
                <c:pt idx="682">
                  <c:v>66.310606198660096</c:v>
                </c:pt>
                <c:pt idx="683">
                  <c:v>66.277661426783183</c:v>
                </c:pt>
                <c:pt idx="684">
                  <c:v>66.244716647711329</c:v>
                </c:pt>
                <c:pt idx="685">
                  <c:v>66.211771861389622</c:v>
                </c:pt>
                <c:pt idx="686">
                  <c:v>66.178827067762981</c:v>
                </c:pt>
                <c:pt idx="687">
                  <c:v>66.145882266775786</c:v>
                </c:pt>
                <c:pt idx="688">
                  <c:v>66.11293745837186</c:v>
                </c:pt>
                <c:pt idx="689">
                  <c:v>66.079992642494915</c:v>
                </c:pt>
                <c:pt idx="690">
                  <c:v>66.047047819088064</c:v>
                </c:pt>
                <c:pt idx="691">
                  <c:v>66.014102988093754</c:v>
                </c:pt>
                <c:pt idx="692">
                  <c:v>65.98115814945433</c:v>
                </c:pt>
                <c:pt idx="693">
                  <c:v>65.948213303111686</c:v>
                </c:pt>
                <c:pt idx="694">
                  <c:v>65.915268449007073</c:v>
                </c:pt>
                <c:pt idx="695">
                  <c:v>65.882323587081473</c:v>
                </c:pt>
                <c:pt idx="696">
                  <c:v>65.849378717275215</c:v>
                </c:pt>
                <c:pt idx="697">
                  <c:v>65.816433839528315</c:v>
                </c:pt>
                <c:pt idx="698">
                  <c:v>65.783488953780477</c:v>
                </c:pt>
                <c:pt idx="699">
                  <c:v>65.750544059970565</c:v>
                </c:pt>
                <c:pt idx="700">
                  <c:v>65.717599158037302</c:v>
                </c:pt>
                <c:pt idx="701">
                  <c:v>65.684654247918843</c:v>
                </c:pt>
                <c:pt idx="702">
                  <c:v>65.65170932955283</c:v>
                </c:pt>
                <c:pt idx="703">
                  <c:v>65.618764402876664</c:v>
                </c:pt>
                <c:pt idx="704">
                  <c:v>65.58581946782688</c:v>
                </c:pt>
                <c:pt idx="705">
                  <c:v>65.552874524339714</c:v>
                </c:pt>
                <c:pt idx="706">
                  <c:v>65.519929572350875</c:v>
                </c:pt>
                <c:pt idx="707">
                  <c:v>65.486984611795791</c:v>
                </c:pt>
                <c:pt idx="708">
                  <c:v>65.454039642609246</c:v>
                </c:pt>
                <c:pt idx="709">
                  <c:v>65.421094664725359</c:v>
                </c:pt>
                <c:pt idx="710">
                  <c:v>65.388149678078079</c:v>
                </c:pt>
                <c:pt idx="711">
                  <c:v>65.355204682600572</c:v>
                </c:pt>
                <c:pt idx="712">
                  <c:v>65.322259678225706</c:v>
                </c:pt>
                <c:pt idx="713">
                  <c:v>65.289314664885694</c:v>
                </c:pt>
                <c:pt idx="714">
                  <c:v>65.256369642512183</c:v>
                </c:pt>
                <c:pt idx="715">
                  <c:v>65.223424611036563</c:v>
                </c:pt>
                <c:pt idx="716">
                  <c:v>65.190479570389485</c:v>
                </c:pt>
                <c:pt idx="717">
                  <c:v>65.157534520501031</c:v>
                </c:pt>
                <c:pt idx="718">
                  <c:v>65.1245894613009</c:v>
                </c:pt>
                <c:pt idx="719">
                  <c:v>65.091644392718251</c:v>
                </c:pt>
                <c:pt idx="720">
                  <c:v>65.058699314681505</c:v>
                </c:pt>
                <c:pt idx="721">
                  <c:v>65.025754227118824</c:v>
                </c:pt>
                <c:pt idx="722">
                  <c:v>64.99280912995772</c:v>
                </c:pt>
                <c:pt idx="723">
                  <c:v>64.95986402312495</c:v>
                </c:pt>
                <c:pt idx="724">
                  <c:v>64.926918906546945</c:v>
                </c:pt>
                <c:pt idx="725">
                  <c:v>64.893973780149608</c:v>
                </c:pt>
                <c:pt idx="726">
                  <c:v>64.861028643858035</c:v>
                </c:pt>
                <c:pt idx="727">
                  <c:v>64.828083497596936</c:v>
                </c:pt>
                <c:pt idx="728">
                  <c:v>64.795138341290453</c:v>
                </c:pt>
                <c:pt idx="729">
                  <c:v>64.762193174862077</c:v>
                </c:pt>
                <c:pt idx="730">
                  <c:v>64.729247998234669</c:v>
                </c:pt>
                <c:pt idx="731">
                  <c:v>64.696302811330753</c:v>
                </c:pt>
                <c:pt idx="732">
                  <c:v>64.66335761407197</c:v>
                </c:pt>
                <c:pt idx="733">
                  <c:v>64.630412406379591</c:v>
                </c:pt>
                <c:pt idx="734">
                  <c:v>64.597467188174022</c:v>
                </c:pt>
                <c:pt idx="735">
                  <c:v>64.564521959375256</c:v>
                </c:pt>
                <c:pt idx="736">
                  <c:v>64.531576719902702</c:v>
                </c:pt>
                <c:pt idx="737">
                  <c:v>64.498631469675132</c:v>
                </c:pt>
                <c:pt idx="738">
                  <c:v>64.465686208610663</c:v>
                </c:pt>
                <c:pt idx="739">
                  <c:v>64.432740936626658</c:v>
                </c:pt>
                <c:pt idx="740">
                  <c:v>64.399795653640069</c:v>
                </c:pt>
                <c:pt idx="741">
                  <c:v>64.366850359567053</c:v>
                </c:pt>
                <c:pt idx="742">
                  <c:v>64.333905054323395</c:v>
                </c:pt>
                <c:pt idx="743">
                  <c:v>64.30095973782386</c:v>
                </c:pt>
                <c:pt idx="744">
                  <c:v>64.268014409982811</c:v>
                </c:pt>
                <c:pt idx="745">
                  <c:v>64.235069070713905</c:v>
                </c:pt>
                <c:pt idx="746">
                  <c:v>64.202123719930114</c:v>
                </c:pt>
                <c:pt idx="747">
                  <c:v>64.1691783575438</c:v>
                </c:pt>
                <c:pt idx="748">
                  <c:v>64.136232983466712</c:v>
                </c:pt>
                <c:pt idx="749">
                  <c:v>64.10328759760975</c:v>
                </c:pt>
                <c:pt idx="750">
                  <c:v>64.070342199883129</c:v>
                </c:pt>
                <c:pt idx="751">
                  <c:v>64.037396790196766</c:v>
                </c:pt>
                <c:pt idx="752">
                  <c:v>64.004451368459328</c:v>
                </c:pt>
                <c:pt idx="753">
                  <c:v>63.97150593457917</c:v>
                </c:pt>
                <c:pt idx="754">
                  <c:v>63.938560488463835</c:v>
                </c:pt>
                <c:pt idx="755">
                  <c:v>63.905615030020286</c:v>
                </c:pt>
                <c:pt idx="756">
                  <c:v>63.872669559154474</c:v>
                </c:pt>
                <c:pt idx="757">
                  <c:v>63.839724075771969</c:v>
                </c:pt>
                <c:pt idx="758">
                  <c:v>63.806778579777365</c:v>
                </c:pt>
                <c:pt idx="759">
                  <c:v>63.773833071074755</c:v>
                </c:pt>
                <c:pt idx="760">
                  <c:v>63.740887549567304</c:v>
                </c:pt>
                <c:pt idx="761">
                  <c:v>63.707942015157613</c:v>
                </c:pt>
                <c:pt idx="762">
                  <c:v>63.674996467747327</c:v>
                </c:pt>
                <c:pt idx="763">
                  <c:v>63.642050907237611</c:v>
                </c:pt>
                <c:pt idx="764">
                  <c:v>63.609105333528646</c:v>
                </c:pt>
                <c:pt idx="765">
                  <c:v>63.576159746519991</c:v>
                </c:pt>
                <c:pt idx="766">
                  <c:v>63.543214146110358</c:v>
                </c:pt>
                <c:pt idx="767">
                  <c:v>63.510268532197813</c:v>
                </c:pt>
                <c:pt idx="768">
                  <c:v>63.47732290467939</c:v>
                </c:pt>
                <c:pt idx="769">
                  <c:v>63.444377263451543</c:v>
                </c:pt>
                <c:pt idx="770">
                  <c:v>63.411431608410084</c:v>
                </c:pt>
                <c:pt idx="771">
                  <c:v>63.378485939449554</c:v>
                </c:pt>
                <c:pt idx="772">
                  <c:v>63.345540256464325</c:v>
                </c:pt>
                <c:pt idx="773">
                  <c:v>63.312594559347431</c:v>
                </c:pt>
                <c:pt idx="774">
                  <c:v>63.279648847991254</c:v>
                </c:pt>
                <c:pt idx="775">
                  <c:v>63.246703122287329</c:v>
                </c:pt>
                <c:pt idx="776">
                  <c:v>63.213757382126701</c:v>
                </c:pt>
                <c:pt idx="777">
                  <c:v>63.180811627399166</c:v>
                </c:pt>
                <c:pt idx="778">
                  <c:v>63.147865857993779</c:v>
                </c:pt>
                <c:pt idx="779">
                  <c:v>63.114920073798643</c:v>
                </c:pt>
                <c:pt idx="780">
                  <c:v>63.081974274701615</c:v>
                </c:pt>
                <c:pt idx="781">
                  <c:v>63.049028460588787</c:v>
                </c:pt>
                <c:pt idx="782">
                  <c:v>63.016082631346002</c:v>
                </c:pt>
                <c:pt idx="783">
                  <c:v>62.983136786858211</c:v>
                </c:pt>
                <c:pt idx="784">
                  <c:v>62.950190927009288</c:v>
                </c:pt>
                <c:pt idx="785">
                  <c:v>62.91724505168213</c:v>
                </c:pt>
                <c:pt idx="786">
                  <c:v>62.884299160759099</c:v>
                </c:pt>
                <c:pt idx="787">
                  <c:v>62.851353254121385</c:v>
                </c:pt>
                <c:pt idx="788">
                  <c:v>62.818407331649226</c:v>
                </c:pt>
                <c:pt idx="789">
                  <c:v>62.785461393222292</c:v>
                </c:pt>
                <c:pt idx="790">
                  <c:v>62.752515438719115</c:v>
                </c:pt>
                <c:pt idx="791">
                  <c:v>62.71956946801722</c:v>
                </c:pt>
                <c:pt idx="792">
                  <c:v>62.686623480993084</c:v>
                </c:pt>
                <c:pt idx="793">
                  <c:v>62.65367747752294</c:v>
                </c:pt>
                <c:pt idx="794">
                  <c:v>62.620731457481156</c:v>
                </c:pt>
                <c:pt idx="795">
                  <c:v>62.58778542074176</c:v>
                </c:pt>
                <c:pt idx="796">
                  <c:v>62.554839367177514</c:v>
                </c:pt>
                <c:pt idx="797">
                  <c:v>62.521893296660487</c:v>
                </c:pt>
                <c:pt idx="798">
                  <c:v>62.488947209061585</c:v>
                </c:pt>
                <c:pt idx="799">
                  <c:v>62.456001104250653</c:v>
                </c:pt>
                <c:pt idx="800">
                  <c:v>62.423054982096801</c:v>
                </c:pt>
                <c:pt idx="801">
                  <c:v>62.390108842467889</c:v>
                </c:pt>
                <c:pt idx="802">
                  <c:v>62.357162685230975</c:v>
                </c:pt>
                <c:pt idx="803">
                  <c:v>62.324216510251851</c:v>
                </c:pt>
                <c:pt idx="804">
                  <c:v>62.291270317395714</c:v>
                </c:pt>
                <c:pt idx="805">
                  <c:v>62.258324106526345</c:v>
                </c:pt>
                <c:pt idx="806">
                  <c:v>62.225377877506546</c:v>
                </c:pt>
                <c:pt idx="807">
                  <c:v>62.192431630198151</c:v>
                </c:pt>
                <c:pt idx="808">
                  <c:v>62.159485364462043</c:v>
                </c:pt>
                <c:pt idx="809">
                  <c:v>62.126539080157812</c:v>
                </c:pt>
                <c:pt idx="810">
                  <c:v>62.09359277714416</c:v>
                </c:pt>
                <c:pt idx="811">
                  <c:v>62.060646455278729</c:v>
                </c:pt>
                <c:pt idx="812">
                  <c:v>62.027700114417925</c:v>
                </c:pt>
                <c:pt idx="813">
                  <c:v>61.994753754417147</c:v>
                </c:pt>
                <c:pt idx="814">
                  <c:v>61.961807375130682</c:v>
                </c:pt>
                <c:pt idx="815">
                  <c:v>61.928860976411727</c:v>
                </c:pt>
                <c:pt idx="816">
                  <c:v>61.895914558112459</c:v>
                </c:pt>
                <c:pt idx="817">
                  <c:v>61.86296812008365</c:v>
                </c:pt>
                <c:pt idx="818">
                  <c:v>61.830021662175135</c:v>
                </c:pt>
                <c:pt idx="819">
                  <c:v>61.79707518423568</c:v>
                </c:pt>
                <c:pt idx="820">
                  <c:v>61.764128686112691</c:v>
                </c:pt>
                <c:pt idx="821">
                  <c:v>61.731182167652641</c:v>
                </c:pt>
                <c:pt idx="822">
                  <c:v>61.69823562870063</c:v>
                </c:pt>
                <c:pt idx="823">
                  <c:v>61.665289069100673</c:v>
                </c:pt>
                <c:pt idx="824">
                  <c:v>61.632342488695606</c:v>
                </c:pt>
                <c:pt idx="825">
                  <c:v>61.599395887326985</c:v>
                </c:pt>
                <c:pt idx="826">
                  <c:v>61.566449264835263</c:v>
                </c:pt>
                <c:pt idx="827">
                  <c:v>61.533502621059711</c:v>
                </c:pt>
                <c:pt idx="828">
                  <c:v>61.500555955838287</c:v>
                </c:pt>
                <c:pt idx="829">
                  <c:v>61.467609269007696</c:v>
                </c:pt>
                <c:pt idx="830">
                  <c:v>61.434662560403346</c:v>
                </c:pt>
                <c:pt idx="831">
                  <c:v>61.401715829859683</c:v>
                </c:pt>
                <c:pt idx="832">
                  <c:v>61.36876907720962</c:v>
                </c:pt>
                <c:pt idx="833">
                  <c:v>61.335822302284825</c:v>
                </c:pt>
                <c:pt idx="834">
                  <c:v>61.302875504915768</c:v>
                </c:pt>
                <c:pt idx="835">
                  <c:v>61.269928684931692</c:v>
                </c:pt>
                <c:pt idx="836">
                  <c:v>61.236981842160247</c:v>
                </c:pt>
                <c:pt idx="837">
                  <c:v>61.204034976428055</c:v>
                </c:pt>
                <c:pt idx="838">
                  <c:v>61.171088087560378</c:v>
                </c:pt>
                <c:pt idx="839">
                  <c:v>61.138141175381108</c:v>
                </c:pt>
                <c:pt idx="840">
                  <c:v>61.105194239712837</c:v>
                </c:pt>
                <c:pt idx="841">
                  <c:v>61.07224728037653</c:v>
                </c:pt>
                <c:pt idx="842">
                  <c:v>61.039300297192227</c:v>
                </c:pt>
                <c:pt idx="843">
                  <c:v>61.006353289978399</c:v>
                </c:pt>
                <c:pt idx="844">
                  <c:v>60.973406258552018</c:v>
                </c:pt>
                <c:pt idx="845">
                  <c:v>60.940459202728903</c:v>
                </c:pt>
                <c:pt idx="846">
                  <c:v>60.907512122323233</c:v>
                </c:pt>
                <c:pt idx="847">
                  <c:v>60.874565017147908</c:v>
                </c:pt>
                <c:pt idx="848">
                  <c:v>60.841617887014394</c:v>
                </c:pt>
                <c:pt idx="849">
                  <c:v>60.808670731732732</c:v>
                </c:pt>
                <c:pt idx="850">
                  <c:v>60.775723551111518</c:v>
                </c:pt>
                <c:pt idx="851">
                  <c:v>60.74277634495779</c:v>
                </c:pt>
                <c:pt idx="852">
                  <c:v>60.70982911307712</c:v>
                </c:pt>
                <c:pt idx="853">
                  <c:v>60.67688185527394</c:v>
                </c:pt>
                <c:pt idx="854">
                  <c:v>60.643934571350648</c:v>
                </c:pt>
                <c:pt idx="855">
                  <c:v>60.61098726110859</c:v>
                </c:pt>
                <c:pt idx="856">
                  <c:v>60.578039924347358</c:v>
                </c:pt>
                <c:pt idx="857">
                  <c:v>60.545092560865058</c:v>
                </c:pt>
                <c:pt idx="858">
                  <c:v>60.512145170458481</c:v>
                </c:pt>
                <c:pt idx="859">
                  <c:v>60.47919775292236</c:v>
                </c:pt>
                <c:pt idx="860">
                  <c:v>60.446250308050544</c:v>
                </c:pt>
                <c:pt idx="861">
                  <c:v>60.41330283563471</c:v>
                </c:pt>
                <c:pt idx="862">
                  <c:v>60.38035533546531</c:v>
                </c:pt>
                <c:pt idx="863">
                  <c:v>60.347407807331066</c:v>
                </c:pt>
                <c:pt idx="864">
                  <c:v>60.314460251019099</c:v>
                </c:pt>
                <c:pt idx="865">
                  <c:v>60.281512666314839</c:v>
                </c:pt>
                <c:pt idx="866">
                  <c:v>60.248565053002316</c:v>
                </c:pt>
                <c:pt idx="867">
                  <c:v>60.215617410863786</c:v>
                </c:pt>
                <c:pt idx="868">
                  <c:v>60.18266973967971</c:v>
                </c:pt>
                <c:pt idx="869">
                  <c:v>60.149722039228962</c:v>
                </c:pt>
                <c:pt idx="870">
                  <c:v>60.116774309289092</c:v>
                </c:pt>
                <c:pt idx="871">
                  <c:v>60.08382654963539</c:v>
                </c:pt>
                <c:pt idx="872">
                  <c:v>60.05087876004157</c:v>
                </c:pt>
                <c:pt idx="873">
                  <c:v>60.017930940280053</c:v>
                </c:pt>
                <c:pt idx="874">
                  <c:v>59.984983090120906</c:v>
                </c:pt>
                <c:pt idx="875">
                  <c:v>59.952035209333019</c:v>
                </c:pt>
                <c:pt idx="876">
                  <c:v>59.919087297683049</c:v>
                </c:pt>
                <c:pt idx="877">
                  <c:v>59.88613935493629</c:v>
                </c:pt>
                <c:pt idx="878">
                  <c:v>59.853191380855918</c:v>
                </c:pt>
                <c:pt idx="879">
                  <c:v>59.820243375203354</c:v>
                </c:pt>
                <c:pt idx="880">
                  <c:v>59.787295337738485</c:v>
                </c:pt>
                <c:pt idx="881">
                  <c:v>59.754347268219107</c:v>
                </c:pt>
                <c:pt idx="882">
                  <c:v>59.721399166401156</c:v>
                </c:pt>
                <c:pt idx="883">
                  <c:v>59.688451032038934</c:v>
                </c:pt>
                <c:pt idx="884">
                  <c:v>59.655502864884653</c:v>
                </c:pt>
                <c:pt idx="885">
                  <c:v>59.622554664688693</c:v>
                </c:pt>
                <c:pt idx="886">
                  <c:v>59.589606431199662</c:v>
                </c:pt>
                <c:pt idx="887">
                  <c:v>59.556658164164119</c:v>
                </c:pt>
                <c:pt idx="888">
                  <c:v>59.523709863326594</c:v>
                </c:pt>
                <c:pt idx="889">
                  <c:v>59.490761528430042</c:v>
                </c:pt>
                <c:pt idx="890">
                  <c:v>59.457813159215071</c:v>
                </c:pt>
                <c:pt idx="891">
                  <c:v>59.424864755420586</c:v>
                </c:pt>
                <c:pt idx="892">
                  <c:v>59.391916316783309</c:v>
                </c:pt>
                <c:pt idx="893">
                  <c:v>59.358967843038037</c:v>
                </c:pt>
                <c:pt idx="894">
                  <c:v>59.3260193339176</c:v>
                </c:pt>
                <c:pt idx="895">
                  <c:v>59.293070789152786</c:v>
                </c:pt>
                <c:pt idx="896">
                  <c:v>59.260122208472353</c:v>
                </c:pt>
                <c:pt idx="897">
                  <c:v>59.227173591602792</c:v>
                </c:pt>
                <c:pt idx="898">
                  <c:v>59.194224938268725</c:v>
                </c:pt>
                <c:pt idx="899">
                  <c:v>59.161276248192742</c:v>
                </c:pt>
                <c:pt idx="900">
                  <c:v>59.128327521095031</c:v>
                </c:pt>
                <c:pt idx="901">
                  <c:v>59.09537875669389</c:v>
                </c:pt>
                <c:pt idx="902">
                  <c:v>59.062429954705465</c:v>
                </c:pt>
                <c:pt idx="903">
                  <c:v>59.029481114843591</c:v>
                </c:pt>
                <c:pt idx="904">
                  <c:v>58.996532236820073</c:v>
                </c:pt>
                <c:pt idx="905">
                  <c:v>58.963583320344483</c:v>
                </c:pt>
                <c:pt idx="906">
                  <c:v>58.93063436512405</c:v>
                </c:pt>
                <c:pt idx="907">
                  <c:v>58.897685370864139</c:v>
                </c:pt>
                <c:pt idx="908">
                  <c:v>58.864736337267459</c:v>
                </c:pt>
                <c:pt idx="909">
                  <c:v>58.831787264034546</c:v>
                </c:pt>
                <c:pt idx="910">
                  <c:v>58.798838150863908</c:v>
                </c:pt>
                <c:pt idx="911">
                  <c:v>58.765888997451569</c:v>
                </c:pt>
                <c:pt idx="912">
                  <c:v>58.732939803491256</c:v>
                </c:pt>
                <c:pt idx="913">
                  <c:v>58.699990568674352</c:v>
                </c:pt>
                <c:pt idx="914">
                  <c:v>58.667041292689845</c:v>
                </c:pt>
                <c:pt idx="915">
                  <c:v>58.634091975224493</c:v>
                </c:pt>
                <c:pt idx="916">
                  <c:v>58.601142615962686</c:v>
                </c:pt>
                <c:pt idx="917">
                  <c:v>58.568193214586302</c:v>
                </c:pt>
                <c:pt idx="918">
                  <c:v>58.535243770774699</c:v>
                </c:pt>
                <c:pt idx="919">
                  <c:v>58.502294284205043</c:v>
                </c:pt>
                <c:pt idx="920">
                  <c:v>58.469344754551912</c:v>
                </c:pt>
                <c:pt idx="921">
                  <c:v>58.436395181487441</c:v>
                </c:pt>
                <c:pt idx="922">
                  <c:v>58.403445564681263</c:v>
                </c:pt>
                <c:pt idx="923">
                  <c:v>58.370495903800389</c:v>
                </c:pt>
                <c:pt idx="924">
                  <c:v>58.337546198509536</c:v>
                </c:pt>
                <c:pt idx="925">
                  <c:v>58.304596448470676</c:v>
                </c:pt>
                <c:pt idx="926">
                  <c:v>58.271646653343211</c:v>
                </c:pt>
                <c:pt idx="927">
                  <c:v>58.238696812784205</c:v>
                </c:pt>
                <c:pt idx="928">
                  <c:v>58.205746926447674</c:v>
                </c:pt>
                <c:pt idx="929">
                  <c:v>58.172796993985429</c:v>
                </c:pt>
                <c:pt idx="930">
                  <c:v>58.139847015046271</c:v>
                </c:pt>
                <c:pt idx="931">
                  <c:v>58.106896989276734</c:v>
                </c:pt>
                <c:pt idx="932">
                  <c:v>58.073946916320203</c:v>
                </c:pt>
                <c:pt idx="933">
                  <c:v>58.040996795817811</c:v>
                </c:pt>
                <c:pt idx="934">
                  <c:v>58.008046627407595</c:v>
                </c:pt>
                <c:pt idx="935">
                  <c:v>57.975096410725087</c:v>
                </c:pt>
                <c:pt idx="936">
                  <c:v>57.942146145402873</c:v>
                </c:pt>
                <c:pt idx="937">
                  <c:v>57.909195831070726</c:v>
                </c:pt>
                <c:pt idx="938">
                  <c:v>57.876245467355851</c:v>
                </c:pt>
                <c:pt idx="939">
                  <c:v>57.843295053882372</c:v>
                </c:pt>
                <c:pt idx="940">
                  <c:v>57.81034459027169</c:v>
                </c:pt>
                <c:pt idx="941">
                  <c:v>57.77739407614223</c:v>
                </c:pt>
                <c:pt idx="942">
                  <c:v>57.744443511109594</c:v>
                </c:pt>
                <c:pt idx="943">
                  <c:v>57.711492894786439</c:v>
                </c:pt>
                <c:pt idx="944">
                  <c:v>57.678542226782469</c:v>
                </c:pt>
                <c:pt idx="945">
                  <c:v>57.645591506704335</c:v>
                </c:pt>
                <c:pt idx="946">
                  <c:v>57.612640734155903</c:v>
                </c:pt>
                <c:pt idx="947">
                  <c:v>57.579689908737784</c:v>
                </c:pt>
                <c:pt idx="948">
                  <c:v>57.546739030047831</c:v>
                </c:pt>
                <c:pt idx="949">
                  <c:v>57.513788097680525</c:v>
                </c:pt>
                <c:pt idx="950">
                  <c:v>57.480837111227395</c:v>
                </c:pt>
                <c:pt idx="951">
                  <c:v>57.447886070277072</c:v>
                </c:pt>
                <c:pt idx="952">
                  <c:v>57.41493497441472</c:v>
                </c:pt>
                <c:pt idx="953">
                  <c:v>57.381983823222598</c:v>
                </c:pt>
                <c:pt idx="954">
                  <c:v>57.349032616279594</c:v>
                </c:pt>
                <c:pt idx="955">
                  <c:v>57.316081353161579</c:v>
                </c:pt>
                <c:pt idx="956">
                  <c:v>57.28313003344099</c:v>
                </c:pt>
                <c:pt idx="957">
                  <c:v>57.250178656687325</c:v>
                </c:pt>
                <c:pt idx="958">
                  <c:v>57.217227222466455</c:v>
                </c:pt>
                <c:pt idx="959">
                  <c:v>57.184275730341227</c:v>
                </c:pt>
                <c:pt idx="960">
                  <c:v>57.15132417987094</c:v>
                </c:pt>
                <c:pt idx="961">
                  <c:v>57.118372570611726</c:v>
                </c:pt>
                <c:pt idx="962">
                  <c:v>57.085420902116233</c:v>
                </c:pt>
                <c:pt idx="963">
                  <c:v>57.052469173933851</c:v>
                </c:pt>
                <c:pt idx="964">
                  <c:v>57.019517385610328</c:v>
                </c:pt>
                <c:pt idx="965">
                  <c:v>56.986565536688055</c:v>
                </c:pt>
                <c:pt idx="966">
                  <c:v>56.953613626705994</c:v>
                </c:pt>
                <c:pt idx="967">
                  <c:v>56.920661655199638</c:v>
                </c:pt>
                <c:pt idx="968">
                  <c:v>56.887709621700715</c:v>
                </c:pt>
                <c:pt idx="969">
                  <c:v>56.854757525737654</c:v>
                </c:pt>
                <c:pt idx="970">
                  <c:v>56.82180536683525</c:v>
                </c:pt>
                <c:pt idx="971">
                  <c:v>56.788853144514498</c:v>
                </c:pt>
                <c:pt idx="972">
                  <c:v>56.755900858293025</c:v>
                </c:pt>
                <c:pt idx="973">
                  <c:v>56.722948507684521</c:v>
                </c:pt>
                <c:pt idx="974">
                  <c:v>56.689996092199195</c:v>
                </c:pt>
                <c:pt idx="975">
                  <c:v>56.657043611343482</c:v>
                </c:pt>
                <c:pt idx="976">
                  <c:v>56.624091064619861</c:v>
                </c:pt>
                <c:pt idx="977">
                  <c:v>56.591138451527378</c:v>
                </c:pt>
                <c:pt idx="978">
                  <c:v>56.558185771561028</c:v>
                </c:pt>
                <c:pt idx="979">
                  <c:v>56.525233024211943</c:v>
                </c:pt>
                <c:pt idx="980">
                  <c:v>56.492280208967685</c:v>
                </c:pt>
                <c:pt idx="981">
                  <c:v>56.459327325311541</c:v>
                </c:pt>
                <c:pt idx="982">
                  <c:v>56.426374372723032</c:v>
                </c:pt>
                <c:pt idx="983">
                  <c:v>56.393421350677841</c:v>
                </c:pt>
                <c:pt idx="984">
                  <c:v>56.360468258647465</c:v>
                </c:pt>
                <c:pt idx="985">
                  <c:v>56.327515096099404</c:v>
                </c:pt>
                <c:pt idx="986">
                  <c:v>56.294561862497446</c:v>
                </c:pt>
                <c:pt idx="987">
                  <c:v>56.261608557300711</c:v>
                </c:pt>
                <c:pt idx="988">
                  <c:v>56.228655179964804</c:v>
                </c:pt>
                <c:pt idx="989">
                  <c:v>56.195701729940794</c:v>
                </c:pt>
                <c:pt idx="990">
                  <c:v>56.162748206675687</c:v>
                </c:pt>
                <c:pt idx="991">
                  <c:v>56.12979460961229</c:v>
                </c:pt>
                <c:pt idx="992">
                  <c:v>56.096840938189303</c:v>
                </c:pt>
                <c:pt idx="993">
                  <c:v>56.06388719184099</c:v>
                </c:pt>
                <c:pt idx="994">
                  <c:v>56.030933369997278</c:v>
                </c:pt>
                <c:pt idx="995">
                  <c:v>55.997979472083998</c:v>
                </c:pt>
                <c:pt idx="996">
                  <c:v>55.965025497522461</c:v>
                </c:pt>
                <c:pt idx="997">
                  <c:v>55.932071445729463</c:v>
                </c:pt>
                <c:pt idx="998">
                  <c:v>55.899117316117625</c:v>
                </c:pt>
                <c:pt idx="999">
                  <c:v>55.866163108094938</c:v>
                </c:pt>
                <c:pt idx="1000">
                  <c:v>55.833208821064972</c:v>
                </c:pt>
                <c:pt idx="1001">
                  <c:v>55.800254454426579</c:v>
                </c:pt>
                <c:pt idx="1002">
                  <c:v>55.767300007574399</c:v>
                </c:pt>
                <c:pt idx="1003">
                  <c:v>55.734345479898124</c:v>
                </c:pt>
                <c:pt idx="1004">
                  <c:v>55.701390870782951</c:v>
                </c:pt>
                <c:pt idx="1005">
                  <c:v>55.668436179609479</c:v>
                </c:pt>
                <c:pt idx="1006">
                  <c:v>55.635481405753481</c:v>
                </c:pt>
                <c:pt idx="1007">
                  <c:v>55.602526548585985</c:v>
                </c:pt>
                <c:pt idx="1008">
                  <c:v>55.5695716074733</c:v>
                </c:pt>
                <c:pt idx="1009">
                  <c:v>55.536616581776997</c:v>
                </c:pt>
                <c:pt idx="1010">
                  <c:v>55.503661470853601</c:v>
                </c:pt>
                <c:pt idx="1011">
                  <c:v>55.470706274054848</c:v>
                </c:pt>
                <c:pt idx="1012">
                  <c:v>55.437750990727565</c:v>
                </c:pt>
                <c:pt idx="1013">
                  <c:v>55.404795620213676</c:v>
                </c:pt>
                <c:pt idx="1014">
                  <c:v>55.371840161849867</c:v>
                </c:pt>
                <c:pt idx="1015">
                  <c:v>55.338884614968158</c:v>
                </c:pt>
                <c:pt idx="1016">
                  <c:v>55.305928978895047</c:v>
                </c:pt>
                <c:pt idx="1017">
                  <c:v>55.272973252952397</c:v>
                </c:pt>
                <c:pt idx="1018">
                  <c:v>55.240017436456405</c:v>
                </c:pt>
                <c:pt idx="1019">
                  <c:v>55.207061528718604</c:v>
                </c:pt>
                <c:pt idx="1020">
                  <c:v>55.17410552904483</c:v>
                </c:pt>
                <c:pt idx="1021">
                  <c:v>55.141149436735986</c:v>
                </c:pt>
                <c:pt idx="1022">
                  <c:v>55.108193251087421</c:v>
                </c:pt>
                <c:pt idx="1023">
                  <c:v>55.075236971389295</c:v>
                </c:pt>
                <c:pt idx="1024">
                  <c:v>55.042280596926332</c:v>
                </c:pt>
                <c:pt idx="1025">
                  <c:v>55.009324126977702</c:v>
                </c:pt>
                <c:pt idx="1026">
                  <c:v>54.976367560817394</c:v>
                </c:pt>
                <c:pt idx="1027">
                  <c:v>54.943410897713463</c:v>
                </c:pt>
                <c:pt idx="1028">
                  <c:v>54.91045413692882</c:v>
                </c:pt>
                <c:pt idx="1029">
                  <c:v>54.877497277720565</c:v>
                </c:pt>
                <c:pt idx="1030">
                  <c:v>54.844540319340013</c:v>
                </c:pt>
                <c:pt idx="1031">
                  <c:v>54.811583261033235</c:v>
                </c:pt>
                <c:pt idx="1032">
                  <c:v>54.77862610204005</c:v>
                </c:pt>
                <c:pt idx="1033">
                  <c:v>54.74566884159487</c:v>
                </c:pt>
                <c:pt idx="1034">
                  <c:v>54.712711478926209</c:v>
                </c:pt>
                <c:pt idx="1035">
                  <c:v>54.679754013256584</c:v>
                </c:pt>
                <c:pt idx="1036">
                  <c:v>54.646796443802835</c:v>
                </c:pt>
                <c:pt idx="1037">
                  <c:v>54.61383876977564</c:v>
                </c:pt>
                <c:pt idx="1038">
                  <c:v>54.580880990379875</c:v>
                </c:pt>
                <c:pt idx="1039">
                  <c:v>54.547923104814117</c:v>
                </c:pt>
                <c:pt idx="1040">
                  <c:v>54.514965112271071</c:v>
                </c:pt>
                <c:pt idx="1041">
                  <c:v>54.482007011937405</c:v>
                </c:pt>
                <c:pt idx="1042">
                  <c:v>54.449048802993268</c:v>
                </c:pt>
                <c:pt idx="1043">
                  <c:v>54.416090484612823</c:v>
                </c:pt>
                <c:pt idx="1044">
                  <c:v>54.383132055964047</c:v>
                </c:pt>
                <c:pt idx="1045">
                  <c:v>54.350173516208301</c:v>
                </c:pt>
                <c:pt idx="1046">
                  <c:v>54.317214864500826</c:v>
                </c:pt>
                <c:pt idx="1047">
                  <c:v>54.284256099990358</c:v>
                </c:pt>
                <c:pt idx="1048">
                  <c:v>54.251297221819215</c:v>
                </c:pt>
                <c:pt idx="1049">
                  <c:v>54.218338229123162</c:v>
                </c:pt>
                <c:pt idx="1050">
                  <c:v>54.185379121031296</c:v>
                </c:pt>
                <c:pt idx="1051">
                  <c:v>54.152419896666323</c:v>
                </c:pt>
                <c:pt idx="1052">
                  <c:v>54.119460555144116</c:v>
                </c:pt>
                <c:pt idx="1053">
                  <c:v>54.086501095573922</c:v>
                </c:pt>
                <c:pt idx="1054">
                  <c:v>54.053541517058264</c:v>
                </c:pt>
                <c:pt idx="1055">
                  <c:v>54.020581818692712</c:v>
                </c:pt>
                <c:pt idx="1056">
                  <c:v>53.987621999566102</c:v>
                </c:pt>
                <c:pt idx="1057">
                  <c:v>53.954662058760121</c:v>
                </c:pt>
                <c:pt idx="1058">
                  <c:v>53.92170199535002</c:v>
                </c:pt>
                <c:pt idx="1059">
                  <c:v>53.888741808403324</c:v>
                </c:pt>
                <c:pt idx="1060">
                  <c:v>53.855781496980946</c:v>
                </c:pt>
                <c:pt idx="1061">
                  <c:v>53.822821060136697</c:v>
                </c:pt>
                <c:pt idx="1062">
                  <c:v>53.789860496916802</c:v>
                </c:pt>
                <c:pt idx="1063">
                  <c:v>53.756899806360572</c:v>
                </c:pt>
                <c:pt idx="1064">
                  <c:v>53.723938987500148</c:v>
                </c:pt>
                <c:pt idx="1065">
                  <c:v>53.690978039359948</c:v>
                </c:pt>
                <c:pt idx="1066">
                  <c:v>53.658016960957262</c:v>
                </c:pt>
                <c:pt idx="1067">
                  <c:v>53.625055751301758</c:v>
                </c:pt>
                <c:pt idx="1068">
                  <c:v>53.592094409395735</c:v>
                </c:pt>
                <c:pt idx="1069">
                  <c:v>53.559132934233837</c:v>
                </c:pt>
                <c:pt idx="1070">
                  <c:v>53.52617132480303</c:v>
                </c:pt>
                <c:pt idx="1071">
                  <c:v>53.493209580082734</c:v>
                </c:pt>
                <c:pt idx="1072">
                  <c:v>53.460247699044395</c:v>
                </c:pt>
                <c:pt idx="1073">
                  <c:v>53.427285680652048</c:v>
                </c:pt>
                <c:pt idx="1074">
                  <c:v>53.394323523861473</c:v>
                </c:pt>
                <c:pt idx="1075">
                  <c:v>53.361361227620577</c:v>
                </c:pt>
                <c:pt idx="1076">
                  <c:v>53.328398790869585</c:v>
                </c:pt>
                <c:pt idx="1077">
                  <c:v>53.295436212540316</c:v>
                </c:pt>
                <c:pt idx="1078">
                  <c:v>53.262473491556733</c:v>
                </c:pt>
                <c:pt idx="1079">
                  <c:v>53.229510626834511</c:v>
                </c:pt>
                <c:pt idx="1080">
                  <c:v>53.196547617281034</c:v>
                </c:pt>
                <c:pt idx="1081">
                  <c:v>53.163584461795665</c:v>
                </c:pt>
                <c:pt idx="1082">
                  <c:v>53.13062115926914</c:v>
                </c:pt>
                <c:pt idx="1083">
                  <c:v>53.097657708583974</c:v>
                </c:pt>
                <c:pt idx="1084">
                  <c:v>53.064694108614063</c:v>
                </c:pt>
                <c:pt idx="1085">
                  <c:v>53.031730358224777</c:v>
                </c:pt>
                <c:pt idx="1086">
                  <c:v>52.998766456273032</c:v>
                </c:pt>
                <c:pt idx="1087">
                  <c:v>52.96580240160683</c:v>
                </c:pt>
                <c:pt idx="1088">
                  <c:v>52.932838193065528</c:v>
                </c:pt>
                <c:pt idx="1089">
                  <c:v>52.89987382947988</c:v>
                </c:pt>
                <c:pt idx="1090">
                  <c:v>52.866909309671485</c:v>
                </c:pt>
                <c:pt idx="1091">
                  <c:v>52.833944632453182</c:v>
                </c:pt>
                <c:pt idx="1092">
                  <c:v>52.800979796628731</c:v>
                </c:pt>
                <c:pt idx="1093">
                  <c:v>52.768014800992802</c:v>
                </c:pt>
                <c:pt idx="1094">
                  <c:v>52.735049644330978</c:v>
                </c:pt>
                <c:pt idx="1095">
                  <c:v>52.702084325419712</c:v>
                </c:pt>
                <c:pt idx="1096">
                  <c:v>52.669118843025878</c:v>
                </c:pt>
                <c:pt idx="1097">
                  <c:v>52.636153195907255</c:v>
                </c:pt>
                <c:pt idx="1098">
                  <c:v>52.603187382812308</c:v>
                </c:pt>
                <c:pt idx="1099">
                  <c:v>52.570221402479689</c:v>
                </c:pt>
                <c:pt idx="1100">
                  <c:v>52.537255253638705</c:v>
                </c:pt>
                <c:pt idx="1101">
                  <c:v>52.504288935008944</c:v>
                </c:pt>
                <c:pt idx="1102">
                  <c:v>52.471322445300295</c:v>
                </c:pt>
                <c:pt idx="1103">
                  <c:v>52.438355783213062</c:v>
                </c:pt>
                <c:pt idx="1104">
                  <c:v>52.405388947437132</c:v>
                </c:pt>
                <c:pt idx="1105">
                  <c:v>52.372421936653275</c:v>
                </c:pt>
                <c:pt idx="1106">
                  <c:v>52.339454749531491</c:v>
                </c:pt>
                <c:pt idx="1107">
                  <c:v>52.306487384732222</c:v>
                </c:pt>
                <c:pt idx="1108">
                  <c:v>52.273519840905493</c:v>
                </c:pt>
                <c:pt idx="1109">
                  <c:v>52.240552116691205</c:v>
                </c:pt>
                <c:pt idx="1110">
                  <c:v>52.207584210718949</c:v>
                </c:pt>
                <c:pt idx="1111">
                  <c:v>52.17461612160772</c:v>
                </c:pt>
                <c:pt idx="1112">
                  <c:v>52.141647847966503</c:v>
                </c:pt>
                <c:pt idx="1113">
                  <c:v>52.108679388393114</c:v>
                </c:pt>
                <c:pt idx="1114">
                  <c:v>52.075710741475405</c:v>
                </c:pt>
                <c:pt idx="1115">
                  <c:v>52.042741905790002</c:v>
                </c:pt>
                <c:pt idx="1116">
                  <c:v>52.009772879903061</c:v>
                </c:pt>
                <c:pt idx="1117">
                  <c:v>51.976803662369583</c:v>
                </c:pt>
                <c:pt idx="1118">
                  <c:v>51.943834251734053</c:v>
                </c:pt>
                <c:pt idx="1119">
                  <c:v>51.910864646529461</c:v>
                </c:pt>
                <c:pt idx="1120">
                  <c:v>51.877894845278043</c:v>
                </c:pt>
                <c:pt idx="1121">
                  <c:v>51.844924846490521</c:v>
                </c:pt>
                <c:pt idx="1122">
                  <c:v>51.811954648666486</c:v>
                </c:pt>
                <c:pt idx="1123">
                  <c:v>51.778984250294364</c:v>
                </c:pt>
                <c:pt idx="1124">
                  <c:v>51.746013649850767</c:v>
                </c:pt>
                <c:pt idx="1125">
                  <c:v>51.713042845800949</c:v>
                </c:pt>
                <c:pt idx="1126">
                  <c:v>51.680071836598664</c:v>
                </c:pt>
                <c:pt idx="1127">
                  <c:v>51.647100620685677</c:v>
                </c:pt>
                <c:pt idx="1128">
                  <c:v>51.614129196492016</c:v>
                </c:pt>
                <c:pt idx="1129">
                  <c:v>51.581157562435997</c:v>
                </c:pt>
                <c:pt idx="1130">
                  <c:v>51.548185716923818</c:v>
                </c:pt>
                <c:pt idx="1131">
                  <c:v>51.515213658349666</c:v>
                </c:pt>
                <c:pt idx="1132">
                  <c:v>51.482241385095548</c:v>
                </c:pt>
                <c:pt idx="1133">
                  <c:v>51.449268895531041</c:v>
                </c:pt>
                <c:pt idx="1134">
                  <c:v>51.416296188013604</c:v>
                </c:pt>
                <c:pt idx="1135">
                  <c:v>51.383323260888275</c:v>
                </c:pt>
                <c:pt idx="1136">
                  <c:v>51.350350112487291</c:v>
                </c:pt>
                <c:pt idx="1137">
                  <c:v>51.317376741130687</c:v>
                </c:pt>
                <c:pt idx="1138">
                  <c:v>51.284403145125232</c:v>
                </c:pt>
                <c:pt idx="1139">
                  <c:v>51.25142932276546</c:v>
                </c:pt>
                <c:pt idx="1140">
                  <c:v>51.218455272332449</c:v>
                </c:pt>
                <c:pt idx="1141">
                  <c:v>51.185480992094782</c:v>
                </c:pt>
                <c:pt idx="1142">
                  <c:v>51.152506480307352</c:v>
                </c:pt>
                <c:pt idx="1143">
                  <c:v>51.119531735212476</c:v>
                </c:pt>
                <c:pt idx="1144">
                  <c:v>51.086556755038501</c:v>
                </c:pt>
                <c:pt idx="1145">
                  <c:v>51.053581538001147</c:v>
                </c:pt>
                <c:pt idx="1146">
                  <c:v>51.02060608230186</c:v>
                </c:pt>
                <c:pt idx="1147">
                  <c:v>50.987630386128785</c:v>
                </c:pt>
                <c:pt idx="1148">
                  <c:v>50.954654447656587</c:v>
                </c:pt>
                <c:pt idx="1149">
                  <c:v>50.921678265045713</c:v>
                </c:pt>
                <c:pt idx="1150">
                  <c:v>50.88870183644309</c:v>
                </c:pt>
                <c:pt idx="1151">
                  <c:v>50.855725159981077</c:v>
                </c:pt>
                <c:pt idx="1152">
                  <c:v>50.822748233778505</c:v>
                </c:pt>
                <c:pt idx="1153">
                  <c:v>50.78977105593961</c:v>
                </c:pt>
                <c:pt idx="1154">
                  <c:v>50.756793624554476</c:v>
                </c:pt>
                <c:pt idx="1155">
                  <c:v>50.723815937698532</c:v>
                </c:pt>
                <c:pt idx="1156">
                  <c:v>50.690837993432638</c:v>
                </c:pt>
                <c:pt idx="1157">
                  <c:v>50.657859789803268</c:v>
                </c:pt>
                <c:pt idx="1158">
                  <c:v>50.624881324841823</c:v>
                </c:pt>
                <c:pt idx="1159">
                  <c:v>50.591902596565021</c:v>
                </c:pt>
                <c:pt idx="1160">
                  <c:v>50.558923602974389</c:v>
                </c:pt>
                <c:pt idx="1161">
                  <c:v>50.525944342056604</c:v>
                </c:pt>
                <c:pt idx="1162">
                  <c:v>50.49296481178267</c:v>
                </c:pt>
                <c:pt idx="1163">
                  <c:v>50.459985010108795</c:v>
                </c:pt>
                <c:pt idx="1164">
                  <c:v>50.427004934975315</c:v>
                </c:pt>
                <c:pt idx="1165">
                  <c:v>50.394024584307203</c:v>
                </c:pt>
                <c:pt idx="1166">
                  <c:v>50.36104395601356</c:v>
                </c:pt>
                <c:pt idx="1167">
                  <c:v>50.328063047987932</c:v>
                </c:pt>
                <c:pt idx="1168">
                  <c:v>50.295081858107636</c:v>
                </c:pt>
                <c:pt idx="1169">
                  <c:v>50.26210038423423</c:v>
                </c:pt>
                <c:pt idx="1170">
                  <c:v>50.229118624212951</c:v>
                </c:pt>
                <c:pt idx="1171">
                  <c:v>50.196136575872714</c:v>
                </c:pt>
                <c:pt idx="1172">
                  <c:v>50.163154237026085</c:v>
                </c:pt>
                <c:pt idx="1173">
                  <c:v>50.130171605469123</c:v>
                </c:pt>
                <c:pt idx="1174">
                  <c:v>50.097188678981162</c:v>
                </c:pt>
                <c:pt idx="1175">
                  <c:v>50.064205455324768</c:v>
                </c:pt>
                <c:pt idx="1176">
                  <c:v>50.031221932245565</c:v>
                </c:pt>
                <c:pt idx="1177">
                  <c:v>49.998238107472368</c:v>
                </c:pt>
                <c:pt idx="1178">
                  <c:v>49.96525397871639</c:v>
                </c:pt>
                <c:pt idx="1179">
                  <c:v>49.932269543671985</c:v>
                </c:pt>
                <c:pt idx="1180">
                  <c:v>49.899284800015771</c:v>
                </c:pt>
                <c:pt idx="1181">
                  <c:v>49.866299745407048</c:v>
                </c:pt>
                <c:pt idx="1182">
                  <c:v>49.833314377487383</c:v>
                </c:pt>
                <c:pt idx="1183">
                  <c:v>49.800328693880395</c:v>
                </c:pt>
                <c:pt idx="1184">
                  <c:v>49.767342692191775</c:v>
                </c:pt>
                <c:pt idx="1185">
                  <c:v>49.734356370009181</c:v>
                </c:pt>
                <c:pt idx="1186">
                  <c:v>49.701369724902079</c:v>
                </c:pt>
                <c:pt idx="1187">
                  <c:v>49.668382754421557</c:v>
                </c:pt>
                <c:pt idx="1188">
                  <c:v>49.635395456100312</c:v>
                </c:pt>
                <c:pt idx="1189">
                  <c:v>49.602407827452033</c:v>
                </c:pt>
                <c:pt idx="1190">
                  <c:v>49.569419865972115</c:v>
                </c:pt>
                <c:pt idx="1191">
                  <c:v>49.536431569136745</c:v>
                </c:pt>
                <c:pt idx="1192">
                  <c:v>49.503442934403097</c:v>
                </c:pt>
                <c:pt idx="1193">
                  <c:v>49.470453959209308</c:v>
                </c:pt>
                <c:pt idx="1194">
                  <c:v>49.437464640973793</c:v>
                </c:pt>
                <c:pt idx="1195">
                  <c:v>49.404474977095951</c:v>
                </c:pt>
                <c:pt idx="1196">
                  <c:v>49.371484964955286</c:v>
                </c:pt>
                <c:pt idx="1197">
                  <c:v>49.338494601911698</c:v>
                </c:pt>
                <c:pt idx="1198">
                  <c:v>49.305503885304638</c:v>
                </c:pt>
                <c:pt idx="1199">
                  <c:v>49.272512812454195</c:v>
                </c:pt>
                <c:pt idx="1200">
                  <c:v>49.239521380659845</c:v>
                </c:pt>
                <c:pt idx="1201">
                  <c:v>49.206529587200677</c:v>
                </c:pt>
                <c:pt idx="1202">
                  <c:v>49.173537429335482</c:v>
                </c:pt>
                <c:pt idx="1203">
                  <c:v>49.140544904302018</c:v>
                </c:pt>
                <c:pt idx="1204">
                  <c:v>49.107552009317516</c:v>
                </c:pt>
                <c:pt idx="1205">
                  <c:v>49.074558741577988</c:v>
                </c:pt>
                <c:pt idx="1206">
                  <c:v>49.041565098258474</c:v>
                </c:pt>
                <c:pt idx="1207">
                  <c:v>49.00857107651273</c:v>
                </c:pt>
                <c:pt idx="1208">
                  <c:v>48.975576673472759</c:v>
                </c:pt>
                <c:pt idx="1209">
                  <c:v>48.942581886249116</c:v>
                </c:pt>
                <c:pt idx="1210">
                  <c:v>48.9095867119308</c:v>
                </c:pt>
                <c:pt idx="1211">
                  <c:v>48.876591147584435</c:v>
                </c:pt>
                <c:pt idx="1212">
                  <c:v>48.843595190254867</c:v>
                </c:pt>
                <c:pt idx="1213">
                  <c:v>48.810598836964296</c:v>
                </c:pt>
                <c:pt idx="1214">
                  <c:v>48.777602084712903</c:v>
                </c:pt>
                <c:pt idx="1215">
                  <c:v>48.744604930477962</c:v>
                </c:pt>
                <c:pt idx="1216">
                  <c:v>48.711607371214008</c:v>
                </c:pt>
                <c:pt idx="1217">
                  <c:v>48.67860940385286</c:v>
                </c:pt>
                <c:pt idx="1218">
                  <c:v>48.645611025302777</c:v>
                </c:pt>
                <c:pt idx="1219">
                  <c:v>48.612612232449166</c:v>
                </c:pt>
                <c:pt idx="1220">
                  <c:v>48.579613022153524</c:v>
                </c:pt>
                <c:pt idx="1221">
                  <c:v>48.546613391254141</c:v>
                </c:pt>
                <c:pt idx="1222">
                  <c:v>48.513613336565122</c:v>
                </c:pt>
                <c:pt idx="1223">
                  <c:v>48.480612854876817</c:v>
                </c:pt>
                <c:pt idx="1224">
                  <c:v>48.44761194295539</c:v>
                </c:pt>
                <c:pt idx="1225">
                  <c:v>48.414610597542364</c:v>
                </c:pt>
                <c:pt idx="1226">
                  <c:v>48.381608815355044</c:v>
                </c:pt>
                <c:pt idx="1227">
                  <c:v>48.348606593085947</c:v>
                </c:pt>
                <c:pt idx="1228">
                  <c:v>48.315603927402478</c:v>
                </c:pt>
                <c:pt idx="1229">
                  <c:v>48.282600814947251</c:v>
                </c:pt>
                <c:pt idx="1230">
                  <c:v>48.249597252337324</c:v>
                </c:pt>
                <c:pt idx="1231">
                  <c:v>48.216593236164456</c:v>
                </c:pt>
                <c:pt idx="1232">
                  <c:v>48.183588762994695</c:v>
                </c:pt>
                <c:pt idx="1233">
                  <c:v>48.150583829368344</c:v>
                </c:pt>
                <c:pt idx="1234">
                  <c:v>48.117578431799345</c:v>
                </c:pt>
                <c:pt idx="1235">
                  <c:v>48.084572566776046</c:v>
                </c:pt>
                <c:pt idx="1236">
                  <c:v>48.051566230759377</c:v>
                </c:pt>
                <c:pt idx="1237">
                  <c:v>48.018559420184744</c:v>
                </c:pt>
                <c:pt idx="1238">
                  <c:v>47.985552131459919</c:v>
                </c:pt>
                <c:pt idx="1239">
                  <c:v>47.952544360966066</c:v>
                </c:pt>
                <c:pt idx="1240">
                  <c:v>47.919536105056928</c:v>
                </c:pt>
                <c:pt idx="1241">
                  <c:v>47.88652736005902</c:v>
                </c:pt>
                <c:pt idx="1242">
                  <c:v>47.853518122270884</c:v>
                </c:pt>
                <c:pt idx="1243">
                  <c:v>47.820508387963571</c:v>
                </c:pt>
                <c:pt idx="1244">
                  <c:v>47.787498153379879</c:v>
                </c:pt>
                <c:pt idx="1245">
                  <c:v>47.754487414734832</c:v>
                </c:pt>
                <c:pt idx="1246">
                  <c:v>47.721476168213989</c:v>
                </c:pt>
                <c:pt idx="1247">
                  <c:v>47.68846440997536</c:v>
                </c:pt>
                <c:pt idx="1248">
                  <c:v>47.65545213614714</c:v>
                </c:pt>
                <c:pt idx="1249">
                  <c:v>47.622439342829246</c:v>
                </c:pt>
                <c:pt idx="1250">
                  <c:v>47.5894260260918</c:v>
                </c:pt>
                <c:pt idx="1251">
                  <c:v>47.556412181975354</c:v>
                </c:pt>
                <c:pt idx="1252">
                  <c:v>47.523397806490983</c:v>
                </c:pt>
                <c:pt idx="1253">
                  <c:v>47.490382895619533</c:v>
                </c:pt>
                <c:pt idx="1254">
                  <c:v>47.457367445311846</c:v>
                </c:pt>
                <c:pt idx="1255">
                  <c:v>47.424351451488306</c:v>
                </c:pt>
                <c:pt idx="1256">
                  <c:v>47.391334910038516</c:v>
                </c:pt>
                <c:pt idx="1257">
                  <c:v>47.358317816821589</c:v>
                </c:pt>
                <c:pt idx="1258">
                  <c:v>47.325300167664999</c:v>
                </c:pt>
                <c:pt idx="1259">
                  <c:v>47.292281958365301</c:v>
                </c:pt>
                <c:pt idx="1260">
                  <c:v>47.259263184687484</c:v>
                </c:pt>
                <c:pt idx="1261">
                  <c:v>47.226243842364468</c:v>
                </c:pt>
                <c:pt idx="1262">
                  <c:v>47.193223927097335</c:v>
                </c:pt>
                <c:pt idx="1263">
                  <c:v>47.160203434554937</c:v>
                </c:pt>
                <c:pt idx="1264">
                  <c:v>47.127182360373553</c:v>
                </c:pt>
                <c:pt idx="1265">
                  <c:v>47.094160700156763</c:v>
                </c:pt>
                <c:pt idx="1266">
                  <c:v>47.06113844947518</c:v>
                </c:pt>
                <c:pt idx="1267">
                  <c:v>47.028115603865992</c:v>
                </c:pt>
                <c:pt idx="1268">
                  <c:v>46.995092158833117</c:v>
                </c:pt>
                <c:pt idx="1269">
                  <c:v>46.962068109846854</c:v>
                </c:pt>
                <c:pt idx="1270">
                  <c:v>46.929043452343244</c:v>
                </c:pt>
                <c:pt idx="1271">
                  <c:v>46.896018181724379</c:v>
                </c:pt>
                <c:pt idx="1272">
                  <c:v>46.86299229335755</c:v>
                </c:pt>
                <c:pt idx="1273">
                  <c:v>46.829965782575783</c:v>
                </c:pt>
                <c:pt idx="1274">
                  <c:v>46.796938644676615</c:v>
                </c:pt>
                <c:pt idx="1275">
                  <c:v>46.763910874922786</c:v>
                </c:pt>
                <c:pt idx="1276">
                  <c:v>46.730882468541203</c:v>
                </c:pt>
                <c:pt idx="1277">
                  <c:v>46.69785342072332</c:v>
                </c:pt>
                <c:pt idx="1278">
                  <c:v>46.664823726624149</c:v>
                </c:pt>
                <c:pt idx="1279">
                  <c:v>46.63179338136289</c:v>
                </c:pt>
                <c:pt idx="1280">
                  <c:v>46.598762380021832</c:v>
                </c:pt>
                <c:pt idx="1281">
                  <c:v>46.565730717646588</c:v>
                </c:pt>
                <c:pt idx="1282">
                  <c:v>46.532698389245581</c:v>
                </c:pt>
                <c:pt idx="1283">
                  <c:v>46.499665389790074</c:v>
                </c:pt>
                <c:pt idx="1284">
                  <c:v>46.466631714213456</c:v>
                </c:pt>
                <c:pt idx="1285">
                  <c:v>46.433597357411323</c:v>
                </c:pt>
                <c:pt idx="1286">
                  <c:v>46.400562314240965</c:v>
                </c:pt>
                <c:pt idx="1287">
                  <c:v>46.367526579521311</c:v>
                </c:pt>
                <c:pt idx="1288">
                  <c:v>46.334490148032366</c:v>
                </c:pt>
                <c:pt idx="1289">
                  <c:v>46.301453014515197</c:v>
                </c:pt>
                <c:pt idx="1290">
                  <c:v>46.268415173671677</c:v>
                </c:pt>
                <c:pt idx="1291">
                  <c:v>46.235376620163706</c:v>
                </c:pt>
                <c:pt idx="1292">
                  <c:v>46.202337348613518</c:v>
                </c:pt>
                <c:pt idx="1293">
                  <c:v>46.169297353603191</c:v>
                </c:pt>
                <c:pt idx="1294">
                  <c:v>46.136256629674001</c:v>
                </c:pt>
                <c:pt idx="1295">
                  <c:v>46.103215171326816</c:v>
                </c:pt>
                <c:pt idx="1296">
                  <c:v>46.070172973021037</c:v>
                </c:pt>
                <c:pt idx="1297">
                  <c:v>46.037130029174804</c:v>
                </c:pt>
                <c:pt idx="1298">
                  <c:v>46.004086334164683</c:v>
                </c:pt>
                <c:pt idx="1299">
                  <c:v>45.971041882325153</c:v>
                </c:pt>
                <c:pt idx="1300">
                  <c:v>45.937996667948326</c:v>
                </c:pt>
                <c:pt idx="1301">
                  <c:v>45.904950685283595</c:v>
                </c:pt>
                <c:pt idx="1302">
                  <c:v>45.871903928537463</c:v>
                </c:pt>
                <c:pt idx="1303">
                  <c:v>45.838856391873549</c:v>
                </c:pt>
                <c:pt idx="1304">
                  <c:v>45.805808069411391</c:v>
                </c:pt>
                <c:pt idx="1305">
                  <c:v>45.772758955226855</c:v>
                </c:pt>
                <c:pt idx="1306">
                  <c:v>45.739709043351567</c:v>
                </c:pt>
                <c:pt idx="1307">
                  <c:v>45.706658327772701</c:v>
                </c:pt>
                <c:pt idx="1308">
                  <c:v>45.673606802432388</c:v>
                </c:pt>
                <c:pt idx="1309">
                  <c:v>45.640554461228014</c:v>
                </c:pt>
                <c:pt idx="1310">
                  <c:v>45.607501298010718</c:v>
                </c:pt>
                <c:pt idx="1311">
                  <c:v>45.574447306586514</c:v>
                </c:pt>
                <c:pt idx="1312">
                  <c:v>45.541392480714762</c:v>
                </c:pt>
                <c:pt idx="1313">
                  <c:v>45.508336814108645</c:v>
                </c:pt>
                <c:pt idx="1314">
                  <c:v>45.475280300434129</c:v>
                </c:pt>
                <c:pt idx="1315">
                  <c:v>45.442222933310305</c:v>
                </c:pt>
                <c:pt idx="1316">
                  <c:v>45.409164706308538</c:v>
                </c:pt>
                <c:pt idx="1317">
                  <c:v>45.376105612952315</c:v>
                </c:pt>
                <c:pt idx="1318">
                  <c:v>45.343045646716938</c:v>
                </c:pt>
                <c:pt idx="1319">
                  <c:v>45.309984801029223</c:v>
                </c:pt>
                <c:pt idx="1320">
                  <c:v>45.27692306926685</c:v>
                </c:pt>
                <c:pt idx="1321">
                  <c:v>45.243860444758312</c:v>
                </c:pt>
                <c:pt idx="1322">
                  <c:v>45.210796920782379</c:v>
                </c:pt>
                <c:pt idx="1323">
                  <c:v>45.177732490567891</c:v>
                </c:pt>
                <c:pt idx="1324">
                  <c:v>45.14466714729312</c:v>
                </c:pt>
                <c:pt idx="1325">
                  <c:v>45.111600884085973</c:v>
                </c:pt>
                <c:pt idx="1326">
                  <c:v>45.078533694022902</c:v>
                </c:pt>
                <c:pt idx="1327">
                  <c:v>45.045465570128876</c:v>
                </c:pt>
                <c:pt idx="1328">
                  <c:v>45.012396505377211</c:v>
                </c:pt>
                <c:pt idx="1329">
                  <c:v>44.979326492688905</c:v>
                </c:pt>
                <c:pt idx="1330">
                  <c:v>44.94625552493229</c:v>
                </c:pt>
                <c:pt idx="1331">
                  <c:v>44.913183594922785</c:v>
                </c:pt>
                <c:pt idx="1332">
                  <c:v>44.880110695422317</c:v>
                </c:pt>
                <c:pt idx="1333">
                  <c:v>44.847036819139269</c:v>
                </c:pt>
                <c:pt idx="1334">
                  <c:v>44.813961958727518</c:v>
                </c:pt>
                <c:pt idx="1335">
                  <c:v>44.780886106786738</c:v>
                </c:pt>
                <c:pt idx="1336">
                  <c:v>44.747809255861469</c:v>
                </c:pt>
                <c:pt idx="1337">
                  <c:v>44.714731398441003</c:v>
                </c:pt>
                <c:pt idx="1338">
                  <c:v>44.681652526958899</c:v>
                </c:pt>
                <c:pt idx="1339">
                  <c:v>44.648572633792618</c:v>
                </c:pt>
                <c:pt idx="1340">
                  <c:v>44.615491711262891</c:v>
                </c:pt>
                <c:pt idx="1341">
                  <c:v>44.582409751633719</c:v>
                </c:pt>
                <c:pt idx="1342">
                  <c:v>44.54932674711155</c:v>
                </c:pt>
                <c:pt idx="1343">
                  <c:v>44.516242689845164</c:v>
                </c:pt>
                <c:pt idx="1344">
                  <c:v>44.483157571925211</c:v>
                </c:pt>
                <c:pt idx="1345">
                  <c:v>44.450071385383588</c:v>
                </c:pt>
                <c:pt idx="1346">
                  <c:v>44.416984122193305</c:v>
                </c:pt>
                <c:pt idx="1347">
                  <c:v>44.383895774267785</c:v>
                </c:pt>
                <c:pt idx="1348">
                  <c:v>44.350806333460639</c:v>
                </c:pt>
                <c:pt idx="1349">
                  <c:v>44.317715791565149</c:v>
                </c:pt>
                <c:pt idx="1350">
                  <c:v>44.284624140313824</c:v>
                </c:pt>
                <c:pt idx="1351">
                  <c:v>44.251531371378135</c:v>
                </c:pt>
                <c:pt idx="1352">
                  <c:v>44.218437476367633</c:v>
                </c:pt>
                <c:pt idx="1353">
                  <c:v>44.185342446830084</c:v>
                </c:pt>
                <c:pt idx="1354">
                  <c:v>44.15224627425075</c:v>
                </c:pt>
                <c:pt idx="1355">
                  <c:v>44.119148950051581</c:v>
                </c:pt>
                <c:pt idx="1356">
                  <c:v>44.086050465591597</c:v>
                </c:pt>
                <c:pt idx="1357">
                  <c:v>44.052950812165506</c:v>
                </c:pt>
                <c:pt idx="1358">
                  <c:v>44.019849981004029</c:v>
                </c:pt>
                <c:pt idx="1359">
                  <c:v>43.986747963273096</c:v>
                </c:pt>
                <c:pt idx="1360">
                  <c:v>43.95364475007306</c:v>
                </c:pt>
                <c:pt idx="1361">
                  <c:v>43.92054033243889</c:v>
                </c:pt>
                <c:pt idx="1362">
                  <c:v>43.887434701339252</c:v>
                </c:pt>
                <c:pt idx="1363">
                  <c:v>43.854327847676146</c:v>
                </c:pt>
                <c:pt idx="1364">
                  <c:v>43.821219762284514</c:v>
                </c:pt>
                <c:pt idx="1365">
                  <c:v>43.788110435931706</c:v>
                </c:pt>
                <c:pt idx="1366">
                  <c:v>43.754999859316868</c:v>
                </c:pt>
                <c:pt idx="1367">
                  <c:v>43.721888023070619</c:v>
                </c:pt>
                <c:pt idx="1368">
                  <c:v>43.688774917754721</c:v>
                </c:pt>
                <c:pt idx="1369">
                  <c:v>43.655660533860726</c:v>
                </c:pt>
                <c:pt idx="1370">
                  <c:v>43.622544861811086</c:v>
                </c:pt>
                <c:pt idx="1371">
                  <c:v>43.589427891956987</c:v>
                </c:pt>
                <c:pt idx="1372">
                  <c:v>43.556309614578893</c:v>
                </c:pt>
                <c:pt idx="1373">
                  <c:v>43.523190019885732</c:v>
                </c:pt>
                <c:pt idx="1374">
                  <c:v>43.490069098013862</c:v>
                </c:pt>
                <c:pt idx="1375">
                  <c:v>43.45694683902785</c:v>
                </c:pt>
                <c:pt idx="1376">
                  <c:v>43.423823232918728</c:v>
                </c:pt>
                <c:pt idx="1377">
                  <c:v>43.390698269603824</c:v>
                </c:pt>
                <c:pt idx="1378">
                  <c:v>43.357571938926768</c:v>
                </c:pt>
                <c:pt idx="1379">
                  <c:v>43.324444230656226</c:v>
                </c:pt>
                <c:pt idx="1380">
                  <c:v>43.29131513448548</c:v>
                </c:pt>
                <c:pt idx="1381">
                  <c:v>43.25818464003261</c:v>
                </c:pt>
                <c:pt idx="1382">
                  <c:v>43.225052736839153</c:v>
                </c:pt>
                <c:pt idx="1383">
                  <c:v>43.191919414369991</c:v>
                </c:pt>
                <c:pt idx="1384">
                  <c:v>43.158784662012536</c:v>
                </c:pt>
                <c:pt idx="1385">
                  <c:v>43.125648469076346</c:v>
                </c:pt>
                <c:pt idx="1386">
                  <c:v>43.092510824792718</c:v>
                </c:pt>
                <c:pt idx="1387">
                  <c:v>43.059371718313898</c:v>
                </c:pt>
                <c:pt idx="1388">
                  <c:v>43.026231138712426</c:v>
                </c:pt>
                <c:pt idx="1389">
                  <c:v>42.993089074981171</c:v>
                </c:pt>
                <c:pt idx="1390">
                  <c:v>42.95994551603188</c:v>
                </c:pt>
                <c:pt idx="1391">
                  <c:v>42.926800450695296</c:v>
                </c:pt>
                <c:pt idx="1392">
                  <c:v>42.893653867720538</c:v>
                </c:pt>
                <c:pt idx="1393">
                  <c:v>42.860505755774099</c:v>
                </c:pt>
                <c:pt idx="1394">
                  <c:v>42.827356103439726</c:v>
                </c:pt>
                <c:pt idx="1395">
                  <c:v>42.794204899217583</c:v>
                </c:pt>
                <c:pt idx="1396">
                  <c:v>42.761052131523549</c:v>
                </c:pt>
                <c:pt idx="1397">
                  <c:v>42.727897788689056</c:v>
                </c:pt>
                <c:pt idx="1398">
                  <c:v>42.694741858960342</c:v>
                </c:pt>
                <c:pt idx="1399">
                  <c:v>42.661584330497355</c:v>
                </c:pt>
                <c:pt idx="1400">
                  <c:v>42.628425191373921</c:v>
                </c:pt>
                <c:pt idx="1401">
                  <c:v>42.595264429576716</c:v>
                </c:pt>
                <c:pt idx="1402">
                  <c:v>42.562102033004663</c:v>
                </c:pt>
                <c:pt idx="1403">
                  <c:v>42.528937989468325</c:v>
                </c:pt>
                <c:pt idx="1404">
                  <c:v>42.495772286689444</c:v>
                </c:pt>
                <c:pt idx="1405">
                  <c:v>42.462604912300364</c:v>
                </c:pt>
                <c:pt idx="1406">
                  <c:v>42.429435853842953</c:v>
                </c:pt>
                <c:pt idx="1407">
                  <c:v>42.396265098768389</c:v>
                </c:pt>
                <c:pt idx="1408">
                  <c:v>42.363092634436782</c:v>
                </c:pt>
                <c:pt idx="1409">
                  <c:v>42.329918448115791</c:v>
                </c:pt>
                <c:pt idx="1410">
                  <c:v>42.29674252698041</c:v>
                </c:pt>
                <c:pt idx="1411">
                  <c:v>42.263564858112552</c:v>
                </c:pt>
                <c:pt idx="1412">
                  <c:v>42.23038542850005</c:v>
                </c:pt>
                <c:pt idx="1413">
                  <c:v>42.197204225035982</c:v>
                </c:pt>
                <c:pt idx="1414">
                  <c:v>42.164021234518174</c:v>
                </c:pt>
                <c:pt idx="1415">
                  <c:v>42.130836443648853</c:v>
                </c:pt>
                <c:pt idx="1416">
                  <c:v>42.09764983903321</c:v>
                </c:pt>
                <c:pt idx="1417">
                  <c:v>42.064461407179508</c:v>
                </c:pt>
                <c:pt idx="1418">
                  <c:v>42.0312711344978</c:v>
                </c:pt>
                <c:pt idx="1419">
                  <c:v>41.998079007299758</c:v>
                </c:pt>
                <c:pt idx="1420">
                  <c:v>41.964885011797463</c:v>
                </c:pt>
                <c:pt idx="1421">
                  <c:v>41.931689134103522</c:v>
                </c:pt>
                <c:pt idx="1422">
                  <c:v>41.898491360229499</c:v>
                </c:pt>
                <c:pt idx="1423">
                  <c:v>41.865291676085612</c:v>
                </c:pt>
                <c:pt idx="1424">
                  <c:v>41.832090067480401</c:v>
                </c:pt>
                <c:pt idx="1425">
                  <c:v>41.79888652011914</c:v>
                </c:pt>
                <c:pt idx="1426">
                  <c:v>41.765681019604145</c:v>
                </c:pt>
                <c:pt idx="1427">
                  <c:v>41.732473551433372</c:v>
                </c:pt>
                <c:pt idx="1428">
                  <c:v>41.699264100999905</c:v>
                </c:pt>
                <c:pt idx="1429">
                  <c:v>41.666052653591301</c:v>
                </c:pt>
                <c:pt idx="1430">
                  <c:v>41.632839194388808</c:v>
                </c:pt>
                <c:pt idx="1431">
                  <c:v>41.59962370846663</c:v>
                </c:pt>
                <c:pt idx="1432">
                  <c:v>41.566406180791368</c:v>
                </c:pt>
                <c:pt idx="1433">
                  <c:v>41.533186596220979</c:v>
                </c:pt>
                <c:pt idx="1434">
                  <c:v>41.499964939504331</c:v>
                </c:pt>
                <c:pt idx="1435">
                  <c:v>41.466741195280221</c:v>
                </c:pt>
                <c:pt idx="1436">
                  <c:v>41.433515348076767</c:v>
                </c:pt>
                <c:pt idx="1437">
                  <c:v>41.400287382310808</c:v>
                </c:pt>
                <c:pt idx="1438">
                  <c:v>41.367057282286765</c:v>
                </c:pt>
                <c:pt idx="1439">
                  <c:v>41.333825032196188</c:v>
                </c:pt>
                <c:pt idx="1440">
                  <c:v>41.300590616116992</c:v>
                </c:pt>
                <c:pt idx="1441">
                  <c:v>41.267354018012405</c:v>
                </c:pt>
                <c:pt idx="1442">
                  <c:v>41.234115221730562</c:v>
                </c:pt>
                <c:pt idx="1443">
                  <c:v>41.200874211003509</c:v>
                </c:pt>
                <c:pt idx="1444">
                  <c:v>41.167630969446421</c:v>
                </c:pt>
                <c:pt idx="1445">
                  <c:v>41.1343854805571</c:v>
                </c:pt>
                <c:pt idx="1446">
                  <c:v>41.101137727714502</c:v>
                </c:pt>
                <c:pt idx="1447">
                  <c:v>41.067887694179035</c:v>
                </c:pt>
                <c:pt idx="1448">
                  <c:v>41.034635363090466</c:v>
                </c:pt>
                <c:pt idx="1449">
                  <c:v>41.001380717468138</c:v>
                </c:pt>
                <c:pt idx="1450">
                  <c:v>40.968123740209791</c:v>
                </c:pt>
                <c:pt idx="1451">
                  <c:v>40.934864414090775</c:v>
                </c:pt>
                <c:pt idx="1452">
                  <c:v>40.901602721762998</c:v>
                </c:pt>
                <c:pt idx="1453">
                  <c:v>40.868338645754783</c:v>
                </c:pt>
                <c:pt idx="1454">
                  <c:v>40.835072168469033</c:v>
                </c:pt>
                <c:pt idx="1455">
                  <c:v>40.801803272183378</c:v>
                </c:pt>
                <c:pt idx="1456">
                  <c:v>40.768531939048799</c:v>
                </c:pt>
                <c:pt idx="1457">
                  <c:v>40.735258151088729</c:v>
                </c:pt>
                <c:pt idx="1458">
                  <c:v>40.701981890198695</c:v>
                </c:pt>
                <c:pt idx="1459">
                  <c:v>40.668703138144977</c:v>
                </c:pt>
                <c:pt idx="1460">
                  <c:v>40.635421876564038</c:v>
                </c:pt>
                <c:pt idx="1461">
                  <c:v>40.602138086961411</c:v>
                </c:pt>
                <c:pt idx="1462">
                  <c:v>40.568851750711289</c:v>
                </c:pt>
                <c:pt idx="1463">
                  <c:v>40.535562849055147</c:v>
                </c:pt>
                <c:pt idx="1464">
                  <c:v>40.50227136310113</c:v>
                </c:pt>
                <c:pt idx="1465">
                  <c:v>40.4689772738231</c:v>
                </c:pt>
                <c:pt idx="1466">
                  <c:v>40.435680562060142</c:v>
                </c:pt>
                <c:pt idx="1467">
                  <c:v>40.402381208514797</c:v>
                </c:pt>
                <c:pt idx="1468">
                  <c:v>40.369079193753159</c:v>
                </c:pt>
                <c:pt idx="1469">
                  <c:v>40.335774498203264</c:v>
                </c:pt>
                <c:pt idx="1470">
                  <c:v>40.30246710215458</c:v>
                </c:pt>
                <c:pt idx="1471">
                  <c:v>40.269156985757071</c:v>
                </c:pt>
                <c:pt idx="1472">
                  <c:v>40.235844129020073</c:v>
                </c:pt>
                <c:pt idx="1473">
                  <c:v>40.202528511811593</c:v>
                </c:pt>
                <c:pt idx="1474">
                  <c:v>40.169210113857162</c:v>
                </c:pt>
                <c:pt idx="1475">
                  <c:v>40.135888914739219</c:v>
                </c:pt>
                <c:pt idx="1476">
                  <c:v>40.10256489389603</c:v>
                </c:pt>
                <c:pt idx="1477">
                  <c:v>40.069238030620738</c:v>
                </c:pt>
                <c:pt idx="1478">
                  <c:v>40.035908304060463</c:v>
                </c:pt>
                <c:pt idx="1479">
                  <c:v>40.002575693215149</c:v>
                </c:pt>
                <c:pt idx="1480">
                  <c:v>39.969240176937085</c:v>
                </c:pt>
                <c:pt idx="1481">
                  <c:v>39.93590173392964</c:v>
                </c:pt>
                <c:pt idx="1482">
                  <c:v>39.902560342746312</c:v>
                </c:pt>
                <c:pt idx="1483">
                  <c:v>39.869215981789623</c:v>
                </c:pt>
                <c:pt idx="1484">
                  <c:v>39.835868629310667</c:v>
                </c:pt>
                <c:pt idx="1485">
                  <c:v>39.80251826340762</c:v>
                </c:pt>
                <c:pt idx="1486">
                  <c:v>39.769164862025022</c:v>
                </c:pt>
                <c:pt idx="1487">
                  <c:v>39.735808402952792</c:v>
                </c:pt>
                <c:pt idx="1488">
                  <c:v>39.702448863825026</c:v>
                </c:pt>
                <c:pt idx="1489">
                  <c:v>39.669086222119375</c:v>
                </c:pt>
                <c:pt idx="1490">
                  <c:v>39.63572045515577</c:v>
                </c:pt>
                <c:pt idx="1491">
                  <c:v>39.602351540095498</c:v>
                </c:pt>
                <c:pt idx="1492">
                  <c:v>39.568979453940216</c:v>
                </c:pt>
                <c:pt idx="1493">
                  <c:v>39.535604173531098</c:v>
                </c:pt>
                <c:pt idx="1494">
                  <c:v>39.502225675547393</c:v>
                </c:pt>
                <c:pt idx="1495">
                  <c:v>39.468843936505927</c:v>
                </c:pt>
                <c:pt idx="1496">
                  <c:v>39.435458932759694</c:v>
                </c:pt>
                <c:pt idx="1497">
                  <c:v>39.402070640497129</c:v>
                </c:pt>
                <c:pt idx="1498">
                  <c:v>39.368679035740811</c:v>
                </c:pt>
                <c:pt idx="1499">
                  <c:v>39.335284094346605</c:v>
                </c:pt>
                <c:pt idx="1500">
                  <c:v>39.301885792002544</c:v>
                </c:pt>
                <c:pt idx="1501">
                  <c:v>39.268484104227888</c:v>
                </c:pt>
                <c:pt idx="1502">
                  <c:v>39.235079006371897</c:v>
                </c:pt>
                <c:pt idx="1503">
                  <c:v>39.201670473612928</c:v>
                </c:pt>
                <c:pt idx="1504">
                  <c:v>39.168258480957384</c:v>
                </c:pt>
                <c:pt idx="1505">
                  <c:v>39.134843003238544</c:v>
                </c:pt>
                <c:pt idx="1506">
                  <c:v>39.101424015115562</c:v>
                </c:pt>
                <c:pt idx="1507">
                  <c:v>39.06800149107233</c:v>
                </c:pt>
                <c:pt idx="1508">
                  <c:v>39.03457540541676</c:v>
                </c:pt>
                <c:pt idx="1509">
                  <c:v>39.001145732279014</c:v>
                </c:pt>
                <c:pt idx="1510">
                  <c:v>38.967712445611056</c:v>
                </c:pt>
                <c:pt idx="1511">
                  <c:v>38.93427551918532</c:v>
                </c:pt>
                <c:pt idx="1512">
                  <c:v>38.900834926593404</c:v>
                </c:pt>
                <c:pt idx="1513">
                  <c:v>38.867390641245592</c:v>
                </c:pt>
                <c:pt idx="1514">
                  <c:v>38.833942636369031</c:v>
                </c:pt>
                <c:pt idx="1515">
                  <c:v>38.800490885006916</c:v>
                </c:pt>
                <c:pt idx="1516">
                  <c:v>38.767035360017822</c:v>
                </c:pt>
                <c:pt idx="1517">
                  <c:v>38.733576034073664</c:v>
                </c:pt>
                <c:pt idx="1518">
                  <c:v>38.700112879659486</c:v>
                </c:pt>
                <c:pt idx="1519">
                  <c:v>38.666645869071729</c:v>
                </c:pt>
                <c:pt idx="1520">
                  <c:v>38.633174974417457</c:v>
                </c:pt>
                <c:pt idx="1521">
                  <c:v>38.599700167612959</c:v>
                </c:pt>
                <c:pt idx="1522">
                  <c:v>38.566221420382945</c:v>
                </c:pt>
                <c:pt idx="1523">
                  <c:v>38.532738704258961</c:v>
                </c:pt>
                <c:pt idx="1524">
                  <c:v>38.499251990578735</c:v>
                </c:pt>
                <c:pt idx="1525">
                  <c:v>38.465761250484547</c:v>
                </c:pt>
                <c:pt idx="1526">
                  <c:v>38.432266454922612</c:v>
                </c:pt>
                <c:pt idx="1527">
                  <c:v>38.398767574641411</c:v>
                </c:pt>
                <c:pt idx="1528">
                  <c:v>38.365264580190733</c:v>
                </c:pt>
                <c:pt idx="1529">
                  <c:v>38.331757441920701</c:v>
                </c:pt>
                <c:pt idx="1530">
                  <c:v>38.298246129980292</c:v>
                </c:pt>
                <c:pt idx="1531">
                  <c:v>38.264730614316434</c:v>
                </c:pt>
                <c:pt idx="1532">
                  <c:v>38.231210864672526</c:v>
                </c:pt>
                <c:pt idx="1533">
                  <c:v>38.197686850587679</c:v>
                </c:pt>
                <c:pt idx="1534">
                  <c:v>38.164158541395004</c:v>
                </c:pt>
                <c:pt idx="1535">
                  <c:v>38.130625906220992</c:v>
                </c:pt>
                <c:pt idx="1536">
                  <c:v>38.097088913983825</c:v>
                </c:pt>
                <c:pt idx="1537">
                  <c:v>38.063547533392509</c:v>
                </c:pt>
                <c:pt idx="1538">
                  <c:v>38.030001732945536</c:v>
                </c:pt>
                <c:pt idx="1539">
                  <c:v>37.996451480929757</c:v>
                </c:pt>
                <c:pt idx="1540">
                  <c:v>37.962896745419151</c:v>
                </c:pt>
                <c:pt idx="1541">
                  <c:v>37.929337494273362</c:v>
                </c:pt>
                <c:pt idx="1542">
                  <c:v>37.895773695137166</c:v>
                </c:pt>
                <c:pt idx="1543">
                  <c:v>37.862205315438445</c:v>
                </c:pt>
                <c:pt idx="1544">
                  <c:v>37.828632322387492</c:v>
                </c:pt>
                <c:pt idx="1545">
                  <c:v>37.795054682975604</c:v>
                </c:pt>
                <c:pt idx="1546">
                  <c:v>37.761472363973816</c:v>
                </c:pt>
                <c:pt idx="1547">
                  <c:v>37.727885331931965</c:v>
                </c:pt>
                <c:pt idx="1548">
                  <c:v>37.694293553177033</c:v>
                </c:pt>
                <c:pt idx="1549">
                  <c:v>37.66069699381223</c:v>
                </c:pt>
                <c:pt idx="1550">
                  <c:v>37.627095619715497</c:v>
                </c:pt>
                <c:pt idx="1551">
                  <c:v>37.593489396538622</c:v>
                </c:pt>
                <c:pt idx="1552">
                  <c:v>37.559878289705708</c:v>
                </c:pt>
                <c:pt idx="1553">
                  <c:v>37.526262264411997</c:v>
                </c:pt>
                <c:pt idx="1554">
                  <c:v>37.492641285622547</c:v>
                </c:pt>
                <c:pt idx="1555">
                  <c:v>37.459015318071302</c:v>
                </c:pt>
                <c:pt idx="1556">
                  <c:v>37.425384326259405</c:v>
                </c:pt>
                <c:pt idx="1557">
                  <c:v>37.391748274454166</c:v>
                </c:pt>
                <c:pt idx="1558">
                  <c:v>37.358107126687763</c:v>
                </c:pt>
                <c:pt idx="1559">
                  <c:v>37.324460846756267</c:v>
                </c:pt>
                <c:pt idx="1560">
                  <c:v>37.29080939821776</c:v>
                </c:pt>
                <c:pt idx="1561">
                  <c:v>37.257152744391469</c:v>
                </c:pt>
                <c:pt idx="1562">
                  <c:v>37.223490848356668</c:v>
                </c:pt>
                <c:pt idx="1563">
                  <c:v>37.189823672950993</c:v>
                </c:pt>
                <c:pt idx="1564">
                  <c:v>37.156151180769577</c:v>
                </c:pt>
                <c:pt idx="1565">
                  <c:v>37.122473334163182</c:v>
                </c:pt>
                <c:pt idx="1566">
                  <c:v>37.08879009523762</c:v>
                </c:pt>
                <c:pt idx="1567">
                  <c:v>37.055101425852165</c:v>
                </c:pt>
                <c:pt idx="1568">
                  <c:v>37.021407287618089</c:v>
                </c:pt>
                <c:pt idx="1569">
                  <c:v>36.9877076418977</c:v>
                </c:pt>
                <c:pt idx="1570">
                  <c:v>36.954002449802978</c:v>
                </c:pt>
                <c:pt idx="1571">
                  <c:v>36.920291672194011</c:v>
                </c:pt>
                <c:pt idx="1572">
                  <c:v>36.886575269678168</c:v>
                </c:pt>
                <c:pt idx="1573">
                  <c:v>36.852853202608415</c:v>
                </c:pt>
                <c:pt idx="1574">
                  <c:v>36.819125431082313</c:v>
                </c:pt>
                <c:pt idx="1575">
                  <c:v>36.785391914940661</c:v>
                </c:pt>
                <c:pt idx="1576">
                  <c:v>36.751652613765927</c:v>
                </c:pt>
                <c:pt idx="1577">
                  <c:v>36.717907486881479</c:v>
                </c:pt>
                <c:pt idx="1578">
                  <c:v>36.684156493349711</c:v>
                </c:pt>
                <c:pt idx="1579">
                  <c:v>36.650399591971443</c:v>
                </c:pt>
                <c:pt idx="1580">
                  <c:v>36.616636741283827</c:v>
                </c:pt>
                <c:pt idx="1581">
                  <c:v>36.582867899559666</c:v>
                </c:pt>
                <c:pt idx="1582">
                  <c:v>36.549093024805984</c:v>
                </c:pt>
                <c:pt idx="1583">
                  <c:v>36.515312074762527</c:v>
                </c:pt>
                <c:pt idx="1584">
                  <c:v>36.481525006900732</c:v>
                </c:pt>
                <c:pt idx="1585">
                  <c:v>36.447731778422238</c:v>
                </c:pt>
                <c:pt idx="1586">
                  <c:v>36.413932346257752</c:v>
                </c:pt>
                <c:pt idx="1587">
                  <c:v>36.380126667065696</c:v>
                </c:pt>
                <c:pt idx="1588">
                  <c:v>36.346314697230802</c:v>
                </c:pt>
                <c:pt idx="1589">
                  <c:v>36.31249639286311</c:v>
                </c:pt>
                <c:pt idx="1590">
                  <c:v>36.278671709796278</c:v>
                </c:pt>
                <c:pt idx="1591">
                  <c:v>36.24484060358661</c:v>
                </c:pt>
                <c:pt idx="1592">
                  <c:v>36.211003029511822</c:v>
                </c:pt>
                <c:pt idx="1593">
                  <c:v>36.177158942569491</c:v>
                </c:pt>
                <c:pt idx="1594">
                  <c:v>36.143308297475784</c:v>
                </c:pt>
                <c:pt idx="1595">
                  <c:v>36.109451048664454</c:v>
                </c:pt>
                <c:pt idx="1596">
                  <c:v>36.075587150285294</c:v>
                </c:pt>
                <c:pt idx="1597">
                  <c:v>36.041716556203063</c:v>
                </c:pt>
                <c:pt idx="1598">
                  <c:v>36.007839219995986</c:v>
                </c:pt>
                <c:pt idx="1599">
                  <c:v>35.973955094954746</c:v>
                </c:pt>
                <c:pt idx="1600">
                  <c:v>35.940064134080778</c:v>
                </c:pt>
                <c:pt idx="1601">
                  <c:v>35.906166290085643</c:v>
                </c:pt>
                <c:pt idx="1602">
                  <c:v>35.872261515389098</c:v>
                </c:pt>
                <c:pt idx="1603">
                  <c:v>35.83834976211844</c:v>
                </c:pt>
                <c:pt idx="1604">
                  <c:v>35.80443098210668</c:v>
                </c:pt>
                <c:pt idx="1605">
                  <c:v>35.770505126891635</c:v>
                </c:pt>
                <c:pt idx="1606">
                  <c:v>35.736572147714597</c:v>
                </c:pt>
                <c:pt idx="1607">
                  <c:v>35.702631995519241</c:v>
                </c:pt>
                <c:pt idx="1608">
                  <c:v>35.668684620949819</c:v>
                </c:pt>
                <c:pt idx="1609">
                  <c:v>35.634729974350826</c:v>
                </c:pt>
                <c:pt idx="1610">
                  <c:v>35.600768005764579</c:v>
                </c:pt>
                <c:pt idx="1611">
                  <c:v>35.56679866493144</c:v>
                </c:pt>
                <c:pt idx="1612">
                  <c:v>35.532821901287214</c:v>
                </c:pt>
                <c:pt idx="1613">
                  <c:v>35.498837663962597</c:v>
                </c:pt>
                <c:pt idx="1614">
                  <c:v>35.464845901782091</c:v>
                </c:pt>
                <c:pt idx="1615">
                  <c:v>35.430846563262392</c:v>
                </c:pt>
                <c:pt idx="1616">
                  <c:v>35.396839596611315</c:v>
                </c:pt>
                <c:pt idx="1617">
                  <c:v>35.362824949726807</c:v>
                </c:pt>
                <c:pt idx="1618">
                  <c:v>35.328802570195251</c:v>
                </c:pt>
                <c:pt idx="1619">
                  <c:v>35.294772405290992</c:v>
                </c:pt>
                <c:pt idx="1620">
                  <c:v>35.260734401974467</c:v>
                </c:pt>
                <c:pt idx="1621">
                  <c:v>35.226688506891406</c:v>
                </c:pt>
                <c:pt idx="1622">
                  <c:v>35.192634666371369</c:v>
                </c:pt>
                <c:pt idx="1623">
                  <c:v>35.158572826427061</c:v>
                </c:pt>
                <c:pt idx="1624">
                  <c:v>35.124502932752762</c:v>
                </c:pt>
                <c:pt idx="1625">
                  <c:v>35.090424930723188</c:v>
                </c:pt>
                <c:pt idx="1626">
                  <c:v>35.056338765392582</c:v>
                </c:pt>
                <c:pt idx="1627">
                  <c:v>35.022244381493444</c:v>
                </c:pt>
                <c:pt idx="1628">
                  <c:v>34.988141723435163</c:v>
                </c:pt>
                <c:pt idx="1629">
                  <c:v>34.954030735303448</c:v>
                </c:pt>
                <c:pt idx="1630">
                  <c:v>34.919911360858869</c:v>
                </c:pt>
                <c:pt idx="1631">
                  <c:v>34.88578354353556</c:v>
                </c:pt>
                <c:pt idx="1632">
                  <c:v>34.851647226440519</c:v>
                </c:pt>
                <c:pt idx="1633">
                  <c:v>34.817502352352356</c:v>
                </c:pt>
                <c:pt idx="1634">
                  <c:v>34.783348863720207</c:v>
                </c:pt>
                <c:pt idx="1635">
                  <c:v>34.749186702662563</c:v>
                </c:pt>
                <c:pt idx="1636">
                  <c:v>34.715015810966385</c:v>
                </c:pt>
                <c:pt idx="1637">
                  <c:v>34.680836130086327</c:v>
                </c:pt>
                <c:pt idx="1638">
                  <c:v>34.646647601142888</c:v>
                </c:pt>
                <c:pt idx="1639">
                  <c:v>34.612450164922024</c:v>
                </c:pt>
                <c:pt idx="1640">
                  <c:v>34.578243761874276</c:v>
                </c:pt>
                <c:pt idx="1641">
                  <c:v>34.544028332113086</c:v>
                </c:pt>
                <c:pt idx="1642">
                  <c:v>34.509803815414493</c:v>
                </c:pt>
                <c:pt idx="1643">
                  <c:v>34.47557015121572</c:v>
                </c:pt>
                <c:pt idx="1644">
                  <c:v>34.441327278614523</c:v>
                </c:pt>
                <c:pt idx="1645">
                  <c:v>34.407075136367865</c:v>
                </c:pt>
                <c:pt idx="1646">
                  <c:v>34.372813662891353</c:v>
                </c:pt>
                <c:pt idx="1647">
                  <c:v>34.338542796258039</c:v>
                </c:pt>
                <c:pt idx="1648">
                  <c:v>34.304262474197735</c:v>
                </c:pt>
                <c:pt idx="1649">
                  <c:v>34.269972634095907</c:v>
                </c:pt>
                <c:pt idx="1650">
                  <c:v>34.235673212992943</c:v>
                </c:pt>
                <c:pt idx="1651">
                  <c:v>34.201364147583369</c:v>
                </c:pt>
                <c:pt idx="1652">
                  <c:v>34.167045374214453</c:v>
                </c:pt>
                <c:pt idx="1653">
                  <c:v>34.132716828886103</c:v>
                </c:pt>
                <c:pt idx="1654">
                  <c:v>34.098378447249885</c:v>
                </c:pt>
                <c:pt idx="1655">
                  <c:v>34.064030164607473</c:v>
                </c:pt>
                <c:pt idx="1656">
                  <c:v>34.02967191591096</c:v>
                </c:pt>
                <c:pt idx="1657">
                  <c:v>33.995303635761239</c:v>
                </c:pt>
                <c:pt idx="1658">
                  <c:v>33.96092525840784</c:v>
                </c:pt>
                <c:pt idx="1659">
                  <c:v>33.92653671774783</c:v>
                </c:pt>
                <c:pt idx="1660">
                  <c:v>33.892137947324869</c:v>
                </c:pt>
                <c:pt idx="1661">
                  <c:v>33.85772888032929</c:v>
                </c:pt>
                <c:pt idx="1662">
                  <c:v>33.82330944959665</c:v>
                </c:pt>
                <c:pt idx="1663">
                  <c:v>33.788879587607695</c:v>
                </c:pt>
                <c:pt idx="1664">
                  <c:v>33.754439226486809</c:v>
                </c:pt>
                <c:pt idx="1665">
                  <c:v>33.719988298002761</c:v>
                </c:pt>
                <c:pt idx="1666">
                  <c:v>33.685526733566455</c:v>
                </c:pt>
                <c:pt idx="1667">
                  <c:v>33.651054464231855</c:v>
                </c:pt>
                <c:pt idx="1668">
                  <c:v>33.616571420694498</c:v>
                </c:pt>
                <c:pt idx="1669">
                  <c:v>33.582077533291141</c:v>
                </c:pt>
                <c:pt idx="1670">
                  <c:v>33.547572731999637</c:v>
                </c:pt>
                <c:pt idx="1671">
                  <c:v>33.513056946437779</c:v>
                </c:pt>
                <c:pt idx="1672">
                  <c:v>33.478530105863342</c:v>
                </c:pt>
                <c:pt idx="1673">
                  <c:v>33.443992139173361</c:v>
                </c:pt>
                <c:pt idx="1674">
                  <c:v>33.409442974904003</c:v>
                </c:pt>
                <c:pt idx="1675">
                  <c:v>33.374882541229766</c:v>
                </c:pt>
                <c:pt idx="1676">
                  <c:v>33.34031076596338</c:v>
                </c:pt>
                <c:pt idx="1677">
                  <c:v>33.305727576555313</c:v>
                </c:pt>
                <c:pt idx="1678">
                  <c:v>33.27113290009342</c:v>
                </c:pt>
                <c:pt idx="1679">
                  <c:v>33.236526663303053</c:v>
                </c:pt>
                <c:pt idx="1680">
                  <c:v>33.20190879254605</c:v>
                </c:pt>
                <c:pt idx="1681">
                  <c:v>33.167279213821111</c:v>
                </c:pt>
                <c:pt idx="1682">
                  <c:v>33.132637852763146</c:v>
                </c:pt>
                <c:pt idx="1683">
                  <c:v>33.097984634643616</c:v>
                </c:pt>
                <c:pt idx="1684">
                  <c:v>33.063319484369579</c:v>
                </c:pt>
                <c:pt idx="1685">
                  <c:v>33.02864232648438</c:v>
                </c:pt>
                <c:pt idx="1686">
                  <c:v>32.993953085167014</c:v>
                </c:pt>
                <c:pt idx="1687">
                  <c:v>32.959251684232044</c:v>
                </c:pt>
                <c:pt idx="1688">
                  <c:v>32.924538047129758</c:v>
                </c:pt>
                <c:pt idx="1689">
                  <c:v>32.889812096946486</c:v>
                </c:pt>
                <c:pt idx="1690">
                  <c:v>32.855073756403478</c:v>
                </c:pt>
                <c:pt idx="1691">
                  <c:v>32.820322947858287</c:v>
                </c:pt>
                <c:pt idx="1692">
                  <c:v>32.785559593303987</c:v>
                </c:pt>
                <c:pt idx="1693">
                  <c:v>32.750783614369332</c:v>
                </c:pt>
                <c:pt idx="1694">
                  <c:v>32.715994932319568</c:v>
                </c:pt>
                <c:pt idx="1695">
                  <c:v>32.681193468055575</c:v>
                </c:pt>
                <c:pt idx="1696">
                  <c:v>32.646379142115094</c:v>
                </c:pt>
                <c:pt idx="1697">
                  <c:v>32.611551874672287</c:v>
                </c:pt>
                <c:pt idx="1698">
                  <c:v>32.576711585538035</c:v>
                </c:pt>
                <c:pt idx="1699">
                  <c:v>32.541858194160788</c:v>
                </c:pt>
                <c:pt idx="1700">
                  <c:v>32.506991619626319</c:v>
                </c:pt>
                <c:pt idx="1701">
                  <c:v>32.472111780658651</c:v>
                </c:pt>
                <c:pt idx="1702">
                  <c:v>32.437218595619576</c:v>
                </c:pt>
                <c:pt idx="1703">
                  <c:v>32.402311982510426</c:v>
                </c:pt>
                <c:pt idx="1704">
                  <c:v>32.367391858971445</c:v>
                </c:pt>
                <c:pt idx="1705">
                  <c:v>32.332458142282881</c:v>
                </c:pt>
                <c:pt idx="1706">
                  <c:v>32.297510749365294</c:v>
                </c:pt>
                <c:pt idx="1707">
                  <c:v>32.262549596780545</c:v>
                </c:pt>
                <c:pt idx="1708">
                  <c:v>32.227574600731955</c:v>
                </c:pt>
                <c:pt idx="1709">
                  <c:v>32.192585677065615</c:v>
                </c:pt>
                <c:pt idx="1710">
                  <c:v>32.157582741270211</c:v>
                </c:pt>
                <c:pt idx="1711">
                  <c:v>32.122565708479101</c:v>
                </c:pt>
                <c:pt idx="1712">
                  <c:v>32.087534493469775</c:v>
                </c:pt>
                <c:pt idx="1713">
                  <c:v>32.052489010665745</c:v>
                </c:pt>
                <c:pt idx="1714">
                  <c:v>32.017429174136943</c:v>
                </c:pt>
                <c:pt idx="1715">
                  <c:v>31.982354897600821</c:v>
                </c:pt>
                <c:pt idx="1716">
                  <c:v>31.947266094423291</c:v>
                </c:pt>
                <c:pt idx="1717">
                  <c:v>31.912162677620003</c:v>
                </c:pt>
                <c:pt idx="1718">
                  <c:v>31.877044559857154</c:v>
                </c:pt>
                <c:pt idx="1719">
                  <c:v>31.841911653452716</c:v>
                </c:pt>
                <c:pt idx="1720">
                  <c:v>31.806763870377775</c:v>
                </c:pt>
                <c:pt idx="1721">
                  <c:v>31.771601122257515</c:v>
                </c:pt>
                <c:pt idx="1722">
                  <c:v>31.736423320372687</c:v>
                </c:pt>
                <c:pt idx="1723">
                  <c:v>31.701230375661211</c:v>
                </c:pt>
                <c:pt idx="1724">
                  <c:v>31.666022198718725</c:v>
                </c:pt>
                <c:pt idx="1725">
                  <c:v>31.630798699801016</c:v>
                </c:pt>
                <c:pt idx="1726">
                  <c:v>31.595559788824737</c:v>
                </c:pt>
                <c:pt idx="1727">
                  <c:v>31.560305375369563</c:v>
                </c:pt>
                <c:pt idx="1728">
                  <c:v>31.525035368679188</c:v>
                </c:pt>
                <c:pt idx="1729">
                  <c:v>31.489749677663642</c:v>
                </c:pt>
                <c:pt idx="1730">
                  <c:v>31.454448210900388</c:v>
                </c:pt>
                <c:pt idx="1731">
                  <c:v>31.419130876636451</c:v>
                </c:pt>
                <c:pt idx="1732">
                  <c:v>31.383797582789768</c:v>
                </c:pt>
                <c:pt idx="1733">
                  <c:v>31.348448236952066</c:v>
                </c:pt>
                <c:pt idx="1734">
                  <c:v>31.313082746389508</c:v>
                </c:pt>
                <c:pt idx="1735">
                  <c:v>31.277701018045633</c:v>
                </c:pt>
                <c:pt idx="1736">
                  <c:v>31.242302958542844</c:v>
                </c:pt>
                <c:pt idx="1737">
                  <c:v>31.206888474185</c:v>
                </c:pt>
                <c:pt idx="1738">
                  <c:v>31.171457470959012</c:v>
                </c:pt>
                <c:pt idx="1739">
                  <c:v>31.136009854537441</c:v>
                </c:pt>
                <c:pt idx="1740">
                  <c:v>31.100545530281028</c:v>
                </c:pt>
                <c:pt idx="1741">
                  <c:v>31.065064403239894</c:v>
                </c:pt>
                <c:pt idx="1742">
                  <c:v>31.02956637815771</c:v>
                </c:pt>
                <c:pt idx="1743">
                  <c:v>30.994051359472422</c:v>
                </c:pt>
                <c:pt idx="1744">
                  <c:v>30.958519251319952</c:v>
                </c:pt>
                <c:pt idx="1745">
                  <c:v>30.922969957536417</c:v>
                </c:pt>
                <c:pt idx="1746">
                  <c:v>30.887403381660526</c:v>
                </c:pt>
                <c:pt idx="1747">
                  <c:v>30.851819426936842</c:v>
                </c:pt>
                <c:pt idx="1748">
                  <c:v>30.81621799631797</c:v>
                </c:pt>
                <c:pt idx="1749">
                  <c:v>30.780598992467887</c:v>
                </c:pt>
                <c:pt idx="1750">
                  <c:v>30.744962317764735</c:v>
                </c:pt>
                <c:pt idx="1751">
                  <c:v>30.709307874303711</c:v>
                </c:pt>
                <c:pt idx="1752">
                  <c:v>30.673635563900078</c:v>
                </c:pt>
                <c:pt idx="1753">
                  <c:v>30.637945288092688</c:v>
                </c:pt>
                <c:pt idx="1754">
                  <c:v>30.602236948146615</c:v>
                </c:pt>
                <c:pt idx="1755">
                  <c:v>30.566510445056739</c:v>
                </c:pt>
                <c:pt idx="1756">
                  <c:v>30.530765679551362</c:v>
                </c:pt>
                <c:pt idx="1757">
                  <c:v>30.49500255209481</c:v>
                </c:pt>
                <c:pt idx="1758">
                  <c:v>30.459220962891969</c:v>
                </c:pt>
                <c:pt idx="1759">
                  <c:v>30.423420811890743</c:v>
                </c:pt>
                <c:pt idx="1760">
                  <c:v>30.387601998786629</c:v>
                </c:pt>
                <c:pt idx="1761">
                  <c:v>30.351764423025944</c:v>
                </c:pt>
                <c:pt idx="1762">
                  <c:v>30.315907983809524</c:v>
                </c:pt>
                <c:pt idx="1763">
                  <c:v>30.280032580097153</c:v>
                </c:pt>
                <c:pt idx="1764">
                  <c:v>30.244138110610571</c:v>
                </c:pt>
                <c:pt idx="1765">
                  <c:v>30.2082244738383</c:v>
                </c:pt>
                <c:pt idx="1766">
                  <c:v>30.172291568039551</c:v>
                </c:pt>
                <c:pt idx="1767">
                  <c:v>30.136339291247957</c:v>
                </c:pt>
                <c:pt idx="1768">
                  <c:v>30.100367541276366</c:v>
                </c:pt>
                <c:pt idx="1769">
                  <c:v>30.064376215721012</c:v>
                </c:pt>
                <c:pt idx="1770">
                  <c:v>30.028365211965561</c:v>
                </c:pt>
                <c:pt idx="1771">
                  <c:v>29.992334427186247</c:v>
                </c:pt>
                <c:pt idx="1772">
                  <c:v>29.956283758355728</c:v>
                </c:pt>
                <c:pt idx="1773">
                  <c:v>29.920213102248297</c:v>
                </c:pt>
                <c:pt idx="1774">
                  <c:v>29.884122355444482</c:v>
                </c:pt>
                <c:pt idx="1775">
                  <c:v>29.848011414335609</c:v>
                </c:pt>
                <c:pt idx="1776">
                  <c:v>29.811880175128735</c:v>
                </c:pt>
                <c:pt idx="1777">
                  <c:v>29.775728533852295</c:v>
                </c:pt>
                <c:pt idx="1778">
                  <c:v>29.739556386360281</c:v>
                </c:pt>
                <c:pt idx="1779">
                  <c:v>29.70336362833773</c:v>
                </c:pt>
                <c:pt idx="1780">
                  <c:v>29.667150155306107</c:v>
                </c:pt>
                <c:pt idx="1781">
                  <c:v>29.630915862628747</c:v>
                </c:pt>
                <c:pt idx="1782">
                  <c:v>29.59466064551566</c:v>
                </c:pt>
                <c:pt idx="1783">
                  <c:v>29.558384399029613</c:v>
                </c:pt>
                <c:pt idx="1784">
                  <c:v>29.522087018091632</c:v>
                </c:pt>
                <c:pt idx="1785">
                  <c:v>29.485768397486499</c:v>
                </c:pt>
                <c:pt idx="1786">
                  <c:v>29.449428431868633</c:v>
                </c:pt>
                <c:pt idx="1787">
                  <c:v>29.413067015767854</c:v>
                </c:pt>
                <c:pt idx="1788">
                  <c:v>29.376684043595528</c:v>
                </c:pt>
                <c:pt idx="1789">
                  <c:v>29.340279409650517</c:v>
                </c:pt>
                <c:pt idx="1790">
                  <c:v>29.303853008125134</c:v>
                </c:pt>
                <c:pt idx="1791">
                  <c:v>29.267404733111732</c:v>
                </c:pt>
                <c:pt idx="1792">
                  <c:v>29.230934478608606</c:v>
                </c:pt>
                <c:pt idx="1793">
                  <c:v>29.194442138526746</c:v>
                </c:pt>
                <c:pt idx="1794">
                  <c:v>29.157927606696298</c:v>
                </c:pt>
                <c:pt idx="1795">
                  <c:v>29.121390776872786</c:v>
                </c:pt>
                <c:pt idx="1796">
                  <c:v>29.084831542744407</c:v>
                </c:pt>
                <c:pt idx="1797">
                  <c:v>29.048249797938375</c:v>
                </c:pt>
                <c:pt idx="1798">
                  <c:v>29.011645436027894</c:v>
                </c:pt>
                <c:pt idx="1799">
                  <c:v>28.97501835053945</c:v>
                </c:pt>
                <c:pt idx="1800">
                  <c:v>28.93836843495912</c:v>
                </c:pt>
                <c:pt idx="1801">
                  <c:v>28.901695582740725</c:v>
                </c:pt>
                <c:pt idx="1802">
                  <c:v>28.864999687312487</c:v>
                </c:pt>
                <c:pt idx="1803">
                  <c:v>28.82828064208439</c:v>
                </c:pt>
                <c:pt idx="1804">
                  <c:v>28.791538340455833</c:v>
                </c:pt>
                <c:pt idx="1805">
                  <c:v>28.7547726758233</c:v>
                </c:pt>
                <c:pt idx="1806">
                  <c:v>28.717983541587692</c:v>
                </c:pt>
                <c:pt idx="1807">
                  <c:v>28.68117083116244</c:v>
                </c:pt>
                <c:pt idx="1808">
                  <c:v>28.644334437980845</c:v>
                </c:pt>
                <c:pt idx="1809">
                  <c:v>28.607474255504638</c:v>
                </c:pt>
                <c:pt idx="1810">
                  <c:v>28.570590177231736</c:v>
                </c:pt>
                <c:pt idx="1811">
                  <c:v>28.533682096704453</c:v>
                </c:pt>
                <c:pt idx="1812">
                  <c:v>28.496749907517543</c:v>
                </c:pt>
                <c:pt idx="1813">
                  <c:v>28.459793503326903</c:v>
                </c:pt>
                <c:pt idx="1814">
                  <c:v>28.422812777857796</c:v>
                </c:pt>
                <c:pt idx="1815">
                  <c:v>28.385807624913518</c:v>
                </c:pt>
                <c:pt idx="1816">
                  <c:v>28.348777938384053</c:v>
                </c:pt>
                <c:pt idx="1817">
                  <c:v>28.311723612254532</c:v>
                </c:pt>
                <c:pt idx="1818">
                  <c:v>28.274644540614684</c:v>
                </c:pt>
                <c:pt idx="1819">
                  <c:v>28.23754061766731</c:v>
                </c:pt>
                <c:pt idx="1820">
                  <c:v>28.20041173773765</c:v>
                </c:pt>
                <c:pt idx="1821">
                  <c:v>28.163257795281815</c:v>
                </c:pt>
                <c:pt idx="1822">
                  <c:v>28.126078684897379</c:v>
                </c:pt>
                <c:pt idx="1823">
                  <c:v>28.088874301331579</c:v>
                </c:pt>
                <c:pt idx="1824">
                  <c:v>28.051644539491143</c:v>
                </c:pt>
                <c:pt idx="1825">
                  <c:v>28.014389294452076</c:v>
                </c:pt>
                <c:pt idx="1826">
                  <c:v>27.977108461468994</c:v>
                </c:pt>
                <c:pt idx="1827">
                  <c:v>27.939801935985187</c:v>
                </c:pt>
                <c:pt idx="1828">
                  <c:v>27.9024696136422</c:v>
                </c:pt>
                <c:pt idx="1829">
                  <c:v>27.865111390290132</c:v>
                </c:pt>
                <c:pt idx="1830">
                  <c:v>27.827727161997284</c:v>
                </c:pt>
                <c:pt idx="1831">
                  <c:v>27.79031682506087</c:v>
                </c:pt>
                <c:pt idx="1832">
                  <c:v>27.752880276016594</c:v>
                </c:pt>
                <c:pt idx="1833">
                  <c:v>27.715417411649874</c:v>
                </c:pt>
                <c:pt idx="1834">
                  <c:v>27.677928129005529</c:v>
                </c:pt>
                <c:pt idx="1835">
                  <c:v>27.640412325398778</c:v>
                </c:pt>
                <c:pt idx="1836">
                  <c:v>27.602869898425944</c:v>
                </c:pt>
                <c:pt idx="1837">
                  <c:v>27.565300745975069</c:v>
                </c:pt>
                <c:pt idx="1838">
                  <c:v>27.527704766236567</c:v>
                </c:pt>
                <c:pt idx="1839">
                  <c:v>27.490081857714763</c:v>
                </c:pt>
                <c:pt idx="1840">
                  <c:v>27.452431919238641</c:v>
                </c:pt>
                <c:pt idx="1841">
                  <c:v>27.414754849972699</c:v>
                </c:pt>
                <c:pt idx="1842">
                  <c:v>27.377050549428983</c:v>
                </c:pt>
                <c:pt idx="1843">
                  <c:v>27.339318917477637</c:v>
                </c:pt>
                <c:pt idx="1844">
                  <c:v>27.301559854358889</c:v>
                </c:pt>
                <c:pt idx="1845">
                  <c:v>27.263773260694556</c:v>
                </c:pt>
                <c:pt idx="1846">
                  <c:v>27.22595903749934</c:v>
                </c:pt>
                <c:pt idx="1847">
                  <c:v>27.188117086193152</c:v>
                </c:pt>
                <c:pt idx="1848">
                  <c:v>27.150247308612308</c:v>
                </c:pt>
                <c:pt idx="1849">
                  <c:v>27.112349607022001</c:v>
                </c:pt>
                <c:pt idx="1850">
                  <c:v>27.07442388412808</c:v>
                </c:pt>
                <c:pt idx="1851">
                  <c:v>27.036470043089157</c:v>
                </c:pt>
                <c:pt idx="1852">
                  <c:v>26.998487987529039</c:v>
                </c:pt>
                <c:pt idx="1853">
                  <c:v>26.960477621548655</c:v>
                </c:pt>
                <c:pt idx="1854">
                  <c:v>26.922438849738903</c:v>
                </c:pt>
                <c:pt idx="1855">
                  <c:v>26.884371577192759</c:v>
                </c:pt>
                <c:pt idx="1856">
                  <c:v>26.846275709518132</c:v>
                </c:pt>
                <c:pt idx="1857">
                  <c:v>26.808151152850538</c:v>
                </c:pt>
                <c:pt idx="1858">
                  <c:v>26.769997813865377</c:v>
                </c:pt>
                <c:pt idx="1859">
                  <c:v>26.731815599791414</c:v>
                </c:pt>
                <c:pt idx="1860">
                  <c:v>26.693604418423575</c:v>
                </c:pt>
                <c:pt idx="1861">
                  <c:v>26.65536417813529</c:v>
                </c:pt>
                <c:pt idx="1862">
                  <c:v>26.617094787892857</c:v>
                </c:pt>
                <c:pt idx="1863">
                  <c:v>26.57879615726727</c:v>
                </c:pt>
                <c:pt idx="1864">
                  <c:v>26.540468196448316</c:v>
                </c:pt>
                <c:pt idx="1865">
                  <c:v>26.502110816257858</c:v>
                </c:pt>
                <c:pt idx="1866">
                  <c:v>26.463723928163027</c:v>
                </c:pt>
                <c:pt idx="1867">
                  <c:v>26.42530744428975</c:v>
                </c:pt>
                <c:pt idx="1868">
                  <c:v>26.386861277436392</c:v>
                </c:pt>
                <c:pt idx="1869">
                  <c:v>26.348385341087628</c:v>
                </c:pt>
                <c:pt idx="1870">
                  <c:v>26.309879549427642</c:v>
                </c:pt>
                <c:pt idx="1871">
                  <c:v>26.271343817354524</c:v>
                </c:pt>
                <c:pt idx="1872">
                  <c:v>26.23277806049396</c:v>
                </c:pt>
                <c:pt idx="1873">
                  <c:v>26.194182195212782</c:v>
                </c:pt>
                <c:pt idx="1874">
                  <c:v>26.155556138633603</c:v>
                </c:pt>
                <c:pt idx="1875">
                  <c:v>26.116899808648725</c:v>
                </c:pt>
                <c:pt idx="1876">
                  <c:v>26.078213123933889</c:v>
                </c:pt>
                <c:pt idx="1877">
                  <c:v>26.039496003963016</c:v>
                </c:pt>
                <c:pt idx="1878">
                  <c:v>26.000748369022439</c:v>
                </c:pt>
                <c:pt idx="1879">
                  <c:v>25.961970140224789</c:v>
                </c:pt>
                <c:pt idx="1880">
                  <c:v>25.923161239524063</c:v>
                </c:pt>
                <c:pt idx="1881">
                  <c:v>25.88432158972968</c:v>
                </c:pt>
                <c:pt idx="1882">
                  <c:v>25.84545111452109</c:v>
                </c:pt>
                <c:pt idx="1883">
                  <c:v>25.806549738462337</c:v>
                </c:pt>
                <c:pt idx="1884">
                  <c:v>25.767617387016962</c:v>
                </c:pt>
                <c:pt idx="1885">
                  <c:v>25.728653986562364</c:v>
                </c:pt>
                <c:pt idx="1886">
                  <c:v>25.689659464404613</c:v>
                </c:pt>
                <c:pt idx="1887">
                  <c:v>25.650633748793442</c:v>
                </c:pt>
                <c:pt idx="1888">
                  <c:v>25.611576768937031</c:v>
                </c:pt>
                <c:pt idx="1889">
                  <c:v>25.572488455016739</c:v>
                </c:pt>
                <c:pt idx="1890">
                  <c:v>25.533368738202217</c:v>
                </c:pt>
                <c:pt idx="1891">
                  <c:v>25.494217550666182</c:v>
                </c:pt>
                <c:pt idx="1892">
                  <c:v>25.455034825599846</c:v>
                </c:pt>
                <c:pt idx="1893">
                  <c:v>25.415820497227514</c:v>
                </c:pt>
                <c:pt idx="1894">
                  <c:v>25.376574500821739</c:v>
                </c:pt>
                <c:pt idx="1895">
                  <c:v>25.337296772719146</c:v>
                </c:pt>
                <c:pt idx="1896">
                  <c:v>25.297987250334405</c:v>
                </c:pt>
                <c:pt idx="1897">
                  <c:v>25.258645872176405</c:v>
                </c:pt>
                <c:pt idx="1898">
                  <c:v>25.219272577863116</c:v>
                </c:pt>
                <c:pt idx="1899">
                  <c:v>25.179867308136711</c:v>
                </c:pt>
                <c:pt idx="1900">
                  <c:v>25.140430004879061</c:v>
                </c:pt>
                <c:pt idx="1901">
                  <c:v>25.100960611127011</c:v>
                </c:pt>
                <c:pt idx="1902">
                  <c:v>25.061459071087597</c:v>
                </c:pt>
                <c:pt idx="1903">
                  <c:v>25.021925330153138</c:v>
                </c:pt>
                <c:pt idx="1904">
                  <c:v>24.982359334917305</c:v>
                </c:pt>
                <c:pt idx="1905">
                  <c:v>24.942761033189626</c:v>
                </c:pt>
                <c:pt idx="1906">
                  <c:v>24.903130374011539</c:v>
                </c:pt>
                <c:pt idx="1907">
                  <c:v>24.863467307671137</c:v>
                </c:pt>
                <c:pt idx="1908">
                  <c:v>24.823771785719106</c:v>
                </c:pt>
                <c:pt idx="1909">
                  <c:v>24.784043760983927</c:v>
                </c:pt>
                <c:pt idx="1910">
                  <c:v>24.744283187587101</c:v>
                </c:pt>
                <c:pt idx="1911">
                  <c:v>24.704490020958634</c:v>
                </c:pt>
                <c:pt idx="1912">
                  <c:v>24.664664217852312</c:v>
                </c:pt>
                <c:pt idx="1913">
                  <c:v>24.62480573636125</c:v>
                </c:pt>
                <c:pt idx="1914">
                  <c:v>24.584914535933247</c:v>
                </c:pt>
                <c:pt idx="1915">
                  <c:v>24.544990577386059</c:v>
                </c:pt>
                <c:pt idx="1916">
                  <c:v>24.505033822922574</c:v>
                </c:pt>
                <c:pt idx="1917">
                  <c:v>24.465044236146163</c:v>
                </c:pt>
                <c:pt idx="1918">
                  <c:v>24.425021782076403</c:v>
                </c:pt>
                <c:pt idx="1919">
                  <c:v>24.384966427163587</c:v>
                </c:pt>
                <c:pt idx="1920">
                  <c:v>24.344878139304761</c:v>
                </c:pt>
                <c:pt idx="1921">
                  <c:v>24.304756887858247</c:v>
                </c:pt>
                <c:pt idx="1922">
                  <c:v>24.264602643659281</c:v>
                </c:pt>
                <c:pt idx="1923">
                  <c:v>24.22441537903504</c:v>
                </c:pt>
                <c:pt idx="1924">
                  <c:v>24.184195067819573</c:v>
                </c:pt>
                <c:pt idx="1925">
                  <c:v>24.143941685368905</c:v>
                </c:pt>
                <c:pt idx="1926">
                  <c:v>24.103655208576349</c:v>
                </c:pt>
                <c:pt idx="1927">
                  <c:v>24.063335615887272</c:v>
                </c:pt>
                <c:pt idx="1928">
                  <c:v>24.022982887313873</c:v>
                </c:pt>
                <c:pt idx="1929">
                  <c:v>23.98259700445027</c:v>
                </c:pt>
                <c:pt idx="1930">
                  <c:v>23.942177950487263</c:v>
                </c:pt>
                <c:pt idx="1931">
                  <c:v>23.901725710227065</c:v>
                </c:pt>
                <c:pt idx="1932">
                  <c:v>23.861240270098058</c:v>
                </c:pt>
                <c:pt idx="1933">
                  <c:v>23.820721618169163</c:v>
                </c:pt>
                <c:pt idx="1934">
                  <c:v>23.780169744164958</c:v>
                </c:pt>
                <c:pt idx="1935">
                  <c:v>23.739584639479695</c:v>
                </c:pt>
                <c:pt idx="1936">
                  <c:v>23.698966297191603</c:v>
                </c:pt>
                <c:pt idx="1937">
                  <c:v>23.658314712078074</c:v>
                </c:pt>
                <c:pt idx="1938">
                  <c:v>23.61762988062868</c:v>
                </c:pt>
                <c:pt idx="1939">
                  <c:v>23.576911801060533</c:v>
                </c:pt>
                <c:pt idx="1940">
                  <c:v>23.536160473331691</c:v>
                </c:pt>
                <c:pt idx="1941">
                  <c:v>23.495375899155221</c:v>
                </c:pt>
                <c:pt idx="1942">
                  <c:v>23.454558082013417</c:v>
                </c:pt>
                <c:pt idx="1943">
                  <c:v>23.413707027171313</c:v>
                </c:pt>
                <c:pt idx="1944">
                  <c:v>23.372822741690587</c:v>
                </c:pt>
                <c:pt idx="1945">
                  <c:v>23.331905234443234</c:v>
                </c:pt>
                <c:pt idx="1946">
                  <c:v>23.29095451612455</c:v>
                </c:pt>
                <c:pt idx="1947">
                  <c:v>23.249970599267662</c:v>
                </c:pt>
                <c:pt idx="1948">
                  <c:v>23.208953498255394</c:v>
                </c:pt>
                <c:pt idx="1949">
                  <c:v>23.167903229334598</c:v>
                </c:pt>
                <c:pt idx="1950">
                  <c:v>23.126819810628621</c:v>
                </c:pt>
                <c:pt idx="1951">
                  <c:v>23.085703262150446</c:v>
                </c:pt>
                <c:pt idx="1952">
                  <c:v>23.044553605815452</c:v>
                </c:pt>
                <c:pt idx="1953">
                  <c:v>23.003370865454173</c:v>
                </c:pt>
                <c:pt idx="1954">
                  <c:v>22.962155066824938</c:v>
                </c:pt>
                <c:pt idx="1955">
                  <c:v>22.920906237625843</c:v>
                </c:pt>
                <c:pt idx="1956">
                  <c:v>22.879624407507638</c:v>
                </c:pt>
                <c:pt idx="1957">
                  <c:v>22.838309608085456</c:v>
                </c:pt>
                <c:pt idx="1958">
                  <c:v>22.796961872950902</c:v>
                </c:pt>
                <c:pt idx="1959">
                  <c:v>22.755581237684193</c:v>
                </c:pt>
                <c:pt idx="1960">
                  <c:v>22.714167739865523</c:v>
                </c:pt>
                <c:pt idx="1961">
                  <c:v>22.672721419086706</c:v>
                </c:pt>
                <c:pt idx="1962">
                  <c:v>22.631242316962723</c:v>
                </c:pt>
                <c:pt idx="1963">
                  <c:v>22.589730477142705</c:v>
                </c:pt>
                <c:pt idx="1964">
                  <c:v>22.548185945321283</c:v>
                </c:pt>
                <c:pt idx="1965">
                  <c:v>22.506608769249141</c:v>
                </c:pt>
                <c:pt idx="1966">
                  <c:v>22.464998998744427</c:v>
                </c:pt>
                <c:pt idx="1967">
                  <c:v>22.423356685702466</c:v>
                </c:pt>
                <c:pt idx="1968">
                  <c:v>22.381681884106904</c:v>
                </c:pt>
                <c:pt idx="1969">
                  <c:v>22.339974650039338</c:v>
                </c:pt>
                <c:pt idx="1970">
                  <c:v>22.298235041689892</c:v>
                </c:pt>
                <c:pt idx="1971">
                  <c:v>22.25646311936638</c:v>
                </c:pt>
                <c:pt idx="1972">
                  <c:v>22.214658945504951</c:v>
                </c:pt>
                <c:pt idx="1973">
                  <c:v>22.172822584678666</c:v>
                </c:pt>
                <c:pt idx="1974">
                  <c:v>22.130954103607273</c:v>
                </c:pt>
                <c:pt idx="1975">
                  <c:v>22.089053571166104</c:v>
                </c:pt>
                <c:pt idx="1976">
                  <c:v>22.047121058394914</c:v>
                </c:pt>
                <c:pt idx="1977">
                  <c:v>22.005156638506737</c:v>
                </c:pt>
                <c:pt idx="1978">
                  <c:v>21.963160386896561</c:v>
                </c:pt>
                <c:pt idx="1979">
                  <c:v>21.921132381148965</c:v>
                </c:pt>
                <c:pt idx="1980">
                  <c:v>21.879072701046812</c:v>
                </c:pt>
                <c:pt idx="1981">
                  <c:v>21.836981428578675</c:v>
                </c:pt>
                <c:pt idx="1982">
                  <c:v>21.794858647946981</c:v>
                </c:pt>
                <c:pt idx="1983">
                  <c:v>21.752704445574725</c:v>
                </c:pt>
                <c:pt idx="1984">
                  <c:v>21.71051891011334</c:v>
                </c:pt>
                <c:pt idx="1985">
                  <c:v>21.668302132449305</c:v>
                </c:pt>
                <c:pt idx="1986">
                  <c:v>21.626054205710762</c:v>
                </c:pt>
                <c:pt idx="1987">
                  <c:v>21.58377522527455</c:v>
                </c:pt>
                <c:pt idx="1988">
                  <c:v>21.541465288771949</c:v>
                </c:pt>
                <c:pt idx="1989">
                  <c:v>21.499124496095064</c:v>
                </c:pt>
                <c:pt idx="1990">
                  <c:v>21.456752949402681</c:v>
                </c:pt>
                <c:pt idx="1991">
                  <c:v>21.414350753125184</c:v>
                </c:pt>
                <c:pt idx="1992">
                  <c:v>21.371918013971012</c:v>
                </c:pt>
                <c:pt idx="1993">
                  <c:v>21.329454840930723</c:v>
                </c:pt>
                <c:pt idx="1994">
                  <c:v>21.286961345282322</c:v>
                </c:pt>
                <c:pt idx="1995">
                  <c:v>21.244437640596054</c:v>
                </c:pt>
                <c:pt idx="1996">
                  <c:v>21.201883842737821</c:v>
                </c:pt>
                <c:pt idx="1997">
                  <c:v>21.159300069874639</c:v>
                </c:pt>
                <c:pt idx="1998">
                  <c:v>21.11668644247715</c:v>
                </c:pt>
                <c:pt idx="1999">
                  <c:v>21.074043083324309</c:v>
                </c:pt>
                <c:pt idx="2000">
                  <c:v>21.031370117505602</c:v>
                </c:pt>
                <c:pt idx="2001">
                  <c:v>20.988667672425105</c:v>
                </c:pt>
                <c:pt idx="2002">
                  <c:v>20.945935877803645</c:v>
                </c:pt>
                <c:pt idx="2003">
                  <c:v>20.903174865681478</c:v>
                </c:pt>
                <c:pt idx="2004">
                  <c:v>20.860384770420648</c:v>
                </c:pt>
                <c:pt idx="2005">
                  <c:v>20.817565728706896</c:v>
                </c:pt>
                <c:pt idx="2006">
                  <c:v>20.774717879551304</c:v>
                </c:pt>
                <c:pt idx="2007">
                  <c:v>20.731841364291942</c:v>
                </c:pt>
                <c:pt idx="2008">
                  <c:v>20.68893632659449</c:v>
                </c:pt>
                <c:pt idx="2009">
                  <c:v>20.646002912454069</c:v>
                </c:pt>
                <c:pt idx="2010">
                  <c:v>20.603041270194872</c:v>
                </c:pt>
                <c:pt idx="2011">
                  <c:v>20.560051550471151</c:v>
                </c:pt>
                <c:pt idx="2012">
                  <c:v>20.517033906266917</c:v>
                </c:pt>
                <c:pt idx="2013">
                  <c:v>20.47398849289592</c:v>
                </c:pt>
                <c:pt idx="2014">
                  <c:v>20.430915468000869</c:v>
                </c:pt>
                <c:pt idx="2015">
                  <c:v>20.387814991552844</c:v>
                </c:pt>
                <c:pt idx="2016">
                  <c:v>20.344687225850379</c:v>
                </c:pt>
                <c:pt idx="2017">
                  <c:v>20.301532335517372</c:v>
                </c:pt>
                <c:pt idx="2018">
                  <c:v>20.258350487502469</c:v>
                </c:pt>
                <c:pt idx="2019">
                  <c:v>20.215141851076073</c:v>
                </c:pt>
                <c:pt idx="2020">
                  <c:v>20.171906597828745</c:v>
                </c:pt>
                <c:pt idx="2021">
                  <c:v>20.128644901668554</c:v>
                </c:pt>
                <c:pt idx="2022">
                  <c:v>20.085356938817839</c:v>
                </c:pt>
                <c:pt idx="2023">
                  <c:v>20.042042887810794</c:v>
                </c:pt>
                <c:pt idx="2024">
                  <c:v>19.998702929489486</c:v>
                </c:pt>
                <c:pt idx="2025">
                  <c:v>19.955337247000234</c:v>
                </c:pt>
                <c:pt idx="2026">
                  <c:v>19.911946025789799</c:v>
                </c:pt>
                <c:pt idx="2027">
                  <c:v>19.868529453600818</c:v>
                </c:pt>
                <c:pt idx="2028">
                  <c:v>19.825087720467376</c:v>
                </c:pt>
                <c:pt idx="2029">
                  <c:v>19.781621018710155</c:v>
                </c:pt>
                <c:pt idx="2030">
                  <c:v>19.738129542930935</c:v>
                </c:pt>
                <c:pt idx="2031">
                  <c:v>19.694613490007427</c:v>
                </c:pt>
                <c:pt idx="2032">
                  <c:v>19.651073059087341</c:v>
                </c:pt>
                <c:pt idx="2033">
                  <c:v>19.607508451582152</c:v>
                </c:pt>
                <c:pt idx="2034">
                  <c:v>19.563919871160934</c:v>
                </c:pt>
                <c:pt idx="2035">
                  <c:v>19.520307523743632</c:v>
                </c:pt>
                <c:pt idx="2036">
                  <c:v>19.47667161749396</c:v>
                </c:pt>
                <c:pt idx="2037">
                  <c:v>19.433012362812054</c:v>
                </c:pt>
                <c:pt idx="2038">
                  <c:v>19.389329972327133</c:v>
                </c:pt>
                <c:pt idx="2039">
                  <c:v>19.345624660889452</c:v>
                </c:pt>
                <c:pt idx="2040">
                  <c:v>19.301896645562142</c:v>
                </c:pt>
                <c:pt idx="2041">
                  <c:v>19.258146145612706</c:v>
                </c:pt>
                <c:pt idx="2042">
                  <c:v>19.214373382504128</c:v>
                </c:pt>
                <c:pt idx="2043">
                  <c:v>19.170578579886236</c:v>
                </c:pt>
                <c:pt idx="2044">
                  <c:v>19.126761963585786</c:v>
                </c:pt>
                <c:pt idx="2045">
                  <c:v>19.082923761597183</c:v>
                </c:pt>
                <c:pt idx="2046">
                  <c:v>19.039064204072275</c:v>
                </c:pt>
                <c:pt idx="2047">
                  <c:v>18.995183523310246</c:v>
                </c:pt>
                <c:pt idx="2048">
                  <c:v>18.951281953747039</c:v>
                </c:pt>
                <c:pt idx="2049">
                  <c:v>18.907359731944553</c:v>
                </c:pt>
                <c:pt idx="2050">
                  <c:v>18.863417096579369</c:v>
                </c:pt>
                <c:pt idx="2051">
                  <c:v>18.819454288431533</c:v>
                </c:pt>
                <c:pt idx="2052">
                  <c:v>18.775471550372746</c:v>
                </c:pt>
                <c:pt idx="2053">
                  <c:v>18.731469127354238</c:v>
                </c:pt>
                <c:pt idx="2054">
                  <c:v>18.687447266394798</c:v>
                </c:pt>
                <c:pt idx="2055">
                  <c:v>18.643406216567822</c:v>
                </c:pt>
                <c:pt idx="2056">
                  <c:v>18.59934622898902</c:v>
                </c:pt>
                <c:pt idx="2057">
                  <c:v>18.555267556802701</c:v>
                </c:pt>
                <c:pt idx="2058">
                  <c:v>18.511170455168518</c:v>
                </c:pt>
                <c:pt idx="2059">
                  <c:v>18.467055181248064</c:v>
                </c:pt>
                <c:pt idx="2060">
                  <c:v>18.422921994190624</c:v>
                </c:pt>
                <c:pt idx="2061">
                  <c:v>18.378771155118837</c:v>
                </c:pt>
                <c:pt idx="2062">
                  <c:v>18.334602927114773</c:v>
                </c:pt>
                <c:pt idx="2063">
                  <c:v>18.290417575204291</c:v>
                </c:pt>
                <c:pt idx="2064">
                  <c:v>18.246215366342646</c:v>
                </c:pt>
                <c:pt idx="2065">
                  <c:v>18.20199656939899</c:v>
                </c:pt>
                <c:pt idx="2066">
                  <c:v>18.157761455140328</c:v>
                </c:pt>
                <c:pt idx="2067">
                  <c:v>18.113510296216532</c:v>
                </c:pt>
                <c:pt idx="2068">
                  <c:v>18.069243367143507</c:v>
                </c:pt>
                <c:pt idx="2069">
                  <c:v>18.024960944287155</c:v>
                </c:pt>
                <c:pt idx="2070">
                  <c:v>17.98066330584642</c:v>
                </c:pt>
                <c:pt idx="2071">
                  <c:v>17.936350731836956</c:v>
                </c:pt>
                <c:pt idx="2072">
                  <c:v>17.892023504073286</c:v>
                </c:pt>
                <c:pt idx="2073">
                  <c:v>17.847681906152214</c:v>
                </c:pt>
                <c:pt idx="2074">
                  <c:v>17.803326223434318</c:v>
                </c:pt>
                <c:pt idx="2075">
                  <c:v>17.758956743026836</c:v>
                </c:pt>
                <c:pt idx="2076">
                  <c:v>17.714573753764991</c:v>
                </c:pt>
                <c:pt idx="2077">
                  <c:v>17.670177546194019</c:v>
                </c:pt>
                <c:pt idx="2078">
                  <c:v>17.625768412550283</c:v>
                </c:pt>
                <c:pt idx="2079">
                  <c:v>17.581346646742624</c:v>
                </c:pt>
                <c:pt idx="2080">
                  <c:v>17.536912544333415</c:v>
                </c:pt>
                <c:pt idx="2081">
                  <c:v>17.492466402518787</c:v>
                </c:pt>
                <c:pt idx="2082">
                  <c:v>17.448008520109628</c:v>
                </c:pt>
                <c:pt idx="2083">
                  <c:v>17.403539197511609</c:v>
                </c:pt>
                <c:pt idx="2084">
                  <c:v>17.359058736705315</c:v>
                </c:pt>
                <c:pt idx="2085">
                  <c:v>17.31456744122611</c:v>
                </c:pt>
                <c:pt idx="2086">
                  <c:v>17.270065616143619</c:v>
                </c:pt>
                <c:pt idx="2087">
                  <c:v>17.225553568041178</c:v>
                </c:pt>
                <c:pt idx="2088">
                  <c:v>17.181031604995159</c:v>
                </c:pt>
                <c:pt idx="2089">
                  <c:v>17.136500036553969</c:v>
                </c:pt>
                <c:pt idx="2090">
                  <c:v>17.091959173716759</c:v>
                </c:pt>
                <c:pt idx="2091">
                  <c:v>17.047409328912025</c:v>
                </c:pt>
                <c:pt idx="2092">
                  <c:v>17.002850815976174</c:v>
                </c:pt>
                <c:pt idx="2093">
                  <c:v>16.958283950131783</c:v>
                </c:pt>
                <c:pt idx="2094">
                  <c:v>16.913709047965298</c:v>
                </c:pt>
                <c:pt idx="2095">
                  <c:v>16.869126427405408</c:v>
                </c:pt>
                <c:pt idx="2096">
                  <c:v>16.824536407700482</c:v>
                </c:pt>
                <c:pt idx="2097">
                  <c:v>16.779939309396021</c:v>
                </c:pt>
                <c:pt idx="2098">
                  <c:v>16.735335454312246</c:v>
                </c:pt>
                <c:pt idx="2099">
                  <c:v>16.690725165521123</c:v>
                </c:pt>
                <c:pt idx="2100">
                  <c:v>16.646108767323391</c:v>
                </c:pt>
                <c:pt idx="2101">
                  <c:v>16.601486585225484</c:v>
                </c:pt>
                <c:pt idx="2102">
                  <c:v>16.556858945916485</c:v>
                </c:pt>
                <c:pt idx="2103">
                  <c:v>16.512226177244408</c:v>
                </c:pt>
                <c:pt idx="2104">
                  <c:v>16.467588608192475</c:v>
                </c:pt>
                <c:pt idx="2105">
                  <c:v>16.422946568855924</c:v>
                </c:pt>
                <c:pt idx="2106">
                  <c:v>16.378300390417785</c:v>
                </c:pt>
                <c:pt idx="2107">
                  <c:v>16.333650405125006</c:v>
                </c:pt>
                <c:pt idx="2108">
                  <c:v>16.28899694626444</c:v>
                </c:pt>
                <c:pt idx="2109">
                  <c:v>16.244340348138326</c:v>
                </c:pt>
                <c:pt idx="2110">
                  <c:v>16.199680946040338</c:v>
                </c:pt>
                <c:pt idx="2111">
                  <c:v>16.155019076231003</c:v>
                </c:pt>
                <c:pt idx="2112">
                  <c:v>16.110355075912786</c:v>
                </c:pt>
                <c:pt idx="2113">
                  <c:v>16.065689283205902</c:v>
                </c:pt>
                <c:pt idx="2114">
                  <c:v>16.021022037123306</c:v>
                </c:pt>
                <c:pt idx="2115">
                  <c:v>15.97635367754574</c:v>
                </c:pt>
                <c:pt idx="2116">
                  <c:v>15.931684545197022</c:v>
                </c:pt>
                <c:pt idx="2117">
                  <c:v>15.887014981618773</c:v>
                </c:pt>
                <c:pt idx="2118">
                  <c:v>15.842345329145118</c:v>
                </c:pt>
                <c:pt idx="2119">
                  <c:v>15.797675930878077</c:v>
                </c:pt>
                <c:pt idx="2120">
                  <c:v>15.753007130661466</c:v>
                </c:pt>
                <c:pt idx="2121">
                  <c:v>15.708339273056286</c:v>
                </c:pt>
                <c:pt idx="2122">
                  <c:v>15.663672703314685</c:v>
                </c:pt>
                <c:pt idx="2123">
                  <c:v>15.619007767354866</c:v>
                </c:pt>
                <c:pt idx="2124">
                  <c:v>15.574344811735369</c:v>
                </c:pt>
                <c:pt idx="2125">
                  <c:v>15.52968418362955</c:v>
                </c:pt>
                <c:pt idx="2126">
                  <c:v>15.485026230799729</c:v>
                </c:pt>
                <c:pt idx="2127">
                  <c:v>15.440371301571963</c:v>
                </c:pt>
                <c:pt idx="2128">
                  <c:v>15.395719744809572</c:v>
                </c:pt>
                <c:pt idx="2129">
                  <c:v>15.351071909888208</c:v>
                </c:pt>
                <c:pt idx="2130">
                  <c:v>15.306428146669521</c:v>
                </c:pt>
                <c:pt idx="2131">
                  <c:v>15.261788805475565</c:v>
                </c:pt>
                <c:pt idx="2132">
                  <c:v>15.217154237062742</c:v>
                </c:pt>
                <c:pt idx="2133">
                  <c:v>15.172524792596311</c:v>
                </c:pt>
                <c:pt idx="2134">
                  <c:v>15.127900823624218</c:v>
                </c:pt>
                <c:pt idx="2135">
                  <c:v>15.083282682051522</c:v>
                </c:pt>
                <c:pt idx="2136">
                  <c:v>15.038670720114112</c:v>
                </c:pt>
                <c:pt idx="2137">
                  <c:v>14.994065290353369</c:v>
                </c:pt>
                <c:pt idx="2138">
                  <c:v>14.949466745589838</c:v>
                </c:pt>
                <c:pt idx="2139">
                  <c:v>14.904875438897784</c:v>
                </c:pt>
                <c:pt idx="2140">
                  <c:v>14.860291723579223</c:v>
                </c:pt>
                <c:pt idx="2141">
                  <c:v>14.815715953137932</c:v>
                </c:pt>
                <c:pt idx="2142">
                  <c:v>14.771148481253977</c:v>
                </c:pt>
                <c:pt idx="2143">
                  <c:v>14.726589661758089</c:v>
                </c:pt>
                <c:pt idx="2144">
                  <c:v>14.68203984860539</c:v>
                </c:pt>
                <c:pt idx="2145">
                  <c:v>14.637499395850394</c:v>
                </c:pt>
                <c:pt idx="2146">
                  <c:v>14.592968657621071</c:v>
                </c:pt>
                <c:pt idx="2147">
                  <c:v>14.548447988093208</c:v>
                </c:pt>
                <c:pt idx="2148">
                  <c:v>14.503937741465275</c:v>
                </c:pt>
                <c:pt idx="2149">
                  <c:v>14.459438271932616</c:v>
                </c:pt>
                <c:pt idx="2150">
                  <c:v>14.414949933662427</c:v>
                </c:pt>
                <c:pt idx="2151">
                  <c:v>14.370473080767898</c:v>
                </c:pt>
                <c:pt idx="2152">
                  <c:v>14.32600806728386</c:v>
                </c:pt>
                <c:pt idx="2153">
                  <c:v>14.281555247140762</c:v>
                </c:pt>
                <c:pt idx="2154">
                  <c:v>14.237114974140175</c:v>
                </c:pt>
                <c:pt idx="2155">
                  <c:v>14.192687601929475</c:v>
                </c:pt>
                <c:pt idx="2156">
                  <c:v>14.1482734839774</c:v>
                </c:pt>
                <c:pt idx="2157">
                  <c:v>14.103872973548659</c:v>
                </c:pt>
                <c:pt idx="2158">
                  <c:v>14.059486423679914</c:v>
                </c:pt>
                <c:pt idx="2159">
                  <c:v>14.01511418715457</c:v>
                </c:pt>
                <c:pt idx="2160">
                  <c:v>13.97075661647882</c:v>
                </c:pt>
                <c:pt idx="2161">
                  <c:v>13.926414063857155</c:v>
                </c:pt>
                <c:pt idx="2162">
                  <c:v>13.882086881167794</c:v>
                </c:pt>
                <c:pt idx="2163">
                  <c:v>13.837775419939122</c:v>
                </c:pt>
                <c:pt idx="2164">
                  <c:v>13.793480031325272</c:v>
                </c:pt>
                <c:pt idx="2165">
                  <c:v>13.749201066082733</c:v>
                </c:pt>
                <c:pt idx="2166">
                  <c:v>13.704938874546075</c:v>
                </c:pt>
                <c:pt idx="2167">
                  <c:v>13.660693806604854</c:v>
                </c:pt>
                <c:pt idx="2168">
                  <c:v>13.616466211680045</c:v>
                </c:pt>
                <c:pt idx="2169">
                  <c:v>13.572256438700546</c:v>
                </c:pt>
                <c:pt idx="2170">
                  <c:v>13.528064836080357</c:v>
                </c:pt>
                <c:pt idx="2171">
                  <c:v>13.483891751695761</c:v>
                </c:pt>
                <c:pt idx="2172">
                  <c:v>13.439737532861852</c:v>
                </c:pt>
                <c:pt idx="2173">
                  <c:v>13.39560252631065</c:v>
                </c:pt>
                <c:pt idx="2174">
                  <c:v>13.351487078168191</c:v>
                </c:pt>
                <c:pt idx="2175">
                  <c:v>13.307391533932309</c:v>
                </c:pt>
                <c:pt idx="2176">
                  <c:v>13.263316238450766</c:v>
                </c:pt>
                <c:pt idx="2177">
                  <c:v>13.219261535898942</c:v>
                </c:pt>
                <c:pt idx="2178">
                  <c:v>13.175227769758296</c:v>
                </c:pt>
                <c:pt idx="2179">
                  <c:v>13.131215282794841</c:v>
                </c:pt>
                <c:pt idx="2180">
                  <c:v>13.087224417037701</c:v>
                </c:pt>
                <c:pt idx="2181">
                  <c:v>13.04325551375789</c:v>
                </c:pt>
                <c:pt idx="2182">
                  <c:v>12.999308913447399</c:v>
                </c:pt>
                <c:pt idx="2183">
                  <c:v>12.955384955798497</c:v>
                </c:pt>
                <c:pt idx="2184">
                  <c:v>12.91148397968297</c:v>
                </c:pt>
                <c:pt idx="2185">
                  <c:v>12.867606323132177</c:v>
                </c:pt>
                <c:pt idx="2186">
                  <c:v>12.823752323316178</c:v>
                </c:pt>
                <c:pt idx="2187">
                  <c:v>12.779922316524603</c:v>
                </c:pt>
                <c:pt idx="2188">
                  <c:v>12.736116638146523</c:v>
                </c:pt>
                <c:pt idx="2189">
                  <c:v>12.692335622650884</c:v>
                </c:pt>
                <c:pt idx="2190">
                  <c:v>12.648579603567553</c:v>
                </c:pt>
                <c:pt idx="2191">
                  <c:v>12.60484891346815</c:v>
                </c:pt>
                <c:pt idx="2192">
                  <c:v>12.561143883947231</c:v>
                </c:pt>
                <c:pt idx="2193">
                  <c:v>12.517464845603651</c:v>
                </c:pt>
                <c:pt idx="2194">
                  <c:v>12.473812128022665</c:v>
                </c:pt>
                <c:pt idx="2195">
                  <c:v>12.430186059756938</c:v>
                </c:pt>
                <c:pt idx="2196">
                  <c:v>12.386586968309963</c:v>
                </c:pt>
                <c:pt idx="2197">
                  <c:v>12.343015180117277</c:v>
                </c:pt>
                <c:pt idx="2198">
                  <c:v>12.299471020529907</c:v>
                </c:pt>
                <c:pt idx="2199">
                  <c:v>12.255954813797143</c:v>
                </c:pt>
                <c:pt idx="2200">
                  <c:v>12.21246688304922</c:v>
                </c:pt>
                <c:pt idx="2201">
                  <c:v>12.169007550281561</c:v>
                </c:pt>
                <c:pt idx="2202">
                  <c:v>12.125577136337551</c:v>
                </c:pt>
                <c:pt idx="2203">
                  <c:v>12.082175960893476</c:v>
                </c:pt>
                <c:pt idx="2204">
                  <c:v>12.038804342441708</c:v>
                </c:pt>
                <c:pt idx="2205">
                  <c:v>11.995462598275846</c:v>
                </c:pt>
                <c:pt idx="2206">
                  <c:v>11.952151044475521</c:v>
                </c:pt>
                <c:pt idx="2207">
                  <c:v>11.908869995890964</c:v>
                </c:pt>
                <c:pt idx="2208">
                  <c:v>11.865619766128528</c:v>
                </c:pt>
                <c:pt idx="2209">
                  <c:v>11.822400667536321</c:v>
                </c:pt>
                <c:pt idx="2210">
                  <c:v>11.779213011189904</c:v>
                </c:pt>
                <c:pt idx="2211">
                  <c:v>11.736057106878718</c:v>
                </c:pt>
                <c:pt idx="2212">
                  <c:v>11.69293326309174</c:v>
                </c:pt>
                <c:pt idx="2213">
                  <c:v>11.649841787005311</c:v>
                </c:pt>
                <c:pt idx="2214">
                  <c:v>11.606782984468991</c:v>
                </c:pt>
                <c:pt idx="2215">
                  <c:v>11.563757159993632</c:v>
                </c:pt>
                <c:pt idx="2216">
                  <c:v>11.520764616738152</c:v>
                </c:pt>
                <c:pt idx="2217">
                  <c:v>11.477805656498193</c:v>
                </c:pt>
                <c:pt idx="2218">
                  <c:v>11.434880579693639</c:v>
                </c:pt>
                <c:pt idx="2219">
                  <c:v>11.391989685357402</c:v>
                </c:pt>
                <c:pt idx="2220">
                  <c:v>11.349133271123719</c:v>
                </c:pt>
                <c:pt idx="2221">
                  <c:v>11.306311633217376</c:v>
                </c:pt>
                <c:pt idx="2222">
                  <c:v>11.263525066443156</c:v>
                </c:pt>
                <c:pt idx="2223">
                  <c:v>11.220773864175177</c:v>
                </c:pt>
                <c:pt idx="2224">
                  <c:v>11.178058318346762</c:v>
                </c:pt>
                <c:pt idx="2225">
                  <c:v>11.135378719440903</c:v>
                </c:pt>
                <c:pt idx="2226">
                  <c:v>11.092735356480363</c:v>
                </c:pt>
                <c:pt idx="2227">
                  <c:v>11.050128517018614</c:v>
                </c:pt>
                <c:pt idx="2228">
                  <c:v>11.007558487131215</c:v>
                </c:pt>
                <c:pt idx="2229">
                  <c:v>10.965025551406365</c:v>
                </c:pt>
                <c:pt idx="2230">
                  <c:v>10.922529992937553</c:v>
                </c:pt>
                <c:pt idx="2231">
                  <c:v>10.880072093315086</c:v>
                </c:pt>
                <c:pt idx="2232">
                  <c:v>10.837652132618064</c:v>
                </c:pt>
                <c:pt idx="2233">
                  <c:v>10.795270389407401</c:v>
                </c:pt>
                <c:pt idx="2234">
                  <c:v>10.75292714071866</c:v>
                </c:pt>
                <c:pt idx="2235">
                  <c:v>10.710622662054906</c:v>
                </c:pt>
                <c:pt idx="2236">
                  <c:v>10.668357227380604</c:v>
                </c:pt>
                <c:pt idx="2237">
                  <c:v>10.626131109115187</c:v>
                </c:pt>
                <c:pt idx="2238">
                  <c:v>10.583944578126959</c:v>
                </c:pt>
                <c:pt idx="2239">
                  <c:v>10.541797903727964</c:v>
                </c:pt>
                <c:pt idx="2240">
                  <c:v>10.499691353668197</c:v>
                </c:pt>
                <c:pt idx="2241">
                  <c:v>10.457625194130866</c:v>
                </c:pt>
                <c:pt idx="2242">
                  <c:v>10.415599689727664</c:v>
                </c:pt>
                <c:pt idx="2243">
                  <c:v>10.373615103493947</c:v>
                </c:pt>
                <c:pt idx="2244">
                  <c:v>10.33167169688552</c:v>
                </c:pt>
                <c:pt idx="2245">
                  <c:v>10.289769729773779</c:v>
                </c:pt>
                <c:pt idx="2246">
                  <c:v>10.247909460442973</c:v>
                </c:pt>
                <c:pt idx="2247">
                  <c:v>10.206091145586687</c:v>
                </c:pt>
                <c:pt idx="2248">
                  <c:v>10.164315040304505</c:v>
                </c:pt>
                <c:pt idx="2249">
                  <c:v>10.122581398100511</c:v>
                </c:pt>
                <c:pt idx="2250">
                  <c:v>10.080890470879567</c:v>
                </c:pt>
                <c:pt idx="2251">
                  <c:v>10.039242508946586</c:v>
                </c:pt>
                <c:pt idx="2252">
                  <c:v>9.9976377610036558</c:v>
                </c:pt>
                <c:pt idx="2253">
                  <c:v>9.9560764741492918</c:v>
                </c:pt>
                <c:pt idx="2254">
                  <c:v>9.9145588938770359</c:v>
                </c:pt>
                <c:pt idx="2255">
                  <c:v>9.8730852640746427</c:v>
                </c:pt>
                <c:pt idx="2256">
                  <c:v>9.8316558270234786</c:v>
                </c:pt>
                <c:pt idx="2257">
                  <c:v>9.7902708233981084</c:v>
                </c:pt>
                <c:pt idx="2258">
                  <c:v>9.7489304922664761</c:v>
                </c:pt>
                <c:pt idx="2259">
                  <c:v>9.7076350710899035</c:v>
                </c:pt>
                <c:pt idx="2260">
                  <c:v>9.6663847957239852</c:v>
                </c:pt>
                <c:pt idx="2261">
                  <c:v>9.6251799004191447</c:v>
                </c:pt>
                <c:pt idx="2262">
                  <c:v>9.5840206178215723</c:v>
                </c:pt>
                <c:pt idx="2263">
                  <c:v>9.5429071789753568</c:v>
                </c:pt>
                <c:pt idx="2264">
                  <c:v>9.501839813323107</c:v>
                </c:pt>
                <c:pt idx="2265">
                  <c:v>9.4608187487087552</c:v>
                </c:pt>
                <c:pt idx="2266">
                  <c:v>9.4198442113790932</c:v>
                </c:pt>
                <c:pt idx="2267">
                  <c:v>9.3789164259867501</c:v>
                </c:pt>
                <c:pt idx="2268">
                  <c:v>9.3380356155926645</c:v>
                </c:pt>
                <c:pt idx="2269">
                  <c:v>9.2972020016690067</c:v>
                </c:pt>
                <c:pt idx="2270">
                  <c:v>9.2564158041026108</c:v>
                </c:pt>
                <c:pt idx="2271">
                  <c:v>9.2156772411985628</c:v>
                </c:pt>
                <c:pt idx="2272">
                  <c:v>9.1749865296833111</c:v>
                </c:pt>
                <c:pt idx="2273">
                  <c:v>9.1343438847098319</c:v>
                </c:pt>
                <c:pt idx="2274">
                  <c:v>9.0937495198607508</c:v>
                </c:pt>
                <c:pt idx="2275">
                  <c:v>9.0532036471537882</c:v>
                </c:pt>
                <c:pt idx="2276">
                  <c:v>9.012706477045775</c:v>
                </c:pt>
                <c:pt idx="2277">
                  <c:v>8.9722582184382222</c:v>
                </c:pt>
                <c:pt idx="2278">
                  <c:v>8.9318590786821623</c:v>
                </c:pt>
                <c:pt idx="2279">
                  <c:v>8.8915092635841564</c:v>
                </c:pt>
                <c:pt idx="2280">
                  <c:v>8.8512089774114386</c:v>
                </c:pt>
                <c:pt idx="2281">
                  <c:v>8.8109584228981745</c:v>
                </c:pt>
                <c:pt idx="2282">
                  <c:v>8.7707578012517029</c:v>
                </c:pt>
                <c:pt idx="2283">
                  <c:v>8.7306073121589094</c:v>
                </c:pt>
                <c:pt idx="2284">
                  <c:v>8.6905071537926268</c:v>
                </c:pt>
                <c:pt idx="2285">
                  <c:v>8.6504575228190248</c:v>
                </c:pt>
                <c:pt idx="2286">
                  <c:v>8.6104586144040791</c:v>
                </c:pt>
                <c:pt idx="2287">
                  <c:v>8.5705106222212475</c:v>
                </c:pt>
                <c:pt idx="2288">
                  <c:v>8.5306137384589107</c:v>
                </c:pt>
                <c:pt idx="2289">
                  <c:v>8.4907681538279771</c:v>
                </c:pt>
                <c:pt idx="2290">
                  <c:v>8.4509740575700292</c:v>
                </c:pt>
                <c:pt idx="2291">
                  <c:v>8.4112316374651961</c:v>
                </c:pt>
                <c:pt idx="2292">
                  <c:v>8.3715410798405205</c:v>
                </c:pt>
                <c:pt idx="2293">
                  <c:v>8.3319025695786202</c:v>
                </c:pt>
                <c:pt idx="2294">
                  <c:v>8.2923162901262479</c:v>
                </c:pt>
                <c:pt idx="2295">
                  <c:v>8.2527824235032394</c:v>
                </c:pt>
                <c:pt idx="2296">
                  <c:v>8.2133011503116027</c:v>
                </c:pt>
                <c:pt idx="2297">
                  <c:v>8.1738726497448493</c:v>
                </c:pt>
                <c:pt idx="2298">
                  <c:v>8.1344970995969561</c:v>
                </c:pt>
                <c:pt idx="2299">
                  <c:v>8.0951746762727872</c:v>
                </c:pt>
                <c:pt idx="2300">
                  <c:v>8.0559055547974019</c:v>
                </c:pt>
                <c:pt idx="2301">
                  <c:v>8.0166899088257253</c:v>
                </c:pt>
                <c:pt idx="2302">
                  <c:v>7.977527910653305</c:v>
                </c:pt>
                <c:pt idx="2303">
                  <c:v>7.9384197312261309</c:v>
                </c:pt>
                <c:pt idx="2304">
                  <c:v>7.899365540150983</c:v>
                </c:pt>
                <c:pt idx="2305">
                  <c:v>7.8603655057065556</c:v>
                </c:pt>
                <c:pt idx="2306">
                  <c:v>7.8214197948536164</c:v>
                </c:pt>
                <c:pt idx="2307">
                  <c:v>7.7825285732460738</c:v>
                </c:pt>
                <c:pt idx="2308">
                  <c:v>7.7436920052420577</c:v>
                </c:pt>
                <c:pt idx="2309">
                  <c:v>7.7049102539147967</c:v>
                </c:pt>
                <c:pt idx="2310">
                  <c:v>7.6661834810645058</c:v>
                </c:pt>
                <c:pt idx="2311">
                  <c:v>7.6275118472289707</c:v>
                </c:pt>
                <c:pt idx="2312">
                  <c:v>7.5888955116955836</c:v>
                </c:pt>
                <c:pt idx="2313">
                  <c:v>7.550334632513156</c:v>
                </c:pt>
                <c:pt idx="2314">
                  <c:v>7.5118293665030746</c:v>
                </c:pt>
                <c:pt idx="2315">
                  <c:v>7.4733798692715769</c:v>
                </c:pt>
                <c:pt idx="2316">
                  <c:v>7.4349862952219645</c:v>
                </c:pt>
                <c:pt idx="2317">
                  <c:v>7.3966487975659039</c:v>
                </c:pt>
                <c:pt idx="2318">
                  <c:v>7.3583675283367569</c:v>
                </c:pt>
                <c:pt idx="2319">
                  <c:v>7.320142638400684</c:v>
                </c:pt>
                <c:pt idx="2320">
                  <c:v>7.2819742774699181</c:v>
                </c:pt>
                <c:pt idx="2321">
                  <c:v>7.2438625941148285</c:v>
                </c:pt>
                <c:pt idx="2322">
                  <c:v>7.2058077357764292</c:v>
                </c:pt>
                <c:pt idx="2323">
                  <c:v>7.1678098487793172</c:v>
                </c:pt>
                <c:pt idx="2324">
                  <c:v>7.1298690783438845</c:v>
                </c:pt>
                <c:pt idx="2325">
                  <c:v>7.0919855685997168</c:v>
                </c:pt>
                <c:pt idx="2326">
                  <c:v>7.054159462598184</c:v>
                </c:pt>
                <c:pt idx="2327">
                  <c:v>7.0163909023248667</c:v>
                </c:pt>
                <c:pt idx="2328">
                  <c:v>6.9786800287134536</c:v>
                </c:pt>
                <c:pt idx="2329">
                  <c:v>6.941026981658041</c:v>
                </c:pt>
                <c:pt idx="2330">
                  <c:v>6.9034319000264963</c:v>
                </c:pt>
                <c:pt idx="2331">
                  <c:v>6.865894921673414</c:v>
                </c:pt>
                <c:pt idx="2332">
                  <c:v>6.8284161834537427</c:v>
                </c:pt>
                <c:pt idx="2333">
                  <c:v>6.7909958212355406</c:v>
                </c:pt>
                <c:pt idx="2334">
                  <c:v>6.7536339699131407</c:v>
                </c:pt>
                <c:pt idx="2335">
                  <c:v>6.716330763420892</c:v>
                </c:pt>
                <c:pt idx="2336">
                  <c:v>6.6790863347461542</c:v>
                </c:pt>
                <c:pt idx="2337">
                  <c:v>6.6419008159426109</c:v>
                </c:pt>
                <c:pt idx="2338">
                  <c:v>6.6047743381437805</c:v>
                </c:pt>
                <c:pt idx="2339">
                  <c:v>6.5677070315763642</c:v>
                </c:pt>
                <c:pt idx="2340">
                  <c:v>6.5306990255731492</c:v>
                </c:pt>
                <c:pt idx="2341">
                  <c:v>6.4937504485872157</c:v>
                </c:pt>
                <c:pt idx="2342">
                  <c:v>6.4568614282046752</c:v>
                </c:pt>
                <c:pt idx="2343">
                  <c:v>6.4200320911581867</c:v>
                </c:pt>
                <c:pt idx="2344">
                  <c:v>6.3832625633404536</c:v>
                </c:pt>
                <c:pt idx="2345">
                  <c:v>6.3465529698175587</c:v>
                </c:pt>
                <c:pt idx="2346">
                  <c:v>6.3099034348421936</c:v>
                </c:pt>
                <c:pt idx="2347">
                  <c:v>6.2733140818670341</c:v>
                </c:pt>
                <c:pt idx="2348">
                  <c:v>6.2367850335580997</c:v>
                </c:pt>
                <c:pt idx="2349">
                  <c:v>6.2003164118079717</c:v>
                </c:pt>
                <c:pt idx="2350">
                  <c:v>6.1639083377490635</c:v>
                </c:pt>
                <c:pt idx="2351">
                  <c:v>6.1275609317669675</c:v>
                </c:pt>
                <c:pt idx="2352">
                  <c:v>6.0912743135135328</c:v>
                </c:pt>
                <c:pt idx="2353">
                  <c:v>6.0550486019197063</c:v>
                </c:pt>
                <c:pt idx="2354">
                  <c:v>6.0188839152089892</c:v>
                </c:pt>
                <c:pt idx="2355">
                  <c:v>5.9827803709106799</c:v>
                </c:pt>
                <c:pt idx="2356">
                  <c:v>5.9467380858723846</c:v>
                </c:pt>
                <c:pt idx="2357">
                  <c:v>5.9107571762727904</c:v>
                </c:pt>
                <c:pt idx="2358">
                  <c:v>5.8748377576353219</c:v>
                </c:pt>
                <c:pt idx="2359">
                  <c:v>5.838979944840438</c:v>
                </c:pt>
                <c:pt idx="2360">
                  <c:v>5.8031838521382895</c:v>
                </c:pt>
                <c:pt idx="2361">
                  <c:v>5.7674495931613432</c:v>
                </c:pt>
                <c:pt idx="2362">
                  <c:v>5.7317772809376155</c:v>
                </c:pt>
                <c:pt idx="2363">
                  <c:v>5.6961670279022112</c:v>
                </c:pt>
                <c:pt idx="2364">
                  <c:v>5.6606189459105183</c:v>
                </c:pt>
                <c:pt idx="2365">
                  <c:v>5.6251331462499099</c:v>
                </c:pt>
                <c:pt idx="2366">
                  <c:v>5.5897097396529736</c:v>
                </c:pt>
                <c:pt idx="2367">
                  <c:v>5.554348836308117</c:v>
                </c:pt>
                <c:pt idx="2368">
                  <c:v>5.519050545873311</c:v>
                </c:pt>
                <c:pt idx="2369">
                  <c:v>5.483814977486567</c:v>
                </c:pt>
                <c:pt idx="2370">
                  <c:v>5.4486422397789935</c:v>
                </c:pt>
                <c:pt idx="2371">
                  <c:v>5.4135324408853638</c:v>
                </c:pt>
                <c:pt idx="2372">
                  <c:v>5.3784856884569168</c:v>
                </c:pt>
                <c:pt idx="2373">
                  <c:v>5.3435020896718761</c:v>
                </c:pt>
                <c:pt idx="2374">
                  <c:v>5.308581751247214</c:v>
                </c:pt>
                <c:pt idx="2375">
                  <c:v>5.2737247794501467</c:v>
                </c:pt>
                <c:pt idx="2376">
                  <c:v>5.2389312801086971</c:v>
                </c:pt>
                <c:pt idx="2377">
                  <c:v>5.2042013586234077</c:v>
                </c:pt>
                <c:pt idx="2378">
                  <c:v>5.1695351199773789</c:v>
                </c:pt>
                <c:pt idx="2379">
                  <c:v>5.1349326687477914</c:v>
                </c:pt>
                <c:pt idx="2380">
                  <c:v>5.1003941091157925</c:v>
                </c:pt>
                <c:pt idx="2381">
                  <c:v>5.0659195448775769</c:v>
                </c:pt>
                <c:pt idx="2382">
                  <c:v>5.031509079454124</c:v>
                </c:pt>
                <c:pt idx="2383">
                  <c:v>4.9971628159016532</c:v>
                </c:pt>
                <c:pt idx="2384">
                  <c:v>4.9628808569216663</c:v>
                </c:pt>
                <c:pt idx="2385">
                  <c:v>4.9286633048705166</c:v>
                </c:pt>
                <c:pt idx="2386">
                  <c:v>4.8945102617692724</c:v>
                </c:pt>
                <c:pt idx="2387">
                  <c:v>4.8604218293132586</c:v>
                </c:pt>
                <c:pt idx="2388">
                  <c:v>4.8263981088813672</c:v>
                </c:pt>
                <c:pt idx="2389">
                  <c:v>4.7924392015449833</c:v>
                </c:pt>
                <c:pt idx="2390">
                  <c:v>4.7585452080773951</c:v>
                </c:pt>
                <c:pt idx="2391">
                  <c:v>4.7247162289623725</c:v>
                </c:pt>
                <c:pt idx="2392">
                  <c:v>4.690952364402917</c:v>
                </c:pt>
                <c:pt idx="2393">
                  <c:v>4.657253714329622</c:v>
                </c:pt>
                <c:pt idx="2394">
                  <c:v>4.6236203784091492</c:v>
                </c:pt>
                <c:pt idx="2395">
                  <c:v>4.5900524560521418</c:v>
                </c:pt>
                <c:pt idx="2396">
                  <c:v>4.5565500464213446</c:v>
                </c:pt>
                <c:pt idx="2397">
                  <c:v>4.5231132484390129</c:v>
                </c:pt>
                <c:pt idx="2398">
                  <c:v>4.4897421607946626</c:v>
                </c:pt>
                <c:pt idx="2399">
                  <c:v>4.4564368819524542</c:v>
                </c:pt>
                <c:pt idx="2400">
                  <c:v>4.4231975101583094</c:v>
                </c:pt>
                <c:pt idx="2401">
                  <c:v>4.3900241434465235</c:v>
                </c:pt>
                <c:pt idx="2402">
                  <c:v>4.3569168796470503</c:v>
                </c:pt>
                <c:pt idx="2403">
                  <c:v>4.3238758163912419</c:v>
                </c:pt>
                <c:pt idx="2404">
                  <c:v>4.2909010511189569</c:v>
                </c:pt>
                <c:pt idx="2405">
                  <c:v>4.2579926810844064</c:v>
                </c:pt>
                <c:pt idx="2406">
                  <c:v>4.2251508033613501</c:v>
                </c:pt>
                <c:pt idx="2407">
                  <c:v>4.192375514850128</c:v>
                </c:pt>
                <c:pt idx="2408">
                  <c:v>4.1596669122814935</c:v>
                </c:pt>
                <c:pt idx="2409">
                  <c:v>4.1270250922233123</c:v>
                </c:pt>
                <c:pt idx="2410">
                  <c:v>4.0944501510845086</c:v>
                </c:pt>
                <c:pt idx="2411">
                  <c:v>4.0619421851203583</c:v>
                </c:pt>
                <c:pt idx="2412">
                  <c:v>4.0295012904369409</c:v>
                </c:pt>
                <c:pt idx="2413">
                  <c:v>3.997127562994967</c:v>
                </c:pt>
                <c:pt idx="2414">
                  <c:v>3.9648210986147681</c:v>
                </c:pt>
                <c:pt idx="2415">
                  <c:v>3.9325819929796122</c:v>
                </c:pt>
                <c:pt idx="2416">
                  <c:v>3.9004103416390583</c:v>
                </c:pt>
                <c:pt idx="2417">
                  <c:v>3.8683062400126755</c:v>
                </c:pt>
                <c:pt idx="2418">
                  <c:v>3.8362697833932033</c:v>
                </c:pt>
                <c:pt idx="2419">
                  <c:v>3.8043010669493298</c:v>
                </c:pt>
                <c:pt idx="2420">
                  <c:v>3.7724001857280203</c:v>
                </c:pt>
                <c:pt idx="2421">
                  <c:v>3.7405672346576715</c:v>
                </c:pt>
                <c:pt idx="2422">
                  <c:v>3.7088023085492585</c:v>
                </c:pt>
                <c:pt idx="2423">
                  <c:v>3.6771055020990899</c:v>
                </c:pt>
                <c:pt idx="2424">
                  <c:v>3.6454769098900126</c:v>
                </c:pt>
                <c:pt idx="2425">
                  <c:v>3.6139166263928644</c:v>
                </c:pt>
                <c:pt idx="2426">
                  <c:v>3.5824247459675442</c:v>
                </c:pt>
                <c:pt idx="2427">
                  <c:v>3.5510013628641124</c:v>
                </c:pt>
                <c:pt idx="2428">
                  <c:v>3.5196465712230198</c:v>
                </c:pt>
                <c:pt idx="2429">
                  <c:v>3.4883604650758104</c:v>
                </c:pt>
                <c:pt idx="2430">
                  <c:v>3.4571431383450655</c:v>
                </c:pt>
                <c:pt idx="2431">
                  <c:v>3.4259946848441887</c:v>
                </c:pt>
                <c:pt idx="2432">
                  <c:v>3.3949151982771659</c:v>
                </c:pt>
                <c:pt idx="2433">
                  <c:v>3.3639047722376745</c:v>
                </c:pt>
                <c:pt idx="2434">
                  <c:v>3.332963500207839</c:v>
                </c:pt>
                <c:pt idx="2435">
                  <c:v>3.3020914755578072</c:v>
                </c:pt>
                <c:pt idx="2436">
                  <c:v>3.2712887915436917</c:v>
                </c:pt>
                <c:pt idx="2437">
                  <c:v>3.2405555413052554</c:v>
                </c:pt>
                <c:pt idx="2438">
                  <c:v>3.2098918178652696</c:v>
                </c:pt>
                <c:pt idx="2439">
                  <c:v>3.1792977141257159</c:v>
                </c:pt>
                <c:pt idx="2440">
                  <c:v>3.1487733228661545</c:v>
                </c:pt>
                <c:pt idx="2441">
                  <c:v>3.118318736740608</c:v>
                </c:pt>
                <c:pt idx="2442">
                  <c:v>3.0879340482740418</c:v>
                </c:pt>
                <c:pt idx="2443">
                  <c:v>3.0576193498596789</c:v>
                </c:pt>
                <c:pt idx="2444">
                  <c:v>3.0273747337544328</c:v>
                </c:pt>
                <c:pt idx="2445">
                  <c:v>2.9972002920754566</c:v>
                </c:pt>
                <c:pt idx="2446">
                  <c:v>2.9670961167961352</c:v>
                </c:pt>
                <c:pt idx="2447">
                  <c:v>2.9370622997405738</c:v>
                </c:pt>
                <c:pt idx="2448">
                  <c:v>2.9070989325798968</c:v>
                </c:pt>
                <c:pt idx="2449">
                  <c:v>2.8772061068263328</c:v>
                </c:pt>
                <c:pt idx="2450">
                  <c:v>2.8473839138282391</c:v>
                </c:pt>
                <c:pt idx="2451">
                  <c:v>2.8176324447643797</c:v>
                </c:pt>
                <c:pt idx="2452">
                  <c:v>2.7879517906377496</c:v>
                </c:pt>
                <c:pt idx="2453">
                  <c:v>2.7583420422696281</c:v>
                </c:pt>
                <c:pt idx="2454">
                  <c:v>2.7288032902928627</c:v>
                </c:pt>
                <c:pt idx="2455">
                  <c:v>2.6993356251451339</c:v>
                </c:pt>
                <c:pt idx="2456">
                  <c:v>2.6699391370619323</c:v>
                </c:pt>
                <c:pt idx="2457">
                  <c:v>2.6406139160688955</c:v>
                </c:pt>
                <c:pt idx="2458">
                  <c:v>2.6113600519746298</c:v>
                </c:pt>
                <c:pt idx="2459">
                  <c:v>2.5821776343624285</c:v>
                </c:pt>
                <c:pt idx="2460">
                  <c:v>2.5530667525819846</c:v>
                </c:pt>
                <c:pt idx="2461">
                  <c:v>2.5240274957409707</c:v>
                </c:pt>
                <c:pt idx="2462">
                  <c:v>2.4950599526964403</c:v>
                </c:pt>
                <c:pt idx="2463">
                  <c:v>2.4661642120456415</c:v>
                </c:pt>
                <c:pt idx="2464">
                  <c:v>2.4373403621160121</c:v>
                </c:pt>
                <c:pt idx="2465">
                  <c:v>2.4085884909567623</c:v>
                </c:pt>
                <c:pt idx="2466">
                  <c:v>2.3799086863276075</c:v>
                </c:pt>
                <c:pt idx="2467">
                  <c:v>2.3513010356896173</c:v>
                </c:pt>
                <c:pt idx="2468">
                  <c:v>2.3227656261938017</c:v>
                </c:pt>
                <c:pt idx="2469">
                  <c:v>2.2943025446711012</c:v>
                </c:pt>
                <c:pt idx="2470">
                  <c:v>2.2659118776208382</c:v>
                </c:pt>
                <c:pt idx="2471">
                  <c:v>2.2375937111992892</c:v>
                </c:pt>
                <c:pt idx="2472">
                  <c:v>2.2093481312082428</c:v>
                </c:pt>
                <c:pt idx="2473">
                  <c:v>2.1811752230831312</c:v>
                </c:pt>
                <c:pt idx="2474">
                  <c:v>2.1530750718803087</c:v>
                </c:pt>
                <c:pt idx="2475">
                  <c:v>2.1250477622654667</c:v>
                </c:pt>
                <c:pt idx="2476">
                  <c:v>2.0970933784996579</c:v>
                </c:pt>
                <c:pt idx="2477">
                  <c:v>2.0692120044273956</c:v>
                </c:pt>
                <c:pt idx="2478">
                  <c:v>2.0414037234622358</c:v>
                </c:pt>
                <c:pt idx="2479">
                  <c:v>2.0136686185741111</c:v>
                </c:pt>
                <c:pt idx="2480">
                  <c:v>1.9860067722748918</c:v>
                </c:pt>
                <c:pt idx="2481">
                  <c:v>1.9584182666040648</c:v>
                </c:pt>
                <c:pt idx="2482">
                  <c:v>1.9309031831147037</c:v>
                </c:pt>
                <c:pt idx="2483">
                  <c:v>1.9034616028584759</c:v>
                </c:pt>
                <c:pt idx="2484">
                  <c:v>1.8760936063707074</c:v>
                </c:pt>
                <c:pt idx="2485">
                  <c:v>1.8487992736551031</c:v>
                </c:pt>
                <c:pt idx="2486">
                  <c:v>1.821578684167978</c:v>
                </c:pt>
                <c:pt idx="2487">
                  <c:v>1.7944319168028169</c:v>
                </c:pt>
                <c:pt idx="2488">
                  <c:v>1.7673590498738669</c:v>
                </c:pt>
                <c:pt idx="2489">
                  <c:v>1.7403601610998294</c:v>
                </c:pt>
                <c:pt idx="2490">
                  <c:v>1.7134353275873304</c:v>
                </c:pt>
                <c:pt idx="2491">
                  <c:v>1.6865846258137493</c:v>
                </c:pt>
                <c:pt idx="2492">
                  <c:v>1.6598081316105229</c:v>
                </c:pt>
                <c:pt idx="2493">
                  <c:v>1.6331059201453457</c:v>
                </c:pt>
                <c:pt idx="2494">
                  <c:v>1.6064780659045141</c:v>
                </c:pt>
                <c:pt idx="2495">
                  <c:v>1.5799246426748204</c:v>
                </c:pt>
                <c:pt idx="2496">
                  <c:v>1.5534457235258936</c:v>
                </c:pt>
                <c:pt idx="2497">
                  <c:v>1.5270413807913656</c:v>
                </c:pt>
                <c:pt idx="2498">
                  <c:v>1.5007116860497016</c:v>
                </c:pt>
                <c:pt idx="2499">
                  <c:v>1.4744567101062491</c:v>
                </c:pt>
                <c:pt idx="2500">
                  <c:v>1.4482765229732522</c:v>
                </c:pt>
                <c:pt idx="2501">
                  <c:v>1.4221711938504118</c:v>
                </c:pt>
                <c:pt idx="2502">
                  <c:v>1.3961407911055481</c:v>
                </c:pt>
                <c:pt idx="2503">
                  <c:v>1.3701853822541399</c:v>
                </c:pt>
                <c:pt idx="2504">
                  <c:v>1.344305033939591</c:v>
                </c:pt>
                <c:pt idx="2505">
                  <c:v>1.3184998119125291</c:v>
                </c:pt>
                <c:pt idx="2506">
                  <c:v>1.2927697810101899</c:v>
                </c:pt>
                <c:pt idx="2507">
                  <c:v>1.267115005135284</c:v>
                </c:pt>
                <c:pt idx="2508">
                  <c:v>1.2415355472351146</c:v>
                </c:pt>
                <c:pt idx="2509">
                  <c:v>1.2160314692801912</c:v>
                </c:pt>
                <c:pt idx="2510">
                  <c:v>1.1906028322421078</c:v>
                </c:pt>
                <c:pt idx="2511">
                  <c:v>1.165249696072395</c:v>
                </c:pt>
                <c:pt idx="2512">
                  <c:v>1.1399721196801453</c:v>
                </c:pt>
                <c:pt idx="2513">
                  <c:v>1.1147701609096243</c:v>
                </c:pt>
                <c:pt idx="2514">
                  <c:v>1.0896438765175567</c:v>
                </c:pt>
                <c:pt idx="2515">
                  <c:v>1.0645933221510915</c:v>
                </c:pt>
                <c:pt idx="2516">
                  <c:v>1.0396185523241466</c:v>
                </c:pt>
                <c:pt idx="2517">
                  <c:v>1.0147196203947408</c:v>
                </c:pt>
                <c:pt idx="2518">
                  <c:v>0.98989657854114965</c:v>
                </c:pt>
                <c:pt idx="2519">
                  <c:v>0.96514947773908299</c:v>
                </c:pt>
                <c:pt idx="2520">
                  <c:v>0.9404783677367663</c:v>
                </c:pt>
                <c:pt idx="2521">
                  <c:v>0.91588329703255056</c:v>
                </c:pt>
                <c:pt idx="2522">
                  <c:v>0.89136431284904871</c:v>
                </c:pt>
                <c:pt idx="2523">
                  <c:v>0.8669214611100593</c:v>
                </c:pt>
                <c:pt idx="2524">
                  <c:v>0.84255478641539472</c:v>
                </c:pt>
                <c:pt idx="2525">
                  <c:v>0.81826433201610993</c:v>
                </c:pt>
                <c:pt idx="2526">
                  <c:v>0.79405013979037753</c:v>
                </c:pt>
                <c:pt idx="2527">
                  <c:v>0.76991225021720222</c:v>
                </c:pt>
                <c:pt idx="2528">
                  <c:v>0.74585070235214312</c:v>
                </c:pt>
                <c:pt idx="2529">
                  <c:v>0.72186553380115526</c:v>
                </c:pt>
                <c:pt idx="2530">
                  <c:v>0.69795678069559974</c:v>
                </c:pt>
                <c:pt idx="2531">
                  <c:v>0.67412447766609696</c:v>
                </c:pt>
                <c:pt idx="2532">
                  <c:v>0.65036865781645514</c:v>
                </c:pt>
                <c:pt idx="2533">
                  <c:v>0.62668935269826687</c:v>
                </c:pt>
                <c:pt idx="2534">
                  <c:v>0.60308659228372796</c:v>
                </c:pt>
                <c:pt idx="2535">
                  <c:v>0.57956040493980687</c:v>
                </c:pt>
                <c:pt idx="2536">
                  <c:v>0.55611081740166668</c:v>
                </c:pt>
                <c:pt idx="2537">
                  <c:v>0.53273785474600699</c:v>
                </c:pt>
                <c:pt idx="2538">
                  <c:v>0.50944154036380984</c:v>
                </c:pt>
                <c:pt idx="2539">
                  <c:v>0.48622189593384574</c:v>
                </c:pt>
                <c:pt idx="2540">
                  <c:v>0.46307894139570738</c:v>
                </c:pt>
                <c:pt idx="2541">
                  <c:v>0.44001269492178319</c:v>
                </c:pt>
                <c:pt idx="2542">
                  <c:v>0.41702317289081992</c:v>
                </c:pt>
                <c:pt idx="2543">
                  <c:v>0.39411038986001778</c:v>
                </c:pt>
                <c:pt idx="2544">
                  <c:v>0.37127435853739432</c:v>
                </c:pt>
                <c:pt idx="2545">
                  <c:v>0.34851508975441692</c:v>
                </c:pt>
                <c:pt idx="2546">
                  <c:v>0.3258325924379385</c:v>
                </c:pt>
                <c:pt idx="2547">
                  <c:v>0.30322687358237438</c:v>
                </c:pt>
                <c:pt idx="2548">
                  <c:v>0.28069793822174527</c:v>
                </c:pt>
                <c:pt idx="2549">
                  <c:v>0.25824578940170534</c:v>
                </c:pt>
                <c:pt idx="2550">
                  <c:v>0.23587042815130643</c:v>
                </c:pt>
                <c:pt idx="2551">
                  <c:v>0.21357185345428906</c:v>
                </c:pt>
                <c:pt idx="2552">
                  <c:v>0.19135006222179896</c:v>
                </c:pt>
                <c:pt idx="2553">
                  <c:v>0.16920504926302429</c:v>
                </c:pt>
                <c:pt idx="2554">
                  <c:v>0.14713680725711401</c:v>
                </c:pt>
                <c:pt idx="2555">
                  <c:v>0.12514532672466214</c:v>
                </c:pt>
                <c:pt idx="2556">
                  <c:v>0.10323059599911144</c:v>
                </c:pt>
                <c:pt idx="2557">
                  <c:v>8.139260119794875E-2</c:v>
                </c:pt>
                <c:pt idx="2558">
                  <c:v>5.9631326194264811E-2</c:v>
                </c:pt>
                <c:pt idx="2559">
                  <c:v>3.7946752587765774E-2</c:v>
                </c:pt>
                <c:pt idx="2560">
                  <c:v>1.6338859676221409E-2</c:v>
                </c:pt>
                <c:pt idx="2561">
                  <c:v>-5.1923755734187725E-3</c:v>
                </c:pt>
                <c:pt idx="2562">
                  <c:v>-2.6646978554198411E-2</c:v>
                </c:pt>
                <c:pt idx="2563">
                  <c:v>-4.8024977047222056E-2</c:v>
                </c:pt>
                <c:pt idx="2564">
                  <c:v>-6.9326401251274192E-2</c:v>
                </c:pt>
                <c:pt idx="2565">
                  <c:v>-9.055128381166061E-2</c:v>
                </c:pt>
                <c:pt idx="2566">
                  <c:v>-0.11169965984867718</c:v>
                </c:pt>
                <c:pt idx="2567">
                  <c:v>-0.13277156698683407</c:v>
                </c:pt>
                <c:pt idx="2568">
                  <c:v>-0.15376704538356162</c:v>
                </c:pt>
                <c:pt idx="2569">
                  <c:v>-0.17468613775853664</c:v>
                </c:pt>
                <c:pt idx="2570">
                  <c:v>-0.19552888942191041</c:v>
                </c:pt>
                <c:pt idx="2571">
                  <c:v>-0.21629534830388442</c:v>
                </c:pt>
                <c:pt idx="2572">
                  <c:v>-0.23698556498281997</c:v>
                </c:pt>
                <c:pt idx="2573">
                  <c:v>-0.2575995927149331</c:v>
                </c:pt>
                <c:pt idx="2574">
                  <c:v>-0.27813748746214972</c:v>
                </c:pt>
                <c:pt idx="2575">
                  <c:v>-0.29859930792137324</c:v>
                </c:pt>
                <c:pt idx="2576">
                  <c:v>-0.31898511555321896</c:v>
                </c:pt>
                <c:pt idx="2577">
                  <c:v>-0.33929497461040969</c:v>
                </c:pt>
                <c:pt idx="2578">
                  <c:v>-0.35952895216658798</c:v>
                </c:pt>
                <c:pt idx="2579">
                  <c:v>-0.37968711814456185</c:v>
                </c:pt>
                <c:pt idx="2580">
                  <c:v>-0.39976954534508935</c:v>
                </c:pt>
                <c:pt idx="2581">
                  <c:v>-0.41977630947499645</c:v>
                </c:pt>
                <c:pt idx="2582">
                  <c:v>-0.43970748917576746</c:v>
                </c:pt>
                <c:pt idx="2583">
                  <c:v>-0.45956316605131525</c:v>
                </c:pt>
                <c:pt idx="2584">
                  <c:v>-0.47934342469665803</c:v>
                </c:pt>
                <c:pt idx="2585">
                  <c:v>-0.49904835272553327</c:v>
                </c:pt>
                <c:pt idx="2586">
                  <c:v>-0.5186780407984295</c:v>
                </c:pt>
                <c:pt idx="2587">
                  <c:v>-0.53823258265071383</c:v>
                </c:pt>
                <c:pt idx="2588">
                  <c:v>-0.55771207511982723</c:v>
                </c:pt>
                <c:pt idx="2589">
                  <c:v>-0.57711661817319992</c:v>
                </c:pt>
                <c:pt idx="2590">
                  <c:v>-0.59644631493582612</c:v>
                </c:pt>
                <c:pt idx="2591">
                  <c:v>-0.61570127171711042</c:v>
                </c:pt>
                <c:pt idx="2592">
                  <c:v>-0.63488159803880662</c:v>
                </c:pt>
                <c:pt idx="2593">
                  <c:v>-0.65398740666122634</c:v>
                </c:pt>
                <c:pt idx="2594">
                  <c:v>-0.67301881361097071</c:v>
                </c:pt>
                <c:pt idx="2595">
                  <c:v>-0.69197593820689063</c:v>
                </c:pt>
                <c:pt idx="2596">
                  <c:v>-0.71085890308746558</c:v>
                </c:pt>
                <c:pt idx="2597">
                  <c:v>-0.7296678342365952</c:v>
                </c:pt>
                <c:pt idx="2598">
                  <c:v>-0.74840286101029951</c:v>
                </c:pt>
                <c:pt idx="2599">
                  <c:v>-0.76706411616237369</c:v>
                </c:pt>
                <c:pt idx="2600">
                  <c:v>-0.78565173587068926</c:v>
                </c:pt>
                <c:pt idx="2601">
                  <c:v>-0.80416585976269772</c:v>
                </c:pt>
                <c:pt idx="2602">
                  <c:v>-0.82260663094102271</c:v>
                </c:pt>
                <c:pt idx="2603">
                  <c:v>-0.84097419600861234</c:v>
                </c:pt>
                <c:pt idx="2604">
                  <c:v>-0.85926870509415043</c:v>
                </c:pt>
                <c:pt idx="2605">
                  <c:v>-0.87749031187645499</c:v>
                </c:pt>
                <c:pt idx="2606">
                  <c:v>-0.89563917360985579</c:v>
                </c:pt>
                <c:pt idx="2607">
                  <c:v>-0.91371545114790753</c:v>
                </c:pt>
                <c:pt idx="2608">
                  <c:v>-0.9317193089681679</c:v>
                </c:pt>
                <c:pt idx="2609">
                  <c:v>-0.94965091519580658</c:v>
                </c:pt>
                <c:pt idx="2610">
                  <c:v>-0.96751044162772271</c:v>
                </c:pt>
                <c:pt idx="2611">
                  <c:v>-0.9852980637555413</c:v>
                </c:pt>
                <c:pt idx="2612">
                  <c:v>-1.0030139607893886</c:v>
                </c:pt>
                <c:pt idx="2613">
                  <c:v>-1.0206583156805218</c:v>
                </c:pt>
                <c:pt idx="2614">
                  <c:v>-1.038231315144218</c:v>
                </c:pt>
                <c:pt idx="2615">
                  <c:v>-1.0557331496822135</c:v>
                </c:pt>
                <c:pt idx="2616">
                  <c:v>-1.0731640136048388</c:v>
                </c:pt>
                <c:pt idx="2617">
                  <c:v>-1.0905241050528156</c:v>
                </c:pt>
                <c:pt idx="2618">
                  <c:v>-1.1078136260190878</c:v>
                </c:pt>
                <c:pt idx="2619">
                  <c:v>-1.1250327823701363</c:v>
                </c:pt>
                <c:pt idx="2620">
                  <c:v>-1.142181783866693</c:v>
                </c:pt>
                <c:pt idx="2621">
                  <c:v>-1.1592608441847156</c:v>
                </c:pt>
                <c:pt idx="2622">
                  <c:v>-1.1762701809359508</c:v>
                </c:pt>
                <c:pt idx="2623">
                  <c:v>-1.193210015687459</c:v>
                </c:pt>
                <c:pt idx="2624">
                  <c:v>-1.2100805739822524</c:v>
                </c:pt>
                <c:pt idx="2625">
                  <c:v>-1.226882085357871</c:v>
                </c:pt>
                <c:pt idx="2626">
                  <c:v>-1.243614783366048</c:v>
                </c:pt>
                <c:pt idx="2627">
                  <c:v>-1.2602789055914443</c:v>
                </c:pt>
                <c:pt idx="2628">
                  <c:v>-1.2768746936698394</c:v>
                </c:pt>
                <c:pt idx="2629">
                  <c:v>-1.293402393306609</c:v>
                </c:pt>
                <c:pt idx="2630">
                  <c:v>-1.3098622542940697</c:v>
                </c:pt>
                <c:pt idx="2631">
                  <c:v>-1.3262545305293076</c:v>
                </c:pt>
                <c:pt idx="2632">
                  <c:v>-1.3425794800308157</c:v>
                </c:pt>
                <c:pt idx="2633">
                  <c:v>-1.3588373649556256</c:v>
                </c:pt>
                <c:pt idx="2634">
                  <c:v>-1.3750284516148572</c:v>
                </c:pt>
                <c:pt idx="2635">
                  <c:v>-1.3911530104907022</c:v>
                </c:pt>
                <c:pt idx="2636">
                  <c:v>-1.4072113162510493</c:v>
                </c:pt>
                <c:pt idx="2637">
                  <c:v>-1.4232036477651251</c:v>
                </c:pt>
                <c:pt idx="2638">
                  <c:v>-1.4391302881181196</c:v>
                </c:pt>
                <c:pt idx="2639">
                  <c:v>-1.45499152462558</c:v>
                </c:pt>
                <c:pt idx="2640">
                  <c:v>-1.4707876488476133</c:v>
                </c:pt>
                <c:pt idx="2641">
                  <c:v>-1.4865189566018768</c:v>
                </c:pt>
                <c:pt idx="2642">
                  <c:v>-1.5021857479774747</c:v>
                </c:pt>
                <c:pt idx="2643">
                  <c:v>-1.5177883273473318</c:v>
                </c:pt>
                <c:pt idx="2644">
                  <c:v>-1.5333270033803927</c:v>
                </c:pt>
                <c:pt idx="2645">
                  <c:v>-1.5488020890540803</c:v>
                </c:pt>
                <c:pt idx="2646">
                  <c:v>-1.5642139016651611</c:v>
                </c:pt>
                <c:pt idx="2647">
                  <c:v>-1.579562762841231</c:v>
                </c:pt>
                <c:pt idx="2648">
                  <c:v>-1.5948489985513601</c:v>
                </c:pt>
                <c:pt idx="2649">
                  <c:v>-1.6100729391158461</c:v>
                </c:pt>
                <c:pt idx="2650">
                  <c:v>-1.6252349192167341</c:v>
                </c:pt>
                <c:pt idx="2651">
                  <c:v>-1.6403352779063265</c:v>
                </c:pt>
                <c:pt idx="2652">
                  <c:v>-1.6553743586167484</c:v>
                </c:pt>
                <c:pt idx="2653">
                  <c:v>-1.6703525091676923</c:v>
                </c:pt>
                <c:pt idx="2654">
                  <c:v>-1.6852700817751076</c:v>
                </c:pt>
                <c:pt idx="2655">
                  <c:v>-1.7001274330579101</c:v>
                </c:pt>
                <c:pt idx="2656">
                  <c:v>-1.714924924045794</c:v>
                </c:pt>
                <c:pt idx="2657">
                  <c:v>-1.7296629201853808</c:v>
                </c:pt>
                <c:pt idx="2658">
                  <c:v>-1.7443417913461958</c:v>
                </c:pt>
                <c:pt idx="2659">
                  <c:v>-1.7589619118267081</c:v>
                </c:pt>
                <c:pt idx="2660">
                  <c:v>-1.7735236603590177</c:v>
                </c:pt>
                <c:pt idx="2661">
                  <c:v>-1.788027420114175</c:v>
                </c:pt>
                <c:pt idx="2662">
                  <c:v>-1.8024735787054944</c:v>
                </c:pt>
                <c:pt idx="2663">
                  <c:v>-1.8168625281933384</c:v>
                </c:pt>
                <c:pt idx="2664">
                  <c:v>-1.8311946650873154</c:v>
                </c:pt>
                <c:pt idx="2665">
                  <c:v>-1.8454703903495879</c:v>
                </c:pt>
                <c:pt idx="2666">
                  <c:v>-1.8596901093971918</c:v>
                </c:pt>
                <c:pt idx="2667">
                  <c:v>-1.8738542321033891</c:v>
                </c:pt>
                <c:pt idx="2668">
                  <c:v>-1.8879631727990538</c:v>
                </c:pt>
                <c:pt idx="2669">
                  <c:v>-1.9020173502737787</c:v>
                </c:pt>
                <c:pt idx="2670">
                  <c:v>-1.916017187775666</c:v>
                </c:pt>
                <c:pt idx="2671">
                  <c:v>-1.929963113011248</c:v>
                </c:pt>
                <c:pt idx="2672">
                  <c:v>-1.9438555581446939</c:v>
                </c:pt>
                <c:pt idx="2673">
                  <c:v>-1.9576949597968047</c:v>
                </c:pt>
                <c:pt idx="2674">
                  <c:v>-1.9714817590429881</c:v>
                </c:pt>
                <c:pt idx="2675">
                  <c:v>-1.985216401410749</c:v>
                </c:pt>
                <c:pt idx="2676">
                  <c:v>-1.998899336877356</c:v>
                </c:pt>
                <c:pt idx="2677">
                  <c:v>-2.012531019866393</c:v>
                </c:pt>
                <c:pt idx="2678">
                  <c:v>-2.026111909243808</c:v>
                </c:pt>
                <c:pt idx="2679">
                  <c:v>-2.0396424683134557</c:v>
                </c:pt>
                <c:pt idx="2680">
                  <c:v>-2.0531231648127712</c:v>
                </c:pt>
                <c:pt idx="2681">
                  <c:v>-2.0665544709067056</c:v>
                </c:pt>
                <c:pt idx="2682">
                  <c:v>-2.079936863182458</c:v>
                </c:pt>
                <c:pt idx="2683">
                  <c:v>-2.093270822642411</c:v>
                </c:pt>
                <c:pt idx="2684">
                  <c:v>-2.1065568346978738</c:v>
                </c:pt>
                <c:pt idx="2685">
                  <c:v>-2.1197953891611081</c:v>
                </c:pt>
                <c:pt idx="2686">
                  <c:v>-2.13298698023769</c:v>
                </c:pt>
                <c:pt idx="2687">
                  <c:v>-2.1461321065172623</c:v>
                </c:pt>
                <c:pt idx="2688">
                  <c:v>-2.1592312709659485</c:v>
                </c:pt>
                <c:pt idx="2689">
                  <c:v>-2.172284980915284</c:v>
                </c:pt>
                <c:pt idx="2690">
                  <c:v>-2.1852937480529326</c:v>
                </c:pt>
                <c:pt idx="2691">
                  <c:v>-2.1982580884119591</c:v>
                </c:pt>
                <c:pt idx="2692">
                  <c:v>-2.211178522359726</c:v>
                </c:pt>
                <c:pt idx="2693">
                  <c:v>-2.2240555745859547</c:v>
                </c:pt>
                <c:pt idx="2694">
                  <c:v>-2.23688977409107</c:v>
                </c:pt>
                <c:pt idx="2695">
                  <c:v>-2.2496816541729765</c:v>
                </c:pt>
                <c:pt idx="2696">
                  <c:v>-2.2624317524143605</c:v>
                </c:pt>
                <c:pt idx="2697">
                  <c:v>-2.2751406106683398</c:v>
                </c:pt>
                <c:pt idx="2698">
                  <c:v>-2.287808775044788</c:v>
                </c:pt>
                <c:pt idx="2699">
                  <c:v>-2.3004367958951959</c:v>
                </c:pt>
                <c:pt idx="2700">
                  <c:v>-2.3130252277974419</c:v>
                </c:pt>
                <c:pt idx="2701">
                  <c:v>-2.3255746295402204</c:v>
                </c:pt>
                <c:pt idx="2702">
                  <c:v>-2.3380855641063354</c:v>
                </c:pt>
                <c:pt idx="2703">
                  <c:v>-2.3505585986559776</c:v>
                </c:pt>
                <c:pt idx="2704">
                  <c:v>-2.3629943045095976</c:v>
                </c:pt>
                <c:pt idx="2705">
                  <c:v>-2.3753932571298706</c:v>
                </c:pt>
                <c:pt idx="2706">
                  <c:v>-2.3877560361030352</c:v>
                </c:pt>
                <c:pt idx="2707">
                  <c:v>-2.4000832251205546</c:v>
                </c:pt>
                <c:pt idx="2708">
                  <c:v>-2.4123754119593568</c:v>
                </c:pt>
                <c:pt idx="2709">
                  <c:v>-2.4246331884617938</c:v>
                </c:pt>
                <c:pt idx="2710">
                  <c:v>-2.4368571505158503</c:v>
                </c:pt>
                <c:pt idx="2711">
                  <c:v>-2.4490478980335273</c:v>
                </c:pt>
                <c:pt idx="2712">
                  <c:v>-2.4612060349299787</c:v>
                </c:pt>
                <c:pt idx="2713">
                  <c:v>-2.4733321691011318</c:v>
                </c:pt>
                <c:pt idx="2714">
                  <c:v>-2.4854269124018464</c:v>
                </c:pt>
                <c:pt idx="2715">
                  <c:v>-2.4974908806227187</c:v>
                </c:pt>
                <c:pt idx="2716">
                  <c:v>-2.5095246934665205</c:v>
                </c:pt>
                <c:pt idx="2717">
                  <c:v>-2.5215289745248803</c:v>
                </c:pt>
                <c:pt idx="2718">
                  <c:v>-2.533504351253546</c:v>
                </c:pt>
                <c:pt idx="2719">
                  <c:v>-2.5454514549474698</c:v>
                </c:pt>
                <c:pt idx="2720">
                  <c:v>-2.5573709207160848</c:v>
                </c:pt>
                <c:pt idx="2721">
                  <c:v>-2.5692633874570863</c:v>
                </c:pt>
                <c:pt idx="2722">
                  <c:v>-2.5811294978301675</c:v>
                </c:pt>
                <c:pt idx="2723">
                  <c:v>-2.5929698982308809</c:v>
                </c:pt>
                <c:pt idx="2724">
                  <c:v>-2.6047852387625561</c:v>
                </c:pt>
                <c:pt idx="2725">
                  <c:v>-2.6165761732097015</c:v>
                </c:pt>
                <c:pt idx="2726">
                  <c:v>-2.6283433590092127</c:v>
                </c:pt>
                <c:pt idx="2727">
                  <c:v>-2.6400874572224016</c:v>
                </c:pt>
                <c:pt idx="2728">
                  <c:v>-2.6518091325053978</c:v>
                </c:pt>
                <c:pt idx="2729">
                  <c:v>-2.663509053080555</c:v>
                </c:pt>
                <c:pt idx="2730">
                  <c:v>-2.6751878907059372</c:v>
                </c:pt>
                <c:pt idx="2731">
                  <c:v>-2.6868463206453419</c:v>
                </c:pt>
                <c:pt idx="2732">
                  <c:v>-2.698485021637735</c:v>
                </c:pt>
                <c:pt idx="2733">
                  <c:v>-2.7101046758657885</c:v>
                </c:pt>
                <c:pt idx="2734">
                  <c:v>-2.7217059689247818</c:v>
                </c:pt>
                <c:pt idx="2735">
                  <c:v>-2.7332895897902842</c:v>
                </c:pt>
                <c:pt idx="2736">
                  <c:v>-2.7448562307859437</c:v>
                </c:pt>
                <c:pt idx="2737">
                  <c:v>-2.7564065875507886</c:v>
                </c:pt>
                <c:pt idx="2738">
                  <c:v>-2.7679413590059565</c:v>
                </c:pt>
                <c:pt idx="2739">
                  <c:v>-2.7794612473212426</c:v>
                </c:pt>
                <c:pt idx="2740">
                  <c:v>-2.7909669578812206</c:v>
                </c:pt>
                <c:pt idx="2741">
                  <c:v>-2.80245919925071</c:v>
                </c:pt>
                <c:pt idx="2742">
                  <c:v>-2.8139386831401114</c:v>
                </c:pt>
                <c:pt idx="2743">
                  <c:v>-2.8254061243707094</c:v>
                </c:pt>
                <c:pt idx="2744">
                  <c:v>-2.8368622408387112</c:v>
                </c:pt>
                <c:pt idx="2745">
                  <c:v>-2.8483077534796597</c:v>
                </c:pt>
                <c:pt idx="2746">
                  <c:v>-2.8597433862326014</c:v>
                </c:pt>
                <c:pt idx="2747">
                  <c:v>-2.8711698660030152</c:v>
                </c:pt>
                <c:pt idx="2748">
                  <c:v>-2.8825879226264255</c:v>
                </c:pt>
                <c:pt idx="2749">
                  <c:v>-2.8939982888309612</c:v>
                </c:pt>
                <c:pt idx="2750">
                  <c:v>-2.9054017001999224</c:v>
                </c:pt>
                <c:pt idx="2751">
                  <c:v>-2.9167988951342236</c:v>
                </c:pt>
                <c:pt idx="2752">
                  <c:v>-2.9281906148136114</c:v>
                </c:pt>
                <c:pt idx="2753">
                  <c:v>-2.9395776031589498</c:v>
                </c:pt>
                <c:pt idx="2754">
                  <c:v>-2.95096060679279</c:v>
                </c:pt>
                <c:pt idx="2755">
                  <c:v>-2.9623403750007244</c:v>
                </c:pt>
                <c:pt idx="2756">
                  <c:v>-2.9737176596919657</c:v>
                </c:pt>
                <c:pt idx="2757">
                  <c:v>-2.9850932153594916</c:v>
                </c:pt>
                <c:pt idx="2758">
                  <c:v>-2.996467799040516</c:v>
                </c:pt>
                <c:pt idx="2759">
                  <c:v>-3.007842170275798</c:v>
                </c:pt>
                <c:pt idx="2760">
                  <c:v>-3.0192170910695602</c:v>
                </c:pt>
                <c:pt idx="2761">
                  <c:v>-3.0305933258486246</c:v>
                </c:pt>
                <c:pt idx="2762">
                  <c:v>-3.0419716414216835</c:v>
                </c:pt>
                <c:pt idx="2763">
                  <c:v>-3.0533528069374531</c:v>
                </c:pt>
                <c:pt idx="2764">
                  <c:v>-3.0647375938440478</c:v>
                </c:pt>
                <c:pt idx="2765">
                  <c:v>-3.0761267758466708</c:v>
                </c:pt>
                <c:pt idx="2766">
                  <c:v>-3.0875211288661659</c:v>
                </c:pt>
                <c:pt idx="2767">
                  <c:v>-3.0989214309964779</c:v>
                </c:pt>
                <c:pt idx="2768">
                  <c:v>-3.110328462462721</c:v>
                </c:pt>
                <c:pt idx="2769">
                  <c:v>-3.1217430055783439</c:v>
                </c:pt>
                <c:pt idx="2770">
                  <c:v>-3.1331658447026545</c:v>
                </c:pt>
                <c:pt idx="2771">
                  <c:v>-3.1445977661977711</c:v>
                </c:pt>
                <c:pt idx="2772">
                  <c:v>-3.1560395583855532</c:v>
                </c:pt>
                <c:pt idx="2773">
                  <c:v>-3.1674920115045491</c:v>
                </c:pt>
                <c:pt idx="2774">
                  <c:v>-3.1789559176662525</c:v>
                </c:pt>
                <c:pt idx="2775">
                  <c:v>-3.1904320708117395</c:v>
                </c:pt>
                <c:pt idx="2776">
                  <c:v>-3.2019212666680867</c:v>
                </c:pt>
                <c:pt idx="2777">
                  <c:v>-3.2134243027042353</c:v>
                </c:pt>
                <c:pt idx="2778">
                  <c:v>-3.2249419780871187</c:v>
                </c:pt>
                <c:pt idx="2779">
                  <c:v>-3.236475093637571</c:v>
                </c:pt>
                <c:pt idx="2780">
                  <c:v>-3.2480244517863364</c:v>
                </c:pt>
                <c:pt idx="2781">
                  <c:v>-3.2595908565291576</c:v>
                </c:pt>
                <c:pt idx="2782">
                  <c:v>-3.2711751133829159</c:v>
                </c:pt>
                <c:pt idx="2783">
                  <c:v>-3.2827780293409465</c:v>
                </c:pt>
                <c:pt idx="2784">
                  <c:v>-3.2944004128281117</c:v>
                </c:pt>
                <c:pt idx="2785">
                  <c:v>-3.3060430736568067</c:v>
                </c:pt>
                <c:pt idx="2786">
                  <c:v>-3.3177068229812341</c:v>
                </c:pt>
                <c:pt idx="2787">
                  <c:v>-3.329392473253574</c:v>
                </c:pt>
                <c:pt idx="2788">
                  <c:v>-3.3411008381785736</c:v>
                </c:pt>
                <c:pt idx="2789">
                  <c:v>-3.3528327326687171</c:v>
                </c:pt>
                <c:pt idx="2790">
                  <c:v>-3.3645889727992357</c:v>
                </c:pt>
                <c:pt idx="2791">
                  <c:v>-3.3763703757634471</c:v>
                </c:pt>
                <c:pt idx="2792">
                  <c:v>-3.3881777598272671</c:v>
                </c:pt>
                <c:pt idx="2793">
                  <c:v>-3.4000119442847194</c:v>
                </c:pt>
                <c:pt idx="2794">
                  <c:v>-3.4118737494124995</c:v>
                </c:pt>
                <c:pt idx="2795">
                  <c:v>-3.4237639964250972</c:v>
                </c:pt>
                <c:pt idx="2796">
                  <c:v>-3.4356835074301237</c:v>
                </c:pt>
                <c:pt idx="2797">
                  <c:v>-3.4476331053828901</c:v>
                </c:pt>
                <c:pt idx="2798">
                  <c:v>-3.4596136140415812</c:v>
                </c:pt>
                <c:pt idx="2799">
                  <c:v>-3.4716258579226089</c:v>
                </c:pt>
                <c:pt idx="2800">
                  <c:v>-3.4836706622553977</c:v>
                </c:pt>
                <c:pt idx="2801">
                  <c:v>-3.4957488529378171</c:v>
                </c:pt>
                <c:pt idx="2802">
                  <c:v>-3.5078612564913092</c:v>
                </c:pt>
                <c:pt idx="2803">
                  <c:v>-3.5200087000162235</c:v>
                </c:pt>
                <c:pt idx="2804">
                  <c:v>-3.5321920111473877</c:v>
                </c:pt>
                <c:pt idx="2805">
                  <c:v>-3.5444120180091332</c:v>
                </c:pt>
                <c:pt idx="2806">
                  <c:v>-3.5566695491715299</c:v>
                </c:pt>
                <c:pt idx="2807">
                  <c:v>-3.5689654336054017</c:v>
                </c:pt>
                <c:pt idx="2808">
                  <c:v>-3.5813005006385783</c:v>
                </c:pt>
                <c:pt idx="2809">
                  <c:v>-3.5936755799115216</c:v>
                </c:pt>
                <c:pt idx="2810">
                  <c:v>-3.6060915013335797</c:v>
                </c:pt>
                <c:pt idx="2811">
                  <c:v>-3.6185490950388037</c:v>
                </c:pt>
                <c:pt idx="2812">
                  <c:v>-3.6310491913425293</c:v>
                </c:pt>
                <c:pt idx="2813">
                  <c:v>-3.643592620697786</c:v>
                </c:pt>
                <c:pt idx="2814">
                  <c:v>-3.6561802136516985</c:v>
                </c:pt>
                <c:pt idx="2815">
                  <c:v>-3.6688128008024847</c:v>
                </c:pt>
                <c:pt idx="2816">
                  <c:v>-3.6814912127561628</c:v>
                </c:pt>
                <c:pt idx="2817">
                  <c:v>-3.6942162800838387</c:v>
                </c:pt>
                <c:pt idx="2818">
                  <c:v>-3.7069888332787948</c:v>
                </c:pt>
                <c:pt idx="2819">
                  <c:v>-3.7198097027141235</c:v>
                </c:pt>
                <c:pt idx="2820">
                  <c:v>-3.732679718600465</c:v>
                </c:pt>
                <c:pt idx="2821">
                  <c:v>-3.7455997109436638</c:v>
                </c:pt>
                <c:pt idx="2822">
                  <c:v>-3.7585705095029942</c:v>
                </c:pt>
                <c:pt idx="2823">
                  <c:v>-3.7715929437495466</c:v>
                </c:pt>
                <c:pt idx="2824">
                  <c:v>-3.7846678428246285</c:v>
                </c:pt>
                <c:pt idx="2825">
                  <c:v>-3.7977960354986213</c:v>
                </c:pt>
                <c:pt idx="2826">
                  <c:v>-3.8109783501301226</c:v>
                </c:pt>
                <c:pt idx="2827">
                  <c:v>-3.8242156146250728</c:v>
                </c:pt>
                <c:pt idx="2828">
                  <c:v>-3.837508656396114</c:v>
                </c:pt>
                <c:pt idx="2829">
                  <c:v>-3.850858302322933</c:v>
                </c:pt>
                <c:pt idx="2830">
                  <c:v>-3.8642653787116661</c:v>
                </c:pt>
                <c:pt idx="2831">
                  <c:v>-3.8777307112558486</c:v>
                </c:pt>
                <c:pt idx="2832">
                  <c:v>-3.8912551249964928</c:v>
                </c:pt>
                <c:pt idx="2833">
                  <c:v>-3.9048394442834162</c:v>
                </c:pt>
                <c:pt idx="2834">
                  <c:v>-3.9184844927361375</c:v>
                </c:pt>
                <c:pt idx="2835">
                  <c:v>-3.932191093205784</c:v>
                </c:pt>
                <c:pt idx="2836">
                  <c:v>-3.9459600677363547</c:v>
                </c:pt>
                <c:pt idx="2837">
                  <c:v>-3.9597922375272878</c:v>
                </c:pt>
                <c:pt idx="2838">
                  <c:v>-3.9736884228959508</c:v>
                </c:pt>
                <c:pt idx="2839">
                  <c:v>-3.987649443240004</c:v>
                </c:pt>
                <c:pt idx="2840">
                  <c:v>-4.0016761170007813</c:v>
                </c:pt>
                <c:pt idx="2841">
                  <c:v>-4.0157692616268834</c:v>
                </c:pt>
                <c:pt idx="2842">
                  <c:v>-4.0299296935376452</c:v>
                </c:pt>
                <c:pt idx="2843">
                  <c:v>-4.0441582280873822</c:v>
                </c:pt>
                <c:pt idx="2844">
                  <c:v>-4.0584556795302129</c:v>
                </c:pt>
                <c:pt idx="2845">
                  <c:v>-4.0728228609841768</c:v>
                </c:pt>
                <c:pt idx="2846">
                  <c:v>-4.0872605843974199</c:v>
                </c:pt>
                <c:pt idx="2847">
                  <c:v>-4.1017696605127876</c:v>
                </c:pt>
                <c:pt idx="2848">
                  <c:v>-4.1163508988344777</c:v>
                </c:pt>
                <c:pt idx="2849">
                  <c:v>-4.1310051075944729</c:v>
                </c:pt>
                <c:pt idx="2850">
                  <c:v>-4.1457330937181931</c:v>
                </c:pt>
                <c:pt idx="2851">
                  <c:v>-4.160535662793273</c:v>
                </c:pt>
                <c:pt idx="2852">
                  <c:v>-4.1754136190356013</c:v>
                </c:pt>
                <c:pt idx="2853">
                  <c:v>-4.1903677652579496</c:v>
                </c:pt>
                <c:pt idx="2854">
                  <c:v>-4.2053989028381409</c:v>
                </c:pt>
                <c:pt idx="2855">
                  <c:v>-4.2205078316879412</c:v>
                </c:pt>
                <c:pt idx="2856">
                  <c:v>-4.2356953502217927</c:v>
                </c:pt>
                <c:pt idx="2857">
                  <c:v>-4.2509622553267397</c:v>
                </c:pt>
                <c:pt idx="2858">
                  <c:v>-4.2663093423321206</c:v>
                </c:pt>
                <c:pt idx="2859">
                  <c:v>-4.2817374049800785</c:v>
                </c:pt>
                <c:pt idx="2860">
                  <c:v>-4.2972472353965436</c:v>
                </c:pt>
                <c:pt idx="2861">
                  <c:v>-4.312839624062037</c:v>
                </c:pt>
                <c:pt idx="2862">
                  <c:v>-4.3285153597836983</c:v>
                </c:pt>
                <c:pt idx="2863">
                  <c:v>-4.3442752296674811</c:v>
                </c:pt>
                <c:pt idx="2864">
                  <c:v>-4.3601200190900311</c:v>
                </c:pt>
                <c:pt idx="2865">
                  <c:v>-4.3760505116725366</c:v>
                </c:pt>
                <c:pt idx="2866">
                  <c:v>-4.3920674892537495</c:v>
                </c:pt>
                <c:pt idx="2867">
                  <c:v>-4.4081717318637548</c:v>
                </c:pt>
                <c:pt idx="2868">
                  <c:v>-4.4243640176985446</c:v>
                </c:pt>
                <c:pt idx="2869">
                  <c:v>-4.4406451230945256</c:v>
                </c:pt>
                <c:pt idx="2870">
                  <c:v>-4.4570158225041752</c:v>
                </c:pt>
                <c:pt idx="2871">
                  <c:v>-4.4734768884714011</c:v>
                </c:pt>
                <c:pt idx="2872">
                  <c:v>-4.4900290916074512</c:v>
                </c:pt>
                <c:pt idx="2873">
                  <c:v>-4.5066732005682706</c:v>
                </c:pt>
                <c:pt idx="2874">
                  <c:v>-4.5234099820310005</c:v>
                </c:pt>
                <c:pt idx="2875">
                  <c:v>-4.5402402006717768</c:v>
                </c:pt>
                <c:pt idx="2876">
                  <c:v>-4.5571646191432613</c:v>
                </c:pt>
                <c:pt idx="2877">
                  <c:v>-4.5741839980537966</c:v>
                </c:pt>
                <c:pt idx="2878">
                  <c:v>-4.5912990959458497</c:v>
                </c:pt>
                <c:pt idx="2879">
                  <c:v>-4.6085106692758355</c:v>
                </c:pt>
                <c:pt idx="2880">
                  <c:v>-4.6258194723933981</c:v>
                </c:pt>
                <c:pt idx="2881">
                  <c:v>-4.6432262575222385</c:v>
                </c:pt>
                <c:pt idx="2882">
                  <c:v>-4.6607317747407029</c:v>
                </c:pt>
                <c:pt idx="2883">
                  <c:v>-4.6783367719633713</c:v>
                </c:pt>
                <c:pt idx="2884">
                  <c:v>-4.6960419949222363</c:v>
                </c:pt>
                <c:pt idx="2885">
                  <c:v>-4.7138481871495426</c:v>
                </c:pt>
                <c:pt idx="2886">
                  <c:v>-4.7317560899599629</c:v>
                </c:pt>
                <c:pt idx="2887">
                  <c:v>-4.7497664424343169</c:v>
                </c:pt>
                <c:pt idx="2888">
                  <c:v>-4.7678799814027046</c:v>
                </c:pt>
                <c:pt idx="2889">
                  <c:v>-4.786097441428768</c:v>
                </c:pt>
                <c:pt idx="2890">
                  <c:v>-4.804419554794344</c:v>
                </c:pt>
                <c:pt idx="2891">
                  <c:v>-4.8228470514846968</c:v>
                </c:pt>
                <c:pt idx="2892">
                  <c:v>-4.8413806591734581</c:v>
                </c:pt>
                <c:pt idx="2893">
                  <c:v>-4.8600211032092879</c:v>
                </c:pt>
                <c:pt idx="2894">
                  <c:v>-4.8787691066017569</c:v>
                </c:pt>
                <c:pt idx="2895">
                  <c:v>-4.8976253900085389</c:v>
                </c:pt>
                <c:pt idx="2896">
                  <c:v>-4.9165906717228545</c:v>
                </c:pt>
                <c:pt idx="2897">
                  <c:v>-4.9356656676610644</c:v>
                </c:pt>
                <c:pt idx="2898">
                  <c:v>-4.9548510913511894</c:v>
                </c:pt>
                <c:pt idx="2899">
                  <c:v>-4.9741476539213538</c:v>
                </c:pt>
                <c:pt idx="2900">
                  <c:v>-4.9935560640894696</c:v>
                </c:pt>
                <c:pt idx="2901">
                  <c:v>-5.0130770281523587</c:v>
                </c:pt>
                <c:pt idx="2902">
                  <c:v>-5.0327112499762672</c:v>
                </c:pt>
                <c:pt idx="2903">
                  <c:v>-5.0524594309872608</c:v>
                </c:pt>
                <c:pt idx="2904">
                  <c:v>-5.0723222701620738</c:v>
                </c:pt>
                <c:pt idx="2905">
                  <c:v>-5.0923004640200222</c:v>
                </c:pt>
                <c:pt idx="2906">
                  <c:v>-5.1123947066142685</c:v>
                </c:pt>
                <c:pt idx="2907">
                  <c:v>-5.1326056895246621</c:v>
                </c:pt>
                <c:pt idx="2908">
                  <c:v>-5.1529341018503416</c:v>
                </c:pt>
                <c:pt idx="2909">
                  <c:v>-5.1733806302025904</c:v>
                </c:pt>
                <c:pt idx="2910">
                  <c:v>-5.1939459586989658</c:v>
                </c:pt>
                <c:pt idx="2911">
                  <c:v>-5.2146307689570124</c:v>
                </c:pt>
                <c:pt idx="2912">
                  <c:v>-5.2354357400888851</c:v>
                </c:pt>
                <c:pt idx="2913">
                  <c:v>-5.2563615486962112</c:v>
                </c:pt>
                <c:pt idx="2914">
                  <c:v>-5.2774088688649439</c:v>
                </c:pt>
                <c:pt idx="2915">
                  <c:v>-5.2985783721617254</c:v>
                </c:pt>
                <c:pt idx="2916">
                  <c:v>-5.3198707276297617</c:v>
                </c:pt>
                <c:pt idx="2917">
                  <c:v>-5.3412866017849225</c:v>
                </c:pt>
                <c:pt idx="2918">
                  <c:v>-5.3628266586130566</c:v>
                </c:pt>
                <c:pt idx="2919">
                  <c:v>-5.3844915595674268</c:v>
                </c:pt>
                <c:pt idx="2920">
                  <c:v>-5.4062819635655863</c:v>
                </c:pt>
                <c:pt idx="2921">
                  <c:v>-5.4281985269883002</c:v>
                </c:pt>
                <c:pt idx="2922">
                  <c:v>-5.4502419036774539</c:v>
                </c:pt>
                <c:pt idx="2923">
                  <c:v>-5.4724127449351077</c:v>
                </c:pt>
                <c:pt idx="2924">
                  <c:v>-5.4947116995224343</c:v>
                </c:pt>
                <c:pt idx="2925">
                  <c:v>-5.5171394136594474</c:v>
                </c:pt>
                <c:pt idx="2926">
                  <c:v>-5.5396965310245676</c:v>
                </c:pt>
                <c:pt idx="2927">
                  <c:v>-5.562383692755243</c:v>
                </c:pt>
                <c:pt idx="2928">
                  <c:v>-5.5852015374482642</c:v>
                </c:pt>
                <c:pt idx="2929">
                  <c:v>-5.6081507011606266</c:v>
                </c:pt>
                <c:pt idx="2930">
                  <c:v>-5.6312318174109102</c:v>
                </c:pt>
                <c:pt idx="2931">
                  <c:v>-5.6544455171809496</c:v>
                </c:pt>
                <c:pt idx="2932">
                  <c:v>-5.6777924289171064</c:v>
                </c:pt>
                <c:pt idx="2933">
                  <c:v>-5.7012731785334525</c:v>
                </c:pt>
                <c:pt idx="2934">
                  <c:v>-5.7248883894133664</c:v>
                </c:pt>
                <c:pt idx="2935">
                  <c:v>-5.7486386824127864</c:v>
                </c:pt>
                <c:pt idx="2936">
                  <c:v>-5.7725246758631776</c:v>
                </c:pt>
                <c:pt idx="2937">
                  <c:v>-5.7965469855748886</c:v>
                </c:pt>
                <c:pt idx="2938">
                  <c:v>-5.8207062248413948</c:v>
                </c:pt>
                <c:pt idx="2939">
                  <c:v>-5.8450030044418977</c:v>
                </c:pt>
                <c:pt idx="2940">
                  <c:v>-5.8694379326471511</c:v>
                </c:pt>
                <c:pt idx="2941">
                  <c:v>-5.8940116152226043</c:v>
                </c:pt>
                <c:pt idx="2942">
                  <c:v>-5.918724655434163</c:v>
                </c:pt>
                <c:pt idx="2943">
                  <c:v>-5.9435776540522491</c:v>
                </c:pt>
                <c:pt idx="2944">
                  <c:v>-5.9685712093577763</c:v>
                </c:pt>
                <c:pt idx="2945">
                  <c:v>-5.9937059171471709</c:v>
                </c:pt>
                <c:pt idx="2946">
                  <c:v>-6.0189823707381205</c:v>
                </c:pt>
                <c:pt idx="2947">
                  <c:v>-6.0444011609757471</c:v>
                </c:pt>
                <c:pt idx="2948">
                  <c:v>-6.0699628762380842</c:v>
                </c:pt>
                <c:pt idx="2949">
                  <c:v>-6.0956681024432404</c:v>
                </c:pt>
                <c:pt idx="2950">
                  <c:v>-6.1215174230550602</c:v>
                </c:pt>
                <c:pt idx="2951">
                  <c:v>-6.1475114190905575</c:v>
                </c:pt>
                <c:pt idx="2952">
                  <c:v>-6.1736506691262907</c:v>
                </c:pt>
                <c:pt idx="2953">
                  <c:v>-6.199935749305566</c:v>
                </c:pt>
                <c:pt idx="2954">
                  <c:v>-6.2263672333457718</c:v>
                </c:pt>
                <c:pt idx="2955">
                  <c:v>-6.2529456925457092</c:v>
                </c:pt>
                <c:pt idx="2956">
                  <c:v>-6.2796716957931151</c:v>
                </c:pt>
                <c:pt idx="2957">
                  <c:v>-6.3065458095722047</c:v>
                </c:pt>
                <c:pt idx="2958">
                  <c:v>-6.3335685979716274</c:v>
                </c:pt>
                <c:pt idx="2959">
                  <c:v>-6.3607406226925312</c:v>
                </c:pt>
                <c:pt idx="2960">
                  <c:v>-6.3880624430562962</c:v>
                </c:pt>
                <c:pt idx="2961">
                  <c:v>-6.4155346160131552</c:v>
                </c:pt>
                <c:pt idx="2962">
                  <c:v>-6.4431576961498234</c:v>
                </c:pt>
                <c:pt idx="2963">
                  <c:v>-6.4709322356987</c:v>
                </c:pt>
                <c:pt idx="2964">
                  <c:v>-6.4988587845456394</c:v>
                </c:pt>
                <c:pt idx="2965">
                  <c:v>-6.526937890238889</c:v>
                </c:pt>
                <c:pt idx="2966">
                  <c:v>-6.5551700979973591</c:v>
                </c:pt>
                <c:pt idx="2967">
                  <c:v>-6.5835559507197665</c:v>
                </c:pt>
                <c:pt idx="2968">
                  <c:v>-6.6120959889932696</c:v>
                </c:pt>
                <c:pt idx="2969">
                  <c:v>-6.6407907511017763</c:v>
                </c:pt>
                <c:pt idx="2970">
                  <c:v>-6.6696407730352743</c:v>
                </c:pt>
                <c:pt idx="2971">
                  <c:v>-6.698646588498594</c:v>
                </c:pt>
                <c:pt idx="2972">
                  <c:v>-6.7278087289202677</c:v>
                </c:pt>
                <c:pt idx="2973">
                  <c:v>-6.7571277234613571</c:v>
                </c:pt>
                <c:pt idx="2974">
                  <c:v>-6.7866040990244771</c:v>
                </c:pt>
                <c:pt idx="2975">
                  <c:v>-6.8162383802626616</c:v>
                </c:pt>
                <c:pt idx="2976">
                  <c:v>-6.8460310895884779</c:v>
                </c:pt>
                <c:pt idx="2977">
                  <c:v>-6.8759827471822881</c:v>
                </c:pt>
                <c:pt idx="2978">
                  <c:v>-6.9060938710019828</c:v>
                </c:pt>
                <c:pt idx="2979">
                  <c:v>-6.9363649767913751</c:v>
                </c:pt>
                <c:pt idx="2980">
                  <c:v>-6.9667965780886867</c:v>
                </c:pt>
                <c:pt idx="2981">
                  <c:v>-6.9973891862361794</c:v>
                </c:pt>
                <c:pt idx="2982">
                  <c:v>-7.0281433103879216</c:v>
                </c:pt>
                <c:pt idx="2983">
                  <c:v>-7.059059457519087</c:v>
                </c:pt>
                <c:pt idx="2984">
                  <c:v>-7.0901381324342516</c:v>
                </c:pt>
                <c:pt idx="2985">
                  <c:v>-7.1213798377759812</c:v>
                </c:pt>
                <c:pt idx="2986">
                  <c:v>-7.1527850740330994</c:v>
                </c:pt>
                <c:pt idx="2987">
                  <c:v>-7.1843543395493317</c:v>
                </c:pt>
                <c:pt idx="2988">
                  <c:v>-7.2160881305311673</c:v>
                </c:pt>
                <c:pt idx="2989">
                  <c:v>-7.2479869410560918</c:v>
                </c:pt>
                <c:pt idx="2990">
                  <c:v>-7.280051263080793</c:v>
                </c:pt>
                <c:pt idx="2991">
                  <c:v>-7.3122815864489272</c:v>
                </c:pt>
                <c:pt idx="2992">
                  <c:v>-7.3446783988986732</c:v>
                </c:pt>
                <c:pt idx="2993">
                  <c:v>-7.3772421860706938</c:v>
                </c:pt>
                <c:pt idx="2994">
                  <c:v>-7.4099734315152688</c:v>
                </c:pt>
                <c:pt idx="2995">
                  <c:v>-7.4428726166998693</c:v>
                </c:pt>
                <c:pt idx="2996">
                  <c:v>-7.4759402210163692</c:v>
                </c:pt>
                <c:pt idx="2997">
                  <c:v>-7.5091767217878855</c:v>
                </c:pt>
                <c:pt idx="2998">
                  <c:v>-7.5425825942754408</c:v>
                </c:pt>
                <c:pt idx="2999">
                  <c:v>-7.5761583116854636</c:v>
                </c:pt>
                <c:pt idx="3000">
                  <c:v>-7.6099043451750354</c:v>
                </c:pt>
                <c:pt idx="3001">
                  <c:v>-7.6438211638591511</c:v>
                </c:pt>
                <c:pt idx="3002">
                  <c:v>-7.67790923481631</c:v>
                </c:pt>
                <c:pt idx="3003">
                  <c:v>-7.7121690230948694</c:v>
                </c:pt>
                <c:pt idx="3004">
                  <c:v>-7.7466009917181333</c:v>
                </c:pt>
                <c:pt idx="3005">
                  <c:v>-7.7812056016901767</c:v>
                </c:pt>
                <c:pt idx="3006">
                  <c:v>-7.8159833120010997</c:v>
                </c:pt>
                <c:pt idx="3007">
                  <c:v>-7.8509345796321188</c:v>
                </c:pt>
                <c:pt idx="3008">
                  <c:v>-7.8860598595598441</c:v>
                </c:pt>
                <c:pt idx="3009">
                  <c:v>-7.9213596047615731</c:v>
                </c:pt>
                <c:pt idx="3010">
                  <c:v>-7.9568342662190572</c:v>
                </c:pt>
                <c:pt idx="3011">
                  <c:v>-7.9924842929226969</c:v>
                </c:pt>
                <c:pt idx="3012">
                  <c:v>-8.0283101318754078</c:v>
                </c:pt>
                <c:pt idx="3013">
                  <c:v>-8.0643122280962345</c:v>
                </c:pt>
                <c:pt idx="3014">
                  <c:v>-8.1004910246232651</c:v>
                </c:pt>
                <c:pt idx="3015">
                  <c:v>-8.1368469625171684</c:v>
                </c:pt>
                <c:pt idx="3016">
                  <c:v>-8.1733804808633899</c:v>
                </c:pt>
                <c:pt idx="3017">
                  <c:v>-8.2100920167750324</c:v>
                </c:pt>
                <c:pt idx="3018">
                  <c:v>-8.2469820053946226</c:v>
                </c:pt>
                <c:pt idx="3019">
                  <c:v>-8.2840508798965988</c:v>
                </c:pt>
                <c:pt idx="3020">
                  <c:v>-8.3212990714879886</c:v>
                </c:pt>
                <c:pt idx="3021">
                  <c:v>-8.3587270094106501</c:v>
                </c:pt>
                <c:pt idx="3022">
                  <c:v>-8.3963351209415737</c:v>
                </c:pt>
                <c:pt idx="3023">
                  <c:v>-8.4341238313939577</c:v>
                </c:pt>
                <c:pt idx="3024">
                  <c:v>-8.4720935641171575</c:v>
                </c:pt>
                <c:pt idx="3025">
                  <c:v>-8.5102447404972636</c:v>
                </c:pt>
                <c:pt idx="3026">
                  <c:v>-8.5485777799565668</c:v>
                </c:pt>
                <c:pt idx="3027">
                  <c:v>-8.5870930999528845</c:v>
                </c:pt>
                <c:pt idx="3028">
                  <c:v>-8.6257911159786786</c:v>
                </c:pt>
                <c:pt idx="3029">
                  <c:v>-8.6646722415600976</c:v>
                </c:pt>
                <c:pt idx="3030">
                  <c:v>-8.7037368882553423</c:v>
                </c:pt>
                <c:pt idx="3031">
                  <c:v>-8.7429854656523904</c:v>
                </c:pt>
                <c:pt idx="3032">
                  <c:v>-8.7824183813672043</c:v>
                </c:pt>
                <c:pt idx="3033">
                  <c:v>-8.8220360410410379</c:v>
                </c:pt>
                <c:pt idx="3034">
                  <c:v>-8.8618388483373334</c:v>
                </c:pt>
                <c:pt idx="3035">
                  <c:v>-8.9018272049389129</c:v>
                </c:pt>
                <c:pt idx="3036">
                  <c:v>-8.9420015105439639</c:v>
                </c:pt>
                <c:pt idx="3037">
                  <c:v>-8.9823621628624473</c:v>
                </c:pt>
                <c:pt idx="3038">
                  <c:v>-9.0229095576115057</c:v>
                </c:pt>
                <c:pt idx="3039">
                  <c:v>-9.0636440885111718</c:v>
                </c:pt>
                <c:pt idx="3040">
                  <c:v>-9.1045661472790425</c:v>
                </c:pt>
                <c:pt idx="3041">
                  <c:v>-9.1456761236251829</c:v>
                </c:pt>
                <c:pt idx="3042">
                  <c:v>-9.1869744052463851</c:v>
                </c:pt>
                <c:pt idx="3043">
                  <c:v>-9.2284613778201745</c:v>
                </c:pt>
                <c:pt idx="3044">
                  <c:v>-9.2701374249983761</c:v>
                </c:pt>
                <c:pt idx="3045">
                  <c:v>-9.3120029284004886</c:v>
                </c:pt>
                <c:pt idx="3046">
                  <c:v>-9.3540582676063462</c:v>
                </c:pt>
                <c:pt idx="3047">
                  <c:v>-9.396303820148951</c:v>
                </c:pt>
                <c:pt idx="3048">
                  <c:v>-9.4387399615065117</c:v>
                </c:pt>
                <c:pt idx="3049">
                  <c:v>-9.4813670650942257</c:v>
                </c:pt>
                <c:pt idx="3050">
                  <c:v>-9.5241855022560156</c:v>
                </c:pt>
                <c:pt idx="3051">
                  <c:v>-9.5671956422554985</c:v>
                </c:pt>
                <c:pt idx="3052">
                  <c:v>-9.6103978522665958</c:v>
                </c:pt>
                <c:pt idx="3053">
                  <c:v>-9.653792497364531</c:v>
                </c:pt>
                <c:pt idx="3054">
                  <c:v>-9.6973799405151215</c:v>
                </c:pt>
                <c:pt idx="3055">
                  <c:v>-9.7411605425653178</c:v>
                </c:pt>
                <c:pt idx="3056">
                  <c:v>-9.7851346622316733</c:v>
                </c:pt>
                <c:pt idx="3057">
                  <c:v>-9.8293026560907411</c:v>
                </c:pt>
                <c:pt idx="3058">
                  <c:v>-9.8736648785659664</c:v>
                </c:pt>
                <c:pt idx="3059">
                  <c:v>-9.9182216819176166</c:v>
                </c:pt>
                <c:pt idx="3060">
                  <c:v>-9.9629734162300281</c:v>
                </c:pt>
                <c:pt idx="3061">
                  <c:v>-10.007920429399185</c:v>
                </c:pt>
                <c:pt idx="3062">
                  <c:v>-10.053063067120473</c:v>
                </c:pt>
                <c:pt idx="3063">
                  <c:v>-10.098401672875584</c:v>
                </c:pt>
                <c:pt idx="3064">
                  <c:v>-10.143936587918638</c:v>
                </c:pt>
                <c:pt idx="3065">
                  <c:v>-10.189668151263207</c:v>
                </c:pt>
                <c:pt idx="3066">
                  <c:v>-10.235596699668097</c:v>
                </c:pt>
                <c:pt idx="3067">
                  <c:v>-10.281722567622985</c:v>
                </c:pt>
                <c:pt idx="3068">
                  <c:v>-10.328046087333352</c:v>
                </c:pt>
                <c:pt idx="3069">
                  <c:v>-10.374567588706487</c:v>
                </c:pt>
                <c:pt idx="3070">
                  <c:v>-10.42128739933522</c:v>
                </c:pt>
                <c:pt idx="3071">
                  <c:v>-10.468205844483176</c:v>
                </c:pt>
                <c:pt idx="3072">
                  <c:v>-10.515323247068418</c:v>
                </c:pt>
                <c:pt idx="3073">
                  <c:v>-10.562639927647179</c:v>
                </c:pt>
                <c:pt idx="3074">
                  <c:v>-10.610156204397745</c:v>
                </c:pt>
                <c:pt idx="3075">
                  <c:v>-10.657872393103382</c:v>
                </c:pt>
                <c:pt idx="3076">
                  <c:v>-10.705788807135532</c:v>
                </c:pt>
                <c:pt idx="3077">
                  <c:v>-10.753905757436149</c:v>
                </c:pt>
                <c:pt idx="3078">
                  <c:v>-10.802223552500491</c:v>
                </c:pt>
                <c:pt idx="3079">
                  <c:v>-10.850742498358876</c:v>
                </c:pt>
                <c:pt idx="3080">
                  <c:v>-10.899462898558522</c:v>
                </c:pt>
                <c:pt idx="3081">
                  <c:v>-10.948385054145245</c:v>
                </c:pt>
                <c:pt idx="3082">
                  <c:v>-10.997509263645009</c:v>
                </c:pt>
                <c:pt idx="3083">
                  <c:v>-11.046835823044429</c:v>
                </c:pt>
                <c:pt idx="3084">
                  <c:v>-11.09636502577211</c:v>
                </c:pt>
                <c:pt idx="3085">
                  <c:v>-11.146097162678831</c:v>
                </c:pt>
                <c:pt idx="3086">
                  <c:v>-11.196032522018101</c:v>
                </c:pt>
                <c:pt idx="3087">
                  <c:v>-11.246171389426276</c:v>
                </c:pt>
                <c:pt idx="3088">
                  <c:v>-11.296514047902377</c:v>
                </c:pt>
                <c:pt idx="3089">
                  <c:v>-11.347060777787679</c:v>
                </c:pt>
                <c:pt idx="3090">
                  <c:v>-11.397811856745241</c:v>
                </c:pt>
                <c:pt idx="3091">
                  <c:v>-11.448767559739421</c:v>
                </c:pt>
                <c:pt idx="3092">
                  <c:v>-11.499928159014301</c:v>
                </c:pt>
                <c:pt idx="3093">
                  <c:v>-11.55129392407331</c:v>
                </c:pt>
                <c:pt idx="3094">
                  <c:v>-11.60286512165737</c:v>
                </c:pt>
                <c:pt idx="3095">
                  <c:v>-11.65464201572351</c:v>
                </c:pt>
                <c:pt idx="3096">
                  <c:v>-11.706624867423445</c:v>
                </c:pt>
                <c:pt idx="3097">
                  <c:v>-11.758813935081399</c:v>
                </c:pt>
                <c:pt idx="3098">
                  <c:v>-11.811209474172424</c:v>
                </c:pt>
                <c:pt idx="3099">
                  <c:v>-11.863811737299939</c:v>
                </c:pt>
                <c:pt idx="3100">
                  <c:v>-11.916620974174052</c:v>
                </c:pt>
                <c:pt idx="3101">
                  <c:v>-11.969637431588435</c:v>
                </c:pt>
                <c:pt idx="3102">
                  <c:v>-12.022861353398088</c:v>
                </c:pt>
                <c:pt idx="3103">
                  <c:v>-12.076292980496888</c:v>
                </c:pt>
                <c:pt idx="3104">
                  <c:v>-12.129932550794845</c:v>
                </c:pt>
                <c:pt idx="3105">
                  <c:v>-12.183780299194748</c:v>
                </c:pt>
                <c:pt idx="3106">
                  <c:v>-12.237836457569722</c:v>
                </c:pt>
                <c:pt idx="3107">
                  <c:v>-12.292101254739798</c:v>
                </c:pt>
                <c:pt idx="3108">
                  <c:v>-12.346574916449431</c:v>
                </c:pt>
                <c:pt idx="3109">
                  <c:v>-12.4012576653433</c:v>
                </c:pt>
                <c:pt idx="3110">
                  <c:v>-12.456149720944174</c:v>
                </c:pt>
                <c:pt idx="3111">
                  <c:v>-12.511251299628688</c:v>
                </c:pt>
                <c:pt idx="3112">
                  <c:v>-12.566562614604512</c:v>
                </c:pt>
                <c:pt idx="3113">
                  <c:v>-12.622083875886773</c:v>
                </c:pt>
                <c:pt idx="3114">
                  <c:v>-12.677815290274959</c:v>
                </c:pt>
                <c:pt idx="3115">
                  <c:v>-12.733757061328594</c:v>
                </c:pt>
                <c:pt idx="3116">
                  <c:v>-12.789909389344912</c:v>
                </c:pt>
                <c:pt idx="3117">
                  <c:v>-12.846272471334679</c:v>
                </c:pt>
                <c:pt idx="3118">
                  <c:v>-12.902846500998923</c:v>
                </c:pt>
                <c:pt idx="3119">
                  <c:v>-12.959631668705377</c:v>
                </c:pt>
                <c:pt idx="3120">
                  <c:v>-13.016628161465638</c:v>
                </c:pt>
                <c:pt idx="3121">
                  <c:v>-13.073836162910728</c:v>
                </c:pt>
                <c:pt idx="3122">
                  <c:v>-13.131255853268602</c:v>
                </c:pt>
                <c:pt idx="3123">
                  <c:v>-13.188887409340682</c:v>
                </c:pt>
                <c:pt idx="3124">
                  <c:v>-13.246731004478232</c:v>
                </c:pt>
                <c:pt idx="3125">
                  <c:v>-13.304786808559527</c:v>
                </c:pt>
                <c:pt idx="3126">
                  <c:v>-13.363054987966498</c:v>
                </c:pt>
                <c:pt idx="3127">
                  <c:v>-13.421535705562137</c:v>
                </c:pt>
                <c:pt idx="3128">
                  <c:v>-13.480229120666893</c:v>
                </c:pt>
                <c:pt idx="3129">
                  <c:v>-13.539135389036209</c:v>
                </c:pt>
                <c:pt idx="3130">
                  <c:v>-13.598254662837929</c:v>
                </c:pt>
                <c:pt idx="3131">
                  <c:v>-13.65758709062918</c:v>
                </c:pt>
                <c:pt idx="3132">
                  <c:v>-13.717132817334186</c:v>
                </c:pt>
                <c:pt idx="3133">
                  <c:v>-13.776891984221848</c:v>
                </c:pt>
                <c:pt idx="3134">
                  <c:v>-13.836864728883583</c:v>
                </c:pt>
                <c:pt idx="3135">
                  <c:v>-13.897051185210819</c:v>
                </c:pt>
                <c:pt idx="3136">
                  <c:v>-13.957451483373593</c:v>
                </c:pt>
                <c:pt idx="3137">
                  <c:v>-14.018065749798645</c:v>
                </c:pt>
                <c:pt idx="3138">
                  <c:v>-14.078894107147233</c:v>
                </c:pt>
                <c:pt idx="3139">
                  <c:v>-14.139936674294534</c:v>
                </c:pt>
                <c:pt idx="3140">
                  <c:v>-14.201193566307911</c:v>
                </c:pt>
                <c:pt idx="3141">
                  <c:v>-14.26266489442607</c:v>
                </c:pt>
                <c:pt idx="3142">
                  <c:v>-14.32435076603781</c:v>
                </c:pt>
                <c:pt idx="3143">
                  <c:v>-14.386251284662073</c:v>
                </c:pt>
                <c:pt idx="3144">
                  <c:v>-14.448366549927025</c:v>
                </c:pt>
                <c:pt idx="3145">
                  <c:v>-14.510696657550055</c:v>
                </c:pt>
                <c:pt idx="3146">
                  <c:v>-14.573241699317649</c:v>
                </c:pt>
                <c:pt idx="3147">
                  <c:v>-14.636001763065805</c:v>
                </c:pt>
                <c:pt idx="3148">
                  <c:v>-14.698976932660713</c:v>
                </c:pt>
                <c:pt idx="3149">
                  <c:v>-14.762167287979347</c:v>
                </c:pt>
                <c:pt idx="3150">
                  <c:v>-14.825572904890393</c:v>
                </c:pt>
                <c:pt idx="3151">
                  <c:v>-14.889193855235959</c:v>
                </c:pt>
                <c:pt idx="3152">
                  <c:v>-14.953030206812842</c:v>
                </c:pt>
                <c:pt idx="3153">
                  <c:v>-15.017082023354615</c:v>
                </c:pt>
                <c:pt idx="3154">
                  <c:v>-15.081349364513734</c:v>
                </c:pt>
                <c:pt idx="3155">
                  <c:v>-15.145832285843879</c:v>
                </c:pt>
                <c:pt idx="3156">
                  <c:v>-15.210530838782706</c:v>
                </c:pt>
                <c:pt idx="3157">
                  <c:v>-15.275445070635794</c:v>
                </c:pt>
                <c:pt idx="3158">
                  <c:v>-15.340575024558525</c:v>
                </c:pt>
                <c:pt idx="3159">
                  <c:v>-15.405920739541116</c:v>
                </c:pt>
                <c:pt idx="3160">
                  <c:v>-15.471482250391853</c:v>
                </c:pt>
                <c:pt idx="3161">
                  <c:v>-15.537259587722104</c:v>
                </c:pt>
                <c:pt idx="3162">
                  <c:v>-15.603252777930861</c:v>
                </c:pt>
                <c:pt idx="3163">
                  <c:v>-15.669461843189369</c:v>
                </c:pt>
                <c:pt idx="3164">
                  <c:v>-15.735886801427167</c:v>
                </c:pt>
                <c:pt idx="3165">
                  <c:v>-15.802527666317674</c:v>
                </c:pt>
                <c:pt idx="3166">
                  <c:v>-15.869384447264242</c:v>
                </c:pt>
                <c:pt idx="3167">
                  <c:v>-15.936457149386689</c:v>
                </c:pt>
                <c:pt idx="3168">
                  <c:v>-16.003745773508413</c:v>
                </c:pt>
                <c:pt idx="3169">
                  <c:v>-16.071250316143509</c:v>
                </c:pt>
                <c:pt idx="3170">
                  <c:v>-16.138970769484288</c:v>
                </c:pt>
                <c:pt idx="3171">
                  <c:v>-16.206907121389854</c:v>
                </c:pt>
                <c:pt idx="3172">
                  <c:v>-16.275059355373511</c:v>
                </c:pt>
                <c:pt idx="3173">
                  <c:v>-16.343427450593019</c:v>
                </c:pt>
                <c:pt idx="3174">
                  <c:v>-16.412011381838742</c:v>
                </c:pt>
                <c:pt idx="3175">
                  <c:v>-16.48081111952326</c:v>
                </c:pt>
                <c:pt idx="3176">
                  <c:v>-16.549826629672783</c:v>
                </c:pt>
                <c:pt idx="3177">
                  <c:v>-16.619057873915608</c:v>
                </c:pt>
                <c:pt idx="3178">
                  <c:v>-16.68850480947469</c:v>
                </c:pt>
                <c:pt idx="3179">
                  <c:v>-16.758167389158032</c:v>
                </c:pt>
                <c:pt idx="3180">
                  <c:v>-16.828045561350596</c:v>
                </c:pt>
                <c:pt idx="3181">
                  <c:v>-16.89813927000689</c:v>
                </c:pt>
                <c:pt idx="3182">
                  <c:v>-16.968448454642949</c:v>
                </c:pt>
                <c:pt idx="3183">
                  <c:v>-17.03897305032951</c:v>
                </c:pt>
                <c:pt idx="3184">
                  <c:v>-17.1097129876858</c:v>
                </c:pt>
                <c:pt idx="3185">
                  <c:v>-17.180668192873163</c:v>
                </c:pt>
                <c:pt idx="3186">
                  <c:v>-17.251838587589258</c:v>
                </c:pt>
                <c:pt idx="3187">
                  <c:v>-17.323224089063029</c:v>
                </c:pt>
                <c:pt idx="3188">
                  <c:v>-17.394824610050076</c:v>
                </c:pt>
                <c:pt idx="3189">
                  <c:v>-17.466640058827746</c:v>
                </c:pt>
                <c:pt idx="3190">
                  <c:v>-17.538670339192112</c:v>
                </c:pt>
                <c:pt idx="3191">
                  <c:v>-17.610915350453844</c:v>
                </c:pt>
                <c:pt idx="3192">
                  <c:v>-17.683374987435027</c:v>
                </c:pt>
                <c:pt idx="3193">
                  <c:v>-17.756049140467745</c:v>
                </c:pt>
                <c:pt idx="3194">
                  <c:v>-17.828937695390742</c:v>
                </c:pt>
                <c:pt idx="3195">
                  <c:v>-17.902040533548561</c:v>
                </c:pt>
                <c:pt idx="3196">
                  <c:v>-17.97535753179001</c:v>
                </c:pt>
                <c:pt idx="3197">
                  <c:v>-18.048888562467667</c:v>
                </c:pt>
                <c:pt idx="3198">
                  <c:v>-18.122633493437771</c:v>
                </c:pt>
                <c:pt idx="3199">
                  <c:v>-18.196592188059554</c:v>
                </c:pt>
                <c:pt idx="3200">
                  <c:v>-18.270764505197317</c:v>
                </c:pt>
                <c:pt idx="3201">
                  <c:v>-18.345150299220141</c:v>
                </c:pt>
                <c:pt idx="3202">
                  <c:v>-18.419749420004223</c:v>
                </c:pt>
                <c:pt idx="3203">
                  <c:v>-18.494561712934924</c:v>
                </c:pt>
                <c:pt idx="3204">
                  <c:v>-18.569587018908994</c:v>
                </c:pt>
                <c:pt idx="3205">
                  <c:v>-18.644825174337491</c:v>
                </c:pt>
                <c:pt idx="3206">
                  <c:v>-18.720276011149156</c:v>
                </c:pt>
                <c:pt idx="3207">
                  <c:v>-18.795939356794907</c:v>
                </c:pt>
                <c:pt idx="3208">
                  <c:v>-18.871815034251277</c:v>
                </c:pt>
                <c:pt idx="3209">
                  <c:v>-18.947902862025185</c:v>
                </c:pt>
                <c:pt idx="3210">
                  <c:v>-19.024202654159943</c:v>
                </c:pt>
                <c:pt idx="3211">
                  <c:v>-19.100714220240445</c:v>
                </c:pt>
                <c:pt idx="3212">
                  <c:v>-19.177437365398781</c:v>
                </c:pt>
                <c:pt idx="3213">
                  <c:v>-19.254371890322094</c:v>
                </c:pt>
                <c:pt idx="3214">
                  <c:v>-19.331517591257906</c:v>
                </c:pt>
                <c:pt idx="3215">
                  <c:v>-19.408874260022781</c:v>
                </c:pt>
                <c:pt idx="3216">
                  <c:v>-19.486441684009879</c:v>
                </c:pt>
                <c:pt idx="3217">
                  <c:v>-19.564219646197259</c:v>
                </c:pt>
                <c:pt idx="3218">
                  <c:v>-19.642207925156466</c:v>
                </c:pt>
                <c:pt idx="3219">
                  <c:v>-19.72040629506181</c:v>
                </c:pt>
                <c:pt idx="3220">
                  <c:v>-19.798814525700308</c:v>
                </c:pt>
                <c:pt idx="3221">
                  <c:v>-19.877432382481253</c:v>
                </c:pt>
                <c:pt idx="3222">
                  <c:v>-19.956259626446965</c:v>
                </c:pt>
                <c:pt idx="3223">
                  <c:v>-20.035296014283706</c:v>
                </c:pt>
                <c:pt idx="3224">
                  <c:v>-20.114541298332917</c:v>
                </c:pt>
                <c:pt idx="3225">
                  <c:v>-20.193995226602905</c:v>
                </c:pt>
                <c:pt idx="3226">
                  <c:v>-20.273657542781049</c:v>
                </c:pt>
                <c:pt idx="3227">
                  <c:v>-20.353527986246856</c:v>
                </c:pt>
                <c:pt idx="3228">
                  <c:v>-20.433606292083791</c:v>
                </c:pt>
                <c:pt idx="3229">
                  <c:v>-20.513892191093859</c:v>
                </c:pt>
                <c:pt idx="3230">
                  <c:v>-20.594385409810663</c:v>
                </c:pt>
                <c:pt idx="3231">
                  <c:v>-20.67508567051388</c:v>
                </c:pt>
                <c:pt idx="3232">
                  <c:v>-20.755992691243588</c:v>
                </c:pt>
                <c:pt idx="3233">
                  <c:v>-20.837106185815664</c:v>
                </c:pt>
                <c:pt idx="3234">
                  <c:v>-20.918425863836593</c:v>
                </c:pt>
                <c:pt idx="3235">
                  <c:v>-20.999951430719754</c:v>
                </c:pt>
                <c:pt idx="3236">
                  <c:v>-21.081682587700822</c:v>
                </c:pt>
                <c:pt idx="3237">
                  <c:v>-21.163619031855156</c:v>
                </c:pt>
                <c:pt idx="3238">
                  <c:v>-21.245760456113935</c:v>
                </c:pt>
                <c:pt idx="3239">
                  <c:v>-21.32810654928138</c:v>
                </c:pt>
                <c:pt idx="3240">
                  <c:v>-21.410656996053081</c:v>
                </c:pt>
                <c:pt idx="3241">
                  <c:v>-21.493411477032907</c:v>
                </c:pt>
                <c:pt idx="3242">
                  <c:v>-21.576369668751934</c:v>
                </c:pt>
                <c:pt idx="3243">
                  <c:v>-21.659531243687177</c:v>
                </c:pt>
                <c:pt idx="3244">
                  <c:v>-21.742895870279998</c:v>
                </c:pt>
                <c:pt idx="3245">
                  <c:v>-21.826463212956007</c:v>
                </c:pt>
                <c:pt idx="3246">
                  <c:v>-21.910232932144147</c:v>
                </c:pt>
                <c:pt idx="3247">
                  <c:v>-21.994204684297323</c:v>
                </c:pt>
                <c:pt idx="3248">
                  <c:v>-22.078378121911935</c:v>
                </c:pt>
                <c:pt idx="3249">
                  <c:v>-22.162752893549381</c:v>
                </c:pt>
                <c:pt idx="3250">
                  <c:v>-22.247328643856182</c:v>
                </c:pt>
                <c:pt idx="3251">
                  <c:v>-22.332105013585565</c:v>
                </c:pt>
                <c:pt idx="3252">
                  <c:v>-22.417081639619237</c:v>
                </c:pt>
                <c:pt idx="3253">
                  <c:v>-22.50225815498872</c:v>
                </c:pt>
                <c:pt idx="3254">
                  <c:v>-22.587634188897873</c:v>
                </c:pt>
                <c:pt idx="3255">
                  <c:v>-22.67320936674524</c:v>
                </c:pt>
                <c:pt idx="3256">
                  <c:v>-22.7589833101467</c:v>
                </c:pt>
                <c:pt idx="3257">
                  <c:v>-22.844955636958485</c:v>
                </c:pt>
                <c:pt idx="3258">
                  <c:v>-22.931125961300243</c:v>
                </c:pt>
                <c:pt idx="3259">
                  <c:v>-23.017493893579022</c:v>
                </c:pt>
                <c:pt idx="3260">
                  <c:v>-23.104059040512631</c:v>
                </c:pt>
                <c:pt idx="3261">
                  <c:v>-23.190821005154088</c:v>
                </c:pt>
                <c:pt idx="3262">
                  <c:v>-23.277779386915366</c:v>
                </c:pt>
                <c:pt idx="3263">
                  <c:v>-23.364933781592306</c:v>
                </c:pt>
                <c:pt idx="3264">
                  <c:v>-23.452283781389628</c:v>
                </c:pt>
                <c:pt idx="3265">
                  <c:v>-23.539828974945234</c:v>
                </c:pt>
                <c:pt idx="3266">
                  <c:v>-23.627568947356426</c:v>
                </c:pt>
                <c:pt idx="3267">
                  <c:v>-23.71550328020458</c:v>
                </c:pt>
                <c:pt idx="3268">
                  <c:v>-23.803631551581045</c:v>
                </c:pt>
                <c:pt idx="3269">
                  <c:v>-23.89195333611347</c:v>
                </c:pt>
                <c:pt idx="3270">
                  <c:v>-23.98046820499134</c:v>
                </c:pt>
                <c:pt idx="3271">
                  <c:v>-24.069175725992764</c:v>
                </c:pt>
                <c:pt idx="3272">
                  <c:v>-24.158075463510627</c:v>
                </c:pt>
                <c:pt idx="3273">
                  <c:v>-24.247166978579763</c:v>
                </c:pt>
                <c:pt idx="3274">
                  <c:v>-24.336449828903319</c:v>
                </c:pt>
                <c:pt idx="3275">
                  <c:v>-24.425923568880439</c:v>
                </c:pt>
                <c:pt idx="3276">
                  <c:v>-24.515587749633024</c:v>
                </c:pt>
                <c:pt idx="3277">
                  <c:v>-24.605441919033623</c:v>
                </c:pt>
                <c:pt idx="3278">
                  <c:v>-24.695485621732331</c:v>
                </c:pt>
                <c:pt idx="3279">
                  <c:v>-24.78571839918542</c:v>
                </c:pt>
                <c:pt idx="3280">
                  <c:v>-24.876139789683052</c:v>
                </c:pt>
                <c:pt idx="3281">
                  <c:v>-24.966749328376675</c:v>
                </c:pt>
                <c:pt idx="3282">
                  <c:v>-25.05754654730827</c:v>
                </c:pt>
                <c:pt idx="3283">
                  <c:v>-25.148530975437794</c:v>
                </c:pt>
                <c:pt idx="3284">
                  <c:v>-25.239702138672428</c:v>
                </c:pt>
                <c:pt idx="3285">
                  <c:v>-25.331059559894676</c:v>
                </c:pt>
                <c:pt idx="3286">
                  <c:v>-25.422602758991442</c:v>
                </c:pt>
                <c:pt idx="3287">
                  <c:v>-25.514331252882844</c:v>
                </c:pt>
                <c:pt idx="3288">
                  <c:v>-25.606244555550951</c:v>
                </c:pt>
                <c:pt idx="3289">
                  <c:v>-25.698342178069421</c:v>
                </c:pt>
                <c:pt idx="3290">
                  <c:v>-25.790623628632105</c:v>
                </c:pt>
                <c:pt idx="3291">
                  <c:v>-25.883088412582769</c:v>
                </c:pt>
                <c:pt idx="3292">
                  <c:v>-25.975736032444516</c:v>
                </c:pt>
                <c:pt idx="3293">
                  <c:v>-26.068565987948862</c:v>
                </c:pt>
                <c:pt idx="3294">
                  <c:v>-26.161577776065769</c:v>
                </c:pt>
                <c:pt idx="3295">
                  <c:v>-26.25477089103315</c:v>
                </c:pt>
                <c:pt idx="3296">
                  <c:v>-26.348144824386608</c:v>
                </c:pt>
                <c:pt idx="3297">
                  <c:v>-26.441699064989134</c:v>
                </c:pt>
                <c:pt idx="3298">
                  <c:v>-26.535433099061265</c:v>
                </c:pt>
                <c:pt idx="3299">
                  <c:v>-26.629346410210601</c:v>
                </c:pt>
                <c:pt idx="3300">
                  <c:v>-26.723438479462288</c:v>
                </c:pt>
                <c:pt idx="3301">
                  <c:v>-26.817708785288605</c:v>
                </c:pt>
                <c:pt idx="3302">
                  <c:v>-26.912156803639604</c:v>
                </c:pt>
                <c:pt idx="3303">
                  <c:v>-27.006782007972493</c:v>
                </c:pt>
                <c:pt idx="3304">
                  <c:v>-27.101583869282592</c:v>
                </c:pt>
                <c:pt idx="3305">
                  <c:v>-27.196561856133037</c:v>
                </c:pt>
                <c:pt idx="3306">
                  <c:v>-27.291715434685372</c:v>
                </c:pt>
                <c:pt idx="3307">
                  <c:v>-27.387044068729377</c:v>
                </c:pt>
                <c:pt idx="3308">
                  <c:v>-27.482547219713741</c:v>
                </c:pt>
                <c:pt idx="3309">
                  <c:v>-27.57822434677637</c:v>
                </c:pt>
                <c:pt idx="3310">
                  <c:v>-27.674074906774315</c:v>
                </c:pt>
                <c:pt idx="3311">
                  <c:v>-27.770098354314648</c:v>
                </c:pt>
                <c:pt idx="3312">
                  <c:v>-27.866294141784319</c:v>
                </c:pt>
                <c:pt idx="3313">
                  <c:v>-27.962661719380826</c:v>
                </c:pt>
                <c:pt idx="3314">
                  <c:v>-28.059200535142338</c:v>
                </c:pt>
                <c:pt idx="3315">
                  <c:v>-28.155910034978113</c:v>
                </c:pt>
                <c:pt idx="3316">
                  <c:v>-28.252789662698731</c:v>
                </c:pt>
                <c:pt idx="3317">
                  <c:v>-28.349838860046603</c:v>
                </c:pt>
                <c:pt idx="3318">
                  <c:v>-28.447057066725883</c:v>
                </c:pt>
                <c:pt idx="3319">
                  <c:v>-28.544443720433009</c:v>
                </c:pt>
                <c:pt idx="3320">
                  <c:v>-28.641998256886989</c:v>
                </c:pt>
                <c:pt idx="3321">
                  <c:v>-28.739720109859206</c:v>
                </c:pt>
                <c:pt idx="3322">
                  <c:v>-28.837608711204066</c:v>
                </c:pt>
                <c:pt idx="3323">
                  <c:v>-28.935663490888658</c:v>
                </c:pt>
                <c:pt idx="3324">
                  <c:v>-29.033883877023371</c:v>
                </c:pt>
                <c:pt idx="3325">
                  <c:v>-29.132269295891295</c:v>
                </c:pt>
                <c:pt idx="3326">
                  <c:v>-29.230819171978659</c:v>
                </c:pt>
                <c:pt idx="3327">
                  <c:v>-29.329532928004856</c:v>
                </c:pt>
                <c:pt idx="3328">
                  <c:v>-29.42840998495161</c:v>
                </c:pt>
                <c:pt idx="3329">
                  <c:v>-29.527449762093898</c:v>
                </c:pt>
                <c:pt idx="3330">
                  <c:v>-29.626651677028612</c:v>
                </c:pt>
                <c:pt idx="3331">
                  <c:v>-29.72601514570508</c:v>
                </c:pt>
                <c:pt idx="3332">
                  <c:v>-29.825539582454105</c:v>
                </c:pt>
                <c:pt idx="3333">
                  <c:v>-29.925224400018109</c:v>
                </c:pt>
                <c:pt idx="3334">
                  <c:v>-30.025069009579788</c:v>
                </c:pt>
                <c:pt idx="3335">
                  <c:v>-30.12507282079239</c:v>
                </c:pt>
                <c:pt idx="3336">
                  <c:v>-30.225235241808473</c:v>
                </c:pt>
                <c:pt idx="3337">
                  <c:v>-30.325555679309279</c:v>
                </c:pt>
                <c:pt idx="3338">
                  <c:v>-30.426033538534071</c:v>
                </c:pt>
                <c:pt idx="3339">
                  <c:v>-30.526668223308956</c:v>
                </c:pt>
                <c:pt idx="3340">
                  <c:v>-30.627459136075647</c:v>
                </c:pt>
                <c:pt idx="3341">
                  <c:v>-30.728405677921018</c:v>
                </c:pt>
                <c:pt idx="3342">
                  <c:v>-30.829507248605101</c:v>
                </c:pt>
                <c:pt idx="3343">
                  <c:v>-30.930763246590391</c:v>
                </c:pt>
                <c:pt idx="3344">
                  <c:v>-31.03217306906997</c:v>
                </c:pt>
                <c:pt idx="3345">
                  <c:v>-31.133736111996029</c:v>
                </c:pt>
                <c:pt idx="3346">
                  <c:v>-31.235451770108511</c:v>
                </c:pt>
                <c:pt idx="3347">
                  <c:v>-31.337319436963131</c:v>
                </c:pt>
                <c:pt idx="3348">
                  <c:v>-31.439338504959263</c:v>
                </c:pt>
                <c:pt idx="3349">
                  <c:v>-31.541508365368497</c:v>
                </c:pt>
                <c:pt idx="3350">
                  <c:v>-31.643828408362147</c:v>
                </c:pt>
                <c:pt idx="3351">
                  <c:v>-31.746298023038712</c:v>
                </c:pt>
                <c:pt idx="3352">
                  <c:v>-31.848916597452629</c:v>
                </c:pt>
                <c:pt idx="3353">
                  <c:v>-31.951683518640358</c:v>
                </c:pt>
                <c:pt idx="3354">
                  <c:v>-32.054598172649051</c:v>
                </c:pt>
                <c:pt idx="3355">
                  <c:v>-32.157659944562688</c:v>
                </c:pt>
                <c:pt idx="3356">
                  <c:v>-32.260868218530135</c:v>
                </c:pt>
                <c:pt idx="3357">
                  <c:v>-32.364222377791556</c:v>
                </c:pt>
                <c:pt idx="3358">
                  <c:v>-32.467721804705526</c:v>
                </c:pt>
                <c:pt idx="3359">
                  <c:v>-32.571365880775488</c:v>
                </c:pt>
                <c:pt idx="3360">
                  <c:v>-32.675153986676925</c:v>
                </c:pt>
                <c:pt idx="3361">
                  <c:v>-32.77908550228284</c:v>
                </c:pt>
                <c:pt idx="3362">
                  <c:v>-32.883159806690905</c:v>
                </c:pt>
                <c:pt idx="3363">
                  <c:v>-32.987376278249265</c:v>
                </c:pt>
                <c:pt idx="3364">
                  <c:v>-33.091734294582416</c:v>
                </c:pt>
                <c:pt idx="3365">
                  <c:v>-33.196233232617075</c:v>
                </c:pt>
                <c:pt idx="3366">
                  <c:v>-33.300872468608212</c:v>
                </c:pt>
                <c:pt idx="3367">
                  <c:v>-33.405651378164052</c:v>
                </c:pt>
                <c:pt idx="3368">
                  <c:v>-33.510569336271828</c:v>
                </c:pt>
                <c:pt idx="3369">
                  <c:v>-33.615625717322985</c:v>
                </c:pt>
                <c:pt idx="3370">
                  <c:v>-33.720819895138057</c:v>
                </c:pt>
                <c:pt idx="3371">
                  <c:v>-33.826151242991649</c:v>
                </c:pt>
                <c:pt idx="3372">
                  <c:v>-33.931619133637142</c:v>
                </c:pt>
                <c:pt idx="3373">
                  <c:v>-34.037222939331457</c:v>
                </c:pt>
                <c:pt idx="3374">
                  <c:v>-34.142962031859348</c:v>
                </c:pt>
                <c:pt idx="3375">
                  <c:v>-34.248835782557386</c:v>
                </c:pt>
                <c:pt idx="3376">
                  <c:v>-34.354843562338559</c:v>
                </c:pt>
                <c:pt idx="3377">
                  <c:v>-34.460984741715642</c:v>
                </c:pt>
                <c:pt idx="3378">
                  <c:v>-34.567258690825462</c:v>
                </c:pt>
                <c:pt idx="3379">
                  <c:v>-34.673664779452025</c:v>
                </c:pt>
                <c:pt idx="3380">
                  <c:v>-34.780202377049925</c:v>
                </c:pt>
                <c:pt idx="3381">
                  <c:v>-34.886870852768311</c:v>
                </c:pt>
                <c:pt idx="3382">
                  <c:v>-34.993669575472488</c:v>
                </c:pt>
                <c:pt idx="3383">
                  <c:v>-35.100597913768247</c:v>
                </c:pt>
                <c:pt idx="3384">
                  <c:v>-35.20765523602406</c:v>
                </c:pt>
                <c:pt idx="3385">
                  <c:v>-35.314840910392974</c:v>
                </c:pt>
                <c:pt idx="3386">
                  <c:v>-35.42215430483563</c:v>
                </c:pt>
                <c:pt idx="3387">
                  <c:v>-35.529594787142379</c:v>
                </c:pt>
                <c:pt idx="3388">
                  <c:v>-35.637161724955185</c:v>
                </c:pt>
                <c:pt idx="3389">
                  <c:v>-35.744854485788927</c:v>
                </c:pt>
                <c:pt idx="3390">
                  <c:v>-35.852672437053727</c:v>
                </c:pt>
                <c:pt idx="3391">
                  <c:v>-35.96061494607617</c:v>
                </c:pt>
                <c:pt idx="3392">
                  <c:v>-36.068681380120154</c:v>
                </c:pt>
                <c:pt idx="3393">
                  <c:v>-36.176871106408242</c:v>
                </c:pt>
                <c:pt idx="3394">
                  <c:v>-36.285183492142792</c:v>
                </c:pt>
                <c:pt idx="3395">
                  <c:v>-36.393617904525911</c:v>
                </c:pt>
                <c:pt idx="3396">
                  <c:v>-36.502173710780767</c:v>
                </c:pt>
                <c:pt idx="3397">
                  <c:v>-36.610850278171242</c:v>
                </c:pt>
                <c:pt idx="3398">
                  <c:v>-36.719646974022425</c:v>
                </c:pt>
                <c:pt idx="3399">
                  <c:v>-36.828563165740398</c:v>
                </c:pt>
                <c:pt idx="3400">
                  <c:v>-36.937598220831816</c:v>
                </c:pt>
                <c:pt idx="3401">
                  <c:v>-37.046751506923819</c:v>
                </c:pt>
                <c:pt idx="3402">
                  <c:v>-37.156022391783061</c:v>
                </c:pt>
                <c:pt idx="3403">
                  <c:v>-37.265410243335005</c:v>
                </c:pt>
                <c:pt idx="3404">
                  <c:v>-37.374914429682569</c:v>
                </c:pt>
                <c:pt idx="3405">
                  <c:v>-37.484534319125792</c:v>
                </c:pt>
                <c:pt idx="3406">
                  <c:v>-37.594269280179105</c:v>
                </c:pt>
                <c:pt idx="3407">
                  <c:v>-37.704118681590806</c:v>
                </c:pt>
                <c:pt idx="3408">
                  <c:v>-37.814081892360917</c:v>
                </c:pt>
                <c:pt idx="3409">
                  <c:v>-37.924158281758565</c:v>
                </c:pt>
                <c:pt idx="3410">
                  <c:v>-38.034347219341178</c:v>
                </c:pt>
                <c:pt idx="3411">
                  <c:v>-38.144648074970313</c:v>
                </c:pt>
                <c:pt idx="3412">
                  <c:v>-38.255060218830678</c:v>
                </c:pt>
                <c:pt idx="3413">
                  <c:v>-38.365583021446319</c:v>
                </c:pt>
                <c:pt idx="3414">
                  <c:v>-38.476215853698079</c:v>
                </c:pt>
                <c:pt idx="3415">
                  <c:v>-38.586958086840426</c:v>
                </c:pt>
                <c:pt idx="3416">
                  <c:v>-38.697809092517758</c:v>
                </c:pt>
                <c:pt idx="3417">
                  <c:v>-38.808768242781312</c:v>
                </c:pt>
                <c:pt idx="3418">
                  <c:v>-38.919834910104782</c:v>
                </c:pt>
                <c:pt idx="3419">
                  <c:v>-39.031008467401122</c:v>
                </c:pt>
                <c:pt idx="3420">
                  <c:v>-39.142288288037975</c:v>
                </c:pt>
                <c:pt idx="3421">
                  <c:v>-39.253673745852872</c:v>
                </c:pt>
                <c:pt idx="3422">
                  <c:v>-39.365164215169777</c:v>
                </c:pt>
                <c:pt idx="3423">
                  <c:v>-39.476759070813536</c:v>
                </c:pt>
                <c:pt idx="3424">
                  <c:v>-39.588457688124777</c:v>
                </c:pt>
                <c:pt idx="3425">
                  <c:v>-39.700259442975728</c:v>
                </c:pt>
                <c:pt idx="3426">
                  <c:v>-39.812163711783882</c:v>
                </c:pt>
                <c:pt idx="3427">
                  <c:v>-39.924169871527198</c:v>
                </c:pt>
                <c:pt idx="3428">
                  <c:v>-40.036277299757863</c:v>
                </c:pt>
                <c:pt idx="3429">
                  <c:v>-40.148485374616925</c:v>
                </c:pt>
                <c:pt idx="3430">
                  <c:v>-40.260793474847532</c:v>
                </c:pt>
                <c:pt idx="3431">
                  <c:v>-40.373200979809226</c:v>
                </c:pt>
                <c:pt idx="3432">
                  <c:v>-40.48570726949103</c:v>
                </c:pt>
                <c:pt idx="3433">
                  <c:v>-40.59831172452553</c:v>
                </c:pt>
                <c:pt idx="3434">
                  <c:v>-40.711013726200434</c:v>
                </c:pt>
                <c:pt idx="3435">
                  <c:v>-40.823812656473606</c:v>
                </c:pt>
                <c:pt idx="3436">
                  <c:v>-40.936707897984149</c:v>
                </c:pt>
                <c:pt idx="3437">
                  <c:v>-41.049698834065381</c:v>
                </c:pt>
                <c:pt idx="3438">
                  <c:v>-41.162784848757639</c:v>
                </c:pt>
                <c:pt idx="3439">
                  <c:v>-41.275965326820312</c:v>
                </c:pt>
                <c:pt idx="3440">
                  <c:v>-41.38923965374326</c:v>
                </c:pt>
                <c:pt idx="3441">
                  <c:v>-41.50260721575934</c:v>
                </c:pt>
                <c:pt idx="3442">
                  <c:v>-41.616067399855496</c:v>
                </c:pt>
                <c:pt idx="3443">
                  <c:v>-41.729619593784705</c:v>
                </c:pt>
                <c:pt idx="3444">
                  <c:v>-41.843263186076605</c:v>
                </c:pt>
                <c:pt idx="3445">
                  <c:v>-41.956997566048663</c:v>
                </c:pt>
                <c:pt idx="3446">
                  <c:v>-42.070822123817791</c:v>
                </c:pt>
                <c:pt idx="3447">
                  <c:v>-42.184736250310081</c:v>
                </c:pt>
                <c:pt idx="3448">
                  <c:v>-42.298739337271591</c:v>
                </c:pt>
                <c:pt idx="3449">
                  <c:v>-42.412830777278991</c:v>
                </c:pt>
                <c:pt idx="3450">
                  <c:v>-42.52700996374908</c:v>
                </c:pt>
                <c:pt idx="3451">
                  <c:v>-42.641276290949442</c:v>
                </c:pt>
                <c:pt idx="3452">
                  <c:v>-42.755629154007693</c:v>
                </c:pt>
                <c:pt idx="3453">
                  <c:v>-42.870067948921175</c:v>
                </c:pt>
                <c:pt idx="3454">
                  <c:v>-42.984592072566478</c:v>
                </c:pt>
                <c:pt idx="3455">
                  <c:v>-43.099200922708775</c:v>
                </c:pt>
                <c:pt idx="3456">
                  <c:v>-43.213893898010376</c:v>
                </c:pt>
                <c:pt idx="3457">
                  <c:v>-43.328670398040217</c:v>
                </c:pt>
                <c:pt idx="3458">
                  <c:v>-43.443529823282333</c:v>
                </c:pt>
                <c:pt idx="3459">
                  <c:v>-43.558471575144083</c:v>
                </c:pt>
                <c:pt idx="3460">
                  <c:v>-43.673495055965176</c:v>
                </c:pt>
                <c:pt idx="3461">
                  <c:v>-43.788599669025004</c:v>
                </c:pt>
                <c:pt idx="3462">
                  <c:v>-43.903784818551379</c:v>
                </c:pt>
                <c:pt idx="3463">
                  <c:v>-44.019049909728018</c:v>
                </c:pt>
                <c:pt idx="3464">
                  <c:v>-44.134394348702401</c:v>
                </c:pt>
                <c:pt idx="3465">
                  <c:v>-44.249817542593284</c:v>
                </c:pt>
                <c:pt idx="3466">
                  <c:v>-44.365318899497396</c:v>
                </c:pt>
                <c:pt idx="3467">
                  <c:v>-44.480897828497959</c:v>
                </c:pt>
                <c:pt idx="3468">
                  <c:v>-44.596553739670398</c:v>
                </c:pt>
                <c:pt idx="3469">
                  <c:v>-44.712286044089538</c:v>
                </c:pt>
                <c:pt idx="3470">
                  <c:v>-44.828094153836993</c:v>
                </c:pt>
                <c:pt idx="3471">
                  <c:v>-44.943977482006822</c:v>
                </c:pt>
                <c:pt idx="3472">
                  <c:v>-45.05993544271243</c:v>
                </c:pt>
                <c:pt idx="3473">
                  <c:v>-45.175967451092276</c:v>
                </c:pt>
                <c:pt idx="3474">
                  <c:v>-45.292072923316468</c:v>
                </c:pt>
                <c:pt idx="3475">
                  <c:v>-45.408251276592381</c:v>
                </c:pt>
                <c:pt idx="3476">
                  <c:v>-45.524501929170505</c:v>
                </c:pt>
                <c:pt idx="3477">
                  <c:v>-45.64082430034999</c:v>
                </c:pt>
                <c:pt idx="3478">
                  <c:v>-45.757217810483759</c:v>
                </c:pt>
                <c:pt idx="3479">
                  <c:v>-45.873681880984797</c:v>
                </c:pt>
                <c:pt idx="3480">
                  <c:v>-45.990215934329925</c:v>
                </c:pt>
                <c:pt idx="3481">
                  <c:v>-46.106819394066136</c:v>
                </c:pt>
                <c:pt idx="3482">
                  <c:v>-46.22349168481432</c:v>
                </c:pt>
                <c:pt idx="3483">
                  <c:v>-46.340232232274595</c:v>
                </c:pt>
                <c:pt idx="3484">
                  <c:v>-46.457040463231046</c:v>
                </c:pt>
                <c:pt idx="3485">
                  <c:v>-46.573915805555487</c:v>
                </c:pt>
                <c:pt idx="3486">
                  <c:v>-46.690857688212397</c:v>
                </c:pt>
                <c:pt idx="3487">
                  <c:v>-46.807865541262323</c:v>
                </c:pt>
                <c:pt idx="3488">
                  <c:v>-46.92493879586722</c:v>
                </c:pt>
                <c:pt idx="3489">
                  <c:v>-47.042076884292499</c:v>
                </c:pt>
                <c:pt idx="3490">
                  <c:v>-47.159279239912209</c:v>
                </c:pt>
                <c:pt idx="3491">
                  <c:v>-47.276545297212287</c:v>
                </c:pt>
                <c:pt idx="3492">
                  <c:v>-47.393874491793746</c:v>
                </c:pt>
                <c:pt idx="3493">
                  <c:v>-47.511266260376345</c:v>
                </c:pt>
                <c:pt idx="3494">
                  <c:v>-47.628720040801497</c:v>
                </c:pt>
                <c:pt idx="3495">
                  <c:v>-47.74623527203552</c:v>
                </c:pt>
                <c:pt idx="3496">
                  <c:v>-47.863811394172913</c:v>
                </c:pt>
                <c:pt idx="3497">
                  <c:v>-47.981447848438876</c:v>
                </c:pt>
                <c:pt idx="3498">
                  <c:v>-48.099144077192086</c:v>
                </c:pt>
                <c:pt idx="3499">
                  <c:v>-48.216899523927225</c:v>
                </c:pt>
                <c:pt idx="3500">
                  <c:v>-48.334713633277701</c:v>
                </c:pt>
                <c:pt idx="3501">
                  <c:v>-48.452585851017965</c:v>
                </c:pt>
                <c:pt idx="3502">
                  <c:v>-48.570515624065692</c:v>
                </c:pt>
                <c:pt idx="3503">
                  <c:v>-48.688502400484055</c:v>
                </c:pt>
                <c:pt idx="3504">
                  <c:v>-48.806545629483551</c:v>
                </c:pt>
                <c:pt idx="3505">
                  <c:v>-48.924644761424354</c:v>
                </c:pt>
                <c:pt idx="3506">
                  <c:v>-49.04279924781774</c:v>
                </c:pt>
                <c:pt idx="3507">
                  <c:v>-49.161008541327782</c:v>
                </c:pt>
                <c:pt idx="3508">
                  <c:v>-49.279272095773521</c:v>
                </c:pt>
                <c:pt idx="3509">
                  <c:v>-49.39758936613002</c:v>
                </c:pt>
                <c:pt idx="3510">
                  <c:v>-49.515959808529637</c:v>
                </c:pt>
                <c:pt idx="3511">
                  <c:v>-49.634382880263964</c:v>
                </c:pt>
                <c:pt idx="3512">
                  <c:v>-49.752858039784407</c:v>
                </c:pt>
                <c:pt idx="3513">
                  <c:v>-49.871384746703839</c:v>
                </c:pt>
                <c:pt idx="3514">
                  <c:v>-49.989962461797248</c:v>
                </c:pt>
                <c:pt idx="3515">
                  <c:v>-50.10859064700297</c:v>
                </c:pt>
                <c:pt idx="3516">
                  <c:v>-50.227268765423261</c:v>
                </c:pt>
                <c:pt idx="3517">
                  <c:v>-50.345996281325412</c:v>
                </c:pt>
                <c:pt idx="3518">
                  <c:v>-50.46477266014211</c:v>
                </c:pt>
                <c:pt idx="3519">
                  <c:v>-50.583597368472375</c:v>
                </c:pt>
                <c:pt idx="3520">
                  <c:v>-50.702469874081899</c:v>
                </c:pt>
                <c:pt idx="3521">
                  <c:v>-50.821389645903338</c:v>
                </c:pt>
                <c:pt idx="3522">
                  <c:v>-50.940356154036863</c:v>
                </c:pt>
                <c:pt idx="3523">
                  <c:v>-51.059368869750742</c:v>
                </c:pt>
                <c:pt idx="3524">
                  <c:v>-51.178427265480686</c:v>
                </c:pt>
                <c:pt idx="3525">
                  <c:v>-51.29753081483117</c:v>
                </c:pt>
                <c:pt idx="3526">
                  <c:v>-51.416678992574454</c:v>
                </c:pt>
                <c:pt idx="3527">
                  <c:v>-51.53587127465093</c:v>
                </c:pt>
                <c:pt idx="3528">
                  <c:v>-51.655107138169541</c:v>
                </c:pt>
                <c:pt idx="3529">
                  <c:v>-51.774386061407263</c:v>
                </c:pt>
                <c:pt idx="3530">
                  <c:v>-51.893707523808416</c:v>
                </c:pt>
                <c:pt idx="3531">
                  <c:v>-52.013071005985324</c:v>
                </c:pt>
                <c:pt idx="3532">
                  <c:v>-52.132475989717584</c:v>
                </c:pt>
                <c:pt idx="3533">
                  <c:v>-52.251921957951538</c:v>
                </c:pt>
                <c:pt idx="3534">
                  <c:v>-52.371408394799943</c:v>
                </c:pt>
                <c:pt idx="3535">
                  <c:v>-52.490934785541924</c:v>
                </c:pt>
                <c:pt idx="3536">
                  <c:v>-52.610500616621884</c:v>
                </c:pt>
                <c:pt idx="3537">
                  <c:v>-52.730105375648805</c:v>
                </c:pt>
                <c:pt idx="3538">
                  <c:v>-52.849748551396601</c:v>
                </c:pt>
                <c:pt idx="3539">
                  <c:v>-52.969429633802207</c:v>
                </c:pt>
                <c:pt idx="3540">
                  <c:v>-53.089148113965734</c:v>
                </c:pt>
                <c:pt idx="3541">
                  <c:v>-53.208903484149346</c:v>
                </c:pt>
                <c:pt idx="3542">
                  <c:v>-53.328695237776671</c:v>
                </c:pt>
                <c:pt idx="3543">
                  <c:v>-53.448522869431578</c:v>
                </c:pt>
                <c:pt idx="3544">
                  <c:v>-53.568385874857825</c:v>
                </c:pt>
                <c:pt idx="3545">
                  <c:v>-53.688283750957581</c:v>
                </c:pt>
                <c:pt idx="3546">
                  <c:v>-53.808215995790995</c:v>
                </c:pt>
                <c:pt idx="3547">
                  <c:v>-53.928182108574994</c:v>
                </c:pt>
                <c:pt idx="3548">
                  <c:v>-54.048181589682159</c:v>
                </c:pt>
                <c:pt idx="3549">
                  <c:v>-54.168213940640122</c:v>
                </c:pt>
                <c:pt idx="3550">
                  <c:v>-54.288278664129933</c:v>
                </c:pt>
                <c:pt idx="3551">
                  <c:v>-54.408375263985391</c:v>
                </c:pt>
                <c:pt idx="3552">
                  <c:v>-54.528503245191551</c:v>
                </c:pt>
                <c:pt idx="3553">
                  <c:v>-54.648662113884413</c:v>
                </c:pt>
                <c:pt idx="3554">
                  <c:v>-54.768851377349186</c:v>
                </c:pt>
                <c:pt idx="3555">
                  <c:v>-54.889070544018431</c:v>
                </c:pt>
                <c:pt idx="3556">
                  <c:v>-55.009319123472679</c:v>
                </c:pt>
                <c:pt idx="3557">
                  <c:v>-55.129596626437767</c:v>
                </c:pt>
                <c:pt idx="3558">
                  <c:v>-55.24990256478398</c:v>
                </c:pt>
                <c:pt idx="3559">
                  <c:v>-55.370236451525024</c:v>
                </c:pt>
                <c:pt idx="3560">
                  <c:v>-55.490597800817341</c:v>
                </c:pt>
                <c:pt idx="3561">
                  <c:v>-55.610986127957567</c:v>
                </c:pt>
                <c:pt idx="3562">
                  <c:v>-55.731400949382568</c:v>
                </c:pt>
                <c:pt idx="3563">
                  <c:v>-55.851841782667776</c:v>
                </c:pt>
                <c:pt idx="3564">
                  <c:v>-55.972308146525563</c:v>
                </c:pt>
                <c:pt idx="3565">
                  <c:v>-56.092799560804849</c:v>
                </c:pt>
                <c:pt idx="3566">
                  <c:v>-56.213315546489255</c:v>
                </c:pt>
                <c:pt idx="3567">
                  <c:v>-56.333855625696089</c:v>
                </c:pt>
                <c:pt idx="3568">
                  <c:v>-56.45441932167509</c:v>
                </c:pt>
                <c:pt idx="3569">
                  <c:v>-56.575006158807888</c:v>
                </c:pt>
                <c:pt idx="3570">
                  <c:v>-56.695615662605441</c:v>
                </c:pt>
                <c:pt idx="3571">
                  <c:v>-56.816247359708271</c:v>
                </c:pt>
                <c:pt idx="3572">
                  <c:v>-56.936900777884304</c:v>
                </c:pt>
                <c:pt idx="3573">
                  <c:v>-57.057575446028757</c:v>
                </c:pt>
                <c:pt idx="3574">
                  <c:v>-57.178270894161798</c:v>
                </c:pt>
                <c:pt idx="3575">
                  <c:v>-57.298986653428571</c:v>
                </c:pt>
                <c:pt idx="3576">
                  <c:v>-57.419722256097444</c:v>
                </c:pt>
                <c:pt idx="3577">
                  <c:v>-57.540477235559102</c:v>
                </c:pt>
                <c:pt idx="3578">
                  <c:v>-57.661251126325794</c:v>
                </c:pt>
                <c:pt idx="3579">
                  <c:v>-57.782043464029975</c:v>
                </c:pt>
                <c:pt idx="3580">
                  <c:v>-57.90285378542336</c:v>
                </c:pt>
                <c:pt idx="3581">
                  <c:v>-58.023681628376437</c:v>
                </c:pt>
                <c:pt idx="3582">
                  <c:v>-58.144526531876849</c:v>
                </c:pt>
                <c:pt idx="3583">
                  <c:v>-58.265388036029307</c:v>
                </c:pt>
                <c:pt idx="3584">
                  <c:v>-58.386265682054074</c:v>
                </c:pt>
                <c:pt idx="3585">
                  <c:v>-58.507159012286003</c:v>
                </c:pt>
                <c:pt idx="3586">
                  <c:v>-58.628067570175077</c:v>
                </c:pt>
                <c:pt idx="3587">
                  <c:v>-58.748990900284227</c:v>
                </c:pt>
                <c:pt idx="3588">
                  <c:v>-58.869928548289053</c:v>
                </c:pt>
                <c:pt idx="3589">
                  <c:v>-58.990880060977709</c:v>
                </c:pt>
                <c:pt idx="3590">
                  <c:v>-59.111844986249736</c:v>
                </c:pt>
                <c:pt idx="3591">
                  <c:v>-59.232822873115516</c:v>
                </c:pt>
                <c:pt idx="3592">
                  <c:v>-59.353813271696396</c:v>
                </c:pt>
                <c:pt idx="3593">
                  <c:v>-59.47481573322289</c:v>
                </c:pt>
                <c:pt idx="3594">
                  <c:v>-59.595829810035795</c:v>
                </c:pt>
                <c:pt idx="3595">
                  <c:v>-59.716855055585157</c:v>
                </c:pt>
                <c:pt idx="3596">
                  <c:v>-59.837891024429609</c:v>
                </c:pt>
                <c:pt idx="3597">
                  <c:v>-59.958937272236568</c:v>
                </c:pt>
                <c:pt idx="3598">
                  <c:v>-60.079993355781951</c:v>
                </c:pt>
                <c:pt idx="3599">
                  <c:v>-60.201058832949983</c:v>
                </c:pt>
                <c:pt idx="3600">
                  <c:v>-60.322133262733104</c:v>
                </c:pt>
                <c:pt idx="3601">
                  <c:v>-60.443216205231984</c:v>
                </c:pt>
                <c:pt idx="3602">
                  <c:v>-60.564307221655142</c:v>
                </c:pt>
                <c:pt idx="3603">
                  <c:v>-60.68540587432004</c:v>
                </c:pt>
                <c:pt idx="3604">
                  <c:v>-60.806511726652147</c:v>
                </c:pt>
                <c:pt idx="3605">
                  <c:v>-60.927624343185755</c:v>
                </c:pt>
                <c:pt idx="3606">
                  <c:v>-61.048743289564058</c:v>
                </c:pt>
                <c:pt idx="3607">
                  <c:v>-61.169868132539676</c:v>
                </c:pt>
                <c:pt idx="3608">
                  <c:v>-61.290998439975148</c:v>
                </c:pt>
                <c:pt idx="3609">
                  <c:v>-61.412133780842481</c:v>
                </c:pt>
                <c:pt idx="3610">
                  <c:v>-61.533273725225285</c:v>
                </c:pt>
                <c:pt idx="3611">
                  <c:v>-61.654417844318246</c:v>
                </c:pt>
                <c:pt idx="3612">
                  <c:v>-61.775565710428125</c:v>
                </c:pt>
                <c:pt idx="3613">
                  <c:v>-61.896716896974468</c:v>
                </c:pt>
                <c:pt idx="3614">
                  <c:v>-62.017870978490741</c:v>
                </c:pt>
                <c:pt idx="3615">
                  <c:v>-62.139027530624801</c:v>
                </c:pt>
                <c:pt idx="3616">
                  <c:v>-62.260186130140838</c:v>
                </c:pt>
                <c:pt idx="3617">
                  <c:v>-62.381346354918691</c:v>
                </c:pt>
                <c:pt idx="3618">
                  <c:v>-62.502507783956887</c:v>
                </c:pt>
                <c:pt idx="3619">
                  <c:v>-62.623669997372758</c:v>
                </c:pt>
                <c:pt idx="3620">
                  <c:v>-62.74483257640405</c:v>
                </c:pt>
                <c:pt idx="3621">
                  <c:v>-62.86599510341091</c:v>
                </c:pt>
                <c:pt idx="3622">
                  <c:v>-62.987157161875366</c:v>
                </c:pt>
                <c:pt idx="3623">
                  <c:v>-63.108318336405738</c:v>
                </c:pt>
                <c:pt idx="3624">
                  <c:v>-63.229478212736325</c:v>
                </c:pt>
                <c:pt idx="3625">
                  <c:v>-63.350636377729657</c:v>
                </c:pt>
                <c:pt idx="3626">
                  <c:v>-63.471792419378147</c:v>
                </c:pt>
                <c:pt idx="3627">
                  <c:v>-63.592945926806422</c:v>
                </c:pt>
                <c:pt idx="3628">
                  <c:v>-63.714096490272965</c:v>
                </c:pt>
                <c:pt idx="3629">
                  <c:v>-63.835243701172033</c:v>
                </c:pt>
                <c:pt idx="3630">
                  <c:v>-63.95638715203647</c:v>
                </c:pt>
                <c:pt idx="3631">
                  <c:v>-64.077526436539159</c:v>
                </c:pt>
                <c:pt idx="3632">
                  <c:v>-64.198661149496061</c:v>
                </c:pt>
                <c:pt idx="3633">
                  <c:v>-64.319790886867864</c:v>
                </c:pt>
                <c:pt idx="3634">
                  <c:v>-64.440915245763449</c:v>
                </c:pt>
                <c:pt idx="3635">
                  <c:v>-64.562033824441571</c:v>
                </c:pt>
                <c:pt idx="3636">
                  <c:v>-64.683146222314491</c:v>
                </c:pt>
                <c:pt idx="3637">
                  <c:v>-64.804252039949816</c:v>
                </c:pt>
                <c:pt idx="3638">
                  <c:v>-64.925350879074173</c:v>
                </c:pt>
                <c:pt idx="3639">
                  <c:v>-65.046442342575588</c:v>
                </c:pt>
                <c:pt idx="3640">
                  <c:v>-65.167526034507091</c:v>
                </c:pt>
                <c:pt idx="3641">
                  <c:v>-65.288601560089162</c:v>
                </c:pt>
                <c:pt idx="3642">
                  <c:v>-65.409668525714181</c:v>
                </c:pt>
                <c:pt idx="3643">
                  <c:v>-65.530726538948358</c:v>
                </c:pt>
                <c:pt idx="3644">
                  <c:v>-65.651775208535909</c:v>
                </c:pt>
                <c:pt idx="3645">
                  <c:v>-65.772814144403185</c:v>
                </c:pt>
                <c:pt idx="3646">
                  <c:v>-65.893842957660922</c:v>
                </c:pt>
                <c:pt idx="3647">
                  <c:v>-66.014861260609123</c:v>
                </c:pt>
                <c:pt idx="3648">
                  <c:v>-66.135868666740294</c:v>
                </c:pt>
                <c:pt idx="3649">
                  <c:v>-66.256864790743833</c:v>
                </c:pt>
                <c:pt idx="3650">
                  <c:v>-66.37784924850925</c:v>
                </c:pt>
                <c:pt idx="3651">
                  <c:v>-66.498821657131032</c:v>
                </c:pt>
                <c:pt idx="3652">
                  <c:v>-66.619781634912925</c:v>
                </c:pt>
                <c:pt idx="3653">
                  <c:v>-66.740728801371318</c:v>
                </c:pt>
                <c:pt idx="3654">
                  <c:v>-66.861662777240653</c:v>
                </c:pt>
                <c:pt idx="3655">
                  <c:v>-66.982583184477335</c:v>
                </c:pt>
                <c:pt idx="3656">
                  <c:v>-67.10348964626435</c:v>
                </c:pt>
                <c:pt idx="3657">
                  <c:v>-67.224381787015915</c:v>
                </c:pt>
                <c:pt idx="3658">
                  <c:v>-67.3452592323831</c:v>
                </c:pt>
                <c:pt idx="3659">
                  <c:v>-67.466121609257044</c:v>
                </c:pt>
                <c:pt idx="3660">
                  <c:v>-67.586968545775562</c:v>
                </c:pt>
                <c:pt idx="3661">
                  <c:v>-67.707799671327194</c:v>
                </c:pt>
                <c:pt idx="3662">
                  <c:v>-67.828614616556479</c:v>
                </c:pt>
                <c:pt idx="3663">
                  <c:v>-67.949413013369949</c:v>
                </c:pt>
                <c:pt idx="3664">
                  <c:v>-68.070194494940083</c:v>
                </c:pt>
                <c:pt idx="3665">
                  <c:v>-68.190958695711927</c:v>
                </c:pt>
                <c:pt idx="3666">
                  <c:v>-68.311705251408512</c:v>
                </c:pt>
                <c:pt idx="3667">
                  <c:v>-68.432433799035394</c:v>
                </c:pt>
                <c:pt idx="3668">
                  <c:v>-68.553143976887881</c:v>
                </c:pt>
                <c:pt idx="3669">
                  <c:v>-68.673835424555406</c:v>
                </c:pt>
                <c:pt idx="3670">
                  <c:v>-68.79450778292852</c:v>
                </c:pt>
                <c:pt idx="3671">
                  <c:v>-68.915160694203962</c:v>
                </c:pt>
                <c:pt idx="3672">
                  <c:v>-69.035793801891558</c:v>
                </c:pt>
                <c:pt idx="3673">
                  <c:v>-69.15640675081967</c:v>
                </c:pt>
                <c:pt idx="3674">
                  <c:v>-69.276999187141556</c:v>
                </c:pt>
                <c:pt idx="3675">
                  <c:v>-69.397570758342198</c:v>
                </c:pt>
                <c:pt idx="3676">
                  <c:v>-69.518121113243879</c:v>
                </c:pt>
                <c:pt idx="3677">
                  <c:v>-69.638649902013313</c:v>
                </c:pt>
                <c:pt idx="3678">
                  <c:v>-69.759156776168155</c:v>
                </c:pt>
                <c:pt idx="3679">
                  <c:v>-69.87964138858311</c:v>
                </c:pt>
                <c:pt idx="3680">
                  <c:v>-70.000103393497227</c:v>
                </c:pt>
                <c:pt idx="3681">
                  <c:v>-70.120542446520602</c:v>
                </c:pt>
                <c:pt idx="3682">
                  <c:v>-70.240958204641132</c:v>
                </c:pt>
                <c:pt idx="3683">
                  <c:v>-70.361350326231189</c:v>
                </c:pt>
                <c:pt idx="3684">
                  <c:v>-70.481718471055487</c:v>
                </c:pt>
                <c:pt idx="3685">
                  <c:v>-70.602062300277467</c:v>
                </c:pt>
                <c:pt idx="3686">
                  <c:v>-70.722381476466737</c:v>
                </c:pt>
                <c:pt idx="3687">
                  <c:v>-70.842675663606599</c:v>
                </c:pt>
                <c:pt idx="3688">
                  <c:v>-70.962944527100632</c:v>
                </c:pt>
                <c:pt idx="3689">
                  <c:v>-71.083187733780846</c:v>
                </c:pt>
                <c:pt idx="3690">
                  <c:v>-71.203404951915161</c:v>
                </c:pt>
                <c:pt idx="3691">
                  <c:v>-71.323595851214321</c:v>
                </c:pt>
                <c:pt idx="3692">
                  <c:v>-71.443760102840258</c:v>
                </c:pt>
                <c:pt idx="3693">
                  <c:v>-71.563897379413206</c:v>
                </c:pt>
                <c:pt idx="3694">
                  <c:v>-71.684007355019716</c:v>
                </c:pt>
                <c:pt idx="3695">
                  <c:v>-71.804089705220363</c:v>
                </c:pt>
                <c:pt idx="3696">
                  <c:v>-71.924144107057757</c:v>
                </c:pt>
                <c:pt idx="3697">
                  <c:v>-72.044170239064314</c:v>
                </c:pt>
                <c:pt idx="3698">
                  <c:v>-72.164167781270635</c:v>
                </c:pt>
                <c:pt idx="3699">
                  <c:v>-72.284136415212458</c:v>
                </c:pt>
                <c:pt idx="3700">
                  <c:v>-72.404075823940516</c:v>
                </c:pt>
                <c:pt idx="3701">
                  <c:v>-72.523985692027054</c:v>
                </c:pt>
                <c:pt idx="3702">
                  <c:v>-72.643865705575237</c:v>
                </c:pt>
                <c:pt idx="3703">
                  <c:v>-72.763715552226103</c:v>
                </c:pt>
                <c:pt idx="3704">
                  <c:v>-72.883534921168462</c:v>
                </c:pt>
                <c:pt idx="3705">
                  <c:v>-73.003323503145964</c:v>
                </c:pt>
                <c:pt idx="3706">
                  <c:v>-73.123080990466093</c:v>
                </c:pt>
                <c:pt idx="3707">
                  <c:v>-73.242807077008337</c:v>
                </c:pt>
                <c:pt idx="3708">
                  <c:v>-73.362501458233211</c:v>
                </c:pt>
                <c:pt idx="3709">
                  <c:v>-73.482163831190022</c:v>
                </c:pt>
                <c:pt idx="3710">
                  <c:v>-73.601793894525812</c:v>
                </c:pt>
                <c:pt idx="3711">
                  <c:v>-73.721391348494308</c:v>
                </c:pt>
                <c:pt idx="3712">
                  <c:v>-73.840955894963571</c:v>
                </c:pt>
                <c:pt idx="3713">
                  <c:v>-73.960487237425809</c:v>
                </c:pt>
                <c:pt idx="3714">
                  <c:v>-74.079985081005248</c:v>
                </c:pt>
                <c:pt idx="3715">
                  <c:v>-74.199449132467123</c:v>
                </c:pt>
                <c:pt idx="3716">
                  <c:v>-74.318879100226695</c:v>
                </c:pt>
                <c:pt idx="3717">
                  <c:v>-74.438274694357347</c:v>
                </c:pt>
                <c:pt idx="3718">
                  <c:v>-74.557635626600018</c:v>
                </c:pt>
                <c:pt idx="3719">
                  <c:v>-74.676961610371833</c:v>
                </c:pt>
                <c:pt idx="3720">
                  <c:v>-74.796252360774588</c:v>
                </c:pt>
                <c:pt idx="3721">
                  <c:v>-74.915507594604065</c:v>
                </c:pt>
                <c:pt idx="3722">
                  <c:v>-75.034727030358653</c:v>
                </c:pt>
                <c:pt idx="3723">
                  <c:v>-75.15391038824832</c:v>
                </c:pt>
                <c:pt idx="3724">
                  <c:v>-75.273057390203149</c:v>
                </c:pt>
                <c:pt idx="3725">
                  <c:v>-75.392167759882454</c:v>
                </c:pt>
                <c:pt idx="3726">
                  <c:v>-75.511241222684106</c:v>
                </c:pt>
                <c:pt idx="3727">
                  <c:v>-75.630277505752815</c:v>
                </c:pt>
                <c:pt idx="3728">
                  <c:v>-75.749276337988718</c:v>
                </c:pt>
                <c:pt idx="3729">
                  <c:v>-75.868237450057052</c:v>
                </c:pt>
                <c:pt idx="3730">
                  <c:v>-75.987160574396938</c:v>
                </c:pt>
                <c:pt idx="3731">
                  <c:v>-76.106045445229512</c:v>
                </c:pt>
                <c:pt idx="3732">
                  <c:v>-76.224891798567597</c:v>
                </c:pt>
                <c:pt idx="3733">
                  <c:v>-76.343699372224052</c:v>
                </c:pt>
                <c:pt idx="3734">
                  <c:v>-76.462467905820688</c:v>
                </c:pt>
                <c:pt idx="3735">
                  <c:v>-76.5811971407974</c:v>
                </c:pt>
                <c:pt idx="3736">
                  <c:v>-76.699886820420176</c:v>
                </c:pt>
                <c:pt idx="3737">
                  <c:v>-76.818536689790818</c:v>
                </c:pt>
                <c:pt idx="3738">
                  <c:v>-76.937146495855103</c:v>
                </c:pt>
                <c:pt idx="3739">
                  <c:v>-77.055715987411645</c:v>
                </c:pt>
                <c:pt idx="3740">
                  <c:v>-77.174244915120397</c:v>
                </c:pt>
                <c:pt idx="3741">
                  <c:v>-77.292733031511659</c:v>
                </c:pt>
                <c:pt idx="3742">
                  <c:v>-77.411180090994264</c:v>
                </c:pt>
                <c:pt idx="3743">
                  <c:v>-77.529585849864517</c:v>
                </c:pt>
                <c:pt idx="3744">
                  <c:v>-77.647950066314664</c:v>
                </c:pt>
                <c:pt idx="3745">
                  <c:v>-77.76627250044092</c:v>
                </c:pt>
                <c:pt idx="3746">
                  <c:v>-77.884552914252751</c:v>
                </c:pt>
                <c:pt idx="3747">
                  <c:v>-78.002791071680662</c:v>
                </c:pt>
                <c:pt idx="3748">
                  <c:v>-78.120986738584676</c:v>
                </c:pt>
                <c:pt idx="3749">
                  <c:v>-78.239139682762527</c:v>
                </c:pt>
                <c:pt idx="3750">
                  <c:v>-78.357249673958336</c:v>
                </c:pt>
                <c:pt idx="3751">
                  <c:v>-78.475316483870301</c:v>
                </c:pt>
                <c:pt idx="3752">
                  <c:v>-78.593339886158944</c:v>
                </c:pt>
                <c:pt idx="3753">
                  <c:v>-78.711319656455359</c:v>
                </c:pt>
                <c:pt idx="3754">
                  <c:v>-78.82925557236922</c:v>
                </c:pt>
                <c:pt idx="3755">
                  <c:v>-78.947147413496225</c:v>
                </c:pt>
                <c:pt idx="3756">
                  <c:v>-79.064994961426635</c:v>
                </c:pt>
                <c:pt idx="3757">
                  <c:v>-79.182797999752637</c:v>
                </c:pt>
                <c:pt idx="3758">
                  <c:v>-79.30055631407609</c:v>
                </c:pt>
                <c:pt idx="3759">
                  <c:v>-79.418269692015826</c:v>
                </c:pt>
                <c:pt idx="3760">
                  <c:v>-79.535937923216608</c:v>
                </c:pt>
                <c:pt idx="3761">
                  <c:v>-79.65356079935448</c:v>
                </c:pt>
                <c:pt idx="3762">
                  <c:v>-79.771138114145685</c:v>
                </c:pt>
                <c:pt idx="3763">
                  <c:v>-79.888669663353525</c:v>
                </c:pt>
                <c:pt idx="3764">
                  <c:v>-80.006155244795593</c:v>
                </c:pt>
                <c:pt idx="3765">
                  <c:v>-80.123594658350868</c:v>
                </c:pt>
                <c:pt idx="3766">
                  <c:v>-80.240987705966162</c:v>
                </c:pt>
                <c:pt idx="3767">
                  <c:v>-80.358334191664312</c:v>
                </c:pt>
                <c:pt idx="3768">
                  <c:v>-80.475633921549772</c:v>
                </c:pt>
                <c:pt idx="3769">
                  <c:v>-80.592886703816049</c:v>
                </c:pt>
                <c:pt idx="3770">
                  <c:v>-80.710092348751715</c:v>
                </c:pt>
                <c:pt idx="3771">
                  <c:v>-80.82725066874778</c:v>
                </c:pt>
                <c:pt idx="3772">
                  <c:v>-80.944361478303193</c:v>
                </c:pt>
                <c:pt idx="3773">
                  <c:v>-81.06142459403145</c:v>
                </c:pt>
                <c:pt idx="3774">
                  <c:v>-81.178439834667017</c:v>
                </c:pt>
                <c:pt idx="3775">
                  <c:v>-81.295407021071142</c:v>
                </c:pt>
                <c:pt idx="3776">
                  <c:v>-81.412325976237568</c:v>
                </c:pt>
                <c:pt idx="3777">
                  <c:v>-81.529196525298829</c:v>
                </c:pt>
                <c:pt idx="3778">
                  <c:v>-81.646018495531564</c:v>
                </c:pt>
                <c:pt idx="3779">
                  <c:v>-81.762791716362088</c:v>
                </c:pt>
                <c:pt idx="3780">
                  <c:v>-81.879516019372076</c:v>
                </c:pt>
                <c:pt idx="3781">
                  <c:v>-81.996191238303823</c:v>
                </c:pt>
                <c:pt idx="3782">
                  <c:v>-82.112817209064872</c:v>
                </c:pt>
                <c:pt idx="3783">
                  <c:v>-82.229393769733932</c:v>
                </c:pt>
                <c:pt idx="3784">
                  <c:v>-82.345920760565164</c:v>
                </c:pt>
                <c:pt idx="3785">
                  <c:v>-82.462398023993018</c:v>
                </c:pt>
                <c:pt idx="3786">
                  <c:v>-82.578825404636888</c:v>
                </c:pt>
                <c:pt idx="3787">
                  <c:v>-82.695202749306105</c:v>
                </c:pt>
                <c:pt idx="3788">
                  <c:v>-82.811529907002978</c:v>
                </c:pt>
                <c:pt idx="3789">
                  <c:v>-82.927806728928687</c:v>
                </c:pt>
                <c:pt idx="3790">
                  <c:v>-83.044033068485732</c:v>
                </c:pt>
                <c:pt idx="3791">
                  <c:v>-83.160208781283018</c:v>
                </c:pt>
                <c:pt idx="3792">
                  <c:v>-83.27633372513894</c:v>
                </c:pt>
                <c:pt idx="3793">
                  <c:v>-83.39240776008495</c:v>
                </c:pt>
                <c:pt idx="3794">
                  <c:v>-83.508430748369562</c:v>
                </c:pt>
                <c:pt idx="3795">
                  <c:v>-83.624402554460957</c:v>
                </c:pt>
                <c:pt idx="3796">
                  <c:v>-83.740323045050516</c:v>
                </c:pt>
                <c:pt idx="3797">
                  <c:v>-83.856192089055469</c:v>
                </c:pt>
                <c:pt idx="3798">
                  <c:v>-83.972009557621902</c:v>
                </c:pt>
                <c:pt idx="3799">
                  <c:v>-84.087775324127577</c:v>
                </c:pt>
                <c:pt idx="3800">
                  <c:v>-84.203489264183972</c:v>
                </c:pt>
                <c:pt idx="3801">
                  <c:v>-84.319151255638786</c:v>
                </c:pt>
              </c:numCache>
            </c:numRef>
          </c:yVal>
          <c:smooth val="0"/>
          <c:extLst>
            <c:ext xmlns:c16="http://schemas.microsoft.com/office/drawing/2014/chart" uri="{C3380CC4-5D6E-409C-BE32-E72D297353CC}">
              <c16:uniqueId val="{00000000-B2BE-4928-B0A7-1198FF25ACA4}"/>
            </c:ext>
          </c:extLst>
        </c:ser>
        <c:dLbls>
          <c:showLegendKey val="0"/>
          <c:showVal val="0"/>
          <c:showCatName val="0"/>
          <c:showSerName val="0"/>
          <c:showPercent val="0"/>
          <c:showBubbleSize val="0"/>
        </c:dLbls>
        <c:axId val="175933312"/>
        <c:axId val="175947776"/>
      </c:scatterChart>
      <c:scatterChart>
        <c:scatterStyle val="lineMarker"/>
        <c:varyColors val="0"/>
        <c:ser>
          <c:idx val="1"/>
          <c:order val="1"/>
          <c:tx>
            <c:v>Total Phase</c:v>
          </c:tx>
          <c:marker>
            <c:symbol val="none"/>
          </c:marker>
          <c:xVal>
            <c:numRef>
              <c:f>'Bode Plot'!$B$44:$B$3845</c:f>
              <c:numCache>
                <c:formatCode>General</c:formatCode>
                <c:ptCount val="3802"/>
                <c:pt idx="0">
                  <c:v>1</c:v>
                </c:pt>
                <c:pt idx="1">
                  <c:v>1.0038</c:v>
                </c:pt>
                <c:pt idx="2">
                  <c:v>1.00761444</c:v>
                </c:pt>
                <c:pt idx="3">
                  <c:v>1.011443374872</c:v>
                </c:pt>
                <c:pt idx="4">
                  <c:v>1.0152868596965137</c:v>
                </c:pt>
                <c:pt idx="5">
                  <c:v>1.0191449497633605</c:v>
                </c:pt>
                <c:pt idx="6">
                  <c:v>1.0230177005724612</c:v>
                </c:pt>
                <c:pt idx="7">
                  <c:v>1.0269051678346366</c:v>
                </c:pt>
                <c:pt idx="8">
                  <c:v>1.0308074074724083</c:v>
                </c:pt>
                <c:pt idx="9">
                  <c:v>1.0347244756208034</c:v>
                </c:pt>
                <c:pt idx="10">
                  <c:v>1.0386564286281625</c:v>
                </c:pt>
                <c:pt idx="11">
                  <c:v>1.0426033230569496</c:v>
                </c:pt>
                <c:pt idx="12">
                  <c:v>1.046565215684566</c:v>
                </c:pt>
                <c:pt idx="13">
                  <c:v>1.0505421635041674</c:v>
                </c:pt>
                <c:pt idx="14">
                  <c:v>1.0545342237254833</c:v>
                </c:pt>
                <c:pt idx="15">
                  <c:v>1.0585414537756401</c:v>
                </c:pt>
                <c:pt idx="16">
                  <c:v>1.0625639112999876</c:v>
                </c:pt>
                <c:pt idx="17">
                  <c:v>1.0666016541629275</c:v>
                </c:pt>
                <c:pt idx="18">
                  <c:v>1.0706547404487468</c:v>
                </c:pt>
                <c:pt idx="19">
                  <c:v>1.0747232284624519</c:v>
                </c:pt>
                <c:pt idx="20">
                  <c:v>1.0788071767306093</c:v>
                </c:pt>
                <c:pt idx="21">
                  <c:v>1.0829066440021857</c:v>
                </c:pt>
                <c:pt idx="22">
                  <c:v>1.087021689249394</c:v>
                </c:pt>
                <c:pt idx="23">
                  <c:v>1.0911523716685418</c:v>
                </c:pt>
                <c:pt idx="24">
                  <c:v>1.0952987506808822</c:v>
                </c:pt>
                <c:pt idx="25">
                  <c:v>1.0994608859334696</c:v>
                </c:pt>
                <c:pt idx="26">
                  <c:v>1.1036388373000168</c:v>
                </c:pt>
                <c:pt idx="27">
                  <c:v>1.1078326648817569</c:v>
                </c:pt>
                <c:pt idx="28">
                  <c:v>1.1120424290083075</c:v>
                </c:pt>
                <c:pt idx="29">
                  <c:v>1.1162681902385392</c:v>
                </c:pt>
                <c:pt idx="30">
                  <c:v>1.1205100093614457</c:v>
                </c:pt>
                <c:pt idx="31">
                  <c:v>1.1247679473970194</c:v>
                </c:pt>
                <c:pt idx="32">
                  <c:v>1.1290420655971281</c:v>
                </c:pt>
                <c:pt idx="33">
                  <c:v>1.1333324254463972</c:v>
                </c:pt>
                <c:pt idx="34">
                  <c:v>1.1376390886630936</c:v>
                </c:pt>
                <c:pt idx="35">
                  <c:v>1.1419621172000134</c:v>
                </c:pt>
                <c:pt idx="36">
                  <c:v>1.1463015732453734</c:v>
                </c:pt>
                <c:pt idx="37">
                  <c:v>1.1506575192237058</c:v>
                </c:pt>
                <c:pt idx="38">
                  <c:v>1.1550300177967561</c:v>
                </c:pt>
                <c:pt idx="39">
                  <c:v>1.1594191318643838</c:v>
                </c:pt>
                <c:pt idx="40">
                  <c:v>1.1638249245654686</c:v>
                </c:pt>
                <c:pt idx="41">
                  <c:v>1.1682474592788175</c:v>
                </c:pt>
                <c:pt idx="42">
                  <c:v>1.1726867996240771</c:v>
                </c:pt>
                <c:pt idx="43">
                  <c:v>1.1771430094626485</c:v>
                </c:pt>
                <c:pt idx="44">
                  <c:v>1.1816161528986067</c:v>
                </c:pt>
                <c:pt idx="45">
                  <c:v>1.1861062942796214</c:v>
                </c:pt>
                <c:pt idx="46">
                  <c:v>1.190613498197884</c:v>
                </c:pt>
                <c:pt idx="47">
                  <c:v>1.195137829491036</c:v>
                </c:pt>
                <c:pt idx="48">
                  <c:v>1.199679353243102</c:v>
                </c:pt>
                <c:pt idx="49">
                  <c:v>1.2042381347854259</c:v>
                </c:pt>
                <c:pt idx="50">
                  <c:v>1.2088142396976105</c:v>
                </c:pt>
                <c:pt idx="51">
                  <c:v>1.2134077338084615</c:v>
                </c:pt>
                <c:pt idx="52">
                  <c:v>1.2180186831969337</c:v>
                </c:pt>
                <c:pt idx="53">
                  <c:v>1.2226471541930821</c:v>
                </c:pt>
                <c:pt idx="54">
                  <c:v>1.2272932133790158</c:v>
                </c:pt>
                <c:pt idx="55">
                  <c:v>1.2319569275898561</c:v>
                </c:pt>
                <c:pt idx="56">
                  <c:v>1.2366383639146976</c:v>
                </c:pt>
                <c:pt idx="57">
                  <c:v>1.2413375896975736</c:v>
                </c:pt>
                <c:pt idx="58">
                  <c:v>1.2460546725384243</c:v>
                </c:pt>
                <c:pt idx="59">
                  <c:v>1.2507896802940703</c:v>
                </c:pt>
                <c:pt idx="60">
                  <c:v>1.2555426810791879</c:v>
                </c:pt>
                <c:pt idx="61">
                  <c:v>1.2603137432672888</c:v>
                </c:pt>
                <c:pt idx="62">
                  <c:v>1.2651029354917045</c:v>
                </c:pt>
                <c:pt idx="63">
                  <c:v>1.269910326646573</c:v>
                </c:pt>
                <c:pt idx="64">
                  <c:v>1.27473598588783</c:v>
                </c:pt>
                <c:pt idx="65">
                  <c:v>1.2795799826342038</c:v>
                </c:pt>
                <c:pt idx="66">
                  <c:v>1.2844423865682137</c:v>
                </c:pt>
                <c:pt idx="67">
                  <c:v>1.2893232676371731</c:v>
                </c:pt>
                <c:pt idx="68">
                  <c:v>1.2942226960541945</c:v>
                </c:pt>
                <c:pt idx="69">
                  <c:v>1.2991407422992005</c:v>
                </c:pt>
                <c:pt idx="70">
                  <c:v>1.3040774771199375</c:v>
                </c:pt>
                <c:pt idx="71">
                  <c:v>1.3090329715329934</c:v>
                </c:pt>
                <c:pt idx="72">
                  <c:v>1.3140072968248189</c:v>
                </c:pt>
                <c:pt idx="73">
                  <c:v>1.3190005245527532</c:v>
                </c:pt>
                <c:pt idx="74">
                  <c:v>1.3240127265460537</c:v>
                </c:pt>
                <c:pt idx="75">
                  <c:v>1.3290439749069287</c:v>
                </c:pt>
                <c:pt idx="76">
                  <c:v>1.3340943420115752</c:v>
                </c:pt>
                <c:pt idx="77">
                  <c:v>1.3391639005112193</c:v>
                </c:pt>
                <c:pt idx="78">
                  <c:v>1.3442527233331618</c:v>
                </c:pt>
                <c:pt idx="79">
                  <c:v>1.3493608836818278</c:v>
                </c:pt>
                <c:pt idx="80">
                  <c:v>1.3544884550398189</c:v>
                </c:pt>
                <c:pt idx="81">
                  <c:v>1.3596355111689702</c:v>
                </c:pt>
                <c:pt idx="82">
                  <c:v>1.3648021261114123</c:v>
                </c:pt>
                <c:pt idx="83">
                  <c:v>1.3699883741906356</c:v>
                </c:pt>
                <c:pt idx="84">
                  <c:v>1.37519433001256</c:v>
                </c:pt>
                <c:pt idx="85">
                  <c:v>1.3804200684666077</c:v>
                </c:pt>
                <c:pt idx="86">
                  <c:v>1.3856656647267809</c:v>
                </c:pt>
                <c:pt idx="87">
                  <c:v>1.3909311942527427</c:v>
                </c:pt>
                <c:pt idx="88">
                  <c:v>1.3962167327909032</c:v>
                </c:pt>
                <c:pt idx="89">
                  <c:v>1.4015223563755086</c:v>
                </c:pt>
                <c:pt idx="90">
                  <c:v>1.4068481413297356</c:v>
                </c:pt>
                <c:pt idx="91">
                  <c:v>1.4121941642667886</c:v>
                </c:pt>
                <c:pt idx="92">
                  <c:v>1.4175605020910025</c:v>
                </c:pt>
                <c:pt idx="93">
                  <c:v>1.4229472319989482</c:v>
                </c:pt>
                <c:pt idx="94">
                  <c:v>1.4283544314805443</c:v>
                </c:pt>
                <c:pt idx="95">
                  <c:v>1.4337821783201705</c:v>
                </c:pt>
                <c:pt idx="96">
                  <c:v>1.4392305505977872</c:v>
                </c:pt>
                <c:pt idx="97">
                  <c:v>1.4446996266900587</c:v>
                </c:pt>
                <c:pt idx="98">
                  <c:v>1.4501894852714809</c:v>
                </c:pt>
                <c:pt idx="99">
                  <c:v>1.4557002053155126</c:v>
                </c:pt>
                <c:pt idx="100">
                  <c:v>1.4612318660957115</c:v>
                </c:pt>
                <c:pt idx="101">
                  <c:v>1.4667845471868752</c:v>
                </c:pt>
                <c:pt idx="102">
                  <c:v>1.4723583284661854</c:v>
                </c:pt>
                <c:pt idx="103">
                  <c:v>1.4779532901143571</c:v>
                </c:pt>
                <c:pt idx="104">
                  <c:v>1.4835695126167916</c:v>
                </c:pt>
                <c:pt idx="105">
                  <c:v>1.4892070767647354</c:v>
                </c:pt>
                <c:pt idx="106">
                  <c:v>1.4948660636564415</c:v>
                </c:pt>
                <c:pt idx="107">
                  <c:v>1.5005465546983361</c:v>
                </c:pt>
                <c:pt idx="108">
                  <c:v>1.5062486316061898</c:v>
                </c:pt>
                <c:pt idx="109">
                  <c:v>1.5119723764062933</c:v>
                </c:pt>
                <c:pt idx="110">
                  <c:v>1.5177178714366373</c:v>
                </c:pt>
                <c:pt idx="111">
                  <c:v>1.5234851993480965</c:v>
                </c:pt>
                <c:pt idx="112">
                  <c:v>1.5292744431056193</c:v>
                </c:pt>
                <c:pt idx="113">
                  <c:v>1.5350856859894206</c:v>
                </c:pt>
                <c:pt idx="114">
                  <c:v>1.5409190115961804</c:v>
                </c:pt>
                <c:pt idx="115">
                  <c:v>1.5467745038402458</c:v>
                </c:pt>
                <c:pt idx="116">
                  <c:v>1.5526522469548387</c:v>
                </c:pt>
                <c:pt idx="117">
                  <c:v>1.5585523254932672</c:v>
                </c:pt>
                <c:pt idx="118">
                  <c:v>1.5644748243301416</c:v>
                </c:pt>
                <c:pt idx="119">
                  <c:v>1.5704198286625961</c:v>
                </c:pt>
                <c:pt idx="120">
                  <c:v>1.5763874240115141</c:v>
                </c:pt>
                <c:pt idx="121">
                  <c:v>1.5823776962227578</c:v>
                </c:pt>
                <c:pt idx="122">
                  <c:v>1.5883907314684043</c:v>
                </c:pt>
                <c:pt idx="123">
                  <c:v>1.5944266162479843</c:v>
                </c:pt>
                <c:pt idx="124">
                  <c:v>1.6004854373897266</c:v>
                </c:pt>
                <c:pt idx="125">
                  <c:v>1.6065672820518075</c:v>
                </c:pt>
                <c:pt idx="126">
                  <c:v>1.6126722377236045</c:v>
                </c:pt>
                <c:pt idx="127">
                  <c:v>1.6188003922269543</c:v>
                </c:pt>
                <c:pt idx="128">
                  <c:v>1.6249518337174167</c:v>
                </c:pt>
                <c:pt idx="129">
                  <c:v>1.6311266506855429</c:v>
                </c:pt>
                <c:pt idx="130">
                  <c:v>1.637324931958148</c:v>
                </c:pt>
                <c:pt idx="131">
                  <c:v>1.6435467666995891</c:v>
                </c:pt>
                <c:pt idx="132">
                  <c:v>1.6497922444130475</c:v>
                </c:pt>
                <c:pt idx="133">
                  <c:v>1.6560614549418171</c:v>
                </c:pt>
                <c:pt idx="134">
                  <c:v>1.6623544884705961</c:v>
                </c:pt>
                <c:pt idx="135">
                  <c:v>1.6686714355267844</c:v>
                </c:pt>
                <c:pt idx="136">
                  <c:v>1.6750123869817863</c:v>
                </c:pt>
                <c:pt idx="137">
                  <c:v>1.6813774340523171</c:v>
                </c:pt>
                <c:pt idx="138">
                  <c:v>1.6877666683017158</c:v>
                </c:pt>
                <c:pt idx="139">
                  <c:v>1.6941801816412625</c:v>
                </c:pt>
                <c:pt idx="140">
                  <c:v>1.7006180663314994</c:v>
                </c:pt>
                <c:pt idx="141">
                  <c:v>1.707080414983559</c:v>
                </c:pt>
                <c:pt idx="142">
                  <c:v>1.7135673205604967</c:v>
                </c:pt>
                <c:pt idx="143">
                  <c:v>1.7200788763786266</c:v>
                </c:pt>
                <c:pt idx="144">
                  <c:v>1.7266151761088653</c:v>
                </c:pt>
                <c:pt idx="145">
                  <c:v>1.7331763137780789</c:v>
                </c:pt>
                <c:pt idx="146">
                  <c:v>1.7397623837704357</c:v>
                </c:pt>
                <c:pt idx="147">
                  <c:v>1.7463734808287634</c:v>
                </c:pt>
                <c:pt idx="148">
                  <c:v>1.7530097000559128</c:v>
                </c:pt>
                <c:pt idx="149">
                  <c:v>1.7596711369161253</c:v>
                </c:pt>
                <c:pt idx="150">
                  <c:v>1.7663578872364067</c:v>
                </c:pt>
                <c:pt idx="151">
                  <c:v>1.7730700472079051</c:v>
                </c:pt>
                <c:pt idx="152">
                  <c:v>1.7798077133872952</c:v>
                </c:pt>
                <c:pt idx="153">
                  <c:v>1.7865709826981668</c:v>
                </c:pt>
                <c:pt idx="154">
                  <c:v>1.79335995243242</c:v>
                </c:pt>
                <c:pt idx="155">
                  <c:v>1.8001747202516631</c:v>
                </c:pt>
                <c:pt idx="156">
                  <c:v>1.8070153841886194</c:v>
                </c:pt>
                <c:pt idx="157">
                  <c:v>1.8138820426485363</c:v>
                </c:pt>
                <c:pt idx="158">
                  <c:v>1.8207747944106007</c:v>
                </c:pt>
                <c:pt idx="159">
                  <c:v>1.827693738629361</c:v>
                </c:pt>
                <c:pt idx="160">
                  <c:v>1.8346389748361527</c:v>
                </c:pt>
                <c:pt idx="161">
                  <c:v>1.8416106029405301</c:v>
                </c:pt>
                <c:pt idx="162">
                  <c:v>1.8486087232317041</c:v>
                </c:pt>
                <c:pt idx="163">
                  <c:v>1.8556334363799847</c:v>
                </c:pt>
                <c:pt idx="164">
                  <c:v>1.8626848434382286</c:v>
                </c:pt>
                <c:pt idx="165">
                  <c:v>1.8697630458432939</c:v>
                </c:pt>
                <c:pt idx="166">
                  <c:v>1.8768681454174985</c:v>
                </c:pt>
                <c:pt idx="167">
                  <c:v>1.884000244370085</c:v>
                </c:pt>
                <c:pt idx="168">
                  <c:v>1.8911594452986913</c:v>
                </c:pt>
                <c:pt idx="169">
                  <c:v>1.8983458511908264</c:v>
                </c:pt>
                <c:pt idx="170">
                  <c:v>1.9055595654253517</c:v>
                </c:pt>
                <c:pt idx="171">
                  <c:v>1.9128006917739679</c:v>
                </c:pt>
                <c:pt idx="172">
                  <c:v>1.9200693344027091</c:v>
                </c:pt>
                <c:pt idx="173">
                  <c:v>1.9273655978734394</c:v>
                </c:pt>
                <c:pt idx="174">
                  <c:v>1.9346895871453584</c:v>
                </c:pt>
                <c:pt idx="175">
                  <c:v>1.9420414075765109</c:v>
                </c:pt>
                <c:pt idx="176">
                  <c:v>1.9494211649253017</c:v>
                </c:pt>
                <c:pt idx="177">
                  <c:v>1.9568289653520179</c:v>
                </c:pt>
                <c:pt idx="178">
                  <c:v>1.9642649154203555</c:v>
                </c:pt>
                <c:pt idx="179">
                  <c:v>1.971729122098953</c:v>
                </c:pt>
                <c:pt idx="180">
                  <c:v>1.9792216927629291</c:v>
                </c:pt>
                <c:pt idx="181">
                  <c:v>1.9867427351954283</c:v>
                </c:pt>
                <c:pt idx="182">
                  <c:v>1.9942923575891709</c:v>
                </c:pt>
                <c:pt idx="183">
                  <c:v>2.0018706685480097</c:v>
                </c:pt>
                <c:pt idx="184">
                  <c:v>2.0094777770884922</c:v>
                </c:pt>
                <c:pt idx="185">
                  <c:v>2.0171137926414286</c:v>
                </c:pt>
                <c:pt idx="186">
                  <c:v>2.024778825053466</c:v>
                </c:pt>
                <c:pt idx="187">
                  <c:v>2.0324729845886691</c:v>
                </c:pt>
                <c:pt idx="188">
                  <c:v>2.0401963819301061</c:v>
                </c:pt>
                <c:pt idx="189">
                  <c:v>2.0479491281814406</c:v>
                </c:pt>
                <c:pt idx="190">
                  <c:v>2.05573133486853</c:v>
                </c:pt>
                <c:pt idx="191">
                  <c:v>2.0635431139410305</c:v>
                </c:pt>
                <c:pt idx="192">
                  <c:v>2.0713845777740065</c:v>
                </c:pt>
                <c:pt idx="193">
                  <c:v>2.0792558391695479</c:v>
                </c:pt>
                <c:pt idx="194">
                  <c:v>2.0871570113583924</c:v>
                </c:pt>
                <c:pt idx="195">
                  <c:v>2.0950882080015543</c:v>
                </c:pt>
                <c:pt idx="196">
                  <c:v>2.1030495431919602</c:v>
                </c:pt>
                <c:pt idx="197">
                  <c:v>2.1110411314560897</c:v>
                </c:pt>
                <c:pt idx="198">
                  <c:v>2.1190630877556229</c:v>
                </c:pt>
                <c:pt idx="199">
                  <c:v>2.1271155274890945</c:v>
                </c:pt>
                <c:pt idx="200">
                  <c:v>2.1351985664935529</c:v>
                </c:pt>
                <c:pt idx="201">
                  <c:v>2.1433123210462286</c:v>
                </c:pt>
                <c:pt idx="202">
                  <c:v>2.1514569078662045</c:v>
                </c:pt>
                <c:pt idx="203">
                  <c:v>2.1596324441160961</c:v>
                </c:pt>
                <c:pt idx="204">
                  <c:v>2.1678390474037372</c:v>
                </c:pt>
                <c:pt idx="205">
                  <c:v>2.1760768357838716</c:v>
                </c:pt>
                <c:pt idx="206">
                  <c:v>2.1843459277598503</c:v>
                </c:pt>
                <c:pt idx="207">
                  <c:v>2.1926464422853376</c:v>
                </c:pt>
                <c:pt idx="208">
                  <c:v>2.2009784987660219</c:v>
                </c:pt>
                <c:pt idx="209">
                  <c:v>2.2093422170613328</c:v>
                </c:pt>
                <c:pt idx="210">
                  <c:v>2.2177377174861661</c:v>
                </c:pt>
                <c:pt idx="211">
                  <c:v>2.2261651208126136</c:v>
                </c:pt>
                <c:pt idx="212">
                  <c:v>2.2346245482717015</c:v>
                </c:pt>
                <c:pt idx="213">
                  <c:v>2.2431161215551341</c:v>
                </c:pt>
                <c:pt idx="214">
                  <c:v>2.2516399628170438</c:v>
                </c:pt>
                <c:pt idx="215">
                  <c:v>2.2601961946757485</c:v>
                </c:pt>
                <c:pt idx="216">
                  <c:v>2.2687849402155162</c:v>
                </c:pt>
                <c:pt idx="217">
                  <c:v>2.2774063229883352</c:v>
                </c:pt>
                <c:pt idx="218">
                  <c:v>2.286060467015691</c:v>
                </c:pt>
                <c:pt idx="219">
                  <c:v>2.2947474967903507</c:v>
                </c:pt>
                <c:pt idx="220">
                  <c:v>2.3034675372781539</c:v>
                </c:pt>
                <c:pt idx="221">
                  <c:v>2.3122207139198108</c:v>
                </c:pt>
                <c:pt idx="222">
                  <c:v>2.3210071526327063</c:v>
                </c:pt>
                <c:pt idx="223">
                  <c:v>2.3298269798127107</c:v>
                </c:pt>
                <c:pt idx="224">
                  <c:v>2.3386803223359989</c:v>
                </c:pt>
                <c:pt idx="225">
                  <c:v>2.3475673075608756</c:v>
                </c:pt>
                <c:pt idx="226">
                  <c:v>2.356488063329607</c:v>
                </c:pt>
                <c:pt idx="227">
                  <c:v>2.3654427179702595</c:v>
                </c:pt>
                <c:pt idx="228">
                  <c:v>2.3744314002985467</c:v>
                </c:pt>
                <c:pt idx="229">
                  <c:v>2.3834542396196814</c:v>
                </c:pt>
                <c:pt idx="230">
                  <c:v>2.3925113657302362</c:v>
                </c:pt>
                <c:pt idx="231">
                  <c:v>2.4016029089200113</c:v>
                </c:pt>
                <c:pt idx="232">
                  <c:v>2.4107289999739074</c:v>
                </c:pt>
                <c:pt idx="233">
                  <c:v>2.4198897701738082</c:v>
                </c:pt>
                <c:pt idx="234">
                  <c:v>2.4290853513004689</c:v>
                </c:pt>
                <c:pt idx="235">
                  <c:v>2.4383158756354106</c:v>
                </c:pt>
                <c:pt idx="236">
                  <c:v>2.4475814759628252</c:v>
                </c:pt>
                <c:pt idx="237">
                  <c:v>2.456882285571484</c:v>
                </c:pt>
                <c:pt idx="238">
                  <c:v>2.4662184382566559</c:v>
                </c:pt>
                <c:pt idx="239">
                  <c:v>2.4755900683220311</c:v>
                </c:pt>
                <c:pt idx="240">
                  <c:v>2.484997310581655</c:v>
                </c:pt>
                <c:pt idx="241">
                  <c:v>2.4944403003618651</c:v>
                </c:pt>
                <c:pt idx="242">
                  <c:v>2.5039191735032404</c:v>
                </c:pt>
                <c:pt idx="243">
                  <c:v>2.513434066362553</c:v>
                </c:pt>
                <c:pt idx="244">
                  <c:v>2.5229851158147305</c:v>
                </c:pt>
                <c:pt idx="245">
                  <c:v>2.5325724592548267</c:v>
                </c:pt>
                <c:pt idx="246">
                  <c:v>2.5421962345999951</c:v>
                </c:pt>
                <c:pt idx="247">
                  <c:v>2.5518565802914752</c:v>
                </c:pt>
                <c:pt idx="248">
                  <c:v>2.5615536352965829</c:v>
                </c:pt>
                <c:pt idx="249">
                  <c:v>2.5712875391107097</c:v>
                </c:pt>
                <c:pt idx="250">
                  <c:v>2.5810584317593306</c:v>
                </c:pt>
                <c:pt idx="251">
                  <c:v>2.5908664538000159</c:v>
                </c:pt>
                <c:pt idx="252">
                  <c:v>2.600711746324456</c:v>
                </c:pt>
                <c:pt idx="253">
                  <c:v>2.6105944509604888</c:v>
                </c:pt>
                <c:pt idx="254">
                  <c:v>2.6205147098741386</c:v>
                </c:pt>
                <c:pt idx="255">
                  <c:v>2.6304726657716602</c:v>
                </c:pt>
                <c:pt idx="256">
                  <c:v>2.6404684619015923</c:v>
                </c:pt>
                <c:pt idx="257">
                  <c:v>2.6505022420568185</c:v>
                </c:pt>
                <c:pt idx="258">
                  <c:v>2.6605741505766343</c:v>
                </c:pt>
                <c:pt idx="259">
                  <c:v>2.6706843323488254</c:v>
                </c:pt>
                <c:pt idx="260">
                  <c:v>2.6808329328117511</c:v>
                </c:pt>
                <c:pt idx="261">
                  <c:v>2.6910200979564358</c:v>
                </c:pt>
                <c:pt idx="262">
                  <c:v>2.7012459743286703</c:v>
                </c:pt>
                <c:pt idx="263">
                  <c:v>2.7115107090311192</c:v>
                </c:pt>
                <c:pt idx="264">
                  <c:v>2.7218144497254375</c:v>
                </c:pt>
                <c:pt idx="265">
                  <c:v>2.7321573446343943</c:v>
                </c:pt>
                <c:pt idx="266">
                  <c:v>2.7425395425440051</c:v>
                </c:pt>
                <c:pt idx="267">
                  <c:v>2.7529611928056723</c:v>
                </c:pt>
                <c:pt idx="268">
                  <c:v>2.763422445338334</c:v>
                </c:pt>
                <c:pt idx="269">
                  <c:v>2.7739234506306198</c:v>
                </c:pt>
                <c:pt idx="270">
                  <c:v>2.7844643597430161</c:v>
                </c:pt>
                <c:pt idx="271">
                  <c:v>2.7950453243100397</c:v>
                </c:pt>
                <c:pt idx="272">
                  <c:v>2.8056664965424178</c:v>
                </c:pt>
                <c:pt idx="273">
                  <c:v>2.8163280292292789</c:v>
                </c:pt>
                <c:pt idx="274">
                  <c:v>2.8270300757403501</c:v>
                </c:pt>
                <c:pt idx="275">
                  <c:v>2.8377727900281635</c:v>
                </c:pt>
                <c:pt idx="276">
                  <c:v>2.8485563266302707</c:v>
                </c:pt>
                <c:pt idx="277">
                  <c:v>2.8593808406714656</c:v>
                </c:pt>
                <c:pt idx="278">
                  <c:v>2.8702464878660172</c:v>
                </c:pt>
                <c:pt idx="279">
                  <c:v>2.881153424519908</c:v>
                </c:pt>
                <c:pt idx="280">
                  <c:v>2.8921018075330838</c:v>
                </c:pt>
                <c:pt idx="281">
                  <c:v>2.9030917944017096</c:v>
                </c:pt>
                <c:pt idx="282">
                  <c:v>2.9141235432204362</c:v>
                </c:pt>
                <c:pt idx="283">
                  <c:v>2.9251972126846741</c:v>
                </c:pt>
                <c:pt idx="284">
                  <c:v>2.9363129620928761</c:v>
                </c:pt>
                <c:pt idx="285">
                  <c:v>2.9474709513488291</c:v>
                </c:pt>
                <c:pt idx="286">
                  <c:v>2.9586713409639547</c:v>
                </c:pt>
                <c:pt idx="287">
                  <c:v>2.969914292059618</c:v>
                </c:pt>
                <c:pt idx="288">
                  <c:v>2.9811999663694446</c:v>
                </c:pt>
                <c:pt idx="289">
                  <c:v>2.9925285262416486</c:v>
                </c:pt>
                <c:pt idx="290">
                  <c:v>3.0039001346413667</c:v>
                </c:pt>
                <c:pt idx="291">
                  <c:v>3.0153149551530039</c:v>
                </c:pt>
                <c:pt idx="292">
                  <c:v>3.0267731519825856</c:v>
                </c:pt>
                <c:pt idx="293">
                  <c:v>3.0382748899601193</c:v>
                </c:pt>
                <c:pt idx="294">
                  <c:v>3.0498203345419679</c:v>
                </c:pt>
                <c:pt idx="295">
                  <c:v>3.0614096518132272</c:v>
                </c:pt>
                <c:pt idx="296">
                  <c:v>3.0730430084901177</c:v>
                </c:pt>
                <c:pt idx="297">
                  <c:v>3.08472057192238</c:v>
                </c:pt>
                <c:pt idx="298">
                  <c:v>3.0964425100956849</c:v>
                </c:pt>
                <c:pt idx="299">
                  <c:v>3.1082089916340485</c:v>
                </c:pt>
                <c:pt idx="300">
                  <c:v>3.1200201858022578</c:v>
                </c:pt>
                <c:pt idx="301">
                  <c:v>3.1318762625083063</c:v>
                </c:pt>
                <c:pt idx="302">
                  <c:v>3.1437773923058381</c:v>
                </c:pt>
                <c:pt idx="303">
                  <c:v>3.1557237463966001</c:v>
                </c:pt>
                <c:pt idx="304">
                  <c:v>3.1677154966329071</c:v>
                </c:pt>
                <c:pt idx="305">
                  <c:v>3.179752815520112</c:v>
                </c:pt>
                <c:pt idx="306">
                  <c:v>3.1918358762190886</c:v>
                </c:pt>
                <c:pt idx="307">
                  <c:v>3.2039648525487214</c:v>
                </c:pt>
                <c:pt idx="308">
                  <c:v>3.2161399189884068</c:v>
                </c:pt>
                <c:pt idx="309">
                  <c:v>3.228361250680563</c:v>
                </c:pt>
                <c:pt idx="310">
                  <c:v>3.2406290234331494</c:v>
                </c:pt>
                <c:pt idx="311">
                  <c:v>3.2529434137221953</c:v>
                </c:pt>
                <c:pt idx="312">
                  <c:v>3.2653045986943399</c:v>
                </c:pt>
                <c:pt idx="313">
                  <c:v>3.2777127561693784</c:v>
                </c:pt>
                <c:pt idx="314">
                  <c:v>3.2901680646428222</c:v>
                </c:pt>
                <c:pt idx="315">
                  <c:v>3.3026707032884648</c:v>
                </c:pt>
                <c:pt idx="316">
                  <c:v>3.3152208519609609</c:v>
                </c:pt>
                <c:pt idx="317">
                  <c:v>3.3278186911984129</c:v>
                </c:pt>
                <c:pt idx="318">
                  <c:v>3.340464402224967</c:v>
                </c:pt>
                <c:pt idx="319">
                  <c:v>3.3531581669534218</c:v>
                </c:pt>
                <c:pt idx="320">
                  <c:v>3.3659001679878449</c:v>
                </c:pt>
                <c:pt idx="321">
                  <c:v>3.3786905886261986</c:v>
                </c:pt>
                <c:pt idx="322">
                  <c:v>3.3915296128629784</c:v>
                </c:pt>
                <c:pt idx="323">
                  <c:v>3.4044174253918578</c:v>
                </c:pt>
                <c:pt idx="324">
                  <c:v>3.4173542116083468</c:v>
                </c:pt>
                <c:pt idx="325">
                  <c:v>3.4303401576124588</c:v>
                </c:pt>
                <c:pt idx="326">
                  <c:v>3.443375450211386</c:v>
                </c:pt>
                <c:pt idx="327">
                  <c:v>3.4564602769221895</c:v>
                </c:pt>
                <c:pt idx="328">
                  <c:v>3.469594825974494</c:v>
                </c:pt>
                <c:pt idx="329">
                  <c:v>3.482779286313197</c:v>
                </c:pt>
                <c:pt idx="330">
                  <c:v>3.4960138476011871</c:v>
                </c:pt>
                <c:pt idx="331">
                  <c:v>3.5092987002220717</c:v>
                </c:pt>
                <c:pt idx="332">
                  <c:v>3.5226340352829157</c:v>
                </c:pt>
                <c:pt idx="333">
                  <c:v>3.5360200446169907</c:v>
                </c:pt>
                <c:pt idx="334">
                  <c:v>3.5494569207865352</c:v>
                </c:pt>
                <c:pt idx="335">
                  <c:v>3.5629448570855242</c:v>
                </c:pt>
                <c:pt idx="336">
                  <c:v>3.5764840475424493</c:v>
                </c:pt>
                <c:pt idx="337">
                  <c:v>3.5900746869231108</c:v>
                </c:pt>
                <c:pt idx="338">
                  <c:v>3.6037169707334189</c:v>
                </c:pt>
                <c:pt idx="339">
                  <c:v>3.6174110952222058</c:v>
                </c:pt>
                <c:pt idx="340">
                  <c:v>3.6311572573840505</c:v>
                </c:pt>
                <c:pt idx="341">
                  <c:v>3.6449556549621098</c:v>
                </c:pt>
                <c:pt idx="342">
                  <c:v>3.658806486450966</c:v>
                </c:pt>
                <c:pt idx="343">
                  <c:v>3.6727099510994798</c:v>
                </c:pt>
                <c:pt idx="344">
                  <c:v>3.6866662489136579</c:v>
                </c:pt>
                <c:pt idx="345">
                  <c:v>3.7006755806595297</c:v>
                </c:pt>
                <c:pt idx="346">
                  <c:v>3.714738147866036</c:v>
                </c:pt>
                <c:pt idx="347">
                  <c:v>3.7288541528279269</c:v>
                </c:pt>
                <c:pt idx="348">
                  <c:v>3.743023798608673</c:v>
                </c:pt>
                <c:pt idx="349">
                  <c:v>3.7572472890433861</c:v>
                </c:pt>
                <c:pt idx="350">
                  <c:v>3.7715248287417511</c:v>
                </c:pt>
                <c:pt idx="351">
                  <c:v>3.7858566230909698</c:v>
                </c:pt>
                <c:pt idx="352">
                  <c:v>3.8002428782587154</c:v>
                </c:pt>
                <c:pt idx="353">
                  <c:v>3.8146838011960988</c:v>
                </c:pt>
                <c:pt idx="354">
                  <c:v>3.8291795996406441</c:v>
                </c:pt>
                <c:pt idx="355">
                  <c:v>3.8437304821192786</c:v>
                </c:pt>
                <c:pt idx="356">
                  <c:v>3.8583366579513321</c:v>
                </c:pt>
                <c:pt idx="357">
                  <c:v>3.8729983372515471</c:v>
                </c:pt>
                <c:pt idx="358">
                  <c:v>3.887715730933103</c:v>
                </c:pt>
                <c:pt idx="359">
                  <c:v>3.9024890507106487</c:v>
                </c:pt>
                <c:pt idx="360">
                  <c:v>3.9173185091033491</c:v>
                </c:pt>
                <c:pt idx="361">
                  <c:v>3.9322043194379419</c:v>
                </c:pt>
                <c:pt idx="362">
                  <c:v>3.947146695851806</c:v>
                </c:pt>
                <c:pt idx="363">
                  <c:v>3.9621458532960427</c:v>
                </c:pt>
                <c:pt idx="364">
                  <c:v>3.9772020075385677</c:v>
                </c:pt>
                <c:pt idx="365">
                  <c:v>3.9923153751672142</c:v>
                </c:pt>
                <c:pt idx="366">
                  <c:v>4.0074861735928495</c:v>
                </c:pt>
                <c:pt idx="367">
                  <c:v>4.0227146210525024</c:v>
                </c:pt>
                <c:pt idx="368">
                  <c:v>4.0380009366125025</c:v>
                </c:pt>
                <c:pt idx="369">
                  <c:v>4.0533453401716297</c:v>
                </c:pt>
                <c:pt idx="370">
                  <c:v>4.0687480524642821</c:v>
                </c:pt>
                <c:pt idx="371">
                  <c:v>4.0842092950636468</c:v>
                </c:pt>
                <c:pt idx="372">
                  <c:v>4.0997292903848885</c:v>
                </c:pt>
                <c:pt idx="373">
                  <c:v>4.1153082616883516</c:v>
                </c:pt>
                <c:pt idx="374">
                  <c:v>4.1309464330827677</c:v>
                </c:pt>
                <c:pt idx="375">
                  <c:v>4.1466440295284821</c:v>
                </c:pt>
                <c:pt idx="376">
                  <c:v>4.1624012768406908</c:v>
                </c:pt>
                <c:pt idx="377">
                  <c:v>4.1782184016926855</c:v>
                </c:pt>
                <c:pt idx="378">
                  <c:v>4.1940956316191178</c:v>
                </c:pt>
                <c:pt idx="379">
                  <c:v>4.2100331950192702</c:v>
                </c:pt>
                <c:pt idx="380">
                  <c:v>4.2260313211603435</c:v>
                </c:pt>
                <c:pt idx="381">
                  <c:v>4.2420902401807528</c:v>
                </c:pt>
                <c:pt idx="382">
                  <c:v>4.25821018309344</c:v>
                </c:pt>
                <c:pt idx="383">
                  <c:v>4.2743913817891954</c:v>
                </c:pt>
                <c:pt idx="384">
                  <c:v>4.2906340690399949</c:v>
                </c:pt>
                <c:pt idx="385">
                  <c:v>4.3069384785023468</c:v>
                </c:pt>
                <c:pt idx="386">
                  <c:v>4.3233048447206555</c:v>
                </c:pt>
                <c:pt idx="387">
                  <c:v>4.3397334031305936</c:v>
                </c:pt>
                <c:pt idx="388">
                  <c:v>4.35622439006249</c:v>
                </c:pt>
                <c:pt idx="389">
                  <c:v>4.3727780427447271</c:v>
                </c:pt>
                <c:pt idx="390">
                  <c:v>4.389394599307157</c:v>
                </c:pt>
                <c:pt idx="391">
                  <c:v>4.4060742987845245</c:v>
                </c:pt>
                <c:pt idx="392">
                  <c:v>4.4228173811199056</c:v>
                </c:pt>
                <c:pt idx="393">
                  <c:v>4.4396240871681618</c:v>
                </c:pt>
                <c:pt idx="394">
                  <c:v>4.456494658699401</c:v>
                </c:pt>
                <c:pt idx="395">
                  <c:v>4.4734293384024584</c:v>
                </c:pt>
                <c:pt idx="396">
                  <c:v>4.490428369888388</c:v>
                </c:pt>
                <c:pt idx="397">
                  <c:v>4.5074919976939638</c:v>
                </c:pt>
                <c:pt idx="398">
                  <c:v>4.5246204672852013</c:v>
                </c:pt>
                <c:pt idx="399">
                  <c:v>4.5418140250608854</c:v>
                </c:pt>
                <c:pt idx="400">
                  <c:v>4.5590729183561169</c:v>
                </c:pt>
                <c:pt idx="401">
                  <c:v>4.5763973954458699</c:v>
                </c:pt>
                <c:pt idx="402">
                  <c:v>4.5937877055485643</c:v>
                </c:pt>
                <c:pt idx="403">
                  <c:v>4.6112440988296486</c:v>
                </c:pt>
                <c:pt idx="404">
                  <c:v>4.6287668264052018</c:v>
                </c:pt>
                <c:pt idx="405">
                  <c:v>4.6463561403455413</c:v>
                </c:pt>
                <c:pt idx="406">
                  <c:v>4.6640122936788542</c:v>
                </c:pt>
                <c:pt idx="407">
                  <c:v>4.6817355403948335</c:v>
                </c:pt>
                <c:pt idx="408">
                  <c:v>4.699526135448334</c:v>
                </c:pt>
                <c:pt idx="409">
                  <c:v>4.7173843347630378</c:v>
                </c:pt>
                <c:pt idx="410">
                  <c:v>4.7353103952351372</c:v>
                </c:pt>
                <c:pt idx="411">
                  <c:v>4.7533045747370313</c:v>
                </c:pt>
                <c:pt idx="412">
                  <c:v>4.771367132121032</c:v>
                </c:pt>
                <c:pt idx="413">
                  <c:v>4.7894983272230922</c:v>
                </c:pt>
                <c:pt idx="414">
                  <c:v>4.8076984208665401</c:v>
                </c:pt>
                <c:pt idx="415">
                  <c:v>4.8259676748658329</c:v>
                </c:pt>
                <c:pt idx="416">
                  <c:v>4.8443063520303236</c:v>
                </c:pt>
                <c:pt idx="417">
                  <c:v>4.8627147161680391</c:v>
                </c:pt>
                <c:pt idx="418">
                  <c:v>4.8811930320894774</c:v>
                </c:pt>
                <c:pt idx="419">
                  <c:v>4.8997415656114178</c:v>
                </c:pt>
                <c:pt idx="420">
                  <c:v>4.9183605835607409</c:v>
                </c:pt>
                <c:pt idx="421">
                  <c:v>4.9370503537782717</c:v>
                </c:pt>
                <c:pt idx="422">
                  <c:v>4.9558111451226292</c:v>
                </c:pt>
                <c:pt idx="423">
                  <c:v>4.974643227474095</c:v>
                </c:pt>
                <c:pt idx="424">
                  <c:v>4.9935468717384968</c:v>
                </c:pt>
                <c:pt idx="425">
                  <c:v>5.0125223498511033</c:v>
                </c:pt>
                <c:pt idx="426">
                  <c:v>5.0315699347805376</c:v>
                </c:pt>
                <c:pt idx="427">
                  <c:v>5.0506899005327037</c:v>
                </c:pt>
                <c:pt idx="428">
                  <c:v>5.0698825221547281</c:v>
                </c:pt>
                <c:pt idx="429">
                  <c:v>5.0891480757389163</c:v>
                </c:pt>
                <c:pt idx="430">
                  <c:v>5.1084868384267246</c:v>
                </c:pt>
                <c:pt idx="431">
                  <c:v>5.1278990884127467</c:v>
                </c:pt>
                <c:pt idx="432">
                  <c:v>5.1473851049487154</c:v>
                </c:pt>
                <c:pt idx="433">
                  <c:v>5.1669451683475209</c:v>
                </c:pt>
                <c:pt idx="434">
                  <c:v>5.1865795599872415</c:v>
                </c:pt>
                <c:pt idx="435">
                  <c:v>5.2062885623151933</c:v>
                </c:pt>
                <c:pt idx="436">
                  <c:v>5.2260724588519913</c:v>
                </c:pt>
                <c:pt idx="437">
                  <c:v>5.2459315341956287</c:v>
                </c:pt>
                <c:pt idx="438">
                  <c:v>5.2658660740255723</c:v>
                </c:pt>
                <c:pt idx="439">
                  <c:v>5.2858763651068692</c:v>
                </c:pt>
                <c:pt idx="440">
                  <c:v>5.3059626952942756</c:v>
                </c:pt>
                <c:pt idx="441">
                  <c:v>5.3261253535363942</c:v>
                </c:pt>
                <c:pt idx="442">
                  <c:v>5.3463646298798322</c:v>
                </c:pt>
                <c:pt idx="443">
                  <c:v>5.3666808154733756</c:v>
                </c:pt>
                <c:pt idx="444">
                  <c:v>5.3870742025721743</c:v>
                </c:pt>
                <c:pt idx="445">
                  <c:v>5.4075450845419484</c:v>
                </c:pt>
                <c:pt idx="446">
                  <c:v>5.4280937558632081</c:v>
                </c:pt>
                <c:pt idx="447">
                  <c:v>5.4487205121354885</c:v>
                </c:pt>
                <c:pt idx="448">
                  <c:v>5.4694256500816039</c:v>
                </c:pt>
                <c:pt idx="449">
                  <c:v>5.4902094675519137</c:v>
                </c:pt>
                <c:pt idx="450">
                  <c:v>5.5110722635286109</c:v>
                </c:pt>
                <c:pt idx="451">
                  <c:v>5.5320143381300202</c:v>
                </c:pt>
                <c:pt idx="452">
                  <c:v>5.5530359926149142</c:v>
                </c:pt>
                <c:pt idx="453">
                  <c:v>5.5741375293868511</c:v>
                </c:pt>
                <c:pt idx="454">
                  <c:v>5.5953192519985215</c:v>
                </c:pt>
                <c:pt idx="455">
                  <c:v>5.6165814651561163</c:v>
                </c:pt>
                <c:pt idx="456">
                  <c:v>5.6379244747237101</c:v>
                </c:pt>
                <c:pt idx="457">
                  <c:v>5.6593485877276599</c:v>
                </c:pt>
                <c:pt idx="458">
                  <c:v>5.6808541123610254</c:v>
                </c:pt>
                <c:pt idx="459">
                  <c:v>5.7024413579879978</c:v>
                </c:pt>
                <c:pt idx="460">
                  <c:v>5.7241106351483522</c:v>
                </c:pt>
                <c:pt idx="461">
                  <c:v>5.7458622555619163</c:v>
                </c:pt>
                <c:pt idx="462">
                  <c:v>5.7676965321330513</c:v>
                </c:pt>
                <c:pt idx="463">
                  <c:v>5.7896137789551574</c:v>
                </c:pt>
                <c:pt idx="464">
                  <c:v>5.8116143113151875</c:v>
                </c:pt>
                <c:pt idx="465">
                  <c:v>5.8336984456981851</c:v>
                </c:pt>
                <c:pt idx="466">
                  <c:v>5.8558664997918379</c:v>
                </c:pt>
                <c:pt idx="467">
                  <c:v>5.8781187924910467</c:v>
                </c:pt>
                <c:pt idx="468">
                  <c:v>5.9004556439025126</c:v>
                </c:pt>
                <c:pt idx="469">
                  <c:v>5.9228773753493424</c:v>
                </c:pt>
                <c:pt idx="470">
                  <c:v>5.9453843093756698</c:v>
                </c:pt>
                <c:pt idx="471">
                  <c:v>5.9679767697512975</c:v>
                </c:pt>
                <c:pt idx="472">
                  <c:v>5.9906550814763531</c:v>
                </c:pt>
                <c:pt idx="473">
                  <c:v>6.0134195707859632</c:v>
                </c:pt>
                <c:pt idx="474">
                  <c:v>6.0362705651549504</c:v>
                </c:pt>
                <c:pt idx="475">
                  <c:v>6.0592083933025398</c:v>
                </c:pt>
                <c:pt idx="476">
                  <c:v>6.0822333851970898</c:v>
                </c:pt>
                <c:pt idx="477">
                  <c:v>6.1053458720608385</c:v>
                </c:pt>
                <c:pt idx="478">
                  <c:v>6.1285461863746695</c:v>
                </c:pt>
                <c:pt idx="479">
                  <c:v>6.1518346618828934</c:v>
                </c:pt>
                <c:pt idx="480">
                  <c:v>6.1752116335980487</c:v>
                </c:pt>
                <c:pt idx="481">
                  <c:v>6.1986774378057214</c:v>
                </c:pt>
                <c:pt idx="482">
                  <c:v>6.222232412069383</c:v>
                </c:pt>
                <c:pt idx="483">
                  <c:v>6.2458768952352468</c:v>
                </c:pt>
                <c:pt idx="484">
                  <c:v>6.2696112274371405</c:v>
                </c:pt>
                <c:pt idx="485">
                  <c:v>6.293435750101402</c:v>
                </c:pt>
                <c:pt idx="486">
                  <c:v>6.3173508059517873</c:v>
                </c:pt>
                <c:pt idx="487">
                  <c:v>6.3413567390144046</c:v>
                </c:pt>
                <c:pt idx="488">
                  <c:v>6.3654538946226591</c:v>
                </c:pt>
                <c:pt idx="489">
                  <c:v>6.3896426194222258</c:v>
                </c:pt>
                <c:pt idx="490">
                  <c:v>6.4139232613760306</c:v>
                </c:pt>
                <c:pt idx="491">
                  <c:v>6.4382961697692593</c:v>
                </c:pt>
                <c:pt idx="492">
                  <c:v>6.4627616952143825</c:v>
                </c:pt>
                <c:pt idx="493">
                  <c:v>6.4873201896561969</c:v>
                </c:pt>
                <c:pt idx="494">
                  <c:v>6.5119720063768902</c:v>
                </c:pt>
                <c:pt idx="495">
                  <c:v>6.5367175000011226</c:v>
                </c:pt>
                <c:pt idx="496">
                  <c:v>6.5615570265011272</c:v>
                </c:pt>
                <c:pt idx="497">
                  <c:v>6.5864909432018317</c:v>
                </c:pt>
                <c:pt idx="498">
                  <c:v>6.6115196087859989</c:v>
                </c:pt>
                <c:pt idx="499">
                  <c:v>6.6366433832993854</c:v>
                </c:pt>
                <c:pt idx="500">
                  <c:v>6.661862628155923</c:v>
                </c:pt>
                <c:pt idx="501">
                  <c:v>6.6871777061429158</c:v>
                </c:pt>
                <c:pt idx="502">
                  <c:v>6.7125889814262587</c:v>
                </c:pt>
                <c:pt idx="503">
                  <c:v>6.738096819555679</c:v>
                </c:pt>
                <c:pt idx="504">
                  <c:v>6.7637015874699911</c:v>
                </c:pt>
                <c:pt idx="505">
                  <c:v>6.7894036535023776</c:v>
                </c:pt>
                <c:pt idx="506">
                  <c:v>6.8152033873856865</c:v>
                </c:pt>
                <c:pt idx="507">
                  <c:v>6.8411011602577521</c:v>
                </c:pt>
                <c:pt idx="508">
                  <c:v>6.8670973446667318</c:v>
                </c:pt>
                <c:pt idx="509">
                  <c:v>6.8931923145764653</c:v>
                </c:pt>
                <c:pt idx="510">
                  <c:v>6.9193864453718561</c:v>
                </c:pt>
                <c:pt idx="511">
                  <c:v>6.9456801138642694</c:v>
                </c:pt>
                <c:pt idx="512">
                  <c:v>6.9720736982969536</c:v>
                </c:pt>
                <c:pt idx="513">
                  <c:v>6.9985675783504826</c:v>
                </c:pt>
                <c:pt idx="514">
                  <c:v>7.0251621351482143</c:v>
                </c:pt>
                <c:pt idx="515">
                  <c:v>7.0518577512617773</c:v>
                </c:pt>
                <c:pt idx="516">
                  <c:v>7.0786548107165723</c:v>
                </c:pt>
                <c:pt idx="517">
                  <c:v>7.1055536989972952</c:v>
                </c:pt>
                <c:pt idx="518">
                  <c:v>7.1325548030534849</c:v>
                </c:pt>
                <c:pt idx="519">
                  <c:v>7.1596585113050883</c:v>
                </c:pt>
                <c:pt idx="520">
                  <c:v>7.1868652136480478</c:v>
                </c:pt>
                <c:pt idx="521">
                  <c:v>7.2141753014599104</c:v>
                </c:pt>
                <c:pt idx="522">
                  <c:v>7.2415891676054578</c:v>
                </c:pt>
                <c:pt idx="523">
                  <c:v>7.2691072064423583</c:v>
                </c:pt>
                <c:pt idx="524">
                  <c:v>7.2967298138268397</c:v>
                </c:pt>
                <c:pt idx="525">
                  <c:v>7.3244573871193817</c:v>
                </c:pt>
                <c:pt idx="526">
                  <c:v>7.3522903251904355</c:v>
                </c:pt>
                <c:pt idx="527">
                  <c:v>7.3802290284261591</c:v>
                </c:pt>
                <c:pt idx="528">
                  <c:v>7.408273898734179</c:v>
                </c:pt>
                <c:pt idx="529">
                  <c:v>7.4364253395493689</c:v>
                </c:pt>
                <c:pt idx="530">
                  <c:v>7.4646837558396566</c:v>
                </c:pt>
                <c:pt idx="531">
                  <c:v>7.4930495541118471</c:v>
                </c:pt>
                <c:pt idx="532">
                  <c:v>7.5215231424174727</c:v>
                </c:pt>
                <c:pt idx="533">
                  <c:v>7.5501049303586596</c:v>
                </c:pt>
                <c:pt idx="534">
                  <c:v>7.5787953290940226</c:v>
                </c:pt>
                <c:pt idx="535">
                  <c:v>7.6075947513445801</c:v>
                </c:pt>
                <c:pt idx="536">
                  <c:v>7.6365036113996894</c:v>
                </c:pt>
                <c:pt idx="537">
                  <c:v>7.6655223251230087</c:v>
                </c:pt>
                <c:pt idx="538">
                  <c:v>7.6946513099584761</c:v>
                </c:pt>
                <c:pt idx="539">
                  <c:v>7.7238909849363182</c:v>
                </c:pt>
                <c:pt idx="540">
                  <c:v>7.7532417706790762</c:v>
                </c:pt>
                <c:pt idx="541">
                  <c:v>7.7827040894076571</c:v>
                </c:pt>
                <c:pt idx="542">
                  <c:v>7.8122783649474066</c:v>
                </c:pt>
                <c:pt idx="543">
                  <c:v>7.8419650227342066</c:v>
                </c:pt>
                <c:pt idx="544">
                  <c:v>7.8717644898205972</c:v>
                </c:pt>
                <c:pt idx="545">
                  <c:v>7.9016771948819153</c:v>
                </c:pt>
                <c:pt idx="546">
                  <c:v>7.931703568222467</c:v>
                </c:pt>
                <c:pt idx="547">
                  <c:v>7.9618440417817125</c:v>
                </c:pt>
                <c:pt idx="548">
                  <c:v>7.9920990491404833</c:v>
                </c:pt>
                <c:pt idx="549">
                  <c:v>8.0224690255272169</c:v>
                </c:pt>
                <c:pt idx="550">
                  <c:v>8.0529544078242203</c:v>
                </c:pt>
                <c:pt idx="551">
                  <c:v>8.083555634573953</c:v>
                </c:pt>
                <c:pt idx="552">
                  <c:v>8.1142731459853348</c:v>
                </c:pt>
                <c:pt idx="553">
                  <c:v>8.1451073839400792</c:v>
                </c:pt>
                <c:pt idx="554">
                  <c:v>8.1760587919990524</c:v>
                </c:pt>
                <c:pt idx="555">
                  <c:v>8.2071278154086489</c:v>
                </c:pt>
                <c:pt idx="556">
                  <c:v>8.2383149011072021</c:v>
                </c:pt>
                <c:pt idx="557">
                  <c:v>8.2696204977314096</c:v>
                </c:pt>
                <c:pt idx="558">
                  <c:v>8.3010450556227884</c:v>
                </c:pt>
                <c:pt idx="559">
                  <c:v>8.3325890268341549</c:v>
                </c:pt>
                <c:pt idx="560">
                  <c:v>8.364252865136125</c:v>
                </c:pt>
                <c:pt idx="561">
                  <c:v>8.3960370260236417</c:v>
                </c:pt>
                <c:pt idx="562">
                  <c:v>8.4279419667225319</c:v>
                </c:pt>
                <c:pt idx="563">
                  <c:v>8.4599681461960774</c:v>
                </c:pt>
                <c:pt idx="564">
                  <c:v>8.4921160251516223</c:v>
                </c:pt>
                <c:pt idx="565">
                  <c:v>8.5243860660471995</c:v>
                </c:pt>
                <c:pt idx="566">
                  <c:v>8.556778733098179</c:v>
                </c:pt>
                <c:pt idx="567">
                  <c:v>8.5892944922839529</c:v>
                </c:pt>
                <c:pt idx="568">
                  <c:v>8.6219338113546318</c:v>
                </c:pt>
                <c:pt idx="569">
                  <c:v>8.6546971598377791</c:v>
                </c:pt>
                <c:pt idx="570">
                  <c:v>8.6875850090451632</c:v>
                </c:pt>
                <c:pt idx="571">
                  <c:v>8.7205978320795356</c:v>
                </c:pt>
                <c:pt idx="572">
                  <c:v>8.7537361038414385</c:v>
                </c:pt>
                <c:pt idx="573">
                  <c:v>8.787000301036036</c:v>
                </c:pt>
                <c:pt idx="574">
                  <c:v>8.8203909021799731</c:v>
                </c:pt>
                <c:pt idx="575">
                  <c:v>8.8539083876082572</c:v>
                </c:pt>
                <c:pt idx="576">
                  <c:v>8.8875532394811696</c:v>
                </c:pt>
                <c:pt idx="577">
                  <c:v>8.9213259417911974</c:v>
                </c:pt>
                <c:pt idx="578">
                  <c:v>8.9552269803700035</c:v>
                </c:pt>
                <c:pt idx="579">
                  <c:v>8.9892568428954096</c:v>
                </c:pt>
                <c:pt idx="580">
                  <c:v>9.0234160188984127</c:v>
                </c:pt>
                <c:pt idx="581">
                  <c:v>9.0577049997702268</c:v>
                </c:pt>
                <c:pt idx="582">
                  <c:v>9.0921242787693544</c:v>
                </c:pt>
                <c:pt idx="583">
                  <c:v>9.1266743510286776</c:v>
                </c:pt>
                <c:pt idx="584">
                  <c:v>9.1613557135625872</c:v>
                </c:pt>
                <c:pt idx="585">
                  <c:v>9.1961688652741245</c:v>
                </c:pt>
                <c:pt idx="586">
                  <c:v>9.2311143069621657</c:v>
                </c:pt>
                <c:pt idx="587">
                  <c:v>9.266192541328623</c:v>
                </c:pt>
                <c:pt idx="588">
                  <c:v>9.3014040729856724</c:v>
                </c:pt>
                <c:pt idx="589">
                  <c:v>9.3367494084630174</c:v>
                </c:pt>
                <c:pt idx="590">
                  <c:v>9.3722290562151773</c:v>
                </c:pt>
                <c:pt idx="591">
                  <c:v>9.4078435266287954</c:v>
                </c:pt>
                <c:pt idx="592">
                  <c:v>9.4435933320299856</c:v>
                </c:pt>
                <c:pt idx="593">
                  <c:v>9.4794789866916993</c:v>
                </c:pt>
                <c:pt idx="594">
                  <c:v>9.5155010068411272</c:v>
                </c:pt>
                <c:pt idx="595">
                  <c:v>9.5516599106671229</c:v>
                </c:pt>
                <c:pt idx="596">
                  <c:v>9.5879562183276583</c:v>
                </c:pt>
                <c:pt idx="597">
                  <c:v>9.6243904519573036</c:v>
                </c:pt>
                <c:pt idx="598">
                  <c:v>9.6609631356747414</c:v>
                </c:pt>
                <c:pt idx="599">
                  <c:v>9.6976747955903058</c:v>
                </c:pt>
                <c:pt idx="600">
                  <c:v>9.7345259598135492</c:v>
                </c:pt>
                <c:pt idx="601">
                  <c:v>9.7715171584608402</c:v>
                </c:pt>
                <c:pt idx="602">
                  <c:v>9.8086489236629912</c:v>
                </c:pt>
                <c:pt idx="603">
                  <c:v>9.8459217895729108</c:v>
                </c:pt>
                <c:pt idx="604">
                  <c:v>9.8833362923732881</c:v>
                </c:pt>
                <c:pt idx="605">
                  <c:v>9.9208929702843065</c:v>
                </c:pt>
                <c:pt idx="606">
                  <c:v>9.9585923635713876</c:v>
                </c:pt>
                <c:pt idx="607">
                  <c:v>9.9964350145529597</c:v>
                </c:pt>
                <c:pt idx="608">
                  <c:v>10.034421467608261</c:v>
                </c:pt>
                <c:pt idx="609">
                  <c:v>10.072552269185174</c:v>
                </c:pt>
                <c:pt idx="610">
                  <c:v>10.110827967808078</c:v>
                </c:pt>
                <c:pt idx="611">
                  <c:v>10.149249114085748</c:v>
                </c:pt>
                <c:pt idx="612">
                  <c:v>10.187816260719273</c:v>
                </c:pt>
                <c:pt idx="613">
                  <c:v>10.226529962510007</c:v>
                </c:pt>
                <c:pt idx="614">
                  <c:v>10.265390776367544</c:v>
                </c:pt>
                <c:pt idx="615">
                  <c:v>10.304399261317741</c:v>
                </c:pt>
                <c:pt idx="616">
                  <c:v>10.343555978510748</c:v>
                </c:pt>
                <c:pt idx="617">
                  <c:v>10.38286149122909</c:v>
                </c:pt>
                <c:pt idx="618">
                  <c:v>10.42231636489576</c:v>
                </c:pt>
                <c:pt idx="619">
                  <c:v>10.461921167082364</c:v>
                </c:pt>
                <c:pt idx="620">
                  <c:v>10.501676467517278</c:v>
                </c:pt>
                <c:pt idx="621">
                  <c:v>10.541582838093843</c:v>
                </c:pt>
                <c:pt idx="622">
                  <c:v>10.5816408528786</c:v>
                </c:pt>
                <c:pt idx="623">
                  <c:v>10.62185108811954</c:v>
                </c:pt>
                <c:pt idx="624">
                  <c:v>10.662214122254394</c:v>
                </c:pt>
                <c:pt idx="625">
                  <c:v>10.702730535918962</c:v>
                </c:pt>
                <c:pt idx="626">
                  <c:v>10.743400911955455</c:v>
                </c:pt>
                <c:pt idx="627">
                  <c:v>10.784225835420886</c:v>
                </c:pt>
                <c:pt idx="628">
                  <c:v>10.825205893595486</c:v>
                </c:pt>
                <c:pt idx="629">
                  <c:v>10.86634167599115</c:v>
                </c:pt>
                <c:pt idx="630">
                  <c:v>10.907633774359915</c:v>
                </c:pt>
                <c:pt idx="631">
                  <c:v>10.949082782702483</c:v>
                </c:pt>
                <c:pt idx="632">
                  <c:v>10.990689297276752</c:v>
                </c:pt>
                <c:pt idx="633">
                  <c:v>11.032453916606404</c:v>
                </c:pt>
                <c:pt idx="634">
                  <c:v>11.074377241489508</c:v>
                </c:pt>
                <c:pt idx="635">
                  <c:v>11.116459875007168</c:v>
                </c:pt>
                <c:pt idx="636">
                  <c:v>11.158702422532196</c:v>
                </c:pt>
                <c:pt idx="637">
                  <c:v>11.201105491737819</c:v>
                </c:pt>
                <c:pt idx="638">
                  <c:v>11.243669692606423</c:v>
                </c:pt>
                <c:pt idx="639">
                  <c:v>11.286395637438327</c:v>
                </c:pt>
                <c:pt idx="640">
                  <c:v>11.329283940860593</c:v>
                </c:pt>
                <c:pt idx="641">
                  <c:v>11.372335219835863</c:v>
                </c:pt>
                <c:pt idx="642">
                  <c:v>11.415550093671239</c:v>
                </c:pt>
                <c:pt idx="643">
                  <c:v>11.458929184027191</c:v>
                </c:pt>
                <c:pt idx="644">
                  <c:v>11.502473114926495</c:v>
                </c:pt>
                <c:pt idx="645">
                  <c:v>11.546182512763217</c:v>
                </c:pt>
                <c:pt idx="646">
                  <c:v>11.590058006311716</c:v>
                </c:pt>
                <c:pt idx="647">
                  <c:v>11.634100226735701</c:v>
                </c:pt>
                <c:pt idx="648">
                  <c:v>11.678309807597296</c:v>
                </c:pt>
                <c:pt idx="649">
                  <c:v>11.722687384866166</c:v>
                </c:pt>
                <c:pt idx="650">
                  <c:v>11.767233596928659</c:v>
                </c:pt>
                <c:pt idx="651">
                  <c:v>11.811949084596987</c:v>
                </c:pt>
                <c:pt idx="652">
                  <c:v>11.856834491118457</c:v>
                </c:pt>
                <c:pt idx="653">
                  <c:v>11.901890462184708</c:v>
                </c:pt>
                <c:pt idx="654">
                  <c:v>11.94711764594101</c:v>
                </c:pt>
                <c:pt idx="655">
                  <c:v>11.992516692995586</c:v>
                </c:pt>
                <c:pt idx="656">
                  <c:v>12.038088256428971</c:v>
                </c:pt>
                <c:pt idx="657">
                  <c:v>12.083832991803401</c:v>
                </c:pt>
                <c:pt idx="658">
                  <c:v>12.129751557172254</c:v>
                </c:pt>
                <c:pt idx="659">
                  <c:v>12.175844613089509</c:v>
                </c:pt>
                <c:pt idx="660">
                  <c:v>12.22211282261925</c:v>
                </c:pt>
                <c:pt idx="661">
                  <c:v>12.268556851345204</c:v>
                </c:pt>
                <c:pt idx="662">
                  <c:v>12.315177367380317</c:v>
                </c:pt>
                <c:pt idx="663">
                  <c:v>12.361975041376363</c:v>
                </c:pt>
                <c:pt idx="664">
                  <c:v>12.408950546533594</c:v>
                </c:pt>
                <c:pt idx="665">
                  <c:v>12.456104558610422</c:v>
                </c:pt>
                <c:pt idx="666">
                  <c:v>12.503437755933142</c:v>
                </c:pt>
                <c:pt idx="667">
                  <c:v>12.550950819405688</c:v>
                </c:pt>
                <c:pt idx="668">
                  <c:v>12.59864443251943</c:v>
                </c:pt>
                <c:pt idx="669">
                  <c:v>12.646519281363004</c:v>
                </c:pt>
                <c:pt idx="670">
                  <c:v>12.694576054632183</c:v>
                </c:pt>
                <c:pt idx="671">
                  <c:v>12.742815443639785</c:v>
                </c:pt>
                <c:pt idx="672">
                  <c:v>12.791238142325616</c:v>
                </c:pt>
                <c:pt idx="673">
                  <c:v>12.839844847266454</c:v>
                </c:pt>
                <c:pt idx="674">
                  <c:v>12.888636257686066</c:v>
                </c:pt>
                <c:pt idx="675">
                  <c:v>12.937613075465274</c:v>
                </c:pt>
                <c:pt idx="676">
                  <c:v>12.986776005152041</c:v>
                </c:pt>
                <c:pt idx="677">
                  <c:v>13.03612575397162</c:v>
                </c:pt>
                <c:pt idx="678">
                  <c:v>13.085663031836711</c:v>
                </c:pt>
                <c:pt idx="679">
                  <c:v>13.135388551357691</c:v>
                </c:pt>
                <c:pt idx="680">
                  <c:v>13.18530302785285</c:v>
                </c:pt>
                <c:pt idx="681">
                  <c:v>13.235407179358692</c:v>
                </c:pt>
                <c:pt idx="682">
                  <c:v>13.285701726640255</c:v>
                </c:pt>
                <c:pt idx="683">
                  <c:v>13.336187393201488</c:v>
                </c:pt>
                <c:pt idx="684">
                  <c:v>13.386864905295655</c:v>
                </c:pt>
                <c:pt idx="685">
                  <c:v>13.437734991935779</c:v>
                </c:pt>
                <c:pt idx="686">
                  <c:v>13.488798384905134</c:v>
                </c:pt>
                <c:pt idx="687">
                  <c:v>13.540055818767774</c:v>
                </c:pt>
                <c:pt idx="688">
                  <c:v>13.591508030879092</c:v>
                </c:pt>
                <c:pt idx="689">
                  <c:v>13.643155761396434</c:v>
                </c:pt>
                <c:pt idx="690">
                  <c:v>13.694999753289741</c:v>
                </c:pt>
                <c:pt idx="691">
                  <c:v>13.747040752352243</c:v>
                </c:pt>
                <c:pt idx="692">
                  <c:v>13.799279507211182</c:v>
                </c:pt>
                <c:pt idx="693">
                  <c:v>13.851716769338585</c:v>
                </c:pt>
                <c:pt idx="694">
                  <c:v>13.904353293062073</c:v>
                </c:pt>
                <c:pt idx="695">
                  <c:v>13.95718983557571</c:v>
                </c:pt>
                <c:pt idx="696">
                  <c:v>14.010227156950897</c:v>
                </c:pt>
                <c:pt idx="697">
                  <c:v>14.063466020147311</c:v>
                </c:pt>
                <c:pt idx="698">
                  <c:v>14.116907191023872</c:v>
                </c:pt>
                <c:pt idx="699">
                  <c:v>14.170551438349763</c:v>
                </c:pt>
                <c:pt idx="700">
                  <c:v>14.224399533815493</c:v>
                </c:pt>
                <c:pt idx="701">
                  <c:v>14.278452252043992</c:v>
                </c:pt>
                <c:pt idx="702">
                  <c:v>14.33271037060176</c:v>
                </c:pt>
                <c:pt idx="703">
                  <c:v>14.387174670010047</c:v>
                </c:pt>
                <c:pt idx="704">
                  <c:v>14.441845933756086</c:v>
                </c:pt>
                <c:pt idx="705">
                  <c:v>14.49672494830436</c:v>
                </c:pt>
                <c:pt idx="706">
                  <c:v>14.551812503107916</c:v>
                </c:pt>
                <c:pt idx="707">
                  <c:v>14.607109390619726</c:v>
                </c:pt>
                <c:pt idx="708">
                  <c:v>14.662616406304082</c:v>
                </c:pt>
                <c:pt idx="709">
                  <c:v>14.718334348648037</c:v>
                </c:pt>
                <c:pt idx="710">
                  <c:v>14.7742640191729</c:v>
                </c:pt>
                <c:pt idx="711">
                  <c:v>14.830406222445758</c:v>
                </c:pt>
                <c:pt idx="712">
                  <c:v>14.886761766091052</c:v>
                </c:pt>
                <c:pt idx="713">
                  <c:v>14.943331460802199</c:v>
                </c:pt>
                <c:pt idx="714">
                  <c:v>15.000116120353248</c:v>
                </c:pt>
                <c:pt idx="715">
                  <c:v>15.05711656161059</c:v>
                </c:pt>
                <c:pt idx="716">
                  <c:v>15.11433360454471</c:v>
                </c:pt>
                <c:pt idx="717">
                  <c:v>15.17176807224198</c:v>
                </c:pt>
                <c:pt idx="718">
                  <c:v>15.2294207909165</c:v>
                </c:pt>
                <c:pt idx="719">
                  <c:v>15.287292589921982</c:v>
                </c:pt>
                <c:pt idx="720">
                  <c:v>15.345384301763687</c:v>
                </c:pt>
                <c:pt idx="721">
                  <c:v>15.403696762110389</c:v>
                </c:pt>
                <c:pt idx="722">
                  <c:v>15.462230809806409</c:v>
                </c:pt>
                <c:pt idx="723">
                  <c:v>15.520987286883674</c:v>
                </c:pt>
                <c:pt idx="724">
                  <c:v>15.579967038573832</c:v>
                </c:pt>
                <c:pt idx="725">
                  <c:v>15.639170913320413</c:v>
                </c:pt>
                <c:pt idx="726">
                  <c:v>15.698599762791032</c:v>
                </c:pt>
                <c:pt idx="727">
                  <c:v>15.758254441889639</c:v>
                </c:pt>
                <c:pt idx="728">
                  <c:v>15.818135808768819</c:v>
                </c:pt>
                <c:pt idx="729">
                  <c:v>15.878244724842141</c:v>
                </c:pt>
                <c:pt idx="730">
                  <c:v>15.938582054796541</c:v>
                </c:pt>
                <c:pt idx="731">
                  <c:v>15.999148666604768</c:v>
                </c:pt>
                <c:pt idx="732">
                  <c:v>16.059945431537866</c:v>
                </c:pt>
                <c:pt idx="733">
                  <c:v>16.12097322417771</c:v>
                </c:pt>
                <c:pt idx="734">
                  <c:v>16.182232922429588</c:v>
                </c:pt>
                <c:pt idx="735">
                  <c:v>16.243725407534821</c:v>
                </c:pt>
                <c:pt idx="736">
                  <c:v>16.305451564083455</c:v>
                </c:pt>
                <c:pt idx="737">
                  <c:v>16.367412280026972</c:v>
                </c:pt>
                <c:pt idx="738">
                  <c:v>16.429608446691073</c:v>
                </c:pt>
                <c:pt idx="739">
                  <c:v>16.4920409587885</c:v>
                </c:pt>
                <c:pt idx="740">
                  <c:v>16.554710714431899</c:v>
                </c:pt>
                <c:pt idx="741">
                  <c:v>16.617618615146739</c:v>
                </c:pt>
                <c:pt idx="742">
                  <c:v>16.680765565884297</c:v>
                </c:pt>
                <c:pt idx="743">
                  <c:v>16.744152475034657</c:v>
                </c:pt>
                <c:pt idx="744">
                  <c:v>16.807780254439788</c:v>
                </c:pt>
                <c:pt idx="745">
                  <c:v>16.87164981940666</c:v>
                </c:pt>
                <c:pt idx="746">
                  <c:v>16.935762088720406</c:v>
                </c:pt>
                <c:pt idx="747">
                  <c:v>17.000117984657543</c:v>
                </c:pt>
                <c:pt idx="748">
                  <c:v>17.064718432999243</c:v>
                </c:pt>
                <c:pt idx="749">
                  <c:v>17.12956436304464</c:v>
                </c:pt>
                <c:pt idx="750">
                  <c:v>17.194656707624208</c:v>
                </c:pt>
                <c:pt idx="751">
                  <c:v>17.259996403113181</c:v>
                </c:pt>
                <c:pt idx="752">
                  <c:v>17.325584389445012</c:v>
                </c:pt>
                <c:pt idx="753">
                  <c:v>17.391421610124905</c:v>
                </c:pt>
                <c:pt idx="754">
                  <c:v>17.457509012243381</c:v>
                </c:pt>
                <c:pt idx="755">
                  <c:v>17.523847546489908</c:v>
                </c:pt>
                <c:pt idx="756">
                  <c:v>17.590438167166571</c:v>
                </c:pt>
                <c:pt idx="757">
                  <c:v>17.657281832201804</c:v>
                </c:pt>
                <c:pt idx="758">
                  <c:v>17.724379503164172</c:v>
                </c:pt>
                <c:pt idx="759">
                  <c:v>17.791732145276196</c:v>
                </c:pt>
                <c:pt idx="760">
                  <c:v>17.859340727428247</c:v>
                </c:pt>
                <c:pt idx="761">
                  <c:v>17.927206222192474</c:v>
                </c:pt>
                <c:pt idx="762">
                  <c:v>17.995329605836805</c:v>
                </c:pt>
                <c:pt idx="763">
                  <c:v>18.063711858338984</c:v>
                </c:pt>
                <c:pt idx="764">
                  <c:v>18.132353963400671</c:v>
                </c:pt>
                <c:pt idx="765">
                  <c:v>18.201256908461595</c:v>
                </c:pt>
                <c:pt idx="766">
                  <c:v>18.270421684713749</c:v>
                </c:pt>
                <c:pt idx="767">
                  <c:v>18.339849287115662</c:v>
                </c:pt>
                <c:pt idx="768">
                  <c:v>18.409540714406702</c:v>
                </c:pt>
                <c:pt idx="769">
                  <c:v>18.479496969121449</c:v>
                </c:pt>
                <c:pt idx="770">
                  <c:v>18.549719057604111</c:v>
                </c:pt>
                <c:pt idx="771">
                  <c:v>18.620207990023008</c:v>
                </c:pt>
                <c:pt idx="772">
                  <c:v>18.690964780385094</c:v>
                </c:pt>
                <c:pt idx="773">
                  <c:v>18.761990446550559</c:v>
                </c:pt>
                <c:pt idx="774">
                  <c:v>18.833286010247452</c:v>
                </c:pt>
                <c:pt idx="775">
                  <c:v>18.904852497086392</c:v>
                </c:pt>
                <c:pt idx="776">
                  <c:v>18.97669093657532</c:v>
                </c:pt>
                <c:pt idx="777">
                  <c:v>19.048802362134307</c:v>
                </c:pt>
                <c:pt idx="778">
                  <c:v>19.121187811110417</c:v>
                </c:pt>
                <c:pt idx="779">
                  <c:v>19.193848324792636</c:v>
                </c:pt>
                <c:pt idx="780">
                  <c:v>19.266784948426849</c:v>
                </c:pt>
                <c:pt idx="781">
                  <c:v>19.339998731230871</c:v>
                </c:pt>
                <c:pt idx="782">
                  <c:v>19.413490726409549</c:v>
                </c:pt>
                <c:pt idx="783">
                  <c:v>19.487261991169905</c:v>
                </c:pt>
                <c:pt idx="784">
                  <c:v>19.56131358673635</c:v>
                </c:pt>
                <c:pt idx="785">
                  <c:v>19.63564657836595</c:v>
                </c:pt>
                <c:pt idx="786">
                  <c:v>19.710262035363741</c:v>
                </c:pt>
                <c:pt idx="787">
                  <c:v>19.785161031098124</c:v>
                </c:pt>
                <c:pt idx="788">
                  <c:v>19.860344643016298</c:v>
                </c:pt>
                <c:pt idx="789">
                  <c:v>19.93581395265976</c:v>
                </c:pt>
                <c:pt idx="790">
                  <c:v>20.011570045679868</c:v>
                </c:pt>
                <c:pt idx="791">
                  <c:v>20.08761401185345</c:v>
                </c:pt>
                <c:pt idx="792">
                  <c:v>20.163946945098495</c:v>
                </c:pt>
                <c:pt idx="793">
                  <c:v>20.24056994348987</c:v>
                </c:pt>
                <c:pt idx="794">
                  <c:v>20.317484109275131</c:v>
                </c:pt>
                <c:pt idx="795">
                  <c:v>20.394690548890377</c:v>
                </c:pt>
                <c:pt idx="796">
                  <c:v>20.472190372976161</c:v>
                </c:pt>
                <c:pt idx="797">
                  <c:v>20.549984696393473</c:v>
                </c:pt>
                <c:pt idx="798">
                  <c:v>20.62807463823977</c:v>
                </c:pt>
                <c:pt idx="799">
                  <c:v>20.706461321865081</c:v>
                </c:pt>
                <c:pt idx="800">
                  <c:v>20.785145874888169</c:v>
                </c:pt>
                <c:pt idx="801">
                  <c:v>20.864129429212745</c:v>
                </c:pt>
                <c:pt idx="802">
                  <c:v>20.943413121043754</c:v>
                </c:pt>
                <c:pt idx="803">
                  <c:v>21.02299809090372</c:v>
                </c:pt>
                <c:pt idx="804">
                  <c:v>21.102885483649153</c:v>
                </c:pt>
                <c:pt idx="805">
                  <c:v>21.183076448487022</c:v>
                </c:pt>
                <c:pt idx="806">
                  <c:v>21.263572138991272</c:v>
                </c:pt>
                <c:pt idx="807">
                  <c:v>21.344373713119438</c:v>
                </c:pt>
                <c:pt idx="808">
                  <c:v>21.425482333229294</c:v>
                </c:pt>
                <c:pt idx="809">
                  <c:v>21.506899166095565</c:v>
                </c:pt>
                <c:pt idx="810">
                  <c:v>21.588625382926729</c:v>
                </c:pt>
                <c:pt idx="811">
                  <c:v>21.670662159381852</c:v>
                </c:pt>
                <c:pt idx="812">
                  <c:v>21.753010675587504</c:v>
                </c:pt>
                <c:pt idx="813">
                  <c:v>21.835672116154736</c:v>
                </c:pt>
                <c:pt idx="814">
                  <c:v>21.918647670196126</c:v>
                </c:pt>
                <c:pt idx="815">
                  <c:v>22.001938531342873</c:v>
                </c:pt>
                <c:pt idx="816">
                  <c:v>22.085545897761975</c:v>
                </c:pt>
                <c:pt idx="817">
                  <c:v>22.169470972173471</c:v>
                </c:pt>
                <c:pt idx="818">
                  <c:v>22.253714961867733</c:v>
                </c:pt>
                <c:pt idx="819">
                  <c:v>22.338279078722831</c:v>
                </c:pt>
                <c:pt idx="820">
                  <c:v>22.423164539221979</c:v>
                </c:pt>
                <c:pt idx="821">
                  <c:v>22.508372564471024</c:v>
                </c:pt>
                <c:pt idx="822">
                  <c:v>22.593904380216014</c:v>
                </c:pt>
                <c:pt idx="823">
                  <c:v>22.679761216860836</c:v>
                </c:pt>
                <c:pt idx="824">
                  <c:v>22.765944309484908</c:v>
                </c:pt>
                <c:pt idx="825">
                  <c:v>22.852454897860952</c:v>
                </c:pt>
                <c:pt idx="826">
                  <c:v>22.939294226472825</c:v>
                </c:pt>
                <c:pt idx="827">
                  <c:v>23.026463544533421</c:v>
                </c:pt>
                <c:pt idx="828">
                  <c:v>23.113964106002648</c:v>
                </c:pt>
                <c:pt idx="829">
                  <c:v>23.201797169605459</c:v>
                </c:pt>
                <c:pt idx="830">
                  <c:v>23.289963998849959</c:v>
                </c:pt>
                <c:pt idx="831">
                  <c:v>23.378465862045591</c:v>
                </c:pt>
                <c:pt idx="832">
                  <c:v>23.467304032321366</c:v>
                </c:pt>
                <c:pt idx="833">
                  <c:v>23.556479787644186</c:v>
                </c:pt>
                <c:pt idx="834">
                  <c:v>23.645994410837233</c:v>
                </c:pt>
                <c:pt idx="835">
                  <c:v>23.735849189598415</c:v>
                </c:pt>
                <c:pt idx="836">
                  <c:v>23.826045416518891</c:v>
                </c:pt>
                <c:pt idx="837">
                  <c:v>23.916584389101665</c:v>
                </c:pt>
                <c:pt idx="838">
                  <c:v>24.007467409780251</c:v>
                </c:pt>
                <c:pt idx="839">
                  <c:v>24.098695785937416</c:v>
                </c:pt>
                <c:pt idx="840">
                  <c:v>24.190270829923978</c:v>
                </c:pt>
                <c:pt idx="841">
                  <c:v>24.28219385907769</c:v>
                </c:pt>
                <c:pt idx="842">
                  <c:v>24.374466195742187</c:v>
                </c:pt>
                <c:pt idx="843">
                  <c:v>24.467089167286009</c:v>
                </c:pt>
                <c:pt idx="844">
                  <c:v>24.560064106121697</c:v>
                </c:pt>
                <c:pt idx="845">
                  <c:v>24.65339234972496</c:v>
                </c:pt>
                <c:pt idx="846">
                  <c:v>24.747075240653917</c:v>
                </c:pt>
                <c:pt idx="847">
                  <c:v>24.841114126568403</c:v>
                </c:pt>
                <c:pt idx="848">
                  <c:v>24.935510360249364</c:v>
                </c:pt>
                <c:pt idx="849">
                  <c:v>25.030265299618311</c:v>
                </c:pt>
                <c:pt idx="850">
                  <c:v>25.12538030775686</c:v>
                </c:pt>
                <c:pt idx="851">
                  <c:v>25.220856752926338</c:v>
                </c:pt>
                <c:pt idx="852">
                  <c:v>25.31669600858746</c:v>
                </c:pt>
                <c:pt idx="853">
                  <c:v>25.412899453420092</c:v>
                </c:pt>
                <c:pt idx="854">
                  <c:v>25.509468471343091</c:v>
                </c:pt>
                <c:pt idx="855">
                  <c:v>25.606404451534196</c:v>
                </c:pt>
                <c:pt idx="856">
                  <c:v>25.703708788450026</c:v>
                </c:pt>
                <c:pt idx="857">
                  <c:v>25.801382881846138</c:v>
                </c:pt>
                <c:pt idx="858">
                  <c:v>25.899428136797155</c:v>
                </c:pt>
                <c:pt idx="859">
                  <c:v>25.997845963716983</c:v>
                </c:pt>
                <c:pt idx="860">
                  <c:v>26.096637778379108</c:v>
                </c:pt>
                <c:pt idx="861">
                  <c:v>26.19580500193695</c:v>
                </c:pt>
                <c:pt idx="862">
                  <c:v>26.295349060944311</c:v>
                </c:pt>
                <c:pt idx="863">
                  <c:v>26.3952713873759</c:v>
                </c:pt>
                <c:pt idx="864">
                  <c:v>26.495573418647929</c:v>
                </c:pt>
                <c:pt idx="865">
                  <c:v>26.596256597638792</c:v>
                </c:pt>
                <c:pt idx="866">
                  <c:v>26.69732237270982</c:v>
                </c:pt>
                <c:pt idx="867">
                  <c:v>26.79877219772612</c:v>
                </c:pt>
                <c:pt idx="868">
                  <c:v>26.90060753207748</c:v>
                </c:pt>
                <c:pt idx="869">
                  <c:v>27.002829840699373</c:v>
                </c:pt>
                <c:pt idx="870">
                  <c:v>27.105440594094031</c:v>
                </c:pt>
                <c:pt idx="871">
                  <c:v>27.208441268351589</c:v>
                </c:pt>
                <c:pt idx="872">
                  <c:v>27.311833345171326</c:v>
                </c:pt>
                <c:pt idx="873">
                  <c:v>27.415618311882977</c:v>
                </c:pt>
                <c:pt idx="874">
                  <c:v>27.519797661468132</c:v>
                </c:pt>
                <c:pt idx="875">
                  <c:v>27.624372892581711</c:v>
                </c:pt>
                <c:pt idx="876">
                  <c:v>27.729345509573523</c:v>
                </c:pt>
                <c:pt idx="877">
                  <c:v>27.834717022509903</c:v>
                </c:pt>
                <c:pt idx="878">
                  <c:v>27.940488947195441</c:v>
                </c:pt>
                <c:pt idx="879">
                  <c:v>28.046662805194785</c:v>
                </c:pt>
                <c:pt idx="880">
                  <c:v>28.153240123854527</c:v>
                </c:pt>
                <c:pt idx="881">
                  <c:v>28.260222436325176</c:v>
                </c:pt>
                <c:pt idx="882">
                  <c:v>28.367611281583212</c:v>
                </c:pt>
                <c:pt idx="883">
                  <c:v>28.475408204453228</c:v>
                </c:pt>
                <c:pt idx="884">
                  <c:v>28.583614755630151</c:v>
                </c:pt>
                <c:pt idx="885">
                  <c:v>28.692232491701546</c:v>
                </c:pt>
                <c:pt idx="886">
                  <c:v>28.801262975170012</c:v>
                </c:pt>
                <c:pt idx="887">
                  <c:v>28.910707774475657</c:v>
                </c:pt>
                <c:pt idx="888">
                  <c:v>29.020568464018666</c:v>
                </c:pt>
                <c:pt idx="889">
                  <c:v>29.130846624181938</c:v>
                </c:pt>
                <c:pt idx="890">
                  <c:v>29.241543841353831</c:v>
                </c:pt>
                <c:pt idx="891">
                  <c:v>29.352661707950976</c:v>
                </c:pt>
                <c:pt idx="892">
                  <c:v>29.46420182244119</c:v>
                </c:pt>
                <c:pt idx="893">
                  <c:v>29.576165789366467</c:v>
                </c:pt>
                <c:pt idx="894">
                  <c:v>29.688555219366059</c:v>
                </c:pt>
                <c:pt idx="895">
                  <c:v>29.801371729199651</c:v>
                </c:pt>
                <c:pt idx="896">
                  <c:v>29.91461694177061</c:v>
                </c:pt>
                <c:pt idx="897">
                  <c:v>30.02829248614934</c:v>
                </c:pt>
                <c:pt idx="898">
                  <c:v>30.142399997596709</c:v>
                </c:pt>
                <c:pt idx="899">
                  <c:v>30.256941117587576</c:v>
                </c:pt>
                <c:pt idx="900">
                  <c:v>30.37191749383441</c:v>
                </c:pt>
                <c:pt idx="901">
                  <c:v>30.48733078031098</c:v>
                </c:pt>
                <c:pt idx="902">
                  <c:v>30.603182637276163</c:v>
                </c:pt>
                <c:pt idx="903">
                  <c:v>30.719474731297812</c:v>
                </c:pt>
                <c:pt idx="904">
                  <c:v>30.836208735276745</c:v>
                </c:pt>
                <c:pt idx="905">
                  <c:v>30.953386328470799</c:v>
                </c:pt>
                <c:pt idx="906">
                  <c:v>31.07100919651899</c:v>
                </c:pt>
                <c:pt idx="907">
                  <c:v>31.189079031465763</c:v>
                </c:pt>
                <c:pt idx="908">
                  <c:v>31.307597531785333</c:v>
                </c:pt>
                <c:pt idx="909">
                  <c:v>31.42656640240612</c:v>
                </c:pt>
                <c:pt idx="910">
                  <c:v>31.545987354735264</c:v>
                </c:pt>
                <c:pt idx="911">
                  <c:v>31.66586210668326</c:v>
                </c:pt>
                <c:pt idx="912">
                  <c:v>31.786192382688657</c:v>
                </c:pt>
                <c:pt idx="913">
                  <c:v>31.906979913742877</c:v>
                </c:pt>
                <c:pt idx="914">
                  <c:v>32.0282264374151</c:v>
                </c:pt>
                <c:pt idx="915">
                  <c:v>32.14993369787728</c:v>
                </c:pt>
                <c:pt idx="916">
                  <c:v>32.272103445929211</c:v>
                </c:pt>
                <c:pt idx="917">
                  <c:v>32.394737439023743</c:v>
                </c:pt>
                <c:pt idx="918">
                  <c:v>32.517837441292031</c:v>
                </c:pt>
                <c:pt idx="919">
                  <c:v>32.641405223568938</c:v>
                </c:pt>
                <c:pt idx="920">
                  <c:v>32.765442563418503</c:v>
                </c:pt>
                <c:pt idx="921">
                  <c:v>32.889951245159494</c:v>
                </c:pt>
                <c:pt idx="922">
                  <c:v>33.014933059891099</c:v>
                </c:pt>
                <c:pt idx="923">
                  <c:v>33.140389805518687</c:v>
                </c:pt>
                <c:pt idx="924">
                  <c:v>33.266323286779659</c:v>
                </c:pt>
                <c:pt idx="925">
                  <c:v>33.39273531526942</c:v>
                </c:pt>
                <c:pt idx="926">
                  <c:v>33.519627709467443</c:v>
                </c:pt>
                <c:pt idx="927">
                  <c:v>33.647002294763418</c:v>
                </c:pt>
                <c:pt idx="928">
                  <c:v>33.774860903483521</c:v>
                </c:pt>
                <c:pt idx="929">
                  <c:v>33.903205374916759</c:v>
                </c:pt>
                <c:pt idx="930">
                  <c:v>34.032037555341446</c:v>
                </c:pt>
                <c:pt idx="931">
                  <c:v>34.161359298051742</c:v>
                </c:pt>
                <c:pt idx="932">
                  <c:v>34.291172463384342</c:v>
                </c:pt>
                <c:pt idx="933">
                  <c:v>34.421478918745201</c:v>
                </c:pt>
                <c:pt idx="934">
                  <c:v>34.552280538636431</c:v>
                </c:pt>
                <c:pt idx="935">
                  <c:v>34.683579204683248</c:v>
                </c:pt>
                <c:pt idx="936">
                  <c:v>34.815376805661046</c:v>
                </c:pt>
                <c:pt idx="937">
                  <c:v>34.94767523752256</c:v>
                </c:pt>
                <c:pt idx="938">
                  <c:v>35.080476403425145</c:v>
                </c:pt>
                <c:pt idx="939">
                  <c:v>35.213782213758158</c:v>
                </c:pt>
                <c:pt idx="940">
                  <c:v>35.347594586170437</c:v>
                </c:pt>
                <c:pt idx="941">
                  <c:v>35.481915445597885</c:v>
                </c:pt>
                <c:pt idx="942">
                  <c:v>35.616746724291154</c:v>
                </c:pt>
                <c:pt idx="943">
                  <c:v>35.752090361843464</c:v>
                </c:pt>
                <c:pt idx="944">
                  <c:v>35.887948305218472</c:v>
                </c:pt>
                <c:pt idx="945">
                  <c:v>36.024322508778305</c:v>
                </c:pt>
                <c:pt idx="946">
                  <c:v>36.161214934311666</c:v>
                </c:pt>
                <c:pt idx="947">
                  <c:v>36.298627551062047</c:v>
                </c:pt>
                <c:pt idx="948">
                  <c:v>36.436562335756086</c:v>
                </c:pt>
                <c:pt idx="949">
                  <c:v>36.575021272631957</c:v>
                </c:pt>
                <c:pt idx="950">
                  <c:v>36.714006353467958</c:v>
                </c:pt>
                <c:pt idx="951">
                  <c:v>36.853519577611138</c:v>
                </c:pt>
                <c:pt idx="952">
                  <c:v>36.993562952006059</c:v>
                </c:pt>
                <c:pt idx="953">
                  <c:v>37.13413849122368</c:v>
                </c:pt>
                <c:pt idx="954">
                  <c:v>37.275248217490329</c:v>
                </c:pt>
                <c:pt idx="955">
                  <c:v>37.416894160716794</c:v>
                </c:pt>
                <c:pt idx="956">
                  <c:v>37.559078358527522</c:v>
                </c:pt>
                <c:pt idx="957">
                  <c:v>37.70180285628993</c:v>
                </c:pt>
                <c:pt idx="958">
                  <c:v>37.845069707143836</c:v>
                </c:pt>
                <c:pt idx="959">
                  <c:v>37.988880972030984</c:v>
                </c:pt>
                <c:pt idx="960">
                  <c:v>38.133238719724702</c:v>
                </c:pt>
                <c:pt idx="961">
                  <c:v>38.278145026859654</c:v>
                </c:pt>
                <c:pt idx="962">
                  <c:v>38.423601977961724</c:v>
                </c:pt>
                <c:pt idx="963">
                  <c:v>38.569611665477979</c:v>
                </c:pt>
                <c:pt idx="964">
                  <c:v>38.716176189806795</c:v>
                </c:pt>
                <c:pt idx="965">
                  <c:v>38.863297659328062</c:v>
                </c:pt>
                <c:pt idx="966">
                  <c:v>39.010978190433512</c:v>
                </c:pt>
                <c:pt idx="967">
                  <c:v>39.159219907557159</c:v>
                </c:pt>
                <c:pt idx="968">
                  <c:v>39.308024943205879</c:v>
                </c:pt>
                <c:pt idx="969">
                  <c:v>39.457395437990066</c:v>
                </c:pt>
                <c:pt idx="970">
                  <c:v>39.60733354065443</c:v>
                </c:pt>
                <c:pt idx="971">
                  <c:v>39.757841408108916</c:v>
                </c:pt>
                <c:pt idx="972">
                  <c:v>39.908921205459734</c:v>
                </c:pt>
                <c:pt idx="973">
                  <c:v>40.060575106040481</c:v>
                </c:pt>
                <c:pt idx="974">
                  <c:v>40.212805291443438</c:v>
                </c:pt>
                <c:pt idx="975">
                  <c:v>40.365613951550927</c:v>
                </c:pt>
                <c:pt idx="976">
                  <c:v>40.519003284566821</c:v>
                </c:pt>
                <c:pt idx="977">
                  <c:v>40.672975497048178</c:v>
                </c:pt>
                <c:pt idx="978">
                  <c:v>40.827532803936961</c:v>
                </c:pt>
                <c:pt idx="979">
                  <c:v>40.98267742859192</c:v>
                </c:pt>
                <c:pt idx="980">
                  <c:v>41.138411602820568</c:v>
                </c:pt>
                <c:pt idx="981">
                  <c:v>41.294737566911287</c:v>
                </c:pt>
                <c:pt idx="982">
                  <c:v>41.451657569665549</c:v>
                </c:pt>
                <c:pt idx="983">
                  <c:v>41.609173868430283</c:v>
                </c:pt>
                <c:pt idx="984">
                  <c:v>41.767288729130321</c:v>
                </c:pt>
                <c:pt idx="985">
                  <c:v>41.92600442630102</c:v>
                </c:pt>
                <c:pt idx="986">
                  <c:v>42.085323243120968</c:v>
                </c:pt>
                <c:pt idx="987">
                  <c:v>42.245247471444827</c:v>
                </c:pt>
                <c:pt idx="988">
                  <c:v>42.40577941183632</c:v>
                </c:pt>
                <c:pt idx="989">
                  <c:v>42.566921373601296</c:v>
                </c:pt>
                <c:pt idx="990">
                  <c:v>42.728675674820984</c:v>
                </c:pt>
                <c:pt idx="991">
                  <c:v>42.891044642385303</c:v>
                </c:pt>
                <c:pt idx="992">
                  <c:v>43.054030612026366</c:v>
                </c:pt>
                <c:pt idx="993">
                  <c:v>43.217635928352067</c:v>
                </c:pt>
                <c:pt idx="994">
                  <c:v>43.381862944879806</c:v>
                </c:pt>
                <c:pt idx="995">
                  <c:v>43.546714024070347</c:v>
                </c:pt>
                <c:pt idx="996">
                  <c:v>43.712191537361818</c:v>
                </c:pt>
                <c:pt idx="997">
                  <c:v>43.878297865203791</c:v>
                </c:pt>
                <c:pt idx="998">
                  <c:v>44.045035397091567</c:v>
                </c:pt>
                <c:pt idx="999">
                  <c:v>44.212406531600514</c:v>
                </c:pt>
                <c:pt idx="1000">
                  <c:v>44.380413676420595</c:v>
                </c:pt>
                <c:pt idx="1001">
                  <c:v>44.549059248390996</c:v>
                </c:pt>
                <c:pt idx="1002">
                  <c:v>44.718345673534884</c:v>
                </c:pt>
                <c:pt idx="1003">
                  <c:v>44.888275387094318</c:v>
                </c:pt>
                <c:pt idx="1004">
                  <c:v>45.05885083356528</c:v>
                </c:pt>
                <c:pt idx="1005">
                  <c:v>45.23007446673283</c:v>
                </c:pt>
                <c:pt idx="1006">
                  <c:v>45.401948749706413</c:v>
                </c:pt>
                <c:pt idx="1007">
                  <c:v>45.574476154955299</c:v>
                </c:pt>
                <c:pt idx="1008">
                  <c:v>45.747659164344128</c:v>
                </c:pt>
                <c:pt idx="1009">
                  <c:v>45.921500269168639</c:v>
                </c:pt>
                <c:pt idx="1010">
                  <c:v>46.09600197019148</c:v>
                </c:pt>
                <c:pt idx="1011">
                  <c:v>46.271166777678211</c:v>
                </c:pt>
                <c:pt idx="1012">
                  <c:v>46.446997211433391</c:v>
                </c:pt>
                <c:pt idx="1013">
                  <c:v>46.623495800836842</c:v>
                </c:pt>
                <c:pt idx="1014">
                  <c:v>46.800665084880023</c:v>
                </c:pt>
                <c:pt idx="1015">
                  <c:v>46.97850761220257</c:v>
                </c:pt>
                <c:pt idx="1016">
                  <c:v>47.157025941128943</c:v>
                </c:pt>
                <c:pt idx="1017">
                  <c:v>47.336222639705234</c:v>
                </c:pt>
                <c:pt idx="1018">
                  <c:v>47.516100285736115</c:v>
                </c:pt>
                <c:pt idx="1019">
                  <c:v>47.696661466821915</c:v>
                </c:pt>
                <c:pt idx="1020">
                  <c:v>47.877908780395842</c:v>
                </c:pt>
                <c:pt idx="1021">
                  <c:v>48.059844833761346</c:v>
                </c:pt>
                <c:pt idx="1022">
                  <c:v>48.242472244129644</c:v>
                </c:pt>
                <c:pt idx="1023">
                  <c:v>48.425793638657339</c:v>
                </c:pt>
                <c:pt idx="1024">
                  <c:v>48.60981165448424</c:v>
                </c:pt>
                <c:pt idx="1025">
                  <c:v>48.794528938771279</c:v>
                </c:pt>
                <c:pt idx="1026">
                  <c:v>48.979948148738615</c:v>
                </c:pt>
                <c:pt idx="1027">
                  <c:v>49.16607195170382</c:v>
                </c:pt>
                <c:pt idx="1028">
                  <c:v>49.352903025120298</c:v>
                </c:pt>
                <c:pt idx="1029">
                  <c:v>49.540444056615755</c:v>
                </c:pt>
                <c:pt idx="1030">
                  <c:v>49.728697744030896</c:v>
                </c:pt>
                <c:pt idx="1031">
                  <c:v>49.917666795458217</c:v>
                </c:pt>
                <c:pt idx="1032">
                  <c:v>50.107353929280961</c:v>
                </c:pt>
                <c:pt idx="1033">
                  <c:v>50.297761874212227</c:v>
                </c:pt>
                <c:pt idx="1034">
                  <c:v>50.488893369334235</c:v>
                </c:pt>
                <c:pt idx="1035">
                  <c:v>50.680751164137703</c:v>
                </c:pt>
                <c:pt idx="1036">
                  <c:v>50.873338018561427</c:v>
                </c:pt>
                <c:pt idx="1037">
                  <c:v>51.06665670303196</c:v>
                </c:pt>
                <c:pt idx="1038">
                  <c:v>51.260709998503479</c:v>
                </c:pt>
                <c:pt idx="1039">
                  <c:v>51.455500696497793</c:v>
                </c:pt>
                <c:pt idx="1040">
                  <c:v>51.651031599144488</c:v>
                </c:pt>
                <c:pt idx="1041">
                  <c:v>51.847305519221237</c:v>
                </c:pt>
                <c:pt idx="1042">
                  <c:v>52.044325280194279</c:v>
                </c:pt>
                <c:pt idx="1043">
                  <c:v>52.242093716259021</c:v>
                </c:pt>
                <c:pt idx="1044">
                  <c:v>52.440613672380806</c:v>
                </c:pt>
                <c:pt idx="1045">
                  <c:v>52.639888004335852</c:v>
                </c:pt>
                <c:pt idx="1046">
                  <c:v>52.83991957875233</c:v>
                </c:pt>
                <c:pt idx="1047">
                  <c:v>53.040711273151587</c:v>
                </c:pt>
                <c:pt idx="1048">
                  <c:v>53.242265975989561</c:v>
                </c:pt>
                <c:pt idx="1049">
                  <c:v>53.444586586698321</c:v>
                </c:pt>
                <c:pt idx="1050">
                  <c:v>53.647676015727775</c:v>
                </c:pt>
                <c:pt idx="1051">
                  <c:v>53.851537184587542</c:v>
                </c:pt>
                <c:pt idx="1052">
                  <c:v>54.056173025888974</c:v>
                </c:pt>
                <c:pt idx="1053">
                  <c:v>54.261586483387354</c:v>
                </c:pt>
                <c:pt idx="1054">
                  <c:v>54.467780512024227</c:v>
                </c:pt>
                <c:pt idx="1055">
                  <c:v>54.674758077969919</c:v>
                </c:pt>
                <c:pt idx="1056">
                  <c:v>54.882522158666205</c:v>
                </c:pt>
                <c:pt idx="1057">
                  <c:v>55.091075742869137</c:v>
                </c:pt>
                <c:pt idx="1058">
                  <c:v>55.300421830692038</c:v>
                </c:pt>
                <c:pt idx="1059">
                  <c:v>55.51056343364867</c:v>
                </c:pt>
                <c:pt idx="1060">
                  <c:v>55.721503574696534</c:v>
                </c:pt>
                <c:pt idx="1061">
                  <c:v>55.933245288280382</c:v>
                </c:pt>
                <c:pt idx="1062">
                  <c:v>56.145791620375846</c:v>
                </c:pt>
                <c:pt idx="1063">
                  <c:v>56.359145628533277</c:v>
                </c:pt>
                <c:pt idx="1064">
                  <c:v>56.573310381921708</c:v>
                </c:pt>
                <c:pt idx="1065">
                  <c:v>56.788288961373013</c:v>
                </c:pt>
                <c:pt idx="1066">
                  <c:v>57.004084459426231</c:v>
                </c:pt>
                <c:pt idx="1067">
                  <c:v>57.220699980372054</c:v>
                </c:pt>
                <c:pt idx="1068">
                  <c:v>57.438138640297467</c:v>
                </c:pt>
                <c:pt idx="1069">
                  <c:v>57.656403567130596</c:v>
                </c:pt>
                <c:pt idx="1070">
                  <c:v>57.875497900685694</c:v>
                </c:pt>
                <c:pt idx="1071">
                  <c:v>58.0954247927083</c:v>
                </c:pt>
                <c:pt idx="1072">
                  <c:v>58.316187406920591</c:v>
                </c:pt>
                <c:pt idx="1073">
                  <c:v>58.537788919066891</c:v>
                </c:pt>
                <c:pt idx="1074">
                  <c:v>58.760232516959348</c:v>
                </c:pt>
                <c:pt idx="1075">
                  <c:v>58.983521400523799</c:v>
                </c:pt>
                <c:pt idx="1076">
                  <c:v>59.207658781845794</c:v>
                </c:pt>
                <c:pt idx="1077">
                  <c:v>59.432647885216809</c:v>
                </c:pt>
                <c:pt idx="1078">
                  <c:v>59.658491947180636</c:v>
                </c:pt>
                <c:pt idx="1079">
                  <c:v>59.885194216579926</c:v>
                </c:pt>
                <c:pt idx="1080">
                  <c:v>60.112757954602934</c:v>
                </c:pt>
                <c:pt idx="1081">
                  <c:v>60.341186434830426</c:v>
                </c:pt>
                <c:pt idx="1082">
                  <c:v>60.570482943282784</c:v>
                </c:pt>
                <c:pt idx="1083">
                  <c:v>60.800650778467258</c:v>
                </c:pt>
                <c:pt idx="1084">
                  <c:v>61.031693251425438</c:v>
                </c:pt>
                <c:pt idx="1085">
                  <c:v>61.263613685780854</c:v>
                </c:pt>
                <c:pt idx="1086">
                  <c:v>61.496415417786821</c:v>
                </c:pt>
                <c:pt idx="1087">
                  <c:v>61.730101796374413</c:v>
                </c:pt>
                <c:pt idx="1088">
                  <c:v>61.964676183200638</c:v>
                </c:pt>
                <c:pt idx="1089">
                  <c:v>62.200141952696804</c:v>
                </c:pt>
                <c:pt idx="1090">
                  <c:v>62.43650249211705</c:v>
                </c:pt>
                <c:pt idx="1091">
                  <c:v>62.673761201587098</c:v>
                </c:pt>
                <c:pt idx="1092">
                  <c:v>62.911921494153134</c:v>
                </c:pt>
                <c:pt idx="1093">
                  <c:v>63.150986795830917</c:v>
                </c:pt>
                <c:pt idx="1094">
                  <c:v>63.390960545655076</c:v>
                </c:pt>
                <c:pt idx="1095">
                  <c:v>63.631846195728571</c:v>
                </c:pt>
                <c:pt idx="1096">
                  <c:v>63.873647211272342</c:v>
                </c:pt>
                <c:pt idx="1097">
                  <c:v>64.116367070675182</c:v>
                </c:pt>
                <c:pt idx="1098">
                  <c:v>64.360009265543752</c:v>
                </c:pt>
                <c:pt idx="1099">
                  <c:v>64.604577300752823</c:v>
                </c:pt>
                <c:pt idx="1100">
                  <c:v>64.850074694495689</c:v>
                </c:pt>
                <c:pt idx="1101">
                  <c:v>65.096504978334778</c:v>
                </c:pt>
                <c:pt idx="1102">
                  <c:v>65.343871697252453</c:v>
                </c:pt>
                <c:pt idx="1103">
                  <c:v>65.592178409702015</c:v>
                </c:pt>
                <c:pt idx="1104">
                  <c:v>65.84142868765889</c:v>
                </c:pt>
                <c:pt idx="1105">
                  <c:v>66.091626116671989</c:v>
                </c:pt>
                <c:pt idx="1106">
                  <c:v>66.342774295915348</c:v>
                </c:pt>
                <c:pt idx="1107">
                  <c:v>66.594876838239827</c:v>
                </c:pt>
                <c:pt idx="1108">
                  <c:v>66.847937370225139</c:v>
                </c:pt>
                <c:pt idx="1109">
                  <c:v>67.101959532232001</c:v>
                </c:pt>
                <c:pt idx="1110">
                  <c:v>67.356946978454488</c:v>
                </c:pt>
                <c:pt idx="1111">
                  <c:v>67.612903376972611</c:v>
                </c:pt>
                <c:pt idx="1112">
                  <c:v>67.869832409805113</c:v>
                </c:pt>
                <c:pt idx="1113">
                  <c:v>68.127737772962377</c:v>
                </c:pt>
                <c:pt idx="1114">
                  <c:v>68.38662317649964</c:v>
                </c:pt>
                <c:pt idx="1115">
                  <c:v>68.646492344570333</c:v>
                </c:pt>
                <c:pt idx="1116">
                  <c:v>68.907349015479696</c:v>
                </c:pt>
                <c:pt idx="1117">
                  <c:v>69.16919694173852</c:v>
                </c:pt>
                <c:pt idx="1118">
                  <c:v>69.432039890117125</c:v>
                </c:pt>
                <c:pt idx="1119">
                  <c:v>69.695881641699572</c:v>
                </c:pt>
                <c:pt idx="1120">
                  <c:v>69.960725991938034</c:v>
                </c:pt>
                <c:pt idx="1121">
                  <c:v>70.226576750707395</c:v>
                </c:pt>
                <c:pt idx="1122">
                  <c:v>70.493437742360086</c:v>
                </c:pt>
                <c:pt idx="1123">
                  <c:v>70.76131280578106</c:v>
                </c:pt>
                <c:pt idx="1124">
                  <c:v>71.030205794443035</c:v>
                </c:pt>
                <c:pt idx="1125">
                  <c:v>71.300120576461921</c:v>
                </c:pt>
                <c:pt idx="1126">
                  <c:v>71.571061034652473</c:v>
                </c:pt>
                <c:pt idx="1127">
                  <c:v>71.84303106658416</c:v>
                </c:pt>
                <c:pt idx="1128">
                  <c:v>72.116034584637177</c:v>
                </c:pt>
                <c:pt idx="1129">
                  <c:v>72.390075516058801</c:v>
                </c:pt>
                <c:pt idx="1130">
                  <c:v>72.665157803019824</c:v>
                </c:pt>
                <c:pt idx="1131">
                  <c:v>72.941285402671298</c:v>
                </c:pt>
                <c:pt idx="1132">
                  <c:v>73.218462287201447</c:v>
                </c:pt>
                <c:pt idx="1133">
                  <c:v>73.496692443892812</c:v>
                </c:pt>
                <c:pt idx="1134">
                  <c:v>73.775979875179601</c:v>
                </c:pt>
                <c:pt idx="1135">
                  <c:v>74.056328598705292</c:v>
                </c:pt>
                <c:pt idx="1136">
                  <c:v>74.337742647380381</c:v>
                </c:pt>
                <c:pt idx="1137">
                  <c:v>74.620226069440434</c:v>
                </c:pt>
                <c:pt idx="1138">
                  <c:v>74.903782928504313</c:v>
                </c:pt>
                <c:pt idx="1139">
                  <c:v>75.188417303632633</c:v>
                </c:pt>
                <c:pt idx="1140">
                  <c:v>75.474133289386444</c:v>
                </c:pt>
                <c:pt idx="1141">
                  <c:v>75.760934995886117</c:v>
                </c:pt>
                <c:pt idx="1142">
                  <c:v>76.04882654887048</c:v>
                </c:pt>
                <c:pt idx="1143">
                  <c:v>76.337812089756184</c:v>
                </c:pt>
                <c:pt idx="1144">
                  <c:v>76.627895775697255</c:v>
                </c:pt>
                <c:pt idx="1145">
                  <c:v>76.919081779644912</c:v>
                </c:pt>
                <c:pt idx="1146">
                  <c:v>77.211374290407562</c:v>
                </c:pt>
                <c:pt idx="1147">
                  <c:v>77.504777512711115</c:v>
                </c:pt>
                <c:pt idx="1148">
                  <c:v>77.799295667259415</c:v>
                </c:pt>
                <c:pt idx="1149">
                  <c:v>78.094932990795002</c:v>
                </c:pt>
                <c:pt idx="1150">
                  <c:v>78.391693736160022</c:v>
                </c:pt>
                <c:pt idx="1151">
                  <c:v>78.689582172357433</c:v>
                </c:pt>
                <c:pt idx="1152">
                  <c:v>78.988602584612394</c:v>
                </c:pt>
                <c:pt idx="1153">
                  <c:v>79.288759274433929</c:v>
                </c:pt>
                <c:pt idx="1154">
                  <c:v>79.590056559676782</c:v>
                </c:pt>
                <c:pt idx="1155">
                  <c:v>79.892498774603553</c:v>
                </c:pt>
                <c:pt idx="1156">
                  <c:v>80.196090269947049</c:v>
                </c:pt>
                <c:pt idx="1157">
                  <c:v>80.500835412972847</c:v>
                </c:pt>
                <c:pt idx="1158">
                  <c:v>80.806738587542142</c:v>
                </c:pt>
                <c:pt idx="1159">
                  <c:v>81.113804194174804</c:v>
                </c:pt>
                <c:pt idx="1160">
                  <c:v>81.422036650112673</c:v>
                </c:pt>
                <c:pt idx="1161">
                  <c:v>81.73144038938311</c:v>
                </c:pt>
                <c:pt idx="1162">
                  <c:v>82.042019862862773</c:v>
                </c:pt>
                <c:pt idx="1163">
                  <c:v>82.353779538341655</c:v>
                </c:pt>
                <c:pt idx="1164">
                  <c:v>82.666723900587357</c:v>
                </c:pt>
                <c:pt idx="1165">
                  <c:v>82.980857451409591</c:v>
                </c:pt>
                <c:pt idx="1166">
                  <c:v>83.296184709724955</c:v>
                </c:pt>
                <c:pt idx="1167">
                  <c:v>83.612710211621916</c:v>
                </c:pt>
                <c:pt idx="1168">
                  <c:v>83.930438510426086</c:v>
                </c:pt>
                <c:pt idx="1169">
                  <c:v>84.249374176765713</c:v>
                </c:pt>
                <c:pt idx="1170">
                  <c:v>84.569521798637425</c:v>
                </c:pt>
                <c:pt idx="1171">
                  <c:v>84.890885981472252</c:v>
                </c:pt>
                <c:pt idx="1172">
                  <c:v>85.21347134820185</c:v>
                </c:pt>
                <c:pt idx="1173">
                  <c:v>85.53728253932502</c:v>
                </c:pt>
                <c:pt idx="1174">
                  <c:v>85.862324212974457</c:v>
                </c:pt>
                <c:pt idx="1175">
                  <c:v>86.188601044983756</c:v>
                </c:pt>
                <c:pt idx="1176">
                  <c:v>86.516117728954697</c:v>
                </c:pt>
                <c:pt idx="1177">
                  <c:v>86.844878976324722</c:v>
                </c:pt>
                <c:pt idx="1178">
                  <c:v>87.17488951643476</c:v>
                </c:pt>
                <c:pt idx="1179">
                  <c:v>87.506154096597214</c:v>
                </c:pt>
                <c:pt idx="1180">
                  <c:v>87.838677482164286</c:v>
                </c:pt>
                <c:pt idx="1181">
                  <c:v>88.172464456596515</c:v>
                </c:pt>
                <c:pt idx="1182">
                  <c:v>88.507519821531588</c:v>
                </c:pt>
                <c:pt idx="1183">
                  <c:v>88.843848396853417</c:v>
                </c:pt>
                <c:pt idx="1184">
                  <c:v>89.181455020761462</c:v>
                </c:pt>
                <c:pt idx="1185">
                  <c:v>89.52034454984036</c:v>
                </c:pt>
                <c:pt idx="1186">
                  <c:v>89.860521859129761</c:v>
                </c:pt>
                <c:pt idx="1187">
                  <c:v>90.20199184219446</c:v>
                </c:pt>
                <c:pt idx="1188">
                  <c:v>90.544759411194804</c:v>
                </c:pt>
                <c:pt idx="1189">
                  <c:v>90.888829496957342</c:v>
                </c:pt>
                <c:pt idx="1190">
                  <c:v>91.234207049045779</c:v>
                </c:pt>
                <c:pt idx="1191">
                  <c:v>91.580897035832152</c:v>
                </c:pt>
                <c:pt idx="1192">
                  <c:v>91.928904444568317</c:v>
                </c:pt>
                <c:pt idx="1193">
                  <c:v>92.278234281457685</c:v>
                </c:pt>
                <c:pt idx="1194">
                  <c:v>92.628891571727223</c:v>
                </c:pt>
                <c:pt idx="1195">
                  <c:v>92.980881359699794</c:v>
                </c:pt>
                <c:pt idx="1196">
                  <c:v>93.334208708866655</c:v>
                </c:pt>
                <c:pt idx="1197">
                  <c:v>93.688878701960348</c:v>
                </c:pt>
                <c:pt idx="1198">
                  <c:v>94.044896441027802</c:v>
                </c:pt>
                <c:pt idx="1199">
                  <c:v>94.402267047503713</c:v>
                </c:pt>
                <c:pt idx="1200">
                  <c:v>94.76099566228423</c:v>
                </c:pt>
                <c:pt idx="1201">
                  <c:v>95.12108744580091</c:v>
                </c:pt>
                <c:pt idx="1202">
                  <c:v>95.482547578094952</c:v>
                </c:pt>
                <c:pt idx="1203">
                  <c:v>95.84538125889172</c:v>
                </c:pt>
                <c:pt idx="1204">
                  <c:v>96.209593707675509</c:v>
                </c:pt>
                <c:pt idx="1205">
                  <c:v>96.575190163764674</c:v>
                </c:pt>
                <c:pt idx="1206">
                  <c:v>96.942175886386977</c:v>
                </c:pt>
                <c:pt idx="1207">
                  <c:v>97.310556154755247</c:v>
                </c:pt>
                <c:pt idx="1208">
                  <c:v>97.680336268143321</c:v>
                </c:pt>
                <c:pt idx="1209">
                  <c:v>98.051521545962274</c:v>
                </c:pt>
                <c:pt idx="1210">
                  <c:v>98.424117327836939</c:v>
                </c:pt>
                <c:pt idx="1211">
                  <c:v>98.798128973682722</c:v>
                </c:pt>
                <c:pt idx="1212">
                  <c:v>99.173561863782723</c:v>
                </c:pt>
                <c:pt idx="1213">
                  <c:v>99.550421398865097</c:v>
                </c:pt>
                <c:pt idx="1214">
                  <c:v>99.928713000180792</c:v>
                </c:pt>
                <c:pt idx="1215">
                  <c:v>100.30844210958148</c:v>
                </c:pt>
                <c:pt idx="1216">
                  <c:v>100.68961418959789</c:v>
                </c:pt>
                <c:pt idx="1217">
                  <c:v>101.07223472351836</c:v>
                </c:pt>
                <c:pt idx="1218">
                  <c:v>101.45630921546774</c:v>
                </c:pt>
                <c:pt idx="1219">
                  <c:v>101.84184319048651</c:v>
                </c:pt>
                <c:pt idx="1220">
                  <c:v>102.22884219461037</c:v>
                </c:pt>
                <c:pt idx="1221">
                  <c:v>102.61731179494988</c:v>
                </c:pt>
                <c:pt idx="1222">
                  <c:v>103.00725757977069</c:v>
                </c:pt>
                <c:pt idx="1223">
                  <c:v>103.39868515857383</c:v>
                </c:pt>
                <c:pt idx="1224">
                  <c:v>103.79160016217641</c:v>
                </c:pt>
                <c:pt idx="1225">
                  <c:v>104.18600824279268</c:v>
                </c:pt>
                <c:pt idx="1226">
                  <c:v>104.5819150741153</c:v>
                </c:pt>
                <c:pt idx="1227">
                  <c:v>104.97932635139694</c:v>
                </c:pt>
                <c:pt idx="1228">
                  <c:v>105.37824779153225</c:v>
                </c:pt>
                <c:pt idx="1229">
                  <c:v>105.77868513314007</c:v>
                </c:pt>
                <c:pt idx="1230">
                  <c:v>106.18064413664601</c:v>
                </c:pt>
                <c:pt idx="1231">
                  <c:v>106.58413058436527</c:v>
                </c:pt>
                <c:pt idx="1232">
                  <c:v>106.98915028058586</c:v>
                </c:pt>
                <c:pt idx="1233">
                  <c:v>107.39570905165209</c:v>
                </c:pt>
                <c:pt idx="1234">
                  <c:v>107.80381274604837</c:v>
                </c:pt>
                <c:pt idx="1235">
                  <c:v>108.21346723448335</c:v>
                </c:pt>
                <c:pt idx="1236">
                  <c:v>108.62467840997438</c:v>
                </c:pt>
                <c:pt idx="1237">
                  <c:v>109.03745218793229</c:v>
                </c:pt>
                <c:pt idx="1238">
                  <c:v>109.45179450624643</c:v>
                </c:pt>
                <c:pt idx="1239">
                  <c:v>109.86771132537017</c:v>
                </c:pt>
                <c:pt idx="1240">
                  <c:v>110.28520862840658</c:v>
                </c:pt>
                <c:pt idx="1241">
                  <c:v>110.70429242119452</c:v>
                </c:pt>
                <c:pt idx="1242">
                  <c:v>111.12496873239506</c:v>
                </c:pt>
                <c:pt idx="1243">
                  <c:v>111.54724361357816</c:v>
                </c:pt>
                <c:pt idx="1244">
                  <c:v>111.97112313930975</c:v>
                </c:pt>
                <c:pt idx="1245">
                  <c:v>112.39661340723913</c:v>
                </c:pt>
                <c:pt idx="1246">
                  <c:v>112.82372053818663</c:v>
                </c:pt>
                <c:pt idx="1247">
                  <c:v>113.25245067623175</c:v>
                </c:pt>
                <c:pt idx="1248">
                  <c:v>113.68280998880142</c:v>
                </c:pt>
                <c:pt idx="1249">
                  <c:v>114.11480466675887</c:v>
                </c:pt>
                <c:pt idx="1250">
                  <c:v>114.54844092449255</c:v>
                </c:pt>
                <c:pt idx="1251">
                  <c:v>114.98372500000563</c:v>
                </c:pt>
                <c:pt idx="1252">
                  <c:v>115.42066315500566</c:v>
                </c:pt>
                <c:pt idx="1253">
                  <c:v>115.85926167499468</c:v>
                </c:pt>
                <c:pt idx="1254">
                  <c:v>116.29952686935967</c:v>
                </c:pt>
                <c:pt idx="1255">
                  <c:v>116.74146507146324</c:v>
                </c:pt>
                <c:pt idx="1256">
                  <c:v>117.1850826387348</c:v>
                </c:pt>
                <c:pt idx="1257">
                  <c:v>117.630385952762</c:v>
                </c:pt>
                <c:pt idx="1258">
                  <c:v>118.07738141938249</c:v>
                </c:pt>
                <c:pt idx="1259">
                  <c:v>118.52607546877614</c:v>
                </c:pt>
                <c:pt idx="1260">
                  <c:v>118.97647455555749</c:v>
                </c:pt>
                <c:pt idx="1261">
                  <c:v>119.42858515886861</c:v>
                </c:pt>
                <c:pt idx="1262">
                  <c:v>119.88241378247231</c:v>
                </c:pt>
                <c:pt idx="1263">
                  <c:v>120.33796695484571</c:v>
                </c:pt>
                <c:pt idx="1264">
                  <c:v>120.79525122927413</c:v>
                </c:pt>
                <c:pt idx="1265">
                  <c:v>121.25427318394537</c:v>
                </c:pt>
                <c:pt idx="1266">
                  <c:v>121.71503942204437</c:v>
                </c:pt>
                <c:pt idx="1267">
                  <c:v>122.17755657184814</c:v>
                </c:pt>
                <c:pt idx="1268">
                  <c:v>122.64183128682117</c:v>
                </c:pt>
                <c:pt idx="1269">
                  <c:v>123.1078702457111</c:v>
                </c:pt>
                <c:pt idx="1270">
                  <c:v>123.57568015264481</c:v>
                </c:pt>
                <c:pt idx="1271">
                  <c:v>124.04526773722486</c:v>
                </c:pt>
                <c:pt idx="1272">
                  <c:v>124.51663975462633</c:v>
                </c:pt>
                <c:pt idx="1273">
                  <c:v>124.98980298569391</c:v>
                </c:pt>
                <c:pt idx="1274">
                  <c:v>125.46476423703956</c:v>
                </c:pt>
                <c:pt idx="1275">
                  <c:v>125.94153034114031</c:v>
                </c:pt>
                <c:pt idx="1276">
                  <c:v>126.42010815643664</c:v>
                </c:pt>
                <c:pt idx="1277">
                  <c:v>126.9005045674311</c:v>
                </c:pt>
                <c:pt idx="1278">
                  <c:v>127.38272648478734</c:v>
                </c:pt>
                <c:pt idx="1279">
                  <c:v>127.86678084542953</c:v>
                </c:pt>
                <c:pt idx="1280">
                  <c:v>128.35267461264218</c:v>
                </c:pt>
                <c:pt idx="1281">
                  <c:v>128.84041477617021</c:v>
                </c:pt>
                <c:pt idx="1282">
                  <c:v>129.33000835231965</c:v>
                </c:pt>
                <c:pt idx="1283">
                  <c:v>129.82146238405846</c:v>
                </c:pt>
                <c:pt idx="1284">
                  <c:v>130.31478394111789</c:v>
                </c:pt>
                <c:pt idx="1285">
                  <c:v>130.80998012009414</c:v>
                </c:pt>
                <c:pt idx="1286">
                  <c:v>131.3070580445505</c:v>
                </c:pt>
                <c:pt idx="1287">
                  <c:v>131.80602486511981</c:v>
                </c:pt>
                <c:pt idx="1288">
                  <c:v>132.30688775960726</c:v>
                </c:pt>
                <c:pt idx="1289">
                  <c:v>132.80965393309378</c:v>
                </c:pt>
                <c:pt idx="1290">
                  <c:v>133.31433061803955</c:v>
                </c:pt>
                <c:pt idx="1291">
                  <c:v>133.8209250743881</c:v>
                </c:pt>
                <c:pt idx="1292">
                  <c:v>134.32944458967077</c:v>
                </c:pt>
                <c:pt idx="1293">
                  <c:v>134.83989647911153</c:v>
                </c:pt>
                <c:pt idx="1294">
                  <c:v>135.35228808573217</c:v>
                </c:pt>
                <c:pt idx="1295">
                  <c:v>135.86662678045795</c:v>
                </c:pt>
                <c:pt idx="1296">
                  <c:v>136.3829199622237</c:v>
                </c:pt>
                <c:pt idx="1297">
                  <c:v>136.90117505808016</c:v>
                </c:pt>
                <c:pt idx="1298">
                  <c:v>137.42139952330086</c:v>
                </c:pt>
                <c:pt idx="1299">
                  <c:v>137.9436008414894</c:v>
                </c:pt>
                <c:pt idx="1300">
                  <c:v>138.46778652468706</c:v>
                </c:pt>
                <c:pt idx="1301">
                  <c:v>138.99396411348087</c:v>
                </c:pt>
                <c:pt idx="1302">
                  <c:v>139.5221411771121</c:v>
                </c:pt>
                <c:pt idx="1303">
                  <c:v>140.05232531358513</c:v>
                </c:pt>
                <c:pt idx="1304">
                  <c:v>140.58452414977677</c:v>
                </c:pt>
                <c:pt idx="1305">
                  <c:v>141.11874534154592</c:v>
                </c:pt>
                <c:pt idx="1306">
                  <c:v>141.65499657384379</c:v>
                </c:pt>
                <c:pt idx="1307">
                  <c:v>142.19328556082439</c:v>
                </c:pt>
                <c:pt idx="1308">
                  <c:v>142.73362004595552</c:v>
                </c:pt>
                <c:pt idx="1309">
                  <c:v>143.27600780213015</c:v>
                </c:pt>
                <c:pt idx="1310">
                  <c:v>143.82045663177826</c:v>
                </c:pt>
                <c:pt idx="1311">
                  <c:v>144.36697436697901</c:v>
                </c:pt>
                <c:pt idx="1312">
                  <c:v>144.91556886957352</c:v>
                </c:pt>
                <c:pt idx="1313">
                  <c:v>145.4662480312779</c:v>
                </c:pt>
                <c:pt idx="1314">
                  <c:v>146.01901977379677</c:v>
                </c:pt>
                <c:pt idx="1315">
                  <c:v>146.57389204893721</c:v>
                </c:pt>
                <c:pt idx="1316">
                  <c:v>147.13087283872318</c:v>
                </c:pt>
                <c:pt idx="1317">
                  <c:v>147.68997015551034</c:v>
                </c:pt>
                <c:pt idx="1318">
                  <c:v>148.25119204210128</c:v>
                </c:pt>
                <c:pt idx="1319">
                  <c:v>148.81454657186126</c:v>
                </c:pt>
                <c:pt idx="1320">
                  <c:v>149.38004184883434</c:v>
                </c:pt>
                <c:pt idx="1321">
                  <c:v>149.94768600785991</c:v>
                </c:pt>
                <c:pt idx="1322">
                  <c:v>150.51748721468979</c:v>
                </c:pt>
                <c:pt idx="1323">
                  <c:v>151.08945366610561</c:v>
                </c:pt>
                <c:pt idx="1324">
                  <c:v>151.66359359003681</c:v>
                </c:pt>
                <c:pt idx="1325">
                  <c:v>152.23991524567896</c:v>
                </c:pt>
                <c:pt idx="1326">
                  <c:v>152.81842692361255</c:v>
                </c:pt>
                <c:pt idx="1327">
                  <c:v>153.39913694592229</c:v>
                </c:pt>
                <c:pt idx="1328">
                  <c:v>153.9820536663168</c:v>
                </c:pt>
                <c:pt idx="1329">
                  <c:v>154.5671854702488</c:v>
                </c:pt>
                <c:pt idx="1330">
                  <c:v>155.15454077503574</c:v>
                </c:pt>
                <c:pt idx="1331">
                  <c:v>155.74412802998089</c:v>
                </c:pt>
                <c:pt idx="1332">
                  <c:v>156.33595571649482</c:v>
                </c:pt>
                <c:pt idx="1333">
                  <c:v>156.93003234821751</c:v>
                </c:pt>
                <c:pt idx="1334">
                  <c:v>157.52636647114073</c:v>
                </c:pt>
                <c:pt idx="1335">
                  <c:v>158.12496666373107</c:v>
                </c:pt>
                <c:pt idx="1336">
                  <c:v>158.72584153705324</c:v>
                </c:pt>
                <c:pt idx="1337">
                  <c:v>159.32899973489404</c:v>
                </c:pt>
                <c:pt idx="1338">
                  <c:v>159.93444993388664</c:v>
                </c:pt>
                <c:pt idx="1339">
                  <c:v>160.54220084363541</c:v>
                </c:pt>
                <c:pt idx="1340">
                  <c:v>161.15226120684125</c:v>
                </c:pt>
                <c:pt idx="1341">
                  <c:v>161.76463979942724</c:v>
                </c:pt>
                <c:pt idx="1342">
                  <c:v>162.37934543066507</c:v>
                </c:pt>
                <c:pt idx="1343">
                  <c:v>162.99638694330159</c:v>
                </c:pt>
                <c:pt idx="1344">
                  <c:v>163.61577321368614</c:v>
                </c:pt>
                <c:pt idx="1345">
                  <c:v>164.23751315189816</c:v>
                </c:pt>
                <c:pt idx="1346">
                  <c:v>164.86161570187537</c:v>
                </c:pt>
                <c:pt idx="1347">
                  <c:v>165.48808984154249</c:v>
                </c:pt>
                <c:pt idx="1348">
                  <c:v>166.11694458294036</c:v>
                </c:pt>
                <c:pt idx="1349">
                  <c:v>166.74818897235554</c:v>
                </c:pt>
                <c:pt idx="1350">
                  <c:v>167.3818320904505</c:v>
                </c:pt>
                <c:pt idx="1351">
                  <c:v>168.01788305239421</c:v>
                </c:pt>
                <c:pt idx="1352">
                  <c:v>168.65635100799332</c:v>
                </c:pt>
                <c:pt idx="1353">
                  <c:v>169.29724514182371</c:v>
                </c:pt>
                <c:pt idx="1354">
                  <c:v>169.94057467336265</c:v>
                </c:pt>
                <c:pt idx="1355">
                  <c:v>170.58634885712144</c:v>
                </c:pt>
                <c:pt idx="1356">
                  <c:v>171.23457698277849</c:v>
                </c:pt>
                <c:pt idx="1357">
                  <c:v>171.88526837531305</c:v>
                </c:pt>
                <c:pt idx="1358">
                  <c:v>172.53843239513924</c:v>
                </c:pt>
                <c:pt idx="1359">
                  <c:v>173.19407843824078</c:v>
                </c:pt>
                <c:pt idx="1360">
                  <c:v>173.8522159363061</c:v>
                </c:pt>
                <c:pt idx="1361">
                  <c:v>174.51285435686407</c:v>
                </c:pt>
                <c:pt idx="1362">
                  <c:v>175.17600320342015</c:v>
                </c:pt>
                <c:pt idx="1363">
                  <c:v>175.84167201559316</c:v>
                </c:pt>
                <c:pt idx="1364">
                  <c:v>176.50987036925241</c:v>
                </c:pt>
                <c:pt idx="1365">
                  <c:v>177.18060787665559</c:v>
                </c:pt>
                <c:pt idx="1366">
                  <c:v>177.85389418658687</c:v>
                </c:pt>
                <c:pt idx="1367">
                  <c:v>178.52973898449591</c:v>
                </c:pt>
                <c:pt idx="1368">
                  <c:v>179.208151992637</c:v>
                </c:pt>
                <c:pt idx="1369">
                  <c:v>179.88914297020904</c:v>
                </c:pt>
                <c:pt idx="1370">
                  <c:v>180.57272171349584</c:v>
                </c:pt>
                <c:pt idx="1371">
                  <c:v>181.25889805600713</c:v>
                </c:pt>
                <c:pt idx="1372">
                  <c:v>181.94768186861995</c:v>
                </c:pt>
                <c:pt idx="1373">
                  <c:v>182.63908305972072</c:v>
                </c:pt>
                <c:pt idx="1374">
                  <c:v>183.33311157534766</c:v>
                </c:pt>
                <c:pt idx="1375">
                  <c:v>184.02977739933399</c:v>
                </c:pt>
                <c:pt idx="1376">
                  <c:v>184.72909055345147</c:v>
                </c:pt>
                <c:pt idx="1377">
                  <c:v>185.43106109755459</c:v>
                </c:pt>
                <c:pt idx="1378">
                  <c:v>186.13569912972531</c:v>
                </c:pt>
                <c:pt idx="1379">
                  <c:v>186.84301478641828</c:v>
                </c:pt>
                <c:pt idx="1380">
                  <c:v>187.55301824260667</c:v>
                </c:pt>
                <c:pt idx="1381">
                  <c:v>188.26571971192857</c:v>
                </c:pt>
                <c:pt idx="1382">
                  <c:v>188.9811294468339</c:v>
                </c:pt>
                <c:pt idx="1383">
                  <c:v>189.69925773873189</c:v>
                </c:pt>
                <c:pt idx="1384">
                  <c:v>190.42011491813906</c:v>
                </c:pt>
                <c:pt idx="1385">
                  <c:v>191.14371135482799</c:v>
                </c:pt>
                <c:pt idx="1386">
                  <c:v>191.87005745797634</c:v>
                </c:pt>
                <c:pt idx="1387">
                  <c:v>192.59916367631666</c:v>
                </c:pt>
                <c:pt idx="1388">
                  <c:v>193.33104049828668</c:v>
                </c:pt>
                <c:pt idx="1389">
                  <c:v>194.06569845218019</c:v>
                </c:pt>
                <c:pt idx="1390">
                  <c:v>194.80314810629847</c:v>
                </c:pt>
                <c:pt idx="1391">
                  <c:v>195.5434000691024</c:v>
                </c:pt>
                <c:pt idx="1392">
                  <c:v>196.28646498936499</c:v>
                </c:pt>
                <c:pt idx="1393">
                  <c:v>197.03235355632458</c:v>
                </c:pt>
                <c:pt idx="1394">
                  <c:v>197.7810764998386</c:v>
                </c:pt>
                <c:pt idx="1395">
                  <c:v>198.53264459053798</c:v>
                </c:pt>
                <c:pt idx="1396">
                  <c:v>199.28706863998204</c:v>
                </c:pt>
                <c:pt idx="1397">
                  <c:v>200.04435950081398</c:v>
                </c:pt>
                <c:pt idx="1398">
                  <c:v>200.80452806691707</c:v>
                </c:pt>
                <c:pt idx="1399">
                  <c:v>201.56758527357135</c:v>
                </c:pt>
                <c:pt idx="1400">
                  <c:v>202.33354209761092</c:v>
                </c:pt>
                <c:pt idx="1401">
                  <c:v>203.10240955758184</c:v>
                </c:pt>
                <c:pt idx="1402">
                  <c:v>203.87419871390065</c:v>
                </c:pt>
                <c:pt idx="1403">
                  <c:v>204.64892066901348</c:v>
                </c:pt>
                <c:pt idx="1404">
                  <c:v>205.42658656755574</c:v>
                </c:pt>
                <c:pt idx="1405">
                  <c:v>206.20720759651246</c:v>
                </c:pt>
                <c:pt idx="1406">
                  <c:v>206.99079498537921</c:v>
                </c:pt>
                <c:pt idx="1407">
                  <c:v>207.77736000632365</c:v>
                </c:pt>
                <c:pt idx="1408">
                  <c:v>208.56691397434767</c:v>
                </c:pt>
                <c:pt idx="1409">
                  <c:v>209.3594682474502</c:v>
                </c:pt>
                <c:pt idx="1410">
                  <c:v>210.15503422679052</c:v>
                </c:pt>
                <c:pt idx="1411">
                  <c:v>210.95362335685232</c:v>
                </c:pt>
                <c:pt idx="1412">
                  <c:v>211.75524712560835</c:v>
                </c:pt>
                <c:pt idx="1413">
                  <c:v>212.55991706468566</c:v>
                </c:pt>
                <c:pt idx="1414">
                  <c:v>213.36764474953148</c:v>
                </c:pt>
                <c:pt idx="1415">
                  <c:v>214.1784417995797</c:v>
                </c:pt>
                <c:pt idx="1416">
                  <c:v>214.9923198784181</c:v>
                </c:pt>
                <c:pt idx="1417">
                  <c:v>215.80929069395609</c:v>
                </c:pt>
                <c:pt idx="1418">
                  <c:v>216.62936599859313</c:v>
                </c:pt>
                <c:pt idx="1419">
                  <c:v>217.45255758938779</c:v>
                </c:pt>
                <c:pt idx="1420">
                  <c:v>218.27887730822746</c:v>
                </c:pt>
                <c:pt idx="1421">
                  <c:v>219.10833704199874</c:v>
                </c:pt>
                <c:pt idx="1422">
                  <c:v>219.94094872275835</c:v>
                </c:pt>
                <c:pt idx="1423">
                  <c:v>220.77672432790484</c:v>
                </c:pt>
                <c:pt idx="1424">
                  <c:v>221.61567588035089</c:v>
                </c:pt>
                <c:pt idx="1425">
                  <c:v>222.45781544869624</c:v>
                </c:pt>
                <c:pt idx="1426">
                  <c:v>223.3031551474013</c:v>
                </c:pt>
                <c:pt idx="1427">
                  <c:v>224.15170713696142</c:v>
                </c:pt>
                <c:pt idx="1428">
                  <c:v>225.00348362408187</c:v>
                </c:pt>
                <c:pt idx="1429">
                  <c:v>225.85849686185338</c:v>
                </c:pt>
                <c:pt idx="1430">
                  <c:v>226.71675914992844</c:v>
                </c:pt>
                <c:pt idx="1431">
                  <c:v>227.57828283469817</c:v>
                </c:pt>
                <c:pt idx="1432">
                  <c:v>228.44308030947002</c:v>
                </c:pt>
                <c:pt idx="1433">
                  <c:v>229.31116401464601</c:v>
                </c:pt>
                <c:pt idx="1434">
                  <c:v>230.18254643790166</c:v>
                </c:pt>
                <c:pt idx="1435">
                  <c:v>231.0572401143657</c:v>
                </c:pt>
                <c:pt idx="1436">
                  <c:v>231.93525762680028</c:v>
                </c:pt>
                <c:pt idx="1437">
                  <c:v>232.81661160578213</c:v>
                </c:pt>
                <c:pt idx="1438">
                  <c:v>233.7013147298841</c:v>
                </c:pt>
                <c:pt idx="1439">
                  <c:v>234.58937972585767</c:v>
                </c:pt>
                <c:pt idx="1440">
                  <c:v>235.48081936881593</c:v>
                </c:pt>
                <c:pt idx="1441">
                  <c:v>236.37564648241744</c:v>
                </c:pt>
                <c:pt idx="1442">
                  <c:v>237.27387393905062</c:v>
                </c:pt>
                <c:pt idx="1443">
                  <c:v>238.17551466001902</c:v>
                </c:pt>
                <c:pt idx="1444">
                  <c:v>239.08058161572708</c:v>
                </c:pt>
                <c:pt idx="1445">
                  <c:v>239.98908782586685</c:v>
                </c:pt>
                <c:pt idx="1446">
                  <c:v>240.90104635960515</c:v>
                </c:pt>
                <c:pt idx="1447">
                  <c:v>241.81647033577164</c:v>
                </c:pt>
                <c:pt idx="1448">
                  <c:v>242.73537292304758</c:v>
                </c:pt>
                <c:pt idx="1449">
                  <c:v>243.65776734015517</c:v>
                </c:pt>
                <c:pt idx="1450">
                  <c:v>244.58366685604778</c:v>
                </c:pt>
                <c:pt idx="1451">
                  <c:v>245.51308479010078</c:v>
                </c:pt>
                <c:pt idx="1452">
                  <c:v>246.44603451230316</c:v>
                </c:pt>
                <c:pt idx="1453">
                  <c:v>247.38252944344993</c:v>
                </c:pt>
                <c:pt idx="1454">
                  <c:v>248.32258305533503</c:v>
                </c:pt>
                <c:pt idx="1455">
                  <c:v>249.26620887094532</c:v>
                </c:pt>
                <c:pt idx="1456">
                  <c:v>250.21342046465492</c:v>
                </c:pt>
                <c:pt idx="1457">
                  <c:v>251.16423146242062</c:v>
                </c:pt>
                <c:pt idx="1458">
                  <c:v>252.11865554197783</c:v>
                </c:pt>
                <c:pt idx="1459">
                  <c:v>253.07670643303734</c:v>
                </c:pt>
                <c:pt idx="1460">
                  <c:v>254.03839791748288</c:v>
                </c:pt>
                <c:pt idx="1461">
                  <c:v>255.00374382956932</c:v>
                </c:pt>
                <c:pt idx="1462">
                  <c:v>255.97275805612168</c:v>
                </c:pt>
                <c:pt idx="1463">
                  <c:v>256.94545453673493</c:v>
                </c:pt>
                <c:pt idx="1464">
                  <c:v>257.92184726397454</c:v>
                </c:pt>
                <c:pt idx="1465">
                  <c:v>258.90195028357766</c:v>
                </c:pt>
                <c:pt idx="1466">
                  <c:v>259.88577769465525</c:v>
                </c:pt>
                <c:pt idx="1467">
                  <c:v>260.87334364989493</c:v>
                </c:pt>
                <c:pt idx="1468">
                  <c:v>261.86466235576455</c:v>
                </c:pt>
                <c:pt idx="1469">
                  <c:v>262.85974807271646</c:v>
                </c:pt>
                <c:pt idx="1470">
                  <c:v>263.85861511539281</c:v>
                </c:pt>
                <c:pt idx="1471">
                  <c:v>264.86127785283134</c:v>
                </c:pt>
                <c:pt idx="1472">
                  <c:v>265.86775070867208</c:v>
                </c:pt>
                <c:pt idx="1473">
                  <c:v>266.87804816136503</c:v>
                </c:pt>
                <c:pt idx="1474">
                  <c:v>267.8921847443782</c:v>
                </c:pt>
                <c:pt idx="1475">
                  <c:v>268.91017504640683</c:v>
                </c:pt>
                <c:pt idx="1476">
                  <c:v>269.93203371158319</c:v>
                </c:pt>
                <c:pt idx="1477">
                  <c:v>270.95777543968723</c:v>
                </c:pt>
                <c:pt idx="1478">
                  <c:v>271.98741498635803</c:v>
                </c:pt>
                <c:pt idx="1479">
                  <c:v>273.02096716330618</c:v>
                </c:pt>
                <c:pt idx="1480">
                  <c:v>274.05844683852678</c:v>
                </c:pt>
                <c:pt idx="1481">
                  <c:v>275.09986893651319</c:v>
                </c:pt>
                <c:pt idx="1482">
                  <c:v>276.14524843847192</c:v>
                </c:pt>
                <c:pt idx="1483">
                  <c:v>277.19460038253811</c:v>
                </c:pt>
                <c:pt idx="1484">
                  <c:v>278.24793986399175</c:v>
                </c:pt>
                <c:pt idx="1485">
                  <c:v>279.30528203547493</c:v>
                </c:pt>
                <c:pt idx="1486">
                  <c:v>280.36664210720977</c:v>
                </c:pt>
                <c:pt idx="1487">
                  <c:v>281.43203534721715</c:v>
                </c:pt>
                <c:pt idx="1488">
                  <c:v>282.50147708153656</c:v>
                </c:pt>
                <c:pt idx="1489">
                  <c:v>283.57498269444642</c:v>
                </c:pt>
                <c:pt idx="1490">
                  <c:v>284.65256762868535</c:v>
                </c:pt>
                <c:pt idx="1491">
                  <c:v>285.73424738567434</c:v>
                </c:pt>
                <c:pt idx="1492">
                  <c:v>286.82003752573991</c:v>
                </c:pt>
                <c:pt idx="1493">
                  <c:v>287.90995366833772</c:v>
                </c:pt>
                <c:pt idx="1494">
                  <c:v>289.00401149227741</c:v>
                </c:pt>
                <c:pt idx="1495">
                  <c:v>290.10222673594808</c:v>
                </c:pt>
                <c:pt idx="1496">
                  <c:v>291.20461519754468</c:v>
                </c:pt>
                <c:pt idx="1497">
                  <c:v>292.31119273529538</c:v>
                </c:pt>
                <c:pt idx="1498">
                  <c:v>293.4219752676895</c:v>
                </c:pt>
                <c:pt idx="1499">
                  <c:v>294.53697877370672</c:v>
                </c:pt>
                <c:pt idx="1500">
                  <c:v>295.65621929304683</c:v>
                </c:pt>
                <c:pt idx="1501">
                  <c:v>296.77971292636039</c:v>
                </c:pt>
                <c:pt idx="1502">
                  <c:v>297.90747583548057</c:v>
                </c:pt>
                <c:pt idx="1503">
                  <c:v>299.03952424365542</c:v>
                </c:pt>
                <c:pt idx="1504">
                  <c:v>300.17587443578134</c:v>
                </c:pt>
                <c:pt idx="1505">
                  <c:v>301.3165427586373</c:v>
                </c:pt>
                <c:pt idx="1506">
                  <c:v>302.46154562112014</c:v>
                </c:pt>
                <c:pt idx="1507">
                  <c:v>303.61089949448041</c:v>
                </c:pt>
                <c:pt idx="1508">
                  <c:v>304.76462091255945</c:v>
                </c:pt>
                <c:pt idx="1509">
                  <c:v>305.92272647202719</c:v>
                </c:pt>
                <c:pt idx="1510">
                  <c:v>307.08523283262093</c:v>
                </c:pt>
                <c:pt idx="1511">
                  <c:v>308.25215671738488</c:v>
                </c:pt>
                <c:pt idx="1512">
                  <c:v>309.42351491291095</c:v>
                </c:pt>
                <c:pt idx="1513">
                  <c:v>310.59932426957999</c:v>
                </c:pt>
                <c:pt idx="1514">
                  <c:v>311.77960170180438</c:v>
                </c:pt>
                <c:pt idx="1515">
                  <c:v>312.96436418827125</c:v>
                </c:pt>
                <c:pt idx="1516">
                  <c:v>314.15362877218666</c:v>
                </c:pt>
                <c:pt idx="1517">
                  <c:v>315.34741256152097</c:v>
                </c:pt>
                <c:pt idx="1518">
                  <c:v>316.54573272925478</c:v>
                </c:pt>
                <c:pt idx="1519">
                  <c:v>317.74860651362593</c:v>
                </c:pt>
                <c:pt idx="1520">
                  <c:v>318.9560512183777</c:v>
                </c:pt>
                <c:pt idx="1521">
                  <c:v>320.16808421300755</c:v>
                </c:pt>
                <c:pt idx="1522">
                  <c:v>321.38472293301697</c:v>
                </c:pt>
                <c:pt idx="1523">
                  <c:v>322.60598488016245</c:v>
                </c:pt>
                <c:pt idx="1524">
                  <c:v>323.83188762270709</c:v>
                </c:pt>
                <c:pt idx="1525">
                  <c:v>325.06244879567339</c:v>
                </c:pt>
                <c:pt idx="1526">
                  <c:v>326.29768610109699</c:v>
                </c:pt>
                <c:pt idx="1527">
                  <c:v>327.53761730828114</c:v>
                </c:pt>
                <c:pt idx="1528">
                  <c:v>328.78226025405263</c:v>
                </c:pt>
                <c:pt idx="1529">
                  <c:v>330.03163284301803</c:v>
                </c:pt>
                <c:pt idx="1530">
                  <c:v>331.28575304782152</c:v>
                </c:pt>
                <c:pt idx="1531">
                  <c:v>332.54463890940326</c:v>
                </c:pt>
                <c:pt idx="1532">
                  <c:v>333.80830853725899</c:v>
                </c:pt>
                <c:pt idx="1533">
                  <c:v>335.07678010970056</c:v>
                </c:pt>
                <c:pt idx="1534">
                  <c:v>336.35007187411742</c:v>
                </c:pt>
                <c:pt idx="1535">
                  <c:v>337.62820214723905</c:v>
                </c:pt>
                <c:pt idx="1536">
                  <c:v>338.91118931539859</c:v>
                </c:pt>
                <c:pt idx="1537">
                  <c:v>340.1990518347971</c:v>
                </c:pt>
                <c:pt idx="1538">
                  <c:v>341.49180823176937</c:v>
                </c:pt>
                <c:pt idx="1539">
                  <c:v>342.7894771030501</c:v>
                </c:pt>
                <c:pt idx="1540">
                  <c:v>344.09207711604171</c:v>
                </c:pt>
                <c:pt idx="1541">
                  <c:v>345.39962700908268</c:v>
                </c:pt>
                <c:pt idx="1542">
                  <c:v>346.71214559171722</c:v>
                </c:pt>
                <c:pt idx="1543">
                  <c:v>348.02965174496575</c:v>
                </c:pt>
                <c:pt idx="1544">
                  <c:v>349.35216442159663</c:v>
                </c:pt>
                <c:pt idx="1545">
                  <c:v>350.67970264639871</c:v>
                </c:pt>
                <c:pt idx="1546">
                  <c:v>352.01228551645505</c:v>
                </c:pt>
                <c:pt idx="1547">
                  <c:v>353.34993220141757</c:v>
                </c:pt>
                <c:pt idx="1548">
                  <c:v>354.69266194378298</c:v>
                </c:pt>
                <c:pt idx="1549">
                  <c:v>356.04049405916936</c:v>
                </c:pt>
                <c:pt idx="1550">
                  <c:v>357.39344793659421</c:v>
                </c:pt>
                <c:pt idx="1551">
                  <c:v>358.75154303875325</c:v>
                </c:pt>
                <c:pt idx="1552">
                  <c:v>360.11479890230055</c:v>
                </c:pt>
                <c:pt idx="1553">
                  <c:v>361.48323513812932</c:v>
                </c:pt>
                <c:pt idx="1554">
                  <c:v>362.85687143165421</c:v>
                </c:pt>
                <c:pt idx="1555">
                  <c:v>364.23572754309453</c:v>
                </c:pt>
                <c:pt idx="1556">
                  <c:v>365.61982330775828</c:v>
                </c:pt>
                <c:pt idx="1557">
                  <c:v>367.00917863632776</c:v>
                </c:pt>
                <c:pt idx="1558">
                  <c:v>368.40381351514583</c:v>
                </c:pt>
                <c:pt idx="1559">
                  <c:v>369.80374800650338</c:v>
                </c:pt>
                <c:pt idx="1560">
                  <c:v>371.20900224892813</c:v>
                </c:pt>
                <c:pt idx="1561">
                  <c:v>372.61959645747407</c:v>
                </c:pt>
                <c:pt idx="1562">
                  <c:v>374.03555092401251</c:v>
                </c:pt>
                <c:pt idx="1563">
                  <c:v>375.45688601752374</c:v>
                </c:pt>
                <c:pt idx="1564">
                  <c:v>376.88362218439033</c:v>
                </c:pt>
                <c:pt idx="1565">
                  <c:v>378.31577994869104</c:v>
                </c:pt>
                <c:pt idx="1566">
                  <c:v>379.75337991249609</c:v>
                </c:pt>
                <c:pt idx="1567">
                  <c:v>381.19644275616361</c:v>
                </c:pt>
                <c:pt idx="1568">
                  <c:v>382.64498923863704</c:v>
                </c:pt>
                <c:pt idx="1569">
                  <c:v>384.09904019774388</c:v>
                </c:pt>
                <c:pt idx="1570">
                  <c:v>385.55861655049529</c:v>
                </c:pt>
                <c:pt idx="1571">
                  <c:v>387.02373929338717</c:v>
                </c:pt>
                <c:pt idx="1572">
                  <c:v>388.49442950270202</c:v>
                </c:pt>
                <c:pt idx="1573">
                  <c:v>389.97070833481229</c:v>
                </c:pt>
                <c:pt idx="1574">
                  <c:v>391.45259702648457</c:v>
                </c:pt>
                <c:pt idx="1575">
                  <c:v>392.94011689518521</c:v>
                </c:pt>
                <c:pt idx="1576">
                  <c:v>394.43328933938693</c:v>
                </c:pt>
                <c:pt idx="1577">
                  <c:v>395.9321358388766</c:v>
                </c:pt>
                <c:pt idx="1578">
                  <c:v>397.43667795506434</c:v>
                </c:pt>
                <c:pt idx="1579">
                  <c:v>398.94693733129361</c:v>
                </c:pt>
                <c:pt idx="1580">
                  <c:v>400.46293569315253</c:v>
                </c:pt>
                <c:pt idx="1581">
                  <c:v>401.98469484878655</c:v>
                </c:pt>
                <c:pt idx="1582">
                  <c:v>403.51223668921193</c:v>
                </c:pt>
                <c:pt idx="1583">
                  <c:v>405.04558318863093</c:v>
                </c:pt>
                <c:pt idx="1584">
                  <c:v>406.58475640474774</c:v>
                </c:pt>
                <c:pt idx="1585">
                  <c:v>408.12977847908581</c:v>
                </c:pt>
                <c:pt idx="1586">
                  <c:v>409.68067163730638</c:v>
                </c:pt>
                <c:pt idx="1587">
                  <c:v>411.23745818952813</c:v>
                </c:pt>
                <c:pt idx="1588">
                  <c:v>412.80016053064833</c:v>
                </c:pt>
                <c:pt idx="1589">
                  <c:v>414.3688011406648</c:v>
                </c:pt>
                <c:pt idx="1590">
                  <c:v>415.94340258499932</c:v>
                </c:pt>
                <c:pt idx="1591">
                  <c:v>417.52398751482235</c:v>
                </c:pt>
                <c:pt idx="1592">
                  <c:v>419.11057866737866</c:v>
                </c:pt>
                <c:pt idx="1593">
                  <c:v>420.70319886631472</c:v>
                </c:pt>
                <c:pt idx="1594">
                  <c:v>422.30187102200671</c:v>
                </c:pt>
                <c:pt idx="1595">
                  <c:v>423.90661813189035</c:v>
                </c:pt>
                <c:pt idx="1596">
                  <c:v>425.51746328079156</c:v>
                </c:pt>
                <c:pt idx="1597">
                  <c:v>427.13442964125858</c:v>
                </c:pt>
                <c:pt idx="1598">
                  <c:v>428.75754047389535</c:v>
                </c:pt>
                <c:pt idx="1599">
                  <c:v>430.38681912769619</c:v>
                </c:pt>
                <c:pt idx="1600">
                  <c:v>432.02228904038145</c:v>
                </c:pt>
                <c:pt idx="1601">
                  <c:v>433.66397373873491</c:v>
                </c:pt>
                <c:pt idx="1602">
                  <c:v>435.31189683894212</c:v>
                </c:pt>
                <c:pt idx="1603">
                  <c:v>436.96608204693013</c:v>
                </c:pt>
                <c:pt idx="1604">
                  <c:v>438.62655315870848</c:v>
                </c:pt>
                <c:pt idx="1605">
                  <c:v>440.29333406071157</c:v>
                </c:pt>
                <c:pt idx="1606">
                  <c:v>441.9664487301423</c:v>
                </c:pt>
                <c:pt idx="1607">
                  <c:v>443.64592123531685</c:v>
                </c:pt>
                <c:pt idx="1608">
                  <c:v>445.33177573601108</c:v>
                </c:pt>
                <c:pt idx="1609">
                  <c:v>447.02403648380795</c:v>
                </c:pt>
                <c:pt idx="1610">
                  <c:v>448.72272782244642</c:v>
                </c:pt>
                <c:pt idx="1611">
                  <c:v>450.4278741881717</c:v>
                </c:pt>
                <c:pt idx="1612">
                  <c:v>452.13950011008677</c:v>
                </c:pt>
                <c:pt idx="1613">
                  <c:v>453.85763021050514</c:v>
                </c:pt>
                <c:pt idx="1614">
                  <c:v>455.58228920530507</c:v>
                </c:pt>
                <c:pt idx="1615">
                  <c:v>457.31350190428526</c:v>
                </c:pt>
                <c:pt idx="1616">
                  <c:v>459.05129321152157</c:v>
                </c:pt>
                <c:pt idx="1617">
                  <c:v>460.79568812572535</c:v>
                </c:pt>
                <c:pt idx="1618">
                  <c:v>462.54671174060314</c:v>
                </c:pt>
                <c:pt idx="1619">
                  <c:v>464.30438924521746</c:v>
                </c:pt>
                <c:pt idx="1620">
                  <c:v>466.06874592434929</c:v>
                </c:pt>
                <c:pt idx="1621">
                  <c:v>467.83980715886184</c:v>
                </c:pt>
                <c:pt idx="1622">
                  <c:v>469.61759842606551</c:v>
                </c:pt>
                <c:pt idx="1623">
                  <c:v>471.40214530008456</c:v>
                </c:pt>
                <c:pt idx="1624">
                  <c:v>473.19347345222491</c:v>
                </c:pt>
                <c:pt idx="1625">
                  <c:v>474.99160865134337</c:v>
                </c:pt>
                <c:pt idx="1626">
                  <c:v>476.79657676421851</c:v>
                </c:pt>
                <c:pt idx="1627">
                  <c:v>478.60840375592255</c:v>
                </c:pt>
                <c:pt idx="1628">
                  <c:v>480.42711569019508</c:v>
                </c:pt>
                <c:pt idx="1629">
                  <c:v>482.25273872981785</c:v>
                </c:pt>
                <c:pt idx="1630">
                  <c:v>484.08529913699118</c:v>
                </c:pt>
                <c:pt idx="1631">
                  <c:v>485.92482327371175</c:v>
                </c:pt>
                <c:pt idx="1632">
                  <c:v>487.77133760215185</c:v>
                </c:pt>
                <c:pt idx="1633">
                  <c:v>489.62486868504004</c:v>
                </c:pt>
                <c:pt idx="1634">
                  <c:v>491.4854431860432</c:v>
                </c:pt>
                <c:pt idx="1635">
                  <c:v>493.35308787015015</c:v>
                </c:pt>
                <c:pt idx="1636">
                  <c:v>495.22782960405675</c:v>
                </c:pt>
                <c:pt idx="1637">
                  <c:v>497.10969535655215</c:v>
                </c:pt>
                <c:pt idx="1638">
                  <c:v>498.99871219890707</c:v>
                </c:pt>
                <c:pt idx="1639">
                  <c:v>500.8949073052629</c:v>
                </c:pt>
                <c:pt idx="1640">
                  <c:v>502.79830795302291</c:v>
                </c:pt>
                <c:pt idx="1641">
                  <c:v>504.70894152324439</c:v>
                </c:pt>
                <c:pt idx="1642">
                  <c:v>506.62683550103276</c:v>
                </c:pt>
                <c:pt idx="1643">
                  <c:v>508.55201747593668</c:v>
                </c:pt>
                <c:pt idx="1644">
                  <c:v>510.48451514234523</c:v>
                </c:pt>
                <c:pt idx="1645">
                  <c:v>512.4243562998862</c:v>
                </c:pt>
                <c:pt idx="1646">
                  <c:v>514.37156885382581</c:v>
                </c:pt>
                <c:pt idx="1647">
                  <c:v>516.32618081547037</c:v>
                </c:pt>
                <c:pt idx="1648">
                  <c:v>518.28822030256913</c:v>
                </c:pt>
                <c:pt idx="1649">
                  <c:v>520.2577155397189</c:v>
                </c:pt>
                <c:pt idx="1650">
                  <c:v>522.2346948587699</c:v>
                </c:pt>
                <c:pt idx="1651">
                  <c:v>524.21918669923321</c:v>
                </c:pt>
                <c:pt idx="1652">
                  <c:v>526.21121960869027</c:v>
                </c:pt>
                <c:pt idx="1653">
                  <c:v>528.21082224320332</c:v>
                </c:pt>
                <c:pt idx="1654">
                  <c:v>530.21802336772748</c:v>
                </c:pt>
                <c:pt idx="1655">
                  <c:v>532.23285185652492</c:v>
                </c:pt>
                <c:pt idx="1656">
                  <c:v>534.25533669357969</c:v>
                </c:pt>
                <c:pt idx="1657">
                  <c:v>536.28550697301534</c:v>
                </c:pt>
                <c:pt idx="1658">
                  <c:v>538.32339189951279</c:v>
                </c:pt>
                <c:pt idx="1659">
                  <c:v>540.36902078873095</c:v>
                </c:pt>
                <c:pt idx="1660">
                  <c:v>542.42242306772812</c:v>
                </c:pt>
                <c:pt idx="1661">
                  <c:v>544.48362827538551</c:v>
                </c:pt>
                <c:pt idx="1662">
                  <c:v>546.55266606283203</c:v>
                </c:pt>
                <c:pt idx="1663">
                  <c:v>548.6295661938708</c:v>
                </c:pt>
                <c:pt idx="1664">
                  <c:v>550.71435854540755</c:v>
                </c:pt>
                <c:pt idx="1665">
                  <c:v>552.80707310788011</c:v>
                </c:pt>
                <c:pt idx="1666">
                  <c:v>554.90773998569011</c:v>
                </c:pt>
                <c:pt idx="1667">
                  <c:v>557.01638939763575</c:v>
                </c:pt>
                <c:pt idx="1668">
                  <c:v>559.13305167734677</c:v>
                </c:pt>
                <c:pt idx="1669">
                  <c:v>561.2577572737207</c:v>
                </c:pt>
                <c:pt idx="1670">
                  <c:v>563.39053675136086</c:v>
                </c:pt>
                <c:pt idx="1671">
                  <c:v>565.53142079101599</c:v>
                </c:pt>
                <c:pt idx="1672">
                  <c:v>567.68044019002184</c:v>
                </c:pt>
                <c:pt idx="1673">
                  <c:v>569.83762586274395</c:v>
                </c:pt>
                <c:pt idx="1674">
                  <c:v>572.00300884102239</c:v>
                </c:pt>
                <c:pt idx="1675">
                  <c:v>574.17662027461824</c:v>
                </c:pt>
                <c:pt idx="1676">
                  <c:v>576.35849143166183</c:v>
                </c:pt>
                <c:pt idx="1677">
                  <c:v>578.54865369910215</c:v>
                </c:pt>
                <c:pt idx="1678">
                  <c:v>580.74713858315874</c:v>
                </c:pt>
                <c:pt idx="1679">
                  <c:v>582.95397770977479</c:v>
                </c:pt>
                <c:pt idx="1680">
                  <c:v>585.16920282507192</c:v>
                </c:pt>
                <c:pt idx="1681">
                  <c:v>587.39284579580726</c:v>
                </c:pt>
                <c:pt idx="1682">
                  <c:v>589.62493860983136</c:v>
                </c:pt>
                <c:pt idx="1683">
                  <c:v>591.86551337654873</c:v>
                </c:pt>
                <c:pt idx="1684">
                  <c:v>594.11460232737966</c:v>
                </c:pt>
                <c:pt idx="1685">
                  <c:v>596.37223781622367</c:v>
                </c:pt>
                <c:pt idx="1686">
                  <c:v>598.63845231992536</c:v>
                </c:pt>
                <c:pt idx="1687">
                  <c:v>600.91327843874114</c:v>
                </c:pt>
                <c:pt idx="1688">
                  <c:v>603.19674889680834</c:v>
                </c:pt>
                <c:pt idx="1689">
                  <c:v>605.4888965426162</c:v>
                </c:pt>
                <c:pt idx="1690">
                  <c:v>607.78975434947813</c:v>
                </c:pt>
                <c:pt idx="1691">
                  <c:v>610.09935541600612</c:v>
                </c:pt>
                <c:pt idx="1692">
                  <c:v>612.41773296658698</c:v>
                </c:pt>
                <c:pt idx="1693">
                  <c:v>614.74492035186006</c:v>
                </c:pt>
                <c:pt idx="1694">
                  <c:v>617.0809510491971</c:v>
                </c:pt>
                <c:pt idx="1695">
                  <c:v>619.42585866318404</c:v>
                </c:pt>
                <c:pt idx="1696">
                  <c:v>621.77967692610412</c:v>
                </c:pt>
                <c:pt idx="1697">
                  <c:v>624.14243969842335</c:v>
                </c:pt>
                <c:pt idx="1698">
                  <c:v>626.51418096927739</c:v>
                </c:pt>
                <c:pt idx="1699">
                  <c:v>628.89493485696062</c:v>
                </c:pt>
                <c:pt idx="1700">
                  <c:v>631.28473560941711</c:v>
                </c:pt>
                <c:pt idx="1701">
                  <c:v>633.68361760473294</c:v>
                </c:pt>
                <c:pt idx="1702">
                  <c:v>636.09161535163094</c:v>
                </c:pt>
                <c:pt idx="1703">
                  <c:v>638.50876348996712</c:v>
                </c:pt>
                <c:pt idx="1704">
                  <c:v>640.93509679122906</c:v>
                </c:pt>
                <c:pt idx="1705">
                  <c:v>643.37065015903579</c:v>
                </c:pt>
                <c:pt idx="1706">
                  <c:v>645.81545862964015</c:v>
                </c:pt>
                <c:pt idx="1707">
                  <c:v>648.26955737243281</c:v>
                </c:pt>
                <c:pt idx="1708">
                  <c:v>650.73298169044813</c:v>
                </c:pt>
                <c:pt idx="1709">
                  <c:v>653.2057670208718</c:v>
                </c:pt>
                <c:pt idx="1710">
                  <c:v>655.68794893555116</c:v>
                </c:pt>
                <c:pt idx="1711">
                  <c:v>658.17956314150626</c:v>
                </c:pt>
                <c:pt idx="1712">
                  <c:v>660.680645481444</c:v>
                </c:pt>
                <c:pt idx="1713">
                  <c:v>663.19123193427356</c:v>
                </c:pt>
                <c:pt idx="1714">
                  <c:v>665.71135861562379</c:v>
                </c:pt>
                <c:pt idx="1715">
                  <c:v>668.24106177836313</c:v>
                </c:pt>
                <c:pt idx="1716">
                  <c:v>670.78037781312094</c:v>
                </c:pt>
                <c:pt idx="1717">
                  <c:v>673.3293432488108</c:v>
                </c:pt>
                <c:pt idx="1718">
                  <c:v>675.88799475315625</c:v>
                </c:pt>
                <c:pt idx="1719">
                  <c:v>678.45636913321823</c:v>
                </c:pt>
                <c:pt idx="1720">
                  <c:v>681.03450333592446</c:v>
                </c:pt>
                <c:pt idx="1721">
                  <c:v>683.62243444860098</c:v>
                </c:pt>
                <c:pt idx="1722">
                  <c:v>686.22019969950566</c:v>
                </c:pt>
                <c:pt idx="1723">
                  <c:v>688.82783645836378</c:v>
                </c:pt>
                <c:pt idx="1724">
                  <c:v>691.44538223690563</c:v>
                </c:pt>
                <c:pt idx="1725">
                  <c:v>694.07287468940592</c:v>
                </c:pt>
                <c:pt idx="1726">
                  <c:v>696.71035161322573</c:v>
                </c:pt>
                <c:pt idx="1727">
                  <c:v>699.35785094935602</c:v>
                </c:pt>
                <c:pt idx="1728">
                  <c:v>702.01541078296361</c:v>
                </c:pt>
                <c:pt idx="1729">
                  <c:v>704.68306934393888</c:v>
                </c:pt>
                <c:pt idx="1730">
                  <c:v>707.36086500744591</c:v>
                </c:pt>
                <c:pt idx="1731">
                  <c:v>710.0488362944742</c:v>
                </c:pt>
                <c:pt idx="1732">
                  <c:v>712.74702187239325</c:v>
                </c:pt>
                <c:pt idx="1733">
                  <c:v>715.45546055550835</c:v>
                </c:pt>
                <c:pt idx="1734">
                  <c:v>718.17419130561927</c:v>
                </c:pt>
                <c:pt idx="1735">
                  <c:v>720.9032532325806</c:v>
                </c:pt>
                <c:pt idx="1736">
                  <c:v>723.64268559486447</c:v>
                </c:pt>
                <c:pt idx="1737">
                  <c:v>726.39252780012498</c:v>
                </c:pt>
                <c:pt idx="1738">
                  <c:v>729.15281940576551</c:v>
                </c:pt>
                <c:pt idx="1739">
                  <c:v>731.92360011950746</c:v>
                </c:pt>
                <c:pt idx="1740">
                  <c:v>734.70490979996157</c:v>
                </c:pt>
                <c:pt idx="1741">
                  <c:v>737.49678845720143</c:v>
                </c:pt>
                <c:pt idx="1742">
                  <c:v>740.2992762533388</c:v>
                </c:pt>
                <c:pt idx="1743">
                  <c:v>743.11241350310149</c:v>
                </c:pt>
                <c:pt idx="1744">
                  <c:v>745.93624067441328</c:v>
                </c:pt>
                <c:pt idx="1745">
                  <c:v>748.77079838897612</c:v>
                </c:pt>
                <c:pt idx="1746">
                  <c:v>751.61612742285422</c:v>
                </c:pt>
                <c:pt idx="1747">
                  <c:v>754.47226870706106</c:v>
                </c:pt>
                <c:pt idx="1748">
                  <c:v>757.33926332814792</c:v>
                </c:pt>
                <c:pt idx="1749">
                  <c:v>760.21715252879494</c:v>
                </c:pt>
                <c:pt idx="1750">
                  <c:v>763.10597770840434</c:v>
                </c:pt>
                <c:pt idx="1751">
                  <c:v>766.00578042369625</c:v>
                </c:pt>
                <c:pt idx="1752">
                  <c:v>768.91660238930626</c:v>
                </c:pt>
                <c:pt idx="1753">
                  <c:v>771.83848547838568</c:v>
                </c:pt>
                <c:pt idx="1754">
                  <c:v>774.7714717232036</c:v>
                </c:pt>
                <c:pt idx="1755">
                  <c:v>777.71560331575176</c:v>
                </c:pt>
                <c:pt idx="1756">
                  <c:v>780.67092260835159</c:v>
                </c:pt>
                <c:pt idx="1757">
                  <c:v>783.63747211426335</c:v>
                </c:pt>
                <c:pt idx="1758">
                  <c:v>786.61529450829755</c:v>
                </c:pt>
                <c:pt idx="1759">
                  <c:v>789.60443262742911</c:v>
                </c:pt>
                <c:pt idx="1760">
                  <c:v>792.60492947141336</c:v>
                </c:pt>
                <c:pt idx="1761">
                  <c:v>795.61682820340479</c:v>
                </c:pt>
                <c:pt idx="1762">
                  <c:v>798.64017215057777</c:v>
                </c:pt>
                <c:pt idx="1763">
                  <c:v>801.67500480474996</c:v>
                </c:pt>
                <c:pt idx="1764">
                  <c:v>804.72136982300799</c:v>
                </c:pt>
                <c:pt idx="1765">
                  <c:v>807.77931102833543</c:v>
                </c:pt>
                <c:pt idx="1766">
                  <c:v>810.84887241024308</c:v>
                </c:pt>
                <c:pt idx="1767">
                  <c:v>813.93009812540197</c:v>
                </c:pt>
                <c:pt idx="1768">
                  <c:v>817.02303249827855</c:v>
                </c:pt>
                <c:pt idx="1769">
                  <c:v>820.12772002177201</c:v>
                </c:pt>
                <c:pt idx="1770">
                  <c:v>823.24420535785475</c:v>
                </c:pt>
                <c:pt idx="1771">
                  <c:v>826.37253333821457</c:v>
                </c:pt>
                <c:pt idx="1772">
                  <c:v>829.51274896489986</c:v>
                </c:pt>
                <c:pt idx="1773">
                  <c:v>832.66489741096655</c:v>
                </c:pt>
                <c:pt idx="1774">
                  <c:v>835.82902402112825</c:v>
                </c:pt>
                <c:pt idx="1775">
                  <c:v>839.0051743124086</c:v>
                </c:pt>
                <c:pt idx="1776">
                  <c:v>842.19339397479575</c:v>
                </c:pt>
                <c:pt idx="1777">
                  <c:v>845.39372887189995</c:v>
                </c:pt>
                <c:pt idx="1778">
                  <c:v>848.60622504161324</c:v>
                </c:pt>
                <c:pt idx="1779">
                  <c:v>851.83092869677137</c:v>
                </c:pt>
                <c:pt idx="1780">
                  <c:v>855.06788622581917</c:v>
                </c:pt>
                <c:pt idx="1781">
                  <c:v>858.31714419347725</c:v>
                </c:pt>
                <c:pt idx="1782">
                  <c:v>861.5787493414125</c:v>
                </c:pt>
                <c:pt idx="1783">
                  <c:v>864.85274858890989</c:v>
                </c:pt>
                <c:pt idx="1784">
                  <c:v>868.13918903354772</c:v>
                </c:pt>
                <c:pt idx="1785">
                  <c:v>871.43811795187526</c:v>
                </c:pt>
                <c:pt idx="1786">
                  <c:v>874.74958280009241</c:v>
                </c:pt>
                <c:pt idx="1787">
                  <c:v>878.07363121473281</c:v>
                </c:pt>
                <c:pt idx="1788">
                  <c:v>881.41031101334886</c:v>
                </c:pt>
                <c:pt idx="1789">
                  <c:v>884.75967019519965</c:v>
                </c:pt>
                <c:pt idx="1790">
                  <c:v>888.12175694194138</c:v>
                </c:pt>
                <c:pt idx="1791">
                  <c:v>891.49661961832078</c:v>
                </c:pt>
                <c:pt idx="1792">
                  <c:v>894.88430677287045</c:v>
                </c:pt>
                <c:pt idx="1793">
                  <c:v>898.28486713860741</c:v>
                </c:pt>
                <c:pt idx="1794">
                  <c:v>901.6983496337341</c:v>
                </c:pt>
                <c:pt idx="1795">
                  <c:v>905.12480336234228</c:v>
                </c:pt>
                <c:pt idx="1796">
                  <c:v>908.56427761511918</c:v>
                </c:pt>
                <c:pt idx="1797">
                  <c:v>912.01682187005667</c:v>
                </c:pt>
                <c:pt idx="1798">
                  <c:v>915.48248579316294</c:v>
                </c:pt>
                <c:pt idx="1799">
                  <c:v>918.96131923917699</c:v>
                </c:pt>
                <c:pt idx="1800">
                  <c:v>922.45337225228593</c:v>
                </c:pt>
                <c:pt idx="1801">
                  <c:v>925.9586950668446</c:v>
                </c:pt>
                <c:pt idx="1802">
                  <c:v>929.47733810809859</c:v>
                </c:pt>
                <c:pt idx="1803">
                  <c:v>933.00935199290939</c:v>
                </c:pt>
                <c:pt idx="1804">
                  <c:v>936.55478753048249</c:v>
                </c:pt>
                <c:pt idx="1805">
                  <c:v>940.11369572309832</c:v>
                </c:pt>
                <c:pt idx="1806">
                  <c:v>943.68612776684608</c:v>
                </c:pt>
                <c:pt idx="1807">
                  <c:v>947.27213505236011</c:v>
                </c:pt>
                <c:pt idx="1808">
                  <c:v>950.87176916555916</c:v>
                </c:pt>
                <c:pt idx="1809">
                  <c:v>954.48508188838832</c:v>
                </c:pt>
                <c:pt idx="1810">
                  <c:v>958.11212519956428</c:v>
                </c:pt>
                <c:pt idx="1811">
                  <c:v>961.75295127532263</c:v>
                </c:pt>
                <c:pt idx="1812">
                  <c:v>965.40761249016884</c:v>
                </c:pt>
                <c:pt idx="1813">
                  <c:v>969.07616141763151</c:v>
                </c:pt>
                <c:pt idx="1814">
                  <c:v>972.75865083101849</c:v>
                </c:pt>
                <c:pt idx="1815">
                  <c:v>976.45513370417643</c:v>
                </c:pt>
                <c:pt idx="1816">
                  <c:v>980.1656632122523</c:v>
                </c:pt>
                <c:pt idx="1817">
                  <c:v>983.89029273245887</c:v>
                </c:pt>
                <c:pt idx="1818">
                  <c:v>987.62907584484219</c:v>
                </c:pt>
                <c:pt idx="1819">
                  <c:v>991.38206633305265</c:v>
                </c:pt>
                <c:pt idx="1820">
                  <c:v>995.14931818511832</c:v>
                </c:pt>
                <c:pt idx="1821">
                  <c:v>998.93088559422176</c:v>
                </c:pt>
                <c:pt idx="1822">
                  <c:v>1002.7268229594798</c:v>
                </c:pt>
                <c:pt idx="1823">
                  <c:v>1006.5371848867259</c:v>
                </c:pt>
                <c:pt idx="1824">
                  <c:v>1010.3620261892954</c:v>
                </c:pt>
                <c:pt idx="1825">
                  <c:v>1014.2014018888148</c:v>
                </c:pt>
                <c:pt idx="1826">
                  <c:v>1018.0553672159923</c:v>
                </c:pt>
                <c:pt idx="1827">
                  <c:v>1021.9239776114131</c:v>
                </c:pt>
                <c:pt idx="1828">
                  <c:v>1025.8072887263365</c:v>
                </c:pt>
                <c:pt idx="1829">
                  <c:v>1029.7053564234966</c:v>
                </c:pt>
                <c:pt idx="1830">
                  <c:v>1033.6182367779058</c:v>
                </c:pt>
                <c:pt idx="1831">
                  <c:v>1037.5459860776618</c:v>
                </c:pt>
                <c:pt idx="1832">
                  <c:v>1041.4886608247571</c:v>
                </c:pt>
                <c:pt idx="1833">
                  <c:v>1045.4463177358912</c:v>
                </c:pt>
                <c:pt idx="1834">
                  <c:v>1049.4190137432877</c:v>
                </c:pt>
                <c:pt idx="1835">
                  <c:v>1053.4068059955123</c:v>
                </c:pt>
                <c:pt idx="1836">
                  <c:v>1057.4097518582953</c:v>
                </c:pt>
                <c:pt idx="1837">
                  <c:v>1061.4279089153567</c:v>
                </c:pt>
                <c:pt idx="1838">
                  <c:v>1065.4613349692352</c:v>
                </c:pt>
                <c:pt idx="1839">
                  <c:v>1069.5100880421182</c:v>
                </c:pt>
                <c:pt idx="1840">
                  <c:v>1073.5742263766783</c:v>
                </c:pt>
                <c:pt idx="1841">
                  <c:v>1077.6538084369097</c:v>
                </c:pt>
                <c:pt idx="1842">
                  <c:v>1081.74889290897</c:v>
                </c:pt>
                <c:pt idx="1843">
                  <c:v>1085.8595387020241</c:v>
                </c:pt>
                <c:pt idx="1844">
                  <c:v>1089.9858049490917</c:v>
                </c:pt>
                <c:pt idx="1845">
                  <c:v>1094.1277510078983</c:v>
                </c:pt>
                <c:pt idx="1846">
                  <c:v>1098.2854364617283</c:v>
                </c:pt>
                <c:pt idx="1847">
                  <c:v>1102.4589211202829</c:v>
                </c:pt>
                <c:pt idx="1848">
                  <c:v>1106.6482650205401</c:v>
                </c:pt>
                <c:pt idx="1849">
                  <c:v>1110.8535284276181</c:v>
                </c:pt>
                <c:pt idx="1850">
                  <c:v>1115.0747718356431</c:v>
                </c:pt>
                <c:pt idx="1851">
                  <c:v>1119.3120559686186</c:v>
                </c:pt>
                <c:pt idx="1852">
                  <c:v>1123.5654417812993</c:v>
                </c:pt>
                <c:pt idx="1853">
                  <c:v>1127.8349904600684</c:v>
                </c:pt>
                <c:pt idx="1854">
                  <c:v>1132.1207634238167</c:v>
                </c:pt>
                <c:pt idx="1855">
                  <c:v>1136.4228223248272</c:v>
                </c:pt>
                <c:pt idx="1856">
                  <c:v>1140.7412290496616</c:v>
                </c:pt>
                <c:pt idx="1857">
                  <c:v>1145.0760457200504</c:v>
                </c:pt>
                <c:pt idx="1858">
                  <c:v>1149.4273346937866</c:v>
                </c:pt>
                <c:pt idx="1859">
                  <c:v>1153.7951585656231</c:v>
                </c:pt>
                <c:pt idx="1860">
                  <c:v>1158.1795801681724</c:v>
                </c:pt>
                <c:pt idx="1861">
                  <c:v>1162.5806625728114</c:v>
                </c:pt>
                <c:pt idx="1862">
                  <c:v>1166.9984690905881</c:v>
                </c:pt>
                <c:pt idx="1863">
                  <c:v>1171.4330632731323</c:v>
                </c:pt>
                <c:pt idx="1864">
                  <c:v>1175.8845089135702</c:v>
                </c:pt>
                <c:pt idx="1865">
                  <c:v>1180.3528700474419</c:v>
                </c:pt>
                <c:pt idx="1866">
                  <c:v>1184.8382109536221</c:v>
                </c:pt>
                <c:pt idx="1867">
                  <c:v>1189.340596155246</c:v>
                </c:pt>
                <c:pt idx="1868">
                  <c:v>1193.860090420636</c:v>
                </c:pt>
                <c:pt idx="1869">
                  <c:v>1198.3967587642344</c:v>
                </c:pt>
                <c:pt idx="1870">
                  <c:v>1202.9506664475384</c:v>
                </c:pt>
                <c:pt idx="1871">
                  <c:v>1207.521878980039</c:v>
                </c:pt>
                <c:pt idx="1872">
                  <c:v>1212.1104621201632</c:v>
                </c:pt>
                <c:pt idx="1873">
                  <c:v>1216.7164818762199</c:v>
                </c:pt>
                <c:pt idx="1874">
                  <c:v>1221.3400045073495</c:v>
                </c:pt>
                <c:pt idx="1875">
                  <c:v>1225.9810965244774</c:v>
                </c:pt>
                <c:pt idx="1876">
                  <c:v>1230.6398246912704</c:v>
                </c:pt>
                <c:pt idx="1877">
                  <c:v>1235.3162560250973</c:v>
                </c:pt>
                <c:pt idx="1878">
                  <c:v>1240.0104577979928</c:v>
                </c:pt>
                <c:pt idx="1879">
                  <c:v>1244.7224975376253</c:v>
                </c:pt>
                <c:pt idx="1880">
                  <c:v>1249.4524430282684</c:v>
                </c:pt>
                <c:pt idx="1881">
                  <c:v>1254.2003623117757</c:v>
                </c:pt>
                <c:pt idx="1882">
                  <c:v>1258.9663236885606</c:v>
                </c:pt>
                <c:pt idx="1883">
                  <c:v>1263.7503957185772</c:v>
                </c:pt>
                <c:pt idx="1884">
                  <c:v>1268.5526472223078</c:v>
                </c:pt>
                <c:pt idx="1885">
                  <c:v>1273.3731472817526</c:v>
                </c:pt>
                <c:pt idx="1886">
                  <c:v>1278.2119652414233</c:v>
                </c:pt>
                <c:pt idx="1887">
                  <c:v>1283.0691707093408</c:v>
                </c:pt>
                <c:pt idx="1888">
                  <c:v>1287.9448335580364</c:v>
                </c:pt>
                <c:pt idx="1889">
                  <c:v>1292.8390239255571</c:v>
                </c:pt>
                <c:pt idx="1890">
                  <c:v>1297.7518122164743</c:v>
                </c:pt>
                <c:pt idx="1891">
                  <c:v>1302.6832691028969</c:v>
                </c:pt>
                <c:pt idx="1892">
                  <c:v>1307.633465525488</c:v>
                </c:pt>
                <c:pt idx="1893">
                  <c:v>1312.602472694485</c:v>
                </c:pt>
                <c:pt idx="1894">
                  <c:v>1317.5903620907241</c:v>
                </c:pt>
                <c:pt idx="1895">
                  <c:v>1322.5972054666688</c:v>
                </c:pt>
                <c:pt idx="1896">
                  <c:v>1327.6230748474422</c:v>
                </c:pt>
                <c:pt idx="1897">
                  <c:v>1332.6680425318625</c:v>
                </c:pt>
                <c:pt idx="1898">
                  <c:v>1337.7321810934836</c:v>
                </c:pt>
                <c:pt idx="1899">
                  <c:v>1342.8155633816389</c:v>
                </c:pt>
                <c:pt idx="1900">
                  <c:v>1347.9182625224892</c:v>
                </c:pt>
                <c:pt idx="1901">
                  <c:v>1353.0403519200747</c:v>
                </c:pt>
                <c:pt idx="1902">
                  <c:v>1358.181905257371</c:v>
                </c:pt>
                <c:pt idx="1903">
                  <c:v>1363.3429964973491</c:v>
                </c:pt>
                <c:pt idx="1904">
                  <c:v>1368.5236998840389</c:v>
                </c:pt>
                <c:pt idx="1905">
                  <c:v>1373.7240899435983</c:v>
                </c:pt>
                <c:pt idx="1906">
                  <c:v>1378.9442414853841</c:v>
                </c:pt>
                <c:pt idx="1907">
                  <c:v>1384.1842296030286</c:v>
                </c:pt>
                <c:pt idx="1908">
                  <c:v>1389.4441296755201</c:v>
                </c:pt>
                <c:pt idx="1909">
                  <c:v>1394.7240173682872</c:v>
                </c:pt>
                <c:pt idx="1910">
                  <c:v>1400.0239686342866</c:v>
                </c:pt>
                <c:pt idx="1911">
                  <c:v>1405.3440597150968</c:v>
                </c:pt>
                <c:pt idx="1912">
                  <c:v>1410.6843671420143</c:v>
                </c:pt>
                <c:pt idx="1913">
                  <c:v>1416.0449677371539</c:v>
                </c:pt>
                <c:pt idx="1914">
                  <c:v>1421.4259386145552</c:v>
                </c:pt>
                <c:pt idx="1915">
                  <c:v>1426.8273571812906</c:v>
                </c:pt>
                <c:pt idx="1916">
                  <c:v>1432.2493011385795</c:v>
                </c:pt>
                <c:pt idx="1917">
                  <c:v>1437.6918484829062</c:v>
                </c:pt>
                <c:pt idx="1918">
                  <c:v>1443.1550775071412</c:v>
                </c:pt>
                <c:pt idx="1919">
                  <c:v>1448.6390668016684</c:v>
                </c:pt>
                <c:pt idx="1920">
                  <c:v>1454.1438952555147</c:v>
                </c:pt>
                <c:pt idx="1921">
                  <c:v>1459.6696420574858</c:v>
                </c:pt>
                <c:pt idx="1922">
                  <c:v>1465.2163866973042</c:v>
                </c:pt>
                <c:pt idx="1923">
                  <c:v>1470.784208966754</c:v>
                </c:pt>
                <c:pt idx="1924">
                  <c:v>1476.3731889608277</c:v>
                </c:pt>
                <c:pt idx="1925">
                  <c:v>1481.9834070788788</c:v>
                </c:pt>
                <c:pt idx="1926">
                  <c:v>1487.6149440257786</c:v>
                </c:pt>
                <c:pt idx="1927">
                  <c:v>1493.2678808130765</c:v>
                </c:pt>
                <c:pt idx="1928">
                  <c:v>1498.9422987601663</c:v>
                </c:pt>
                <c:pt idx="1929">
                  <c:v>1504.638279495455</c:v>
                </c:pt>
                <c:pt idx="1930">
                  <c:v>1510.3559049575379</c:v>
                </c:pt>
                <c:pt idx="1931">
                  <c:v>1516.0952573963766</c:v>
                </c:pt>
                <c:pt idx="1932">
                  <c:v>1521.8564193744828</c:v>
                </c:pt>
                <c:pt idx="1933">
                  <c:v>1527.639473768106</c:v>
                </c:pt>
                <c:pt idx="1934">
                  <c:v>1533.4445037684247</c:v>
                </c:pt>
                <c:pt idx="1935">
                  <c:v>1539.2715928827447</c:v>
                </c:pt>
                <c:pt idx="1936">
                  <c:v>1545.1208249356991</c:v>
                </c:pt>
                <c:pt idx="1937">
                  <c:v>1550.9922840704548</c:v>
                </c:pt>
                <c:pt idx="1938">
                  <c:v>1556.8860547499226</c:v>
                </c:pt>
                <c:pt idx="1939">
                  <c:v>1562.8022217579723</c:v>
                </c:pt>
                <c:pt idx="1940">
                  <c:v>1568.7408702006526</c:v>
                </c:pt>
                <c:pt idx="1941">
                  <c:v>1574.7020855074152</c:v>
                </c:pt>
                <c:pt idx="1942">
                  <c:v>1580.6859534323435</c:v>
                </c:pt>
                <c:pt idx="1943">
                  <c:v>1586.6925600553864</c:v>
                </c:pt>
                <c:pt idx="1944">
                  <c:v>1592.7219917835969</c:v>
                </c:pt>
                <c:pt idx="1945">
                  <c:v>1598.7743353523747</c:v>
                </c:pt>
                <c:pt idx="1946">
                  <c:v>1604.8496778267138</c:v>
                </c:pt>
                <c:pt idx="1947">
                  <c:v>1610.9481066024553</c:v>
                </c:pt>
                <c:pt idx="1948">
                  <c:v>1617.0697094075447</c:v>
                </c:pt>
                <c:pt idx="1949">
                  <c:v>1623.2145743032934</c:v>
                </c:pt>
                <c:pt idx="1950">
                  <c:v>1629.382789685646</c:v>
                </c:pt>
                <c:pt idx="1951">
                  <c:v>1635.5744442864516</c:v>
                </c:pt>
                <c:pt idx="1952">
                  <c:v>1641.7896271747402</c:v>
                </c:pt>
                <c:pt idx="1953">
                  <c:v>1648.0284277580042</c:v>
                </c:pt>
                <c:pt idx="1954">
                  <c:v>1654.2909357834847</c:v>
                </c:pt>
                <c:pt idx="1955">
                  <c:v>1660.577241339462</c:v>
                </c:pt>
                <c:pt idx="1956">
                  <c:v>1666.8874348565521</c:v>
                </c:pt>
                <c:pt idx="1957">
                  <c:v>1673.221607109007</c:v>
                </c:pt>
                <c:pt idx="1958">
                  <c:v>1679.5798492160213</c:v>
                </c:pt>
                <c:pt idx="1959">
                  <c:v>1685.9622526430423</c:v>
                </c:pt>
                <c:pt idx="1960">
                  <c:v>1692.3689092030859</c:v>
                </c:pt>
                <c:pt idx="1961">
                  <c:v>1698.7999110580577</c:v>
                </c:pt>
                <c:pt idx="1962">
                  <c:v>1705.2553507200782</c:v>
                </c:pt>
                <c:pt idx="1963">
                  <c:v>1711.7353210528145</c:v>
                </c:pt>
                <c:pt idx="1964">
                  <c:v>1718.2399152728151</c:v>
                </c:pt>
                <c:pt idx="1965">
                  <c:v>1724.7692269508518</c:v>
                </c:pt>
                <c:pt idx="1966">
                  <c:v>1731.3233500132651</c:v>
                </c:pt>
                <c:pt idx="1967">
                  <c:v>1737.9023787433155</c:v>
                </c:pt>
                <c:pt idx="1968">
                  <c:v>1744.50640778254</c:v>
                </c:pt>
                <c:pt idx="1969">
                  <c:v>1751.1355321321137</c:v>
                </c:pt>
                <c:pt idx="1970">
                  <c:v>1757.7898471542157</c:v>
                </c:pt>
                <c:pt idx="1971">
                  <c:v>1764.4694485734019</c:v>
                </c:pt>
                <c:pt idx="1972">
                  <c:v>1771.1744324779809</c:v>
                </c:pt>
                <c:pt idx="1973">
                  <c:v>1777.9048953213971</c:v>
                </c:pt>
                <c:pt idx="1974">
                  <c:v>1784.6609339236186</c:v>
                </c:pt>
                <c:pt idx="1975">
                  <c:v>1791.4426454725283</c:v>
                </c:pt>
                <c:pt idx="1976">
                  <c:v>1798.2501275253239</c:v>
                </c:pt>
                <c:pt idx="1977">
                  <c:v>1805.0834780099201</c:v>
                </c:pt>
                <c:pt idx="1978">
                  <c:v>1811.9427952263579</c:v>
                </c:pt>
                <c:pt idx="1979">
                  <c:v>1818.828177848218</c:v>
                </c:pt>
                <c:pt idx="1980">
                  <c:v>1825.7397249240414</c:v>
                </c:pt>
                <c:pt idx="1981">
                  <c:v>1832.6775358787529</c:v>
                </c:pt>
                <c:pt idx="1982">
                  <c:v>1839.6417105150922</c:v>
                </c:pt>
                <c:pt idx="1983">
                  <c:v>1846.6323490150496</c:v>
                </c:pt>
                <c:pt idx="1984">
                  <c:v>1853.6495519413068</c:v>
                </c:pt>
                <c:pt idx="1985">
                  <c:v>1860.6934202386838</c:v>
                </c:pt>
                <c:pt idx="1986">
                  <c:v>1867.7640552355908</c:v>
                </c:pt>
                <c:pt idx="1987">
                  <c:v>1874.8615586454862</c:v>
                </c:pt>
                <c:pt idx="1988">
                  <c:v>1881.9860325683392</c:v>
                </c:pt>
                <c:pt idx="1989">
                  <c:v>1889.1375794920989</c:v>
                </c:pt>
                <c:pt idx="1990">
                  <c:v>1896.316302294169</c:v>
                </c:pt>
                <c:pt idx="1991">
                  <c:v>1903.5223042428868</c:v>
                </c:pt>
                <c:pt idx="1992">
                  <c:v>1910.7556889990099</c:v>
                </c:pt>
                <c:pt idx="1993">
                  <c:v>1918.0165606172061</c:v>
                </c:pt>
                <c:pt idx="1994">
                  <c:v>1925.3050235475516</c:v>
                </c:pt>
                <c:pt idx="1995">
                  <c:v>1932.6211826370325</c:v>
                </c:pt>
                <c:pt idx="1996">
                  <c:v>1939.9651431310533</c:v>
                </c:pt>
                <c:pt idx="1997">
                  <c:v>1947.3370106749514</c:v>
                </c:pt>
                <c:pt idx="1998">
                  <c:v>1954.7368913155162</c:v>
                </c:pt>
                <c:pt idx="1999">
                  <c:v>1962.1648915025153</c:v>
                </c:pt>
                <c:pt idx="2000">
                  <c:v>1969.6211180902249</c:v>
                </c:pt>
                <c:pt idx="2001">
                  <c:v>1977.1056783389677</c:v>
                </c:pt>
                <c:pt idx="2002">
                  <c:v>1984.6186799166558</c:v>
                </c:pt>
                <c:pt idx="2003">
                  <c:v>1992.160230900339</c:v>
                </c:pt>
                <c:pt idx="2004">
                  <c:v>1999.7304397777602</c:v>
                </c:pt>
                <c:pt idx="2005">
                  <c:v>2007.3294154489158</c:v>
                </c:pt>
                <c:pt idx="2006">
                  <c:v>2014.9572672276217</c:v>
                </c:pt>
                <c:pt idx="2007">
                  <c:v>2022.6141048430868</c:v>
                </c:pt>
                <c:pt idx="2008">
                  <c:v>2030.3000384414906</c:v>
                </c:pt>
                <c:pt idx="2009">
                  <c:v>2038.0151785875685</c:v>
                </c:pt>
                <c:pt idx="2010">
                  <c:v>2045.7596362662014</c:v>
                </c:pt>
                <c:pt idx="2011">
                  <c:v>2053.5335228840131</c:v>
                </c:pt>
                <c:pt idx="2012">
                  <c:v>2061.3369502709725</c:v>
                </c:pt>
                <c:pt idx="2013">
                  <c:v>2069.1700306820021</c:v>
                </c:pt>
                <c:pt idx="2014">
                  <c:v>2077.0328767985939</c:v>
                </c:pt>
                <c:pt idx="2015">
                  <c:v>2084.9256017304288</c:v>
                </c:pt>
                <c:pt idx="2016">
                  <c:v>2092.8483190170045</c:v>
                </c:pt>
                <c:pt idx="2017">
                  <c:v>2100.8011426292692</c:v>
                </c:pt>
                <c:pt idx="2018">
                  <c:v>2108.7841869712606</c:v>
                </c:pt>
                <c:pt idx="2019">
                  <c:v>2116.7975668817517</c:v>
                </c:pt>
                <c:pt idx="2020">
                  <c:v>2124.8413976359025</c:v>
                </c:pt>
                <c:pt idx="2021">
                  <c:v>2132.915794946919</c:v>
                </c:pt>
                <c:pt idx="2022">
                  <c:v>2141.0208749677172</c:v>
                </c:pt>
                <c:pt idx="2023">
                  <c:v>2149.1567542925945</c:v>
                </c:pt>
                <c:pt idx="2024">
                  <c:v>2157.3235499589064</c:v>
                </c:pt>
                <c:pt idx="2025">
                  <c:v>2165.5213794487504</c:v>
                </c:pt>
                <c:pt idx="2026">
                  <c:v>2173.7503606906557</c:v>
                </c:pt>
                <c:pt idx="2027">
                  <c:v>2182.0106120612804</c:v>
                </c:pt>
                <c:pt idx="2028">
                  <c:v>2190.3022523871132</c:v>
                </c:pt>
                <c:pt idx="2029">
                  <c:v>2198.6254009461841</c:v>
                </c:pt>
                <c:pt idx="2030">
                  <c:v>2206.9801774697798</c:v>
                </c:pt>
                <c:pt idx="2031">
                  <c:v>2215.3667021441652</c:v>
                </c:pt>
                <c:pt idx="2032">
                  <c:v>2223.7850956123129</c:v>
                </c:pt>
                <c:pt idx="2033">
                  <c:v>2232.2354789756396</c:v>
                </c:pt>
                <c:pt idx="2034">
                  <c:v>2240.7179737957472</c:v>
                </c:pt>
                <c:pt idx="2035">
                  <c:v>2249.2327020961711</c:v>
                </c:pt>
                <c:pt idx="2036">
                  <c:v>2257.7797863641367</c:v>
                </c:pt>
                <c:pt idx="2037">
                  <c:v>2266.3593495523205</c:v>
                </c:pt>
                <c:pt idx="2038">
                  <c:v>2274.9715150806196</c:v>
                </c:pt>
                <c:pt idx="2039">
                  <c:v>2283.6164068379262</c:v>
                </c:pt>
                <c:pt idx="2040">
                  <c:v>2292.2941491839106</c:v>
                </c:pt>
                <c:pt idx="2041">
                  <c:v>2301.0048669508096</c:v>
                </c:pt>
                <c:pt idx="2042">
                  <c:v>2309.7486854452227</c:v>
                </c:pt>
                <c:pt idx="2043">
                  <c:v>2318.5257304499146</c:v>
                </c:pt>
                <c:pt idx="2044">
                  <c:v>2327.3361282256242</c:v>
                </c:pt>
                <c:pt idx="2045">
                  <c:v>2336.1800055128815</c:v>
                </c:pt>
                <c:pt idx="2046">
                  <c:v>2345.0574895338304</c:v>
                </c:pt>
                <c:pt idx="2047">
                  <c:v>2353.9687079940591</c:v>
                </c:pt>
                <c:pt idx="2048">
                  <c:v>2362.9137890844368</c:v>
                </c:pt>
                <c:pt idx="2049">
                  <c:v>2371.8928614829579</c:v>
                </c:pt>
                <c:pt idx="2050">
                  <c:v>2380.9060543565934</c:v>
                </c:pt>
                <c:pt idx="2051">
                  <c:v>2389.9534973631485</c:v>
                </c:pt>
                <c:pt idx="2052">
                  <c:v>2399.0353206531286</c:v>
                </c:pt>
                <c:pt idx="2053">
                  <c:v>2408.1516548716104</c:v>
                </c:pt>
                <c:pt idx="2054">
                  <c:v>2417.3026311601225</c:v>
                </c:pt>
                <c:pt idx="2055">
                  <c:v>2426.488381158531</c:v>
                </c:pt>
                <c:pt idx="2056">
                  <c:v>2435.7090370069336</c:v>
                </c:pt>
                <c:pt idx="2057">
                  <c:v>2444.9647313475602</c:v>
                </c:pt>
                <c:pt idx="2058">
                  <c:v>2454.2555973266813</c:v>
                </c:pt>
                <c:pt idx="2059">
                  <c:v>2463.5817685965226</c:v>
                </c:pt>
                <c:pt idx="2060">
                  <c:v>2472.9433793171893</c:v>
                </c:pt>
                <c:pt idx="2061">
                  <c:v>2482.3405641585946</c:v>
                </c:pt>
                <c:pt idx="2062">
                  <c:v>2491.7734583023971</c:v>
                </c:pt>
                <c:pt idx="2063">
                  <c:v>2501.2421974439462</c:v>
                </c:pt>
                <c:pt idx="2064">
                  <c:v>2510.7469177942335</c:v>
                </c:pt>
                <c:pt idx="2065">
                  <c:v>2520.2877560818515</c:v>
                </c:pt>
                <c:pt idx="2066">
                  <c:v>2529.8648495549628</c:v>
                </c:pt>
                <c:pt idx="2067">
                  <c:v>2539.4783359832718</c:v>
                </c:pt>
                <c:pt idx="2068">
                  <c:v>2549.1283536600081</c:v>
                </c:pt>
                <c:pt idx="2069">
                  <c:v>2558.815041403916</c:v>
                </c:pt>
                <c:pt idx="2070">
                  <c:v>2568.5385385612508</c:v>
                </c:pt>
                <c:pt idx="2071">
                  <c:v>2578.2989850077838</c:v>
                </c:pt>
                <c:pt idx="2072">
                  <c:v>2588.0965211508133</c:v>
                </c:pt>
                <c:pt idx="2073">
                  <c:v>2597.9312879311865</c:v>
                </c:pt>
                <c:pt idx="2074">
                  <c:v>2607.803426825325</c:v>
                </c:pt>
                <c:pt idx="2075">
                  <c:v>2617.7130798472613</c:v>
                </c:pt>
                <c:pt idx="2076">
                  <c:v>2627.660389550681</c:v>
                </c:pt>
                <c:pt idx="2077">
                  <c:v>2637.6454990309735</c:v>
                </c:pt>
                <c:pt idx="2078">
                  <c:v>2647.6685519272914</c:v>
                </c:pt>
                <c:pt idx="2079">
                  <c:v>2657.7296924246152</c:v>
                </c:pt>
                <c:pt idx="2080">
                  <c:v>2667.8290652558289</c:v>
                </c:pt>
                <c:pt idx="2081">
                  <c:v>2677.9668157038013</c:v>
                </c:pt>
                <c:pt idx="2082">
                  <c:v>2688.1430896034758</c:v>
                </c:pt>
                <c:pt idx="2083">
                  <c:v>2698.3580333439691</c:v>
                </c:pt>
                <c:pt idx="2084">
                  <c:v>2708.6117938706761</c:v>
                </c:pt>
                <c:pt idx="2085">
                  <c:v>2718.9045186873846</c:v>
                </c:pt>
                <c:pt idx="2086">
                  <c:v>2729.2363558583966</c:v>
                </c:pt>
                <c:pt idx="2087">
                  <c:v>2739.6074540106583</c:v>
                </c:pt>
                <c:pt idx="2088">
                  <c:v>2750.017962335899</c:v>
                </c:pt>
                <c:pt idx="2089">
                  <c:v>2760.4680305927754</c:v>
                </c:pt>
                <c:pt idx="2090">
                  <c:v>2770.9578091090279</c:v>
                </c:pt>
                <c:pt idx="2091">
                  <c:v>2781.4874487836423</c:v>
                </c:pt>
                <c:pt idx="2092">
                  <c:v>2792.0571010890203</c:v>
                </c:pt>
                <c:pt idx="2093">
                  <c:v>2802.6669180731587</c:v>
                </c:pt>
                <c:pt idx="2094">
                  <c:v>2813.3170523618369</c:v>
                </c:pt>
                <c:pt idx="2095">
                  <c:v>2824.007657160812</c:v>
                </c:pt>
                <c:pt idx="2096">
                  <c:v>2834.7388862580233</c:v>
                </c:pt>
                <c:pt idx="2097">
                  <c:v>2845.5108940258037</c:v>
                </c:pt>
                <c:pt idx="2098">
                  <c:v>2856.3238354231021</c:v>
                </c:pt>
                <c:pt idx="2099">
                  <c:v>2867.1778659977099</c:v>
                </c:pt>
                <c:pt idx="2100">
                  <c:v>2878.0731418885011</c:v>
                </c:pt>
                <c:pt idx="2101">
                  <c:v>2889.0098198276773</c:v>
                </c:pt>
                <c:pt idx="2102">
                  <c:v>2899.9880571430226</c:v>
                </c:pt>
                <c:pt idx="2103">
                  <c:v>2911.008011760166</c:v>
                </c:pt>
                <c:pt idx="2104">
                  <c:v>2922.0698422048549</c:v>
                </c:pt>
                <c:pt idx="2105">
                  <c:v>2933.1737076052336</c:v>
                </c:pt>
                <c:pt idx="2106">
                  <c:v>2944.3197676941336</c:v>
                </c:pt>
                <c:pt idx="2107">
                  <c:v>2955.5081828113712</c:v>
                </c:pt>
                <c:pt idx="2108">
                  <c:v>2966.7391139060546</c:v>
                </c:pt>
                <c:pt idx="2109">
                  <c:v>2978.0127225388978</c:v>
                </c:pt>
                <c:pt idx="2110">
                  <c:v>2989.3291708845459</c:v>
                </c:pt>
                <c:pt idx="2111">
                  <c:v>3000.6886217339074</c:v>
                </c:pt>
                <c:pt idx="2112">
                  <c:v>3012.0912384964963</c:v>
                </c:pt>
                <c:pt idx="2113">
                  <c:v>3023.5371852027829</c:v>
                </c:pt>
                <c:pt idx="2114">
                  <c:v>3035.0266265065534</c:v>
                </c:pt>
                <c:pt idx="2115">
                  <c:v>3046.5597276872782</c:v>
                </c:pt>
                <c:pt idx="2116">
                  <c:v>3058.1366546524901</c:v>
                </c:pt>
                <c:pt idx="2117">
                  <c:v>3069.7575739401696</c:v>
                </c:pt>
                <c:pt idx="2118">
                  <c:v>3081.4226527211422</c:v>
                </c:pt>
                <c:pt idx="2119">
                  <c:v>3093.1320588014828</c:v>
                </c:pt>
                <c:pt idx="2120">
                  <c:v>3104.8859606249284</c:v>
                </c:pt>
                <c:pt idx="2121">
                  <c:v>3116.684527275303</c:v>
                </c:pt>
                <c:pt idx="2122">
                  <c:v>3128.5279284789494</c:v>
                </c:pt>
                <c:pt idx="2123">
                  <c:v>3140.4163346071696</c:v>
                </c:pt>
                <c:pt idx="2124">
                  <c:v>3152.3499166786769</c:v>
                </c:pt>
                <c:pt idx="2125">
                  <c:v>3164.3288463620561</c:v>
                </c:pt>
                <c:pt idx="2126">
                  <c:v>3176.3532959782319</c:v>
                </c:pt>
                <c:pt idx="2127">
                  <c:v>3188.4234385029495</c:v>
                </c:pt>
                <c:pt idx="2128">
                  <c:v>3200.5394475692606</c:v>
                </c:pt>
                <c:pt idx="2129">
                  <c:v>3212.7014974700237</c:v>
                </c:pt>
                <c:pt idx="2130">
                  <c:v>3224.90976316041</c:v>
                </c:pt>
                <c:pt idx="2131">
                  <c:v>3237.1644202604198</c:v>
                </c:pt>
                <c:pt idx="2132">
                  <c:v>3249.4656450574093</c:v>
                </c:pt>
                <c:pt idx="2133">
                  <c:v>3261.8136145086278</c:v>
                </c:pt>
                <c:pt idx="2134">
                  <c:v>3274.2085062437604</c:v>
                </c:pt>
                <c:pt idx="2135">
                  <c:v>3286.6504985674869</c:v>
                </c:pt>
                <c:pt idx="2136">
                  <c:v>3299.1397704620435</c:v>
                </c:pt>
                <c:pt idx="2137">
                  <c:v>3311.6765015897995</c:v>
                </c:pt>
                <c:pt idx="2138">
                  <c:v>3324.2608722958407</c:v>
                </c:pt>
                <c:pt idx="2139">
                  <c:v>3336.8930636105652</c:v>
                </c:pt>
                <c:pt idx="2140">
                  <c:v>3349.5732572522852</c:v>
                </c:pt>
                <c:pt idx="2141">
                  <c:v>3362.301635629844</c:v>
                </c:pt>
                <c:pt idx="2142">
                  <c:v>3375.0783818452373</c:v>
                </c:pt>
                <c:pt idx="2143">
                  <c:v>3387.9036796962491</c:v>
                </c:pt>
                <c:pt idx="2144">
                  <c:v>3400.7777136790951</c:v>
                </c:pt>
                <c:pt idx="2145">
                  <c:v>3413.7006689910759</c:v>
                </c:pt>
                <c:pt idx="2146">
                  <c:v>3426.6727315332419</c:v>
                </c:pt>
                <c:pt idx="2147">
                  <c:v>3439.6940879130684</c:v>
                </c:pt>
                <c:pt idx="2148">
                  <c:v>3452.764925447138</c:v>
                </c:pt>
                <c:pt idx="2149">
                  <c:v>3465.8854321638373</c:v>
                </c:pt>
                <c:pt idx="2150">
                  <c:v>3479.0557968060598</c:v>
                </c:pt>
                <c:pt idx="2151">
                  <c:v>3492.2762088339227</c:v>
                </c:pt>
                <c:pt idx="2152">
                  <c:v>3505.5468584274918</c:v>
                </c:pt>
                <c:pt idx="2153">
                  <c:v>3518.8679364895165</c:v>
                </c:pt>
                <c:pt idx="2154">
                  <c:v>3532.2396346481769</c:v>
                </c:pt>
                <c:pt idx="2155">
                  <c:v>3545.6621452598401</c:v>
                </c:pt>
                <c:pt idx="2156">
                  <c:v>3559.1356614118276</c:v>
                </c:pt>
                <c:pt idx="2157">
                  <c:v>3572.6603769251928</c:v>
                </c:pt>
                <c:pt idx="2158">
                  <c:v>3586.2364863575085</c:v>
                </c:pt>
                <c:pt idx="2159">
                  <c:v>3599.864185005667</c:v>
                </c:pt>
                <c:pt idx="2160">
                  <c:v>3613.5436689086887</c:v>
                </c:pt>
                <c:pt idx="2161">
                  <c:v>3627.2751348505417</c:v>
                </c:pt>
                <c:pt idx="2162">
                  <c:v>3641.0587803629737</c:v>
                </c:pt>
                <c:pt idx="2163">
                  <c:v>3654.8948037283531</c:v>
                </c:pt>
                <c:pt idx="2164">
                  <c:v>3668.7834039825207</c:v>
                </c:pt>
                <c:pt idx="2165">
                  <c:v>3682.7247809176542</c:v>
                </c:pt>
                <c:pt idx="2166">
                  <c:v>3696.7191350851413</c:v>
                </c:pt>
                <c:pt idx="2167">
                  <c:v>3710.7666677984648</c:v>
                </c:pt>
                <c:pt idx="2168">
                  <c:v>3724.867581136099</c:v>
                </c:pt>
                <c:pt idx="2169">
                  <c:v>3739.0220779444162</c:v>
                </c:pt>
                <c:pt idx="2170">
                  <c:v>3753.2303618406049</c:v>
                </c:pt>
                <c:pt idx="2171">
                  <c:v>3767.4926372155992</c:v>
                </c:pt>
                <c:pt idx="2172">
                  <c:v>3781.8091092370187</c:v>
                </c:pt>
                <c:pt idx="2173">
                  <c:v>3796.1799838521192</c:v>
                </c:pt>
                <c:pt idx="2174">
                  <c:v>3810.6054677907573</c:v>
                </c:pt>
                <c:pt idx="2175">
                  <c:v>3825.0857685683623</c:v>
                </c:pt>
                <c:pt idx="2176">
                  <c:v>3839.6210944889222</c:v>
                </c:pt>
                <c:pt idx="2177">
                  <c:v>3854.2116546479801</c:v>
                </c:pt>
                <c:pt idx="2178">
                  <c:v>3868.8576589356426</c:v>
                </c:pt>
                <c:pt idx="2179">
                  <c:v>3883.5593180395981</c:v>
                </c:pt>
                <c:pt idx="2180">
                  <c:v>3898.3168434481486</c:v>
                </c:pt>
                <c:pt idx="2181">
                  <c:v>3913.1304474532517</c:v>
                </c:pt>
                <c:pt idx="2182">
                  <c:v>3928.0003431535742</c:v>
                </c:pt>
                <c:pt idx="2183">
                  <c:v>3942.926744457558</c:v>
                </c:pt>
                <c:pt idx="2184">
                  <c:v>3957.909866086497</c:v>
                </c:pt>
                <c:pt idx="2185">
                  <c:v>3972.9499235776257</c:v>
                </c:pt>
                <c:pt idx="2186">
                  <c:v>3988.0471332872207</c:v>
                </c:pt>
                <c:pt idx="2187">
                  <c:v>4003.2017123937121</c:v>
                </c:pt>
                <c:pt idx="2188">
                  <c:v>4018.4138789008084</c:v>
                </c:pt>
                <c:pt idx="2189">
                  <c:v>4033.6838516406315</c:v>
                </c:pt>
                <c:pt idx="2190">
                  <c:v>4049.011850276866</c:v>
                </c:pt>
                <c:pt idx="2191">
                  <c:v>4064.3980953079181</c:v>
                </c:pt>
                <c:pt idx="2192">
                  <c:v>4079.8428080700883</c:v>
                </c:pt>
                <c:pt idx="2193">
                  <c:v>4095.3462107407545</c:v>
                </c:pt>
                <c:pt idx="2194">
                  <c:v>4110.9085263415691</c:v>
                </c:pt>
                <c:pt idx="2195">
                  <c:v>4126.529978741667</c:v>
                </c:pt>
                <c:pt idx="2196">
                  <c:v>4142.2107926608851</c:v>
                </c:pt>
                <c:pt idx="2197">
                  <c:v>4157.9511936729969</c:v>
                </c:pt>
                <c:pt idx="2198">
                  <c:v>4173.7514082089547</c:v>
                </c:pt>
                <c:pt idx="2199">
                  <c:v>4189.6116635601484</c:v>
                </c:pt>
                <c:pt idx="2200">
                  <c:v>4205.5321878816767</c:v>
                </c:pt>
                <c:pt idx="2201">
                  <c:v>4221.5132101956269</c:v>
                </c:pt>
                <c:pt idx="2202">
                  <c:v>4237.55496039437</c:v>
                </c:pt>
                <c:pt idx="2203">
                  <c:v>4253.6576692438684</c:v>
                </c:pt>
                <c:pt idx="2204">
                  <c:v>4269.8215683869948</c:v>
                </c:pt>
                <c:pt idx="2205">
                  <c:v>4286.0468903468654</c:v>
                </c:pt>
                <c:pt idx="2206">
                  <c:v>4302.3338685301833</c:v>
                </c:pt>
                <c:pt idx="2207">
                  <c:v>4318.6827372305979</c:v>
                </c:pt>
                <c:pt idx="2208">
                  <c:v>4335.0937316320742</c:v>
                </c:pt>
                <c:pt idx="2209">
                  <c:v>4351.5670878122764</c:v>
                </c:pt>
                <c:pt idx="2210">
                  <c:v>4368.1030427459636</c:v>
                </c:pt>
                <c:pt idx="2211">
                  <c:v>4384.7018343083982</c:v>
                </c:pt>
                <c:pt idx="2212">
                  <c:v>4401.3637012787703</c:v>
                </c:pt>
                <c:pt idx="2213">
                  <c:v>4418.0888833436302</c:v>
                </c:pt>
                <c:pt idx="2214">
                  <c:v>4434.877621100336</c:v>
                </c:pt>
                <c:pt idx="2215">
                  <c:v>4451.7301560605174</c:v>
                </c:pt>
                <c:pt idx="2216">
                  <c:v>4468.6467306535478</c:v>
                </c:pt>
                <c:pt idx="2217">
                  <c:v>4485.6275882300315</c:v>
                </c:pt>
                <c:pt idx="2218">
                  <c:v>4502.672973065306</c:v>
                </c:pt>
                <c:pt idx="2219">
                  <c:v>4519.7831303629546</c:v>
                </c:pt>
                <c:pt idx="2220">
                  <c:v>4536.9583062583342</c:v>
                </c:pt>
                <c:pt idx="2221">
                  <c:v>4554.1987478221163</c:v>
                </c:pt>
                <c:pt idx="2222">
                  <c:v>4571.5047030638407</c:v>
                </c:pt>
                <c:pt idx="2223">
                  <c:v>4588.8764209354831</c:v>
                </c:pt>
                <c:pt idx="2224">
                  <c:v>4606.3141513350383</c:v>
                </c:pt>
                <c:pt idx="2225">
                  <c:v>4623.8181451101118</c:v>
                </c:pt>
                <c:pt idx="2226">
                  <c:v>4641.3886540615304</c:v>
                </c:pt>
                <c:pt idx="2227">
                  <c:v>4659.0259309469639</c:v>
                </c:pt>
                <c:pt idx="2228">
                  <c:v>4676.7302294845622</c:v>
                </c:pt>
                <c:pt idx="2229">
                  <c:v>4694.5018043566033</c:v>
                </c:pt>
                <c:pt idx="2230">
                  <c:v>4712.3409112131585</c:v>
                </c:pt>
                <c:pt idx="2231">
                  <c:v>4730.2478066757685</c:v>
                </c:pt>
                <c:pt idx="2232">
                  <c:v>4748.2227483411361</c:v>
                </c:pt>
                <c:pt idx="2233">
                  <c:v>4766.2659947848324</c:v>
                </c:pt>
                <c:pt idx="2234">
                  <c:v>4784.3778055650146</c:v>
                </c:pt>
                <c:pt idx="2235">
                  <c:v>4802.5584412261614</c:v>
                </c:pt>
                <c:pt idx="2236">
                  <c:v>4820.8081633028214</c:v>
                </c:pt>
                <c:pt idx="2237">
                  <c:v>4839.1272343233722</c:v>
                </c:pt>
                <c:pt idx="2238">
                  <c:v>4857.515917813801</c:v>
                </c:pt>
                <c:pt idx="2239">
                  <c:v>4875.9744783014939</c:v>
                </c:pt>
                <c:pt idx="2240">
                  <c:v>4894.5031813190399</c:v>
                </c:pt>
                <c:pt idx="2241">
                  <c:v>4913.102293408052</c:v>
                </c:pt>
                <c:pt idx="2242">
                  <c:v>4931.7720821230023</c:v>
                </c:pt>
                <c:pt idx="2243">
                  <c:v>4950.5128160350696</c:v>
                </c:pt>
                <c:pt idx="2244">
                  <c:v>4969.3247647360031</c:v>
                </c:pt>
                <c:pt idx="2245">
                  <c:v>4988.2081988420005</c:v>
                </c:pt>
                <c:pt idx="2246">
                  <c:v>5007.1633899976005</c:v>
                </c:pt>
                <c:pt idx="2247">
                  <c:v>5026.1906108795911</c:v>
                </c:pt>
                <c:pt idx="2248">
                  <c:v>5045.2901352009339</c:v>
                </c:pt>
                <c:pt idx="2249">
                  <c:v>5064.4622377146979</c:v>
                </c:pt>
                <c:pt idx="2250">
                  <c:v>5083.7071942180137</c:v>
                </c:pt>
                <c:pt idx="2251">
                  <c:v>5103.0252815560425</c:v>
                </c:pt>
                <c:pt idx="2252">
                  <c:v>5122.4167776259555</c:v>
                </c:pt>
                <c:pt idx="2253">
                  <c:v>5141.8819613809346</c:v>
                </c:pt>
                <c:pt idx="2254">
                  <c:v>5161.4211128341822</c:v>
                </c:pt>
                <c:pt idx="2255">
                  <c:v>5181.0345130629521</c:v>
                </c:pt>
                <c:pt idx="2256">
                  <c:v>5200.7224442125917</c:v>
                </c:pt>
                <c:pt idx="2257">
                  <c:v>5220.4851895005995</c:v>
                </c:pt>
                <c:pt idx="2258">
                  <c:v>5240.3230332207022</c:v>
                </c:pt>
                <c:pt idx="2259">
                  <c:v>5260.2362607469413</c:v>
                </c:pt>
                <c:pt idx="2260">
                  <c:v>5280.2251585377799</c:v>
                </c:pt>
                <c:pt idx="2261">
                  <c:v>5300.2900141402233</c:v>
                </c:pt>
                <c:pt idx="2262">
                  <c:v>5320.4311161939559</c:v>
                </c:pt>
                <c:pt idx="2263">
                  <c:v>5340.6487544354932</c:v>
                </c:pt>
                <c:pt idx="2264">
                  <c:v>5360.943219702348</c:v>
                </c:pt>
                <c:pt idx="2265">
                  <c:v>5381.3148039372172</c:v>
                </c:pt>
                <c:pt idx="2266">
                  <c:v>5401.7638001921787</c:v>
                </c:pt>
                <c:pt idx="2267">
                  <c:v>5422.290502632909</c:v>
                </c:pt>
                <c:pt idx="2268">
                  <c:v>5442.8952065429139</c:v>
                </c:pt>
                <c:pt idx="2269">
                  <c:v>5463.5782083277772</c:v>
                </c:pt>
                <c:pt idx="2270">
                  <c:v>5484.339805519423</c:v>
                </c:pt>
                <c:pt idx="2271">
                  <c:v>5505.1802967803969</c:v>
                </c:pt>
                <c:pt idx="2272">
                  <c:v>5526.0999819081626</c:v>
                </c:pt>
                <c:pt idx="2273">
                  <c:v>5547.0991618394137</c:v>
                </c:pt>
                <c:pt idx="2274">
                  <c:v>5568.1781386544035</c:v>
                </c:pt>
                <c:pt idx="2275">
                  <c:v>5589.3372155812904</c:v>
                </c:pt>
                <c:pt idx="2276">
                  <c:v>5610.5766970004997</c:v>
                </c:pt>
                <c:pt idx="2277">
                  <c:v>5631.8968884491014</c:v>
                </c:pt>
                <c:pt idx="2278">
                  <c:v>5653.298096625208</c:v>
                </c:pt>
                <c:pt idx="2279">
                  <c:v>5674.7806293923841</c:v>
                </c:pt>
                <c:pt idx="2280">
                  <c:v>5696.3447957840754</c:v>
                </c:pt>
                <c:pt idx="2281">
                  <c:v>5717.9909060080554</c:v>
                </c:pt>
                <c:pt idx="2282">
                  <c:v>5739.7192714508865</c:v>
                </c:pt>
                <c:pt idx="2283">
                  <c:v>5761.5302046823999</c:v>
                </c:pt>
                <c:pt idx="2284">
                  <c:v>5783.4240194601934</c:v>
                </c:pt>
                <c:pt idx="2285">
                  <c:v>5805.4010307341423</c:v>
                </c:pt>
                <c:pt idx="2286">
                  <c:v>5827.4615546509322</c:v>
                </c:pt>
                <c:pt idx="2287">
                  <c:v>5849.6059085586057</c:v>
                </c:pt>
                <c:pt idx="2288">
                  <c:v>5871.8344110111284</c:v>
                </c:pt>
                <c:pt idx="2289">
                  <c:v>5894.1473817729711</c:v>
                </c:pt>
                <c:pt idx="2290">
                  <c:v>5916.5451418237089</c:v>
                </c:pt>
                <c:pt idx="2291">
                  <c:v>5939.0280133626393</c:v>
                </c:pt>
                <c:pt idx="2292">
                  <c:v>5961.5963198134177</c:v>
                </c:pt>
                <c:pt idx="2293">
                  <c:v>5984.2503858287091</c:v>
                </c:pt>
                <c:pt idx="2294">
                  <c:v>6006.9905372948588</c:v>
                </c:pt>
                <c:pt idx="2295">
                  <c:v>6029.8171013365791</c:v>
                </c:pt>
                <c:pt idx="2296">
                  <c:v>6052.7304063216579</c:v>
                </c:pt>
                <c:pt idx="2297">
                  <c:v>6075.73078186568</c:v>
                </c:pt>
                <c:pt idx="2298">
                  <c:v>6098.8185588367696</c:v>
                </c:pt>
                <c:pt idx="2299">
                  <c:v>6121.9940693603494</c:v>
                </c:pt>
                <c:pt idx="2300">
                  <c:v>6145.2576468239185</c:v>
                </c:pt>
                <c:pt idx="2301">
                  <c:v>6168.6096258818498</c:v>
                </c:pt>
                <c:pt idx="2302">
                  <c:v>6192.0503424602011</c:v>
                </c:pt>
                <c:pt idx="2303">
                  <c:v>6215.5801337615503</c:v>
                </c:pt>
                <c:pt idx="2304">
                  <c:v>6239.1993382698447</c:v>
                </c:pt>
                <c:pt idx="2305">
                  <c:v>6262.90829575527</c:v>
                </c:pt>
                <c:pt idx="2306">
                  <c:v>6286.7073472791399</c:v>
                </c:pt>
                <c:pt idx="2307">
                  <c:v>6310.5968351988004</c:v>
                </c:pt>
                <c:pt idx="2308">
                  <c:v>6334.5771031725562</c:v>
                </c:pt>
                <c:pt idx="2309">
                  <c:v>6358.648496164612</c:v>
                </c:pt>
                <c:pt idx="2310">
                  <c:v>6382.8113604500377</c:v>
                </c:pt>
                <c:pt idx="2311">
                  <c:v>6407.0660436197477</c:v>
                </c:pt>
                <c:pt idx="2312">
                  <c:v>6431.4128945855027</c:v>
                </c:pt>
                <c:pt idx="2313">
                  <c:v>6455.8522635849276</c:v>
                </c:pt>
                <c:pt idx="2314">
                  <c:v>6480.3845021865509</c:v>
                </c:pt>
                <c:pt idx="2315">
                  <c:v>6505.0099632948595</c:v>
                </c:pt>
                <c:pt idx="2316">
                  <c:v>6529.7290011553805</c:v>
                </c:pt>
                <c:pt idx="2317">
                  <c:v>6554.5419713597712</c:v>
                </c:pt>
                <c:pt idx="2318">
                  <c:v>6579.4492308509389</c:v>
                </c:pt>
                <c:pt idx="2319">
                  <c:v>6604.451137928173</c:v>
                </c:pt>
                <c:pt idx="2320">
                  <c:v>6629.5480522523003</c:v>
                </c:pt>
                <c:pt idx="2321">
                  <c:v>6654.7403348508597</c:v>
                </c:pt>
                <c:pt idx="2322">
                  <c:v>6680.0283481232927</c:v>
                </c:pt>
                <c:pt idx="2323">
                  <c:v>6705.4124558461617</c:v>
                </c:pt>
                <c:pt idx="2324">
                  <c:v>6730.893023178377</c:v>
                </c:pt>
                <c:pt idx="2325">
                  <c:v>6756.4704166664551</c:v>
                </c:pt>
                <c:pt idx="2326">
                  <c:v>6782.1450042497881</c:v>
                </c:pt>
                <c:pt idx="2327">
                  <c:v>6807.9171552659373</c:v>
                </c:pt>
                <c:pt idx="2328">
                  <c:v>6833.7872404559475</c:v>
                </c:pt>
                <c:pt idx="2329">
                  <c:v>6859.7556319696805</c:v>
                </c:pt>
                <c:pt idx="2330">
                  <c:v>6885.8227033711655</c:v>
                </c:pt>
                <c:pt idx="2331">
                  <c:v>6911.9888296439758</c:v>
                </c:pt>
                <c:pt idx="2332">
                  <c:v>6938.2543871966227</c:v>
                </c:pt>
                <c:pt idx="2333">
                  <c:v>6964.6197538679698</c:v>
                </c:pt>
                <c:pt idx="2334">
                  <c:v>6991.0853089326683</c:v>
                </c:pt>
                <c:pt idx="2335">
                  <c:v>7017.6514331066128</c:v>
                </c:pt>
                <c:pt idx="2336">
                  <c:v>7044.3185085524183</c:v>
                </c:pt>
                <c:pt idx="2337">
                  <c:v>7071.0869188849174</c:v>
                </c:pt>
                <c:pt idx="2338">
                  <c:v>7097.9570491766799</c:v>
                </c:pt>
                <c:pt idx="2339">
                  <c:v>7124.9292859635516</c:v>
                </c:pt>
                <c:pt idx="2340">
                  <c:v>7152.0040172502131</c:v>
                </c:pt>
                <c:pt idx="2341">
                  <c:v>7179.1816325157642</c:v>
                </c:pt>
                <c:pt idx="2342">
                  <c:v>7206.4625227193246</c:v>
                </c:pt>
                <c:pt idx="2343">
                  <c:v>7233.847080305658</c:v>
                </c:pt>
                <c:pt idx="2344">
                  <c:v>7261.3356992108193</c:v>
                </c:pt>
                <c:pt idx="2345">
                  <c:v>7288.9287748678207</c:v>
                </c:pt>
                <c:pt idx="2346">
                  <c:v>7316.6267042123191</c:v>
                </c:pt>
                <c:pt idx="2347">
                  <c:v>7344.4298856883261</c:v>
                </c:pt>
                <c:pt idx="2348">
                  <c:v>7372.3387192539421</c:v>
                </c:pt>
                <c:pt idx="2349">
                  <c:v>7400.353606387107</c:v>
                </c:pt>
                <c:pt idx="2350">
                  <c:v>7428.4749500913786</c:v>
                </c:pt>
                <c:pt idx="2351">
                  <c:v>7456.7031549017256</c:v>
                </c:pt>
                <c:pt idx="2352">
                  <c:v>7485.0386268903521</c:v>
                </c:pt>
                <c:pt idx="2353">
                  <c:v>7513.4817736725354</c:v>
                </c:pt>
                <c:pt idx="2354">
                  <c:v>7542.0330044124912</c:v>
                </c:pt>
                <c:pt idx="2355">
                  <c:v>7570.6927298292585</c:v>
                </c:pt>
                <c:pt idx="2356">
                  <c:v>7599.46136220261</c:v>
                </c:pt>
                <c:pt idx="2357">
                  <c:v>7628.3393153789802</c:v>
                </c:pt>
                <c:pt idx="2358">
                  <c:v>7657.3270047774204</c:v>
                </c:pt>
                <c:pt idx="2359">
                  <c:v>7686.4248473955749</c:v>
                </c:pt>
                <c:pt idx="2360">
                  <c:v>7715.6332618156785</c:v>
                </c:pt>
                <c:pt idx="2361">
                  <c:v>7744.9526682105779</c:v>
                </c:pt>
                <c:pt idx="2362">
                  <c:v>7774.3834883497784</c:v>
                </c:pt>
                <c:pt idx="2363">
                  <c:v>7803.9261456055074</c:v>
                </c:pt>
                <c:pt idx="2364">
                  <c:v>7833.5810649588084</c:v>
                </c:pt>
                <c:pt idx="2365">
                  <c:v>7863.348673005652</c:v>
                </c:pt>
                <c:pt idx="2366">
                  <c:v>7893.229397963074</c:v>
                </c:pt>
                <c:pt idx="2367">
                  <c:v>7923.2236696753334</c:v>
                </c:pt>
                <c:pt idx="2368">
                  <c:v>7953.3319196201001</c:v>
                </c:pt>
                <c:pt idx="2369">
                  <c:v>7983.554580914657</c:v>
                </c:pt>
                <c:pt idx="2370">
                  <c:v>8013.8920883221326</c:v>
                </c:pt>
                <c:pt idx="2371">
                  <c:v>8044.344878257757</c:v>
                </c:pt>
                <c:pt idx="2372">
                  <c:v>8074.9133887951366</c:v>
                </c:pt>
                <c:pt idx="2373">
                  <c:v>8105.5980596725585</c:v>
                </c:pt>
                <c:pt idx="2374">
                  <c:v>8136.3993322993147</c:v>
                </c:pt>
                <c:pt idx="2375">
                  <c:v>8167.3176497620525</c:v>
                </c:pt>
                <c:pt idx="2376">
                  <c:v>8198.3534568311479</c:v>
                </c:pt>
                <c:pt idx="2377">
                  <c:v>8229.5071999671072</c:v>
                </c:pt>
                <c:pt idx="2378">
                  <c:v>8260.7793273269817</c:v>
                </c:pt>
                <c:pt idx="2379">
                  <c:v>8292.1702887708252</c:v>
                </c:pt>
                <c:pt idx="2380">
                  <c:v>8323.680535868154</c:v>
                </c:pt>
                <c:pt idx="2381">
                  <c:v>8355.3105219044537</c:v>
                </c:pt>
                <c:pt idx="2382">
                  <c:v>8387.0607018876908</c:v>
                </c:pt>
                <c:pt idx="2383">
                  <c:v>8418.931532554865</c:v>
                </c:pt>
                <c:pt idx="2384">
                  <c:v>8450.9234723785739</c:v>
                </c:pt>
                <c:pt idx="2385">
                  <c:v>8483.0369815736121</c:v>
                </c:pt>
                <c:pt idx="2386">
                  <c:v>8515.2725221035926</c:v>
                </c:pt>
                <c:pt idx="2387">
                  <c:v>8547.6305576875857</c:v>
                </c:pt>
                <c:pt idx="2388">
                  <c:v>8580.1115538067988</c:v>
                </c:pt>
                <c:pt idx="2389">
                  <c:v>8612.7159777112647</c:v>
                </c:pt>
                <c:pt idx="2390">
                  <c:v>8645.4442984265679</c:v>
                </c:pt>
                <c:pt idx="2391">
                  <c:v>8678.2969867605898</c:v>
                </c:pt>
                <c:pt idx="2392">
                  <c:v>8711.2745153102805</c:v>
                </c:pt>
                <c:pt idx="2393">
                  <c:v>8744.3773584684604</c:v>
                </c:pt>
                <c:pt idx="2394">
                  <c:v>8777.605992430641</c:v>
                </c:pt>
                <c:pt idx="2395">
                  <c:v>8810.9608952018771</c:v>
                </c:pt>
                <c:pt idx="2396">
                  <c:v>8844.4425466036446</c:v>
                </c:pt>
                <c:pt idx="2397">
                  <c:v>8878.051428280738</c:v>
                </c:pt>
                <c:pt idx="2398">
                  <c:v>8911.7880237082045</c:v>
                </c:pt>
                <c:pt idx="2399">
                  <c:v>8945.6528181982958</c:v>
                </c:pt>
                <c:pt idx="2400">
                  <c:v>8979.6462989074498</c:v>
                </c:pt>
                <c:pt idx="2401">
                  <c:v>9013.7689548432991</c:v>
                </c:pt>
                <c:pt idx="2402">
                  <c:v>9048.0212768717047</c:v>
                </c:pt>
                <c:pt idx="2403">
                  <c:v>9082.4037577238178</c:v>
                </c:pt>
                <c:pt idx="2404">
                  <c:v>9116.916892003168</c:v>
                </c:pt>
                <c:pt idx="2405">
                  <c:v>9151.5611761927794</c:v>
                </c:pt>
                <c:pt idx="2406">
                  <c:v>9186.3371086623119</c:v>
                </c:pt>
                <c:pt idx="2407">
                  <c:v>9221.2451896752282</c:v>
                </c:pt>
                <c:pt idx="2408">
                  <c:v>9256.2859213959946</c:v>
                </c:pt>
                <c:pt idx="2409">
                  <c:v>9291.4598078972995</c:v>
                </c:pt>
                <c:pt idx="2410">
                  <c:v>9326.7673551673088</c:v>
                </c:pt>
                <c:pt idx="2411">
                  <c:v>9362.209071116944</c:v>
                </c:pt>
                <c:pt idx="2412">
                  <c:v>9397.7854655871888</c:v>
                </c:pt>
                <c:pt idx="2413">
                  <c:v>9433.49705035642</c:v>
                </c:pt>
                <c:pt idx="2414">
                  <c:v>9469.344339147774</c:v>
                </c:pt>
                <c:pt idx="2415">
                  <c:v>9505.3278476365358</c:v>
                </c:pt>
                <c:pt idx="2416">
                  <c:v>9541.4480934575549</c:v>
                </c:pt>
                <c:pt idx="2417">
                  <c:v>9577.7055962126942</c:v>
                </c:pt>
                <c:pt idx="2418">
                  <c:v>9614.1008774783022</c:v>
                </c:pt>
                <c:pt idx="2419">
                  <c:v>9650.6344608127201</c:v>
                </c:pt>
                <c:pt idx="2420">
                  <c:v>9687.3068717638089</c:v>
                </c:pt>
                <c:pt idx="2421">
                  <c:v>9724.1186378765124</c:v>
                </c:pt>
                <c:pt idx="2422">
                  <c:v>9761.0702887004427</c:v>
                </c:pt>
                <c:pt idx="2423">
                  <c:v>9798.1623557975054</c:v>
                </c:pt>
                <c:pt idx="2424">
                  <c:v>9835.3953727495355</c:v>
                </c:pt>
                <c:pt idx="2425">
                  <c:v>9872.7698751659846</c:v>
                </c:pt>
                <c:pt idx="2426">
                  <c:v>9910.2864006916152</c:v>
                </c:pt>
                <c:pt idx="2427">
                  <c:v>9947.9454890142442</c:v>
                </c:pt>
                <c:pt idx="2428">
                  <c:v>9985.747681872499</c:v>
                </c:pt>
                <c:pt idx="2429">
                  <c:v>10023.693523063615</c:v>
                </c:pt>
                <c:pt idx="2430">
                  <c:v>10061.783558451258</c:v>
                </c:pt>
                <c:pt idx="2431">
                  <c:v>10100.018335973373</c:v>
                </c:pt>
                <c:pt idx="2432">
                  <c:v>10138.398405650072</c:v>
                </c:pt>
                <c:pt idx="2433">
                  <c:v>10176.924319591542</c:v>
                </c:pt>
                <c:pt idx="2434">
                  <c:v>10215.596632005991</c:v>
                </c:pt>
                <c:pt idx="2435">
                  <c:v>10254.415899207614</c:v>
                </c:pt>
                <c:pt idx="2436">
                  <c:v>10293.382679624603</c:v>
                </c:pt>
                <c:pt idx="2437">
                  <c:v>10332.497533807176</c:v>
                </c:pt>
                <c:pt idx="2438">
                  <c:v>10371.761024435644</c:v>
                </c:pt>
                <c:pt idx="2439">
                  <c:v>10411.1737163285</c:v>
                </c:pt>
                <c:pt idx="2440">
                  <c:v>10450.736176450548</c:v>
                </c:pt>
                <c:pt idx="2441">
                  <c:v>10490.44897392106</c:v>
                </c:pt>
                <c:pt idx="2442">
                  <c:v>10530.31268002196</c:v>
                </c:pt>
                <c:pt idx="2443">
                  <c:v>10570.327868206043</c:v>
                </c:pt>
                <c:pt idx="2444">
                  <c:v>10610.495114105226</c:v>
                </c:pt>
                <c:pt idx="2445">
                  <c:v>10650.814995538825</c:v>
                </c:pt>
                <c:pt idx="2446">
                  <c:v>10691.288092521872</c:v>
                </c:pt>
                <c:pt idx="2447">
                  <c:v>10731.914987273456</c:v>
                </c:pt>
                <c:pt idx="2448">
                  <c:v>10772.696264225095</c:v>
                </c:pt>
                <c:pt idx="2449">
                  <c:v>10813.632510029151</c:v>
                </c:pt>
                <c:pt idx="2450">
                  <c:v>10854.724313567262</c:v>
                </c:pt>
                <c:pt idx="2451">
                  <c:v>10895.972265958817</c:v>
                </c:pt>
                <c:pt idx="2452">
                  <c:v>10937.376960569462</c:v>
                </c:pt>
                <c:pt idx="2453">
                  <c:v>10978.938993019627</c:v>
                </c:pt>
                <c:pt idx="2454">
                  <c:v>11020.658961193101</c:v>
                </c:pt>
                <c:pt idx="2455">
                  <c:v>11062.537465245636</c:v>
                </c:pt>
                <c:pt idx="2456">
                  <c:v>11104.575107613569</c:v>
                </c:pt>
                <c:pt idx="2457">
                  <c:v>11146.772493022501</c:v>
                </c:pt>
                <c:pt idx="2458">
                  <c:v>11189.130228495987</c:v>
                </c:pt>
                <c:pt idx="2459">
                  <c:v>11231.648923364273</c:v>
                </c:pt>
                <c:pt idx="2460">
                  <c:v>11274.329189273058</c:v>
                </c:pt>
                <c:pt idx="2461">
                  <c:v>11317.171640192295</c:v>
                </c:pt>
                <c:pt idx="2462">
                  <c:v>11360.176892425026</c:v>
                </c:pt>
                <c:pt idx="2463">
                  <c:v>11403.345564616242</c:v>
                </c:pt>
                <c:pt idx="2464">
                  <c:v>11446.678277761785</c:v>
                </c:pt>
                <c:pt idx="2465">
                  <c:v>11490.175655217279</c:v>
                </c:pt>
                <c:pt idx="2466">
                  <c:v>11533.838322707104</c:v>
                </c:pt>
                <c:pt idx="2467">
                  <c:v>11577.666908333391</c:v>
                </c:pt>
                <c:pt idx="2468">
                  <c:v>11621.662042585058</c:v>
                </c:pt>
                <c:pt idx="2469">
                  <c:v>11665.824358346881</c:v>
                </c:pt>
                <c:pt idx="2470">
                  <c:v>11710.154490908599</c:v>
                </c:pt>
                <c:pt idx="2471">
                  <c:v>11754.653077974051</c:v>
                </c:pt>
                <c:pt idx="2472">
                  <c:v>11799.320759670352</c:v>
                </c:pt>
                <c:pt idx="2473">
                  <c:v>11844.1581785571</c:v>
                </c:pt>
                <c:pt idx="2474">
                  <c:v>11889.165979635616</c:v>
                </c:pt>
                <c:pt idx="2475">
                  <c:v>11934.344810358232</c:v>
                </c:pt>
                <c:pt idx="2476">
                  <c:v>11979.695320637595</c:v>
                </c:pt>
                <c:pt idx="2477">
                  <c:v>12025.218162856017</c:v>
                </c:pt>
                <c:pt idx="2478">
                  <c:v>12070.913991874871</c:v>
                </c:pt>
                <c:pt idx="2479">
                  <c:v>12116.783465043996</c:v>
                </c:pt>
                <c:pt idx="2480">
                  <c:v>12162.827242211164</c:v>
                </c:pt>
                <c:pt idx="2481">
                  <c:v>12209.045985731567</c:v>
                </c:pt>
                <c:pt idx="2482">
                  <c:v>12255.440360477347</c:v>
                </c:pt>
                <c:pt idx="2483">
                  <c:v>12302.01103384716</c:v>
                </c:pt>
                <c:pt idx="2484">
                  <c:v>12348.75867577578</c:v>
                </c:pt>
                <c:pt idx="2485">
                  <c:v>12395.683958743728</c:v>
                </c:pt>
                <c:pt idx="2486">
                  <c:v>12442.787557786954</c:v>
                </c:pt>
                <c:pt idx="2487">
                  <c:v>12490.070150506544</c:v>
                </c:pt>
                <c:pt idx="2488">
                  <c:v>12537.53241707847</c:v>
                </c:pt>
                <c:pt idx="2489">
                  <c:v>12585.175040263368</c:v>
                </c:pt>
                <c:pt idx="2490">
                  <c:v>12632.998705416368</c:v>
                </c:pt>
                <c:pt idx="2491">
                  <c:v>12681.004100496952</c:v>
                </c:pt>
                <c:pt idx="2492">
                  <c:v>12729.19191607884</c:v>
                </c:pt>
                <c:pt idx="2493">
                  <c:v>12777.56284535994</c:v>
                </c:pt>
                <c:pt idx="2494">
                  <c:v>12826.117584172309</c:v>
                </c:pt>
                <c:pt idx="2495">
                  <c:v>12874.856830992165</c:v>
                </c:pt>
                <c:pt idx="2496">
                  <c:v>12923.781286949936</c:v>
                </c:pt>
                <c:pt idx="2497">
                  <c:v>12972.891655840345</c:v>
                </c:pt>
                <c:pt idx="2498">
                  <c:v>13022.188644132539</c:v>
                </c:pt>
                <c:pt idx="2499">
                  <c:v>13071.672960980242</c:v>
                </c:pt>
                <c:pt idx="2500">
                  <c:v>13121.345318231968</c:v>
                </c:pt>
                <c:pt idx="2501">
                  <c:v>13171.206430441251</c:v>
                </c:pt>
                <c:pt idx="2502">
                  <c:v>13221.257014876928</c:v>
                </c:pt>
                <c:pt idx="2503">
                  <c:v>13271.49779153346</c:v>
                </c:pt>
                <c:pt idx="2504">
                  <c:v>13321.929483141288</c:v>
                </c:pt>
                <c:pt idx="2505">
                  <c:v>13372.552815177225</c:v>
                </c:pt>
                <c:pt idx="2506">
                  <c:v>13423.368515874899</c:v>
                </c:pt>
                <c:pt idx="2507">
                  <c:v>13474.377316235224</c:v>
                </c:pt>
                <c:pt idx="2508">
                  <c:v>13525.579950036919</c:v>
                </c:pt>
                <c:pt idx="2509">
                  <c:v>13576.97715384706</c:v>
                </c:pt>
                <c:pt idx="2510">
                  <c:v>13628.569667031679</c:v>
                </c:pt>
                <c:pt idx="2511">
                  <c:v>13680.3582317664</c:v>
                </c:pt>
                <c:pt idx="2512">
                  <c:v>13732.343593047113</c:v>
                </c:pt>
                <c:pt idx="2513">
                  <c:v>13784.526498700692</c:v>
                </c:pt>
                <c:pt idx="2514">
                  <c:v>13836.907699395755</c:v>
                </c:pt>
                <c:pt idx="2515">
                  <c:v>13889.487948653459</c:v>
                </c:pt>
                <c:pt idx="2516">
                  <c:v>13942.268002858342</c:v>
                </c:pt>
                <c:pt idx="2517">
                  <c:v>13995.248621269204</c:v>
                </c:pt>
                <c:pt idx="2518">
                  <c:v>14048.430566030027</c:v>
                </c:pt>
                <c:pt idx="2519">
                  <c:v>14101.814602180941</c:v>
                </c:pt>
                <c:pt idx="2520">
                  <c:v>14155.401497669229</c:v>
                </c:pt>
                <c:pt idx="2521">
                  <c:v>14209.192023360372</c:v>
                </c:pt>
                <c:pt idx="2522">
                  <c:v>14263.186953049142</c:v>
                </c:pt>
                <c:pt idx="2523">
                  <c:v>14317.387063470729</c:v>
                </c:pt>
                <c:pt idx="2524">
                  <c:v>14371.793134311918</c:v>
                </c:pt>
                <c:pt idx="2525">
                  <c:v>14426.405948222304</c:v>
                </c:pt>
                <c:pt idx="2526">
                  <c:v>14481.226290825549</c:v>
                </c:pt>
                <c:pt idx="2527">
                  <c:v>14536.254950730687</c:v>
                </c:pt>
                <c:pt idx="2528">
                  <c:v>14591.492719543463</c:v>
                </c:pt>
                <c:pt idx="2529">
                  <c:v>14646.940391877728</c:v>
                </c:pt>
                <c:pt idx="2530">
                  <c:v>14702.598765366864</c:v>
                </c:pt>
                <c:pt idx="2531">
                  <c:v>14758.468640675257</c:v>
                </c:pt>
                <c:pt idx="2532">
                  <c:v>14814.550821509823</c:v>
                </c:pt>
                <c:pt idx="2533">
                  <c:v>14870.84611463156</c:v>
                </c:pt>
                <c:pt idx="2534">
                  <c:v>14927.355329867161</c:v>
                </c:pt>
                <c:pt idx="2535">
                  <c:v>14984.079280120657</c:v>
                </c:pt>
                <c:pt idx="2536">
                  <c:v>15041.018781385115</c:v>
                </c:pt>
                <c:pt idx="2537">
                  <c:v>15098.174652754378</c:v>
                </c:pt>
                <c:pt idx="2538">
                  <c:v>15155.547716434845</c:v>
                </c:pt>
                <c:pt idx="2539">
                  <c:v>15213.138797757298</c:v>
                </c:pt>
                <c:pt idx="2540">
                  <c:v>15270.948725188775</c:v>
                </c:pt>
                <c:pt idx="2541">
                  <c:v>15328.978330344493</c:v>
                </c:pt>
                <c:pt idx="2542">
                  <c:v>15387.228447999802</c:v>
                </c:pt>
                <c:pt idx="2543">
                  <c:v>15445.699916102201</c:v>
                </c:pt>
                <c:pt idx="2544">
                  <c:v>15504.39357578339</c:v>
                </c:pt>
                <c:pt idx="2545">
                  <c:v>15563.310271371367</c:v>
                </c:pt>
                <c:pt idx="2546">
                  <c:v>15622.450850402578</c:v>
                </c:pt>
                <c:pt idx="2547">
                  <c:v>15681.816163634108</c:v>
                </c:pt>
                <c:pt idx="2548">
                  <c:v>15741.407065055919</c:v>
                </c:pt>
                <c:pt idx="2549">
                  <c:v>15801.224411903131</c:v>
                </c:pt>
                <c:pt idx="2550">
                  <c:v>15861.269064668364</c:v>
                </c:pt>
                <c:pt idx="2551">
                  <c:v>15921.541887114105</c:v>
                </c:pt>
                <c:pt idx="2552">
                  <c:v>15982.043746285139</c:v>
                </c:pt>
                <c:pt idx="2553">
                  <c:v>16042.775512521022</c:v>
                </c:pt>
                <c:pt idx="2554">
                  <c:v>16103.738059468602</c:v>
                </c:pt>
                <c:pt idx="2555">
                  <c:v>16164.932264094583</c:v>
                </c:pt>
                <c:pt idx="2556">
                  <c:v>16226.359006698143</c:v>
                </c:pt>
                <c:pt idx="2557">
                  <c:v>16288.019170923597</c:v>
                </c:pt>
                <c:pt idx="2558">
                  <c:v>16349.913643773107</c:v>
                </c:pt>
                <c:pt idx="2559">
                  <c:v>16412.043315619445</c:v>
                </c:pt>
                <c:pt idx="2560">
                  <c:v>16474.4090802188</c:v>
                </c:pt>
                <c:pt idx="2561">
                  <c:v>16537.011834723631</c:v>
                </c:pt>
                <c:pt idx="2562">
                  <c:v>16599.852479695583</c:v>
                </c:pt>
                <c:pt idx="2563">
                  <c:v>16662.931919118426</c:v>
                </c:pt>
                <c:pt idx="2564">
                  <c:v>16726.251060411076</c:v>
                </c:pt>
                <c:pt idx="2565">
                  <c:v>16789.81081444064</c:v>
                </c:pt>
                <c:pt idx="2566">
                  <c:v>16853.612095535515</c:v>
                </c:pt>
                <c:pt idx="2567">
                  <c:v>16917.655821498549</c:v>
                </c:pt>
                <c:pt idx="2568">
                  <c:v>16981.942913620245</c:v>
                </c:pt>
                <c:pt idx="2569">
                  <c:v>17046.474296692002</c:v>
                </c:pt>
                <c:pt idx="2570">
                  <c:v>17111.250899019433</c:v>
                </c:pt>
                <c:pt idx="2571">
                  <c:v>17176.273652435706</c:v>
                </c:pt>
                <c:pt idx="2572">
                  <c:v>17241.543492314962</c:v>
                </c:pt>
                <c:pt idx="2573">
                  <c:v>17307.061357585761</c:v>
                </c:pt>
                <c:pt idx="2574">
                  <c:v>17372.828190744585</c:v>
                </c:pt>
                <c:pt idx="2575">
                  <c:v>17438.844937869417</c:v>
                </c:pt>
                <c:pt idx="2576">
                  <c:v>17505.112548633322</c:v>
                </c:pt>
                <c:pt idx="2577">
                  <c:v>17571.631976318131</c:v>
                </c:pt>
                <c:pt idx="2578">
                  <c:v>17638.404177828139</c:v>
                </c:pt>
                <c:pt idx="2579">
                  <c:v>17705.430113703886</c:v>
                </c:pt>
                <c:pt idx="2580">
                  <c:v>17772.71074813596</c:v>
                </c:pt>
                <c:pt idx="2581">
                  <c:v>17840.247048978876</c:v>
                </c:pt>
                <c:pt idx="2582">
                  <c:v>17908.039987764994</c:v>
                </c:pt>
                <c:pt idx="2583">
                  <c:v>17976.090539718502</c:v>
                </c:pt>
                <c:pt idx="2584">
                  <c:v>18044.399683769432</c:v>
                </c:pt>
                <c:pt idx="2585">
                  <c:v>18112.968402567756</c:v>
                </c:pt>
                <c:pt idx="2586">
                  <c:v>18181.797682497516</c:v>
                </c:pt>
                <c:pt idx="2587">
                  <c:v>18250.888513691007</c:v>
                </c:pt>
                <c:pt idx="2588">
                  <c:v>18320.241890043031</c:v>
                </c:pt>
                <c:pt idx="2589">
                  <c:v>18389.858809225196</c:v>
                </c:pt>
                <c:pt idx="2590">
                  <c:v>18459.740272700252</c:v>
                </c:pt>
                <c:pt idx="2591">
                  <c:v>18529.887285736513</c:v>
                </c:pt>
                <c:pt idx="2592">
                  <c:v>18600.300857422313</c:v>
                </c:pt>
                <c:pt idx="2593">
                  <c:v>18670.982000680517</c:v>
                </c:pt>
                <c:pt idx="2594">
                  <c:v>18741.931732283105</c:v>
                </c:pt>
                <c:pt idx="2595">
                  <c:v>18813.151072865781</c:v>
                </c:pt>
                <c:pt idx="2596">
                  <c:v>18884.64104694267</c:v>
                </c:pt>
                <c:pt idx="2597">
                  <c:v>18956.402682921052</c:v>
                </c:pt>
                <c:pt idx="2598">
                  <c:v>19028.437013116152</c:v>
                </c:pt>
                <c:pt idx="2599">
                  <c:v>19100.745073765993</c:v>
                </c:pt>
                <c:pt idx="2600">
                  <c:v>19173.327905046302</c:v>
                </c:pt>
                <c:pt idx="2601">
                  <c:v>19246.18655108548</c:v>
                </c:pt>
                <c:pt idx="2602">
                  <c:v>19319.322059979604</c:v>
                </c:pt>
                <c:pt idx="2603">
                  <c:v>19392.735483807526</c:v>
                </c:pt>
                <c:pt idx="2604">
                  <c:v>19466.427878645994</c:v>
                </c:pt>
                <c:pt idx="2605">
                  <c:v>19540.400304584851</c:v>
                </c:pt>
                <c:pt idx="2606">
                  <c:v>19614.653825742273</c:v>
                </c:pt>
                <c:pt idx="2607">
                  <c:v>19689.189510280095</c:v>
                </c:pt>
                <c:pt idx="2608">
                  <c:v>19764.008430419159</c:v>
                </c:pt>
                <c:pt idx="2609">
                  <c:v>19839.11166245475</c:v>
                </c:pt>
                <c:pt idx="2610">
                  <c:v>19914.50028677208</c:v>
                </c:pt>
                <c:pt idx="2611">
                  <c:v>19990.175387861815</c:v>
                </c:pt>
                <c:pt idx="2612">
                  <c:v>20066.13805433569</c:v>
                </c:pt>
                <c:pt idx="2613">
                  <c:v>20142.389378942167</c:v>
                </c:pt>
                <c:pt idx="2614">
                  <c:v>20218.930458582148</c:v>
                </c:pt>
                <c:pt idx="2615">
                  <c:v>20295.76239432476</c:v>
                </c:pt>
                <c:pt idx="2616">
                  <c:v>20372.886291423194</c:v>
                </c:pt>
                <c:pt idx="2617">
                  <c:v>20450.303259330602</c:v>
                </c:pt>
                <c:pt idx="2618">
                  <c:v>20528.01441171606</c:v>
                </c:pt>
                <c:pt idx="2619">
                  <c:v>20606.020866480583</c:v>
                </c:pt>
                <c:pt idx="2620">
                  <c:v>20684.32374577321</c:v>
                </c:pt>
                <c:pt idx="2621">
                  <c:v>20762.924176007149</c:v>
                </c:pt>
                <c:pt idx="2622">
                  <c:v>20841.823287875977</c:v>
                </c:pt>
                <c:pt idx="2623">
                  <c:v>20921.022216369907</c:v>
                </c:pt>
                <c:pt idx="2624">
                  <c:v>21000.522100792114</c:v>
                </c:pt>
                <c:pt idx="2625">
                  <c:v>21080.324084775126</c:v>
                </c:pt>
                <c:pt idx="2626">
                  <c:v>21160.429316297272</c:v>
                </c:pt>
                <c:pt idx="2627">
                  <c:v>21240.838947699202</c:v>
                </c:pt>
                <c:pt idx="2628">
                  <c:v>21321.554135700459</c:v>
                </c:pt>
                <c:pt idx="2629">
                  <c:v>21402.57604141612</c:v>
                </c:pt>
                <c:pt idx="2630">
                  <c:v>21483.9058303735</c:v>
                </c:pt>
                <c:pt idx="2631">
                  <c:v>21565.544672528918</c:v>
                </c:pt>
                <c:pt idx="2632">
                  <c:v>21647.493742284529</c:v>
                </c:pt>
                <c:pt idx="2633">
                  <c:v>21729.754218505212</c:v>
                </c:pt>
                <c:pt idx="2634">
                  <c:v>21812.327284535531</c:v>
                </c:pt>
                <c:pt idx="2635">
                  <c:v>21895.214128216769</c:v>
                </c:pt>
                <c:pt idx="2636">
                  <c:v>21978.415941903993</c:v>
                </c:pt>
                <c:pt idx="2637">
                  <c:v>22061.933922483229</c:v>
                </c:pt>
                <c:pt idx="2638">
                  <c:v>22145.769271388664</c:v>
                </c:pt>
                <c:pt idx="2639">
                  <c:v>22229.923194619943</c:v>
                </c:pt>
                <c:pt idx="2640">
                  <c:v>22314.396902759501</c:v>
                </c:pt>
                <c:pt idx="2641">
                  <c:v>22399.191610989987</c:v>
                </c:pt>
                <c:pt idx="2642">
                  <c:v>22484.308539111749</c:v>
                </c:pt>
                <c:pt idx="2643">
                  <c:v>22569.748911560375</c:v>
                </c:pt>
                <c:pt idx="2644">
                  <c:v>22655.513957424304</c:v>
                </c:pt>
                <c:pt idx="2645">
                  <c:v>22741.604910462516</c:v>
                </c:pt>
                <c:pt idx="2646">
                  <c:v>22828.023009122273</c:v>
                </c:pt>
                <c:pt idx="2647">
                  <c:v>22914.769496556939</c:v>
                </c:pt>
                <c:pt idx="2648">
                  <c:v>23001.845620643857</c:v>
                </c:pt>
                <c:pt idx="2649">
                  <c:v>23089.252634002303</c:v>
                </c:pt>
                <c:pt idx="2650">
                  <c:v>23176.991794011512</c:v>
                </c:pt>
                <c:pt idx="2651">
                  <c:v>23265.064362828758</c:v>
                </c:pt>
                <c:pt idx="2652">
                  <c:v>23353.471607407508</c:v>
                </c:pt>
                <c:pt idx="2653">
                  <c:v>23442.214799515656</c:v>
                </c:pt>
                <c:pt idx="2654">
                  <c:v>23531.295215753817</c:v>
                </c:pt>
                <c:pt idx="2655">
                  <c:v>23620.714137573683</c:v>
                </c:pt>
                <c:pt idx="2656">
                  <c:v>23710.472851296465</c:v>
                </c:pt>
                <c:pt idx="2657">
                  <c:v>23800.57264813139</c:v>
                </c:pt>
                <c:pt idx="2658">
                  <c:v>23891.014824194292</c:v>
                </c:pt>
                <c:pt idx="2659">
                  <c:v>23981.80068052623</c:v>
                </c:pt>
                <c:pt idx="2660">
                  <c:v>24072.931523112231</c:v>
                </c:pt>
                <c:pt idx="2661">
                  <c:v>24164.408662900059</c:v>
                </c:pt>
                <c:pt idx="2662">
                  <c:v>24256.233415819079</c:v>
                </c:pt>
                <c:pt idx="2663">
                  <c:v>24348.407102799192</c:v>
                </c:pt>
                <c:pt idx="2664">
                  <c:v>24440.93104978983</c:v>
                </c:pt>
                <c:pt idx="2665">
                  <c:v>24533.806587779032</c:v>
                </c:pt>
                <c:pt idx="2666">
                  <c:v>24627.035052812593</c:v>
                </c:pt>
                <c:pt idx="2667">
                  <c:v>24720.617786013281</c:v>
                </c:pt>
                <c:pt idx="2668">
                  <c:v>24814.556133600134</c:v>
                </c:pt>
                <c:pt idx="2669">
                  <c:v>24908.851446907815</c:v>
                </c:pt>
                <c:pt idx="2670">
                  <c:v>25003.505082406064</c:v>
                </c:pt>
                <c:pt idx="2671">
                  <c:v>25098.518401719208</c:v>
                </c:pt>
                <c:pt idx="2672">
                  <c:v>25193.89277164574</c:v>
                </c:pt>
                <c:pt idx="2673">
                  <c:v>25289.629564177994</c:v>
                </c:pt>
                <c:pt idx="2674">
                  <c:v>25385.730156521873</c:v>
                </c:pt>
                <c:pt idx="2675">
                  <c:v>25482.195931116657</c:v>
                </c:pt>
                <c:pt idx="2676">
                  <c:v>25579.028275654902</c:v>
                </c:pt>
                <c:pt idx="2677">
                  <c:v>25676.228583102391</c:v>
                </c:pt>
                <c:pt idx="2678">
                  <c:v>25773.798251718181</c:v>
                </c:pt>
                <c:pt idx="2679">
                  <c:v>25871.73868507471</c:v>
                </c:pt>
                <c:pt idx="2680">
                  <c:v>25970.051292077995</c:v>
                </c:pt>
                <c:pt idx="2681">
                  <c:v>26068.737486987891</c:v>
                </c:pt>
                <c:pt idx="2682">
                  <c:v>26167.798689438445</c:v>
                </c:pt>
                <c:pt idx="2683">
                  <c:v>26267.23632445831</c:v>
                </c:pt>
                <c:pt idx="2684">
                  <c:v>26367.051822491252</c:v>
                </c:pt>
                <c:pt idx="2685">
                  <c:v>26467.246619416721</c:v>
                </c:pt>
                <c:pt idx="2686">
                  <c:v>26567.822156570506</c:v>
                </c:pt>
                <c:pt idx="2687">
                  <c:v>26668.779880765476</c:v>
                </c:pt>
                <c:pt idx="2688">
                  <c:v>26770.121244312384</c:v>
                </c:pt>
                <c:pt idx="2689">
                  <c:v>26871.847705040771</c:v>
                </c:pt>
                <c:pt idx="2690">
                  <c:v>26973.960726319925</c:v>
                </c:pt>
                <c:pt idx="2691">
                  <c:v>27076.461777079941</c:v>
                </c:pt>
                <c:pt idx="2692">
                  <c:v>27179.352331832844</c:v>
                </c:pt>
                <c:pt idx="2693">
                  <c:v>27282.633870693811</c:v>
                </c:pt>
                <c:pt idx="2694">
                  <c:v>27386.307879402448</c:v>
                </c:pt>
                <c:pt idx="2695">
                  <c:v>27490.375849344178</c:v>
                </c:pt>
                <c:pt idx="2696">
                  <c:v>27594.839277571686</c:v>
                </c:pt>
                <c:pt idx="2697">
                  <c:v>27699.699666826458</c:v>
                </c:pt>
                <c:pt idx="2698">
                  <c:v>27804.9585255604</c:v>
                </c:pt>
                <c:pt idx="2699">
                  <c:v>27910.617367957529</c:v>
                </c:pt>
                <c:pt idx="2700">
                  <c:v>28016.677713955767</c:v>
                </c:pt>
                <c:pt idx="2701">
                  <c:v>28123.1410892688</c:v>
                </c:pt>
                <c:pt idx="2702">
                  <c:v>28230.009025408021</c:v>
                </c:pt>
                <c:pt idx="2703">
                  <c:v>28337.283059704572</c:v>
                </c:pt>
                <c:pt idx="2704">
                  <c:v>28444.96473533145</c:v>
                </c:pt>
                <c:pt idx="2705">
                  <c:v>28553.055601325712</c:v>
                </c:pt>
                <c:pt idx="2706">
                  <c:v>28661.557212610751</c:v>
                </c:pt>
                <c:pt idx="2707">
                  <c:v>28770.471130018672</c:v>
                </c:pt>
                <c:pt idx="2708">
                  <c:v>28879.798920312744</c:v>
                </c:pt>
                <c:pt idx="2709">
                  <c:v>28989.542156209933</c:v>
                </c:pt>
                <c:pt idx="2710">
                  <c:v>29099.702416403532</c:v>
                </c:pt>
                <c:pt idx="2711">
                  <c:v>29210.281285585865</c:v>
                </c:pt>
                <c:pt idx="2712">
                  <c:v>29321.280354471091</c:v>
                </c:pt>
                <c:pt idx="2713">
                  <c:v>29432.701219818082</c:v>
                </c:pt>
                <c:pt idx="2714">
                  <c:v>29544.545484453392</c:v>
                </c:pt>
                <c:pt idx="2715">
                  <c:v>29656.814757294316</c:v>
                </c:pt>
                <c:pt idx="2716">
                  <c:v>29769.510653372035</c:v>
                </c:pt>
                <c:pt idx="2717">
                  <c:v>29882.63479385485</c:v>
                </c:pt>
                <c:pt idx="2718">
                  <c:v>29996.188806071499</c:v>
                </c:pt>
                <c:pt idx="2719">
                  <c:v>30110.174323534571</c:v>
                </c:pt>
                <c:pt idx="2720">
                  <c:v>30224.592985964002</c:v>
                </c:pt>
                <c:pt idx="2721">
                  <c:v>30339.446439310665</c:v>
                </c:pt>
                <c:pt idx="2722">
                  <c:v>30454.736335780046</c:v>
                </c:pt>
                <c:pt idx="2723">
                  <c:v>30570.464333856013</c:v>
                </c:pt>
                <c:pt idx="2724">
                  <c:v>30686.632098324666</c:v>
                </c:pt>
                <c:pt idx="2725">
                  <c:v>30803.241300298301</c:v>
                </c:pt>
                <c:pt idx="2726">
                  <c:v>30920.293617239437</c:v>
                </c:pt>
                <c:pt idx="2727">
                  <c:v>31037.790732984948</c:v>
                </c:pt>
                <c:pt idx="2728">
                  <c:v>31155.734337770293</c:v>
                </c:pt>
                <c:pt idx="2729">
                  <c:v>31274.126128253822</c:v>
                </c:pt>
                <c:pt idx="2730">
                  <c:v>31392.967807541187</c:v>
                </c:pt>
                <c:pt idx="2731">
                  <c:v>31512.261085209844</c:v>
                </c:pt>
                <c:pt idx="2732">
                  <c:v>31632.007677333644</c:v>
                </c:pt>
                <c:pt idx="2733">
                  <c:v>31752.209306507513</c:v>
                </c:pt>
                <c:pt idx="2734">
                  <c:v>31872.867701872241</c:v>
                </c:pt>
                <c:pt idx="2735">
                  <c:v>31993.984599139356</c:v>
                </c:pt>
                <c:pt idx="2736">
                  <c:v>32115.561740616085</c:v>
                </c:pt>
                <c:pt idx="2737">
                  <c:v>32237.600875230426</c:v>
                </c:pt>
                <c:pt idx="2738">
                  <c:v>32360.103758556303</c:v>
                </c:pt>
                <c:pt idx="2739">
                  <c:v>32483.072152838817</c:v>
                </c:pt>
                <c:pt idx="2740">
                  <c:v>32606.507827019606</c:v>
                </c:pt>
                <c:pt idx="2741">
                  <c:v>32730.412556762283</c:v>
                </c:pt>
                <c:pt idx="2742">
                  <c:v>32854.788124477978</c:v>
                </c:pt>
                <c:pt idx="2743">
                  <c:v>32979.636319350997</c:v>
                </c:pt>
                <c:pt idx="2744">
                  <c:v>33104.958937364529</c:v>
                </c:pt>
                <c:pt idx="2745">
                  <c:v>33230.757781326516</c:v>
                </c:pt>
                <c:pt idx="2746">
                  <c:v>33357.034660895559</c:v>
                </c:pt>
                <c:pt idx="2747">
                  <c:v>33483.79139260696</c:v>
                </c:pt>
                <c:pt idx="2748">
                  <c:v>33611.029799898868</c:v>
                </c:pt>
                <c:pt idx="2749">
                  <c:v>33738.751713138481</c:v>
                </c:pt>
                <c:pt idx="2750">
                  <c:v>33866.958969648411</c:v>
                </c:pt>
                <c:pt idx="2751">
                  <c:v>33995.653413733075</c:v>
                </c:pt>
                <c:pt idx="2752">
                  <c:v>34124.836896705259</c:v>
                </c:pt>
                <c:pt idx="2753">
                  <c:v>34254.511276912737</c:v>
                </c:pt>
                <c:pt idx="2754">
                  <c:v>34384.678419765005</c:v>
                </c:pt>
                <c:pt idx="2755">
                  <c:v>34515.34019776011</c:v>
                </c:pt>
                <c:pt idx="2756">
                  <c:v>34646.4984905116</c:v>
                </c:pt>
                <c:pt idx="2757">
                  <c:v>34778.155184775547</c:v>
                </c:pt>
                <c:pt idx="2758">
                  <c:v>34910.312174477694</c:v>
                </c:pt>
                <c:pt idx="2759">
                  <c:v>35042.97136074071</c:v>
                </c:pt>
                <c:pt idx="2760">
                  <c:v>35176.134651911525</c:v>
                </c:pt>
                <c:pt idx="2761">
                  <c:v>35309.803963588791</c:v>
                </c:pt>
                <c:pt idx="2762">
                  <c:v>35443.981218650428</c:v>
                </c:pt>
                <c:pt idx="2763">
                  <c:v>35578.668347281302</c:v>
                </c:pt>
                <c:pt idx="2764">
                  <c:v>35713.867287000969</c:v>
                </c:pt>
                <c:pt idx="2765">
                  <c:v>35849.579982691575</c:v>
                </c:pt>
                <c:pt idx="2766">
                  <c:v>35985.808386625802</c:v>
                </c:pt>
                <c:pt idx="2767">
                  <c:v>36122.554458494982</c:v>
                </c:pt>
                <c:pt idx="2768">
                  <c:v>36259.820165437261</c:v>
                </c:pt>
                <c:pt idx="2769">
                  <c:v>36397.60748206592</c:v>
                </c:pt>
                <c:pt idx="2770">
                  <c:v>36535.918390497769</c:v>
                </c:pt>
                <c:pt idx="2771">
                  <c:v>36674.754880381661</c:v>
                </c:pt>
                <c:pt idx="2772">
                  <c:v>36814.118948927113</c:v>
                </c:pt>
                <c:pt idx="2773">
                  <c:v>36954.012600933034</c:v>
                </c:pt>
                <c:pt idx="2774">
                  <c:v>37094.437848816582</c:v>
                </c:pt>
                <c:pt idx="2775">
                  <c:v>37235.396712642083</c:v>
                </c:pt>
                <c:pt idx="2776">
                  <c:v>37376.891220150123</c:v>
                </c:pt>
                <c:pt idx="2777">
                  <c:v>37518.923406786693</c:v>
                </c:pt>
                <c:pt idx="2778">
                  <c:v>37661.495315732485</c:v>
                </c:pt>
                <c:pt idx="2779">
                  <c:v>37804.608997932271</c:v>
                </c:pt>
                <c:pt idx="2780">
                  <c:v>37948.266512124414</c:v>
                </c:pt>
                <c:pt idx="2781">
                  <c:v>38092.469924870486</c:v>
                </c:pt>
                <c:pt idx="2782">
                  <c:v>38237.221310584995</c:v>
                </c:pt>
                <c:pt idx="2783">
                  <c:v>38382.522751565222</c:v>
                </c:pt>
                <c:pt idx="2784">
                  <c:v>38528.376338021168</c:v>
                </c:pt>
                <c:pt idx="2785">
                  <c:v>38674.784168105652</c:v>
                </c:pt>
                <c:pt idx="2786">
                  <c:v>38821.748347944456</c:v>
                </c:pt>
                <c:pt idx="2787">
                  <c:v>38969.270991666643</c:v>
                </c:pt>
                <c:pt idx="2788">
                  <c:v>39117.35422143498</c:v>
                </c:pt>
                <c:pt idx="2789">
                  <c:v>39266.000167476435</c:v>
                </c:pt>
                <c:pt idx="2790">
                  <c:v>39415.21096811285</c:v>
                </c:pt>
                <c:pt idx="2791">
                  <c:v>39564.988769791678</c:v>
                </c:pt>
                <c:pt idx="2792">
                  <c:v>39715.335727116886</c:v>
                </c:pt>
                <c:pt idx="2793">
                  <c:v>39866.254002879934</c:v>
                </c:pt>
                <c:pt idx="2794">
                  <c:v>40017.745768090877</c:v>
                </c:pt>
                <c:pt idx="2795">
                  <c:v>40169.813202009624</c:v>
                </c:pt>
                <c:pt idx="2796">
                  <c:v>40322.458492177262</c:v>
                </c:pt>
                <c:pt idx="2797">
                  <c:v>40475.68383444754</c:v>
                </c:pt>
                <c:pt idx="2798">
                  <c:v>40629.49143301844</c:v>
                </c:pt>
                <c:pt idx="2799">
                  <c:v>40783.883500463911</c:v>
                </c:pt>
                <c:pt idx="2800">
                  <c:v>40938.862257765679</c:v>
                </c:pt>
                <c:pt idx="2801">
                  <c:v>41094.429934345193</c:v>
                </c:pt>
                <c:pt idx="2802">
                  <c:v>41250.588768095709</c:v>
                </c:pt>
                <c:pt idx="2803">
                  <c:v>41407.341005414477</c:v>
                </c:pt>
                <c:pt idx="2804">
                  <c:v>41564.688901235051</c:v>
                </c:pt>
                <c:pt idx="2805">
                  <c:v>41722.634719059744</c:v>
                </c:pt>
                <c:pt idx="2806">
                  <c:v>41881.180730992171</c:v>
                </c:pt>
                <c:pt idx="2807">
                  <c:v>42040.32921776994</c:v>
                </c:pt>
                <c:pt idx="2808">
                  <c:v>42200.082468797467</c:v>
                </c:pt>
                <c:pt idx="2809">
                  <c:v>42360.4427821789</c:v>
                </c:pt>
                <c:pt idx="2810">
                  <c:v>42521.412464751178</c:v>
                </c:pt>
                <c:pt idx="2811">
                  <c:v>42682.99383211723</c:v>
                </c:pt>
                <c:pt idx="2812">
                  <c:v>42845.18920867928</c:v>
                </c:pt>
                <c:pt idx="2813">
                  <c:v>43008.000927672263</c:v>
                </c:pt>
                <c:pt idx="2814">
                  <c:v>43171.431331197418</c:v>
                </c:pt>
                <c:pt idx="2815">
                  <c:v>43335.482770255971</c:v>
                </c:pt>
                <c:pt idx="2816">
                  <c:v>43500.157604782944</c:v>
                </c:pt>
                <c:pt idx="2817">
                  <c:v>43665.458203681119</c:v>
                </c:pt>
                <c:pt idx="2818">
                  <c:v>43831.386944855105</c:v>
                </c:pt>
                <c:pt idx="2819">
                  <c:v>43997.946215245553</c:v>
                </c:pt>
                <c:pt idx="2820">
                  <c:v>44165.138410863488</c:v>
                </c:pt>
                <c:pt idx="2821">
                  <c:v>44332.965936824774</c:v>
                </c:pt>
                <c:pt idx="2822">
                  <c:v>44501.43120738471</c:v>
                </c:pt>
                <c:pt idx="2823">
                  <c:v>44670.536645972774</c:v>
                </c:pt>
                <c:pt idx="2824">
                  <c:v>44840.284685227474</c:v>
                </c:pt>
                <c:pt idx="2825">
                  <c:v>45010.677767031339</c:v>
                </c:pt>
                <c:pt idx="2826">
                  <c:v>45181.718342546061</c:v>
                </c:pt>
                <c:pt idx="2827">
                  <c:v>45353.408872247739</c:v>
                </c:pt>
                <c:pt idx="2828">
                  <c:v>45525.751825962281</c:v>
                </c:pt>
                <c:pt idx="2829">
                  <c:v>45698.74968290094</c:v>
                </c:pt>
                <c:pt idx="2830">
                  <c:v>45872.404931695964</c:v>
                </c:pt>
                <c:pt idx="2831">
                  <c:v>46046.720070436408</c:v>
                </c:pt>
                <c:pt idx="2832">
                  <c:v>46221.697606704067</c:v>
                </c:pt>
                <c:pt idx="2833">
                  <c:v>46397.340057609545</c:v>
                </c:pt>
                <c:pt idx="2834">
                  <c:v>46573.649949828461</c:v>
                </c:pt>
                <c:pt idx="2835">
                  <c:v>46750.629819637812</c:v>
                </c:pt>
                <c:pt idx="2836">
                  <c:v>46928.282212952436</c:v>
                </c:pt>
                <c:pt idx="2837">
                  <c:v>47106.609685361655</c:v>
                </c:pt>
                <c:pt idx="2838">
                  <c:v>47285.614802166026</c:v>
                </c:pt>
                <c:pt idx="2839">
                  <c:v>47465.300138414255</c:v>
                </c:pt>
                <c:pt idx="2840">
                  <c:v>47645.668278940233</c:v>
                </c:pt>
                <c:pt idx="2841">
                  <c:v>47826.721818400205</c:v>
                </c:pt>
                <c:pt idx="2842">
                  <c:v>48008.463361310125</c:v>
                </c:pt>
                <c:pt idx="2843">
                  <c:v>48190.895522083105</c:v>
                </c:pt>
                <c:pt idx="2844">
                  <c:v>48374.020925067023</c:v>
                </c:pt>
                <c:pt idx="2845">
                  <c:v>48557.842204582281</c:v>
                </c:pt>
                <c:pt idx="2846">
                  <c:v>48742.362004959694</c:v>
                </c:pt>
                <c:pt idx="2847">
                  <c:v>48927.58298057854</c:v>
                </c:pt>
                <c:pt idx="2848">
                  <c:v>49113.507795904741</c:v>
                </c:pt>
                <c:pt idx="2849">
                  <c:v>49300.139125529182</c:v>
                </c:pt>
                <c:pt idx="2850">
                  <c:v>49487.479654206196</c:v>
                </c:pt>
                <c:pt idx="2851">
                  <c:v>49675.532076892181</c:v>
                </c:pt>
                <c:pt idx="2852">
                  <c:v>49864.299098784373</c:v>
                </c:pt>
                <c:pt idx="2853">
                  <c:v>50053.783435359757</c:v>
                </c:pt>
                <c:pt idx="2854">
                  <c:v>50243.987812414125</c:v>
                </c:pt>
                <c:pt idx="2855">
                  <c:v>50434.9149661013</c:v>
                </c:pt>
                <c:pt idx="2856">
                  <c:v>50626.567642972484</c:v>
                </c:pt>
                <c:pt idx="2857">
                  <c:v>50818.948600015778</c:v>
                </c:pt>
                <c:pt idx="2858">
                  <c:v>51012.060604695842</c:v>
                </c:pt>
                <c:pt idx="2859">
                  <c:v>51205.906434993689</c:v>
                </c:pt>
                <c:pt idx="2860">
                  <c:v>51400.488879446668</c:v>
                </c:pt>
                <c:pt idx="2861">
                  <c:v>51595.810737188564</c:v>
                </c:pt>
                <c:pt idx="2862">
                  <c:v>51791.874817989883</c:v>
                </c:pt>
                <c:pt idx="2863">
                  <c:v>51988.683942298245</c:v>
                </c:pt>
                <c:pt idx="2864">
                  <c:v>52186.240941278978</c:v>
                </c:pt>
                <c:pt idx="2865">
                  <c:v>52384.548656855841</c:v>
                </c:pt>
                <c:pt idx="2866">
                  <c:v>52583.609941751893</c:v>
                </c:pt>
                <c:pt idx="2867">
                  <c:v>52783.427659530549</c:v>
                </c:pt>
                <c:pt idx="2868">
                  <c:v>52984.00468463677</c:v>
                </c:pt>
                <c:pt idx="2869">
                  <c:v>53185.343902438392</c:v>
                </c:pt>
                <c:pt idx="2870">
                  <c:v>53387.448209267655</c:v>
                </c:pt>
                <c:pt idx="2871">
                  <c:v>53590.320512462873</c:v>
                </c:pt>
                <c:pt idx="2872">
                  <c:v>53793.963730410236</c:v>
                </c:pt>
                <c:pt idx="2873">
                  <c:v>53998.380792585798</c:v>
                </c:pt>
                <c:pt idx="2874">
                  <c:v>54203.574639597624</c:v>
                </c:pt>
                <c:pt idx="2875">
                  <c:v>54409.548223228099</c:v>
                </c:pt>
                <c:pt idx="2876">
                  <c:v>54616.304506476365</c:v>
                </c:pt>
                <c:pt idx="2877">
                  <c:v>54823.846463600974</c:v>
                </c:pt>
                <c:pt idx="2878">
                  <c:v>55032.177080162663</c:v>
                </c:pt>
                <c:pt idx="2879">
                  <c:v>55241.299353067283</c:v>
                </c:pt>
                <c:pt idx="2880">
                  <c:v>55451.216290608943</c:v>
                </c:pt>
                <c:pt idx="2881">
                  <c:v>55661.930912513257</c:v>
                </c:pt>
                <c:pt idx="2882">
                  <c:v>55873.446249980807</c:v>
                </c:pt>
                <c:pt idx="2883">
                  <c:v>56085.765345730739</c:v>
                </c:pt>
                <c:pt idx="2884">
                  <c:v>56298.891254044516</c:v>
                </c:pt>
                <c:pt idx="2885">
                  <c:v>56512.827040809883</c:v>
                </c:pt>
                <c:pt idx="2886">
                  <c:v>56727.575783564964</c:v>
                </c:pt>
                <c:pt idx="2887">
                  <c:v>56943.140571542513</c:v>
                </c:pt>
                <c:pt idx="2888">
                  <c:v>57159.524505714377</c:v>
                </c:pt>
                <c:pt idx="2889">
                  <c:v>57376.730698836094</c:v>
                </c:pt>
                <c:pt idx="2890">
                  <c:v>57594.762275491674</c:v>
                </c:pt>
                <c:pt idx="2891">
                  <c:v>57813.622372138547</c:v>
                </c:pt>
                <c:pt idx="2892">
                  <c:v>58033.314137152673</c:v>
                </c:pt>
                <c:pt idx="2893">
                  <c:v>58253.840730873853</c:v>
                </c:pt>
                <c:pt idx="2894">
                  <c:v>58475.205325651179</c:v>
                </c:pt>
                <c:pt idx="2895">
                  <c:v>58697.411105888656</c:v>
                </c:pt>
                <c:pt idx="2896">
                  <c:v>58920.461268091036</c:v>
                </c:pt>
                <c:pt idx="2897">
                  <c:v>59144.359020909782</c:v>
                </c:pt>
                <c:pt idx="2898">
                  <c:v>59369.107585189238</c:v>
                </c:pt>
                <c:pt idx="2899">
                  <c:v>59594.710194012958</c:v>
                </c:pt>
                <c:pt idx="2900">
                  <c:v>59821.17009275021</c:v>
                </c:pt>
                <c:pt idx="2901">
                  <c:v>60048.490539102662</c:v>
                </c:pt>
                <c:pt idx="2902">
                  <c:v>60276.674803151254</c:v>
                </c:pt>
                <c:pt idx="2903">
                  <c:v>60505.726167403227</c:v>
                </c:pt>
                <c:pt idx="2904">
                  <c:v>60735.64792683936</c:v>
                </c:pt>
                <c:pt idx="2905">
                  <c:v>60966.44338896135</c:v>
                </c:pt>
                <c:pt idx="2906">
                  <c:v>61198.115873839408</c:v>
                </c:pt>
                <c:pt idx="2907">
                  <c:v>61430.668714159998</c:v>
                </c:pt>
                <c:pt idx="2908">
                  <c:v>61664.105255273804</c:v>
                </c:pt>
                <c:pt idx="2909">
                  <c:v>61898.428855243845</c:v>
                </c:pt>
                <c:pt idx="2910">
                  <c:v>62133.642884893772</c:v>
                </c:pt>
                <c:pt idx="2911">
                  <c:v>62369.750727856372</c:v>
                </c:pt>
                <c:pt idx="2912">
                  <c:v>62606.755780622225</c:v>
                </c:pt>
                <c:pt idx="2913">
                  <c:v>62844.661452588589</c:v>
                </c:pt>
                <c:pt idx="2914">
                  <c:v>63083.471166108429</c:v>
                </c:pt>
                <c:pt idx="2915">
                  <c:v>63323.188356539642</c:v>
                </c:pt>
                <c:pt idx="2916">
                  <c:v>63563.816472294493</c:v>
                </c:pt>
                <c:pt idx="2917">
                  <c:v>63805.358974889212</c:v>
                </c:pt>
                <c:pt idx="2918">
                  <c:v>64047.819338993795</c:v>
                </c:pt>
                <c:pt idx="2919">
                  <c:v>64291.201052481971</c:v>
                </c:pt>
                <c:pt idx="2920">
                  <c:v>64535.507616481402</c:v>
                </c:pt>
                <c:pt idx="2921">
                  <c:v>64780.742545424029</c:v>
                </c:pt>
                <c:pt idx="2922">
                  <c:v>65026.909367096639</c:v>
                </c:pt>
                <c:pt idx="2923">
                  <c:v>65274.011622691607</c:v>
                </c:pt>
                <c:pt idx="2924">
                  <c:v>65522.052866857834</c:v>
                </c:pt>
                <c:pt idx="2925">
                  <c:v>65771.03666775189</c:v>
                </c:pt>
                <c:pt idx="2926">
                  <c:v>66020.966607089344</c:v>
                </c:pt>
                <c:pt idx="2927">
                  <c:v>66271.846280196289</c:v>
                </c:pt>
                <c:pt idx="2928">
                  <c:v>66523.679296061033</c:v>
                </c:pt>
                <c:pt idx="2929">
                  <c:v>66776.469277386073</c:v>
                </c:pt>
                <c:pt idx="2930">
                  <c:v>67030.219860640136</c:v>
                </c:pt>
                <c:pt idx="2931">
                  <c:v>67284.934696110577</c:v>
                </c:pt>
                <c:pt idx="2932">
                  <c:v>67540.617447955796</c:v>
                </c:pt>
                <c:pt idx="2933">
                  <c:v>67797.271794258035</c:v>
                </c:pt>
                <c:pt idx="2934">
                  <c:v>68054.901427076213</c:v>
                </c:pt>
                <c:pt idx="2935">
                  <c:v>68313.510052499099</c:v>
                </c:pt>
                <c:pt idx="2936">
                  <c:v>68573.101390698605</c:v>
                </c:pt>
                <c:pt idx="2937">
                  <c:v>68833.679175983256</c:v>
                </c:pt>
                <c:pt idx="2938">
                  <c:v>69095.247156851998</c:v>
                </c:pt>
                <c:pt idx="2939">
                  <c:v>69357.809096048033</c:v>
                </c:pt>
                <c:pt idx="2940">
                  <c:v>69621.368770613015</c:v>
                </c:pt>
                <c:pt idx="2941">
                  <c:v>69885.929971941339</c:v>
                </c:pt>
                <c:pt idx="2942">
                  <c:v>70151.496505834715</c:v>
                </c:pt>
                <c:pt idx="2943">
                  <c:v>70418.072192556894</c:v>
                </c:pt>
                <c:pt idx="2944">
                  <c:v>70685.660866888618</c:v>
                </c:pt>
                <c:pt idx="2945">
                  <c:v>70954.266378182801</c:v>
                </c:pt>
                <c:pt idx="2946">
                  <c:v>71223.892590419899</c:v>
                </c:pt>
                <c:pt idx="2947">
                  <c:v>71494.543382263495</c:v>
                </c:pt>
                <c:pt idx="2948">
                  <c:v>71766.222647116098</c:v>
                </c:pt>
                <c:pt idx="2949">
                  <c:v>72038.934293175145</c:v>
                </c:pt>
                <c:pt idx="2950">
                  <c:v>72312.682243489209</c:v>
                </c:pt>
                <c:pt idx="2951">
                  <c:v>72587.470436014468</c:v>
                </c:pt>
                <c:pt idx="2952">
                  <c:v>72863.302823671329</c:v>
                </c:pt>
                <c:pt idx="2953">
                  <c:v>73140.183374401284</c:v>
                </c:pt>
                <c:pt idx="2954">
                  <c:v>73418.116071224009</c:v>
                </c:pt>
                <c:pt idx="2955">
                  <c:v>73697.104912294657</c:v>
                </c:pt>
                <c:pt idx="2956">
                  <c:v>73977.15391096138</c:v>
                </c:pt>
                <c:pt idx="2957">
                  <c:v>74258.26709582303</c:v>
                </c:pt>
                <c:pt idx="2958">
                  <c:v>74540.448510787159</c:v>
                </c:pt>
                <c:pt idx="2959">
                  <c:v>74823.702215128156</c:v>
                </c:pt>
                <c:pt idx="2960">
                  <c:v>75108.032283545646</c:v>
                </c:pt>
                <c:pt idx="2961">
                  <c:v>75393.442806223116</c:v>
                </c:pt>
                <c:pt idx="2962">
                  <c:v>75679.937888886765</c:v>
                </c:pt>
                <c:pt idx="2963">
                  <c:v>75967.52165286454</c:v>
                </c:pt>
                <c:pt idx="2964">
                  <c:v>76256.198235145421</c:v>
                </c:pt>
                <c:pt idx="2965">
                  <c:v>76545.971788438968</c:v>
                </c:pt>
                <c:pt idx="2966">
                  <c:v>76836.846481235043</c:v>
                </c:pt>
                <c:pt idx="2967">
                  <c:v>77128.826497863745</c:v>
                </c:pt>
                <c:pt idx="2968">
                  <c:v>77421.916038555632</c:v>
                </c:pt>
                <c:pt idx="2969">
                  <c:v>77716.119319502148</c:v>
                </c:pt>
                <c:pt idx="2970">
                  <c:v>78011.440572916254</c:v>
                </c:pt>
                <c:pt idx="2971">
                  <c:v>78307.884047093336</c:v>
                </c:pt>
                <c:pt idx="2972">
                  <c:v>78605.454006472297</c:v>
                </c:pt>
                <c:pt idx="2973">
                  <c:v>78904.154731696894</c:v>
                </c:pt>
                <c:pt idx="2974">
                  <c:v>79203.990519677347</c:v>
                </c:pt>
                <c:pt idx="2975">
                  <c:v>79504.965683652117</c:v>
                </c:pt>
                <c:pt idx="2976">
                  <c:v>79807.084553249995</c:v>
                </c:pt>
                <c:pt idx="2977">
                  <c:v>80110.351474552343</c:v>
                </c:pt>
                <c:pt idx="2978">
                  <c:v>80414.770810155649</c:v>
                </c:pt>
                <c:pt idx="2979">
                  <c:v>80720.346939234238</c:v>
                </c:pt>
                <c:pt idx="2980">
                  <c:v>81027.084257603332</c:v>
                </c:pt>
                <c:pt idx="2981">
                  <c:v>81334.987177782226</c:v>
                </c:pt>
                <c:pt idx="2982">
                  <c:v>81644.060129057805</c:v>
                </c:pt>
                <c:pt idx="2983">
                  <c:v>81954.307557548222</c:v>
                </c:pt>
                <c:pt idx="2984">
                  <c:v>82265.733926266912</c:v>
                </c:pt>
                <c:pt idx="2985">
                  <c:v>82578.343715186726</c:v>
                </c:pt>
                <c:pt idx="2986">
                  <c:v>82892.141421304434</c:v>
                </c:pt>
                <c:pt idx="2987">
                  <c:v>83207.131558705398</c:v>
                </c:pt>
                <c:pt idx="2988">
                  <c:v>83523.318658628486</c:v>
                </c:pt>
                <c:pt idx="2989">
                  <c:v>83840.707269531282</c:v>
                </c:pt>
                <c:pt idx="2990">
                  <c:v>84159.301957155505</c:v>
                </c:pt>
                <c:pt idx="2991">
                  <c:v>84479.107304592704</c:v>
                </c:pt>
                <c:pt idx="2992">
                  <c:v>84800.127912350159</c:v>
                </c:pt>
                <c:pt idx="2993">
                  <c:v>85122.368398417093</c:v>
                </c:pt>
                <c:pt idx="2994">
                  <c:v>85445.833398331073</c:v>
                </c:pt>
                <c:pt idx="2995">
                  <c:v>85770.527565244731</c:v>
                </c:pt>
                <c:pt idx="2996">
                  <c:v>86096.455569992657</c:v>
                </c:pt>
                <c:pt idx="2997">
                  <c:v>86423.622101158631</c:v>
                </c:pt>
                <c:pt idx="2998">
                  <c:v>86752.031865143043</c:v>
                </c:pt>
                <c:pt idx="2999">
                  <c:v>87081.689586230583</c:v>
                </c:pt>
                <c:pt idx="3000">
                  <c:v>87412.600006658264</c:v>
                </c:pt>
                <c:pt idx="3001">
                  <c:v>87744.767886683563</c:v>
                </c:pt>
                <c:pt idx="3002">
                  <c:v>88078.198004652964</c:v>
                </c:pt>
                <c:pt idx="3003">
                  <c:v>88412.895157070641</c:v>
                </c:pt>
                <c:pt idx="3004">
                  <c:v>88748.864158667508</c:v>
                </c:pt>
                <c:pt idx="3005">
                  <c:v>89086.10984247044</c:v>
                </c:pt>
                <c:pt idx="3006">
                  <c:v>89424.637059871835</c:v>
                </c:pt>
                <c:pt idx="3007">
                  <c:v>89764.450680699345</c:v>
                </c:pt>
                <c:pt idx="3008">
                  <c:v>90105.555593286001</c:v>
                </c:pt>
                <c:pt idx="3009">
                  <c:v>90447.956704540484</c:v>
                </c:pt>
                <c:pt idx="3010">
                  <c:v>90791.658940017733</c:v>
                </c:pt>
                <c:pt idx="3011">
                  <c:v>91136.667243989796</c:v>
                </c:pt>
                <c:pt idx="3012">
                  <c:v>91482.986579516961</c:v>
                </c:pt>
                <c:pt idx="3013">
                  <c:v>91830.621928519133</c:v>
                </c:pt>
                <c:pt idx="3014">
                  <c:v>92179.578291847502</c:v>
                </c:pt>
                <c:pt idx="3015">
                  <c:v>92529.86068935653</c:v>
                </c:pt>
                <c:pt idx="3016">
                  <c:v>92881.474159976089</c:v>
                </c:pt>
                <c:pt idx="3017">
                  <c:v>93234.423761783997</c:v>
                </c:pt>
                <c:pt idx="3018">
                  <c:v>93588.714572078781</c:v>
                </c:pt>
                <c:pt idx="3019">
                  <c:v>93944.351687452683</c:v>
                </c:pt>
                <c:pt idx="3020">
                  <c:v>94301.340223865001</c:v>
                </c:pt>
                <c:pt idx="3021">
                  <c:v>94659.685316715695</c:v>
                </c:pt>
                <c:pt idx="3022">
                  <c:v>95019.392120919219</c:v>
                </c:pt>
                <c:pt idx="3023">
                  <c:v>95380.465810978712</c:v>
                </c:pt>
                <c:pt idx="3024">
                  <c:v>95742.911581060427</c:v>
                </c:pt>
                <c:pt idx="3025">
                  <c:v>96106.734645068456</c:v>
                </c:pt>
                <c:pt idx="3026">
                  <c:v>96471.940236719718</c:v>
                </c:pt>
                <c:pt idx="3027">
                  <c:v>96838.533609619262</c:v>
                </c:pt>
                <c:pt idx="3028">
                  <c:v>97206.520037335824</c:v>
                </c:pt>
                <c:pt idx="3029">
                  <c:v>97575.904813477697</c:v>
                </c:pt>
                <c:pt idx="3030">
                  <c:v>97946.693251768913</c:v>
                </c:pt>
                <c:pt idx="3031">
                  <c:v>98318.89068612564</c:v>
                </c:pt>
                <c:pt idx="3032">
                  <c:v>98692.502470732914</c:v>
                </c:pt>
                <c:pt idx="3033">
                  <c:v>99067.533980121705</c:v>
                </c:pt>
                <c:pt idx="3034">
                  <c:v>99443.990609246175</c:v>
                </c:pt>
                <c:pt idx="3035">
                  <c:v>99821.877773561311</c:v>
                </c:pt>
                <c:pt idx="3036">
                  <c:v>100201.20090910085</c:v>
                </c:pt>
                <c:pt idx="3037">
                  <c:v>100581.96547255544</c:v>
                </c:pt>
                <c:pt idx="3038">
                  <c:v>100964.17694135115</c:v>
                </c:pt>
                <c:pt idx="3039">
                  <c:v>101347.84081372828</c:v>
                </c:pt>
                <c:pt idx="3040">
                  <c:v>101732.96260882045</c:v>
                </c:pt>
                <c:pt idx="3041">
                  <c:v>102119.54786673398</c:v>
                </c:pt>
                <c:pt idx="3042">
                  <c:v>102507.60214862757</c:v>
                </c:pt>
                <c:pt idx="3043">
                  <c:v>102897.13103679236</c:v>
                </c:pt>
                <c:pt idx="3044">
                  <c:v>103288.14013473217</c:v>
                </c:pt>
                <c:pt idx="3045">
                  <c:v>103680.63506724415</c:v>
                </c:pt>
                <c:pt idx="3046">
                  <c:v>104074.62148049969</c:v>
                </c:pt>
                <c:pt idx="3047">
                  <c:v>104470.10504212559</c:v>
                </c:pt>
                <c:pt idx="3048">
                  <c:v>104867.09144128568</c:v>
                </c:pt>
                <c:pt idx="3049">
                  <c:v>105265.58638876257</c:v>
                </c:pt>
                <c:pt idx="3050">
                  <c:v>105665.59561703987</c:v>
                </c:pt>
                <c:pt idx="3051">
                  <c:v>106067.12488038462</c:v>
                </c:pt>
                <c:pt idx="3052">
                  <c:v>106470.17995493009</c:v>
                </c:pt>
                <c:pt idx="3053">
                  <c:v>106874.76663875883</c:v>
                </c:pt>
                <c:pt idx="3054">
                  <c:v>107280.89075198611</c:v>
                </c:pt>
                <c:pt idx="3055">
                  <c:v>107688.55813684365</c:v>
                </c:pt>
                <c:pt idx="3056">
                  <c:v>108097.77465776366</c:v>
                </c:pt>
                <c:pt idx="3057">
                  <c:v>108508.54620146316</c:v>
                </c:pt>
                <c:pt idx="3058">
                  <c:v>108920.87867702873</c:v>
                </c:pt>
                <c:pt idx="3059">
                  <c:v>109334.77801600144</c:v>
                </c:pt>
                <c:pt idx="3060">
                  <c:v>109750.25017246224</c:v>
                </c:pt>
                <c:pt idx="3061">
                  <c:v>110167.30112311761</c:v>
                </c:pt>
                <c:pt idx="3062">
                  <c:v>110585.93686738546</c:v>
                </c:pt>
                <c:pt idx="3063">
                  <c:v>111006.16342748153</c:v>
                </c:pt>
                <c:pt idx="3064">
                  <c:v>111427.98684850596</c:v>
                </c:pt>
                <c:pt idx="3065">
                  <c:v>111851.41319853028</c:v>
                </c:pt>
                <c:pt idx="3066">
                  <c:v>112276.4485686847</c:v>
                </c:pt>
                <c:pt idx="3067">
                  <c:v>112703.09907324571</c:v>
                </c:pt>
                <c:pt idx="3068">
                  <c:v>113131.37084972404</c:v>
                </c:pt>
                <c:pt idx="3069">
                  <c:v>113561.270058953</c:v>
                </c:pt>
                <c:pt idx="3070">
                  <c:v>113992.80288517702</c:v>
                </c:pt>
                <c:pt idx="3071">
                  <c:v>114425.9755361407</c:v>
                </c:pt>
                <c:pt idx="3072">
                  <c:v>114860.79424317804</c:v>
                </c:pt>
                <c:pt idx="3073">
                  <c:v>115297.26526130212</c:v>
                </c:pt>
                <c:pt idx="3074">
                  <c:v>115735.39486929507</c:v>
                </c:pt>
                <c:pt idx="3075">
                  <c:v>116175.18936979839</c:v>
                </c:pt>
                <c:pt idx="3076">
                  <c:v>116616.65508940363</c:v>
                </c:pt>
                <c:pt idx="3077">
                  <c:v>117059.79837874338</c:v>
                </c:pt>
                <c:pt idx="3078">
                  <c:v>117504.6256125826</c:v>
                </c:pt>
                <c:pt idx="3079">
                  <c:v>117951.14318991042</c:v>
                </c:pt>
                <c:pt idx="3080">
                  <c:v>118399.35753403208</c:v>
                </c:pt>
                <c:pt idx="3081">
                  <c:v>118849.27509266141</c:v>
                </c:pt>
                <c:pt idx="3082">
                  <c:v>119300.90233801353</c:v>
                </c:pt>
                <c:pt idx="3083">
                  <c:v>119754.24576689799</c:v>
                </c:pt>
                <c:pt idx="3084">
                  <c:v>120209.3119008122</c:v>
                </c:pt>
                <c:pt idx="3085">
                  <c:v>120666.10728603529</c:v>
                </c:pt>
                <c:pt idx="3086">
                  <c:v>121124.63849372222</c:v>
                </c:pt>
                <c:pt idx="3087">
                  <c:v>121584.91211999836</c:v>
                </c:pt>
                <c:pt idx="3088">
                  <c:v>122046.93478605436</c:v>
                </c:pt>
                <c:pt idx="3089">
                  <c:v>122510.71313824138</c:v>
                </c:pt>
                <c:pt idx="3090">
                  <c:v>122976.2538481667</c:v>
                </c:pt>
                <c:pt idx="3091">
                  <c:v>123443.56361278973</c:v>
                </c:pt>
                <c:pt idx="3092">
                  <c:v>123912.64915451834</c:v>
                </c:pt>
                <c:pt idx="3093">
                  <c:v>124383.5172213055</c:v>
                </c:pt>
                <c:pt idx="3094">
                  <c:v>124856.17458674646</c:v>
                </c:pt>
                <c:pt idx="3095">
                  <c:v>125330.62805017611</c:v>
                </c:pt>
                <c:pt idx="3096">
                  <c:v>125806.88443676678</c:v>
                </c:pt>
                <c:pt idx="3097">
                  <c:v>126284.95059762649</c:v>
                </c:pt>
                <c:pt idx="3098">
                  <c:v>126764.83340989747</c:v>
                </c:pt>
                <c:pt idx="3099">
                  <c:v>127246.53977685509</c:v>
                </c:pt>
                <c:pt idx="3100">
                  <c:v>127730.07662800714</c:v>
                </c:pt>
                <c:pt idx="3101">
                  <c:v>128215.45091919356</c:v>
                </c:pt>
                <c:pt idx="3102">
                  <c:v>128702.66963268651</c:v>
                </c:pt>
                <c:pt idx="3103">
                  <c:v>129191.73977729071</c:v>
                </c:pt>
                <c:pt idx="3104">
                  <c:v>129682.66838844442</c:v>
                </c:pt>
                <c:pt idx="3105">
                  <c:v>130175.46252832051</c:v>
                </c:pt>
                <c:pt idx="3106">
                  <c:v>130670.12928592812</c:v>
                </c:pt>
                <c:pt idx="3107">
                  <c:v>131166.67577721467</c:v>
                </c:pt>
                <c:pt idx="3108">
                  <c:v>131665.1091451681</c:v>
                </c:pt>
                <c:pt idx="3109">
                  <c:v>132165.43655991973</c:v>
                </c:pt>
                <c:pt idx="3110">
                  <c:v>132667.66521884743</c:v>
                </c:pt>
                <c:pt idx="3111">
                  <c:v>133171.80234667906</c:v>
                </c:pt>
                <c:pt idx="3112">
                  <c:v>133677.85519559644</c:v>
                </c:pt>
                <c:pt idx="3113">
                  <c:v>134185.8310453397</c:v>
                </c:pt>
                <c:pt idx="3114">
                  <c:v>134695.73720331199</c:v>
                </c:pt>
                <c:pt idx="3115">
                  <c:v>135207.58100468459</c:v>
                </c:pt>
                <c:pt idx="3116">
                  <c:v>135721.36981250238</c:v>
                </c:pt>
                <c:pt idx="3117">
                  <c:v>136237.1110177899</c:v>
                </c:pt>
                <c:pt idx="3118">
                  <c:v>136754.8120396575</c:v>
                </c:pt>
                <c:pt idx="3119">
                  <c:v>137274.48032540819</c:v>
                </c:pt>
                <c:pt idx="3120">
                  <c:v>137796.12335064475</c:v>
                </c:pt>
                <c:pt idx="3121">
                  <c:v>138319.74861937721</c:v>
                </c:pt>
                <c:pt idx="3122">
                  <c:v>138845.36366413085</c:v>
                </c:pt>
                <c:pt idx="3123">
                  <c:v>139372.97604605457</c:v>
                </c:pt>
                <c:pt idx="3124">
                  <c:v>139902.59335502959</c:v>
                </c:pt>
                <c:pt idx="3125">
                  <c:v>140434.22320977869</c:v>
                </c:pt>
                <c:pt idx="3126">
                  <c:v>140967.87325797585</c:v>
                </c:pt>
                <c:pt idx="3127">
                  <c:v>141503.55117635615</c:v>
                </c:pt>
                <c:pt idx="3128">
                  <c:v>142041.26467082632</c:v>
                </c:pt>
                <c:pt idx="3129">
                  <c:v>142581.02147657546</c:v>
                </c:pt>
                <c:pt idx="3130">
                  <c:v>143122.82935818646</c:v>
                </c:pt>
                <c:pt idx="3131">
                  <c:v>143666.69610974757</c:v>
                </c:pt>
                <c:pt idx="3132">
                  <c:v>144212.62955496463</c:v>
                </c:pt>
                <c:pt idx="3133">
                  <c:v>144760.63754727351</c:v>
                </c:pt>
                <c:pt idx="3134">
                  <c:v>145310.72796995315</c:v>
                </c:pt>
                <c:pt idx="3135">
                  <c:v>145862.90873623898</c:v>
                </c:pt>
                <c:pt idx="3136">
                  <c:v>146417.18778943669</c:v>
                </c:pt>
                <c:pt idx="3137">
                  <c:v>146973.57310303656</c:v>
                </c:pt>
                <c:pt idx="3138">
                  <c:v>147532.0726808281</c:v>
                </c:pt>
                <c:pt idx="3139">
                  <c:v>148092.69455701526</c:v>
                </c:pt>
                <c:pt idx="3140">
                  <c:v>148655.44679633193</c:v>
                </c:pt>
                <c:pt idx="3141">
                  <c:v>149220.33749415801</c:v>
                </c:pt>
                <c:pt idx="3142">
                  <c:v>149787.37477663581</c:v>
                </c:pt>
                <c:pt idx="3143">
                  <c:v>150356.56680078703</c:v>
                </c:pt>
                <c:pt idx="3144">
                  <c:v>150927.92175463002</c:v>
                </c:pt>
                <c:pt idx="3145">
                  <c:v>151501.44785729761</c:v>
                </c:pt>
                <c:pt idx="3146">
                  <c:v>152077.15335915535</c:v>
                </c:pt>
                <c:pt idx="3147">
                  <c:v>152655.04654192014</c:v>
                </c:pt>
                <c:pt idx="3148">
                  <c:v>153235.13571877943</c:v>
                </c:pt>
                <c:pt idx="3149">
                  <c:v>153817.42923451081</c:v>
                </c:pt>
                <c:pt idx="3150">
                  <c:v>154401.93546560194</c:v>
                </c:pt>
                <c:pt idx="3151">
                  <c:v>154988.66282037125</c:v>
                </c:pt>
                <c:pt idx="3152">
                  <c:v>155577.61973908867</c:v>
                </c:pt>
                <c:pt idx="3153">
                  <c:v>156168.81469409721</c:v>
                </c:pt>
                <c:pt idx="3154">
                  <c:v>156762.25618993479</c:v>
                </c:pt>
                <c:pt idx="3155">
                  <c:v>157357.95276345656</c:v>
                </c:pt>
                <c:pt idx="3156">
                  <c:v>157955.91298395771</c:v>
                </c:pt>
                <c:pt idx="3157">
                  <c:v>158556.14545329675</c:v>
                </c:pt>
                <c:pt idx="3158">
                  <c:v>159158.65880601929</c:v>
                </c:pt>
                <c:pt idx="3159">
                  <c:v>159763.46170948216</c:v>
                </c:pt>
                <c:pt idx="3160">
                  <c:v>160370.56286397821</c:v>
                </c:pt>
                <c:pt idx="3161">
                  <c:v>160979.97100286133</c:v>
                </c:pt>
                <c:pt idx="3162">
                  <c:v>161591.69489267221</c:v>
                </c:pt>
                <c:pt idx="3163">
                  <c:v>162205.74333326437</c:v>
                </c:pt>
                <c:pt idx="3164">
                  <c:v>162822.12515793077</c:v>
                </c:pt>
                <c:pt idx="3165">
                  <c:v>163440.84923353093</c:v>
                </c:pt>
                <c:pt idx="3166">
                  <c:v>164061.92446061835</c:v>
                </c:pt>
                <c:pt idx="3167">
                  <c:v>164685.35977356869</c:v>
                </c:pt>
                <c:pt idx="3168">
                  <c:v>165311.16414070825</c:v>
                </c:pt>
                <c:pt idx="3169">
                  <c:v>165939.34656444294</c:v>
                </c:pt>
                <c:pt idx="3170">
                  <c:v>166569.91608138781</c:v>
                </c:pt>
                <c:pt idx="3171">
                  <c:v>167202.8817624971</c:v>
                </c:pt>
                <c:pt idx="3172">
                  <c:v>167838.25271319458</c:v>
                </c:pt>
                <c:pt idx="3173">
                  <c:v>168476.03807350472</c:v>
                </c:pt>
                <c:pt idx="3174">
                  <c:v>169116.24701818405</c:v>
                </c:pt>
                <c:pt idx="3175">
                  <c:v>169758.88875685315</c:v>
                </c:pt>
                <c:pt idx="3176">
                  <c:v>170403.97253412919</c:v>
                </c:pt>
                <c:pt idx="3177">
                  <c:v>171051.50762975888</c:v>
                </c:pt>
                <c:pt idx="3178">
                  <c:v>171701.50335875197</c:v>
                </c:pt>
                <c:pt idx="3179">
                  <c:v>172353.96907151522</c:v>
                </c:pt>
                <c:pt idx="3180">
                  <c:v>173008.91415398699</c:v>
                </c:pt>
                <c:pt idx="3181">
                  <c:v>173666.34802777215</c:v>
                </c:pt>
                <c:pt idx="3182">
                  <c:v>174326.28015027769</c:v>
                </c:pt>
                <c:pt idx="3183">
                  <c:v>174988.72001484875</c:v>
                </c:pt>
                <c:pt idx="3184">
                  <c:v>175653.67715090519</c:v>
                </c:pt>
                <c:pt idx="3185">
                  <c:v>176321.16112407864</c:v>
                </c:pt>
                <c:pt idx="3186">
                  <c:v>176991.18153635014</c:v>
                </c:pt>
                <c:pt idx="3187">
                  <c:v>177663.74802618826</c:v>
                </c:pt>
                <c:pt idx="3188">
                  <c:v>178338.87026868778</c:v>
                </c:pt>
                <c:pt idx="3189">
                  <c:v>179016.5579757088</c:v>
                </c:pt>
                <c:pt idx="3190">
                  <c:v>179696.82089601649</c:v>
                </c:pt>
                <c:pt idx="3191">
                  <c:v>180379.66881542135</c:v>
                </c:pt>
                <c:pt idx="3192">
                  <c:v>181065.11155691996</c:v>
                </c:pt>
                <c:pt idx="3193">
                  <c:v>181753.15898083625</c:v>
                </c:pt>
                <c:pt idx="3194">
                  <c:v>182443.82098496344</c:v>
                </c:pt>
                <c:pt idx="3195">
                  <c:v>183137.10750470631</c:v>
                </c:pt>
                <c:pt idx="3196">
                  <c:v>183833.02851322418</c:v>
                </c:pt>
                <c:pt idx="3197">
                  <c:v>184531.59402157445</c:v>
                </c:pt>
                <c:pt idx="3198">
                  <c:v>185232.81407885643</c:v>
                </c:pt>
                <c:pt idx="3199">
                  <c:v>185936.69877235609</c:v>
                </c:pt>
                <c:pt idx="3200">
                  <c:v>186643.25822769105</c:v>
                </c:pt>
                <c:pt idx="3201">
                  <c:v>187352.50260895627</c:v>
                </c:pt>
                <c:pt idx="3202">
                  <c:v>188064.44211887033</c:v>
                </c:pt>
                <c:pt idx="3203">
                  <c:v>188779.08699892205</c:v>
                </c:pt>
                <c:pt idx="3204">
                  <c:v>189496.44752951796</c:v>
                </c:pt>
                <c:pt idx="3205">
                  <c:v>190216.53403013013</c:v>
                </c:pt>
                <c:pt idx="3206">
                  <c:v>190939.35685944464</c:v>
                </c:pt>
                <c:pt idx="3207">
                  <c:v>191664.92641551053</c:v>
                </c:pt>
                <c:pt idx="3208">
                  <c:v>192393.25313588948</c:v>
                </c:pt>
                <c:pt idx="3209">
                  <c:v>193124.34749780587</c:v>
                </c:pt>
                <c:pt idx="3210">
                  <c:v>193858.22001829752</c:v>
                </c:pt>
                <c:pt idx="3211">
                  <c:v>194594.88125436706</c:v>
                </c:pt>
                <c:pt idx="3212">
                  <c:v>195334.34180313366</c:v>
                </c:pt>
                <c:pt idx="3213">
                  <c:v>196076.61230198559</c:v>
                </c:pt>
                <c:pt idx="3214">
                  <c:v>196821.70342873313</c:v>
                </c:pt>
                <c:pt idx="3215">
                  <c:v>197569.62590176234</c:v>
                </c:pt>
                <c:pt idx="3216">
                  <c:v>198320.39048018903</c:v>
                </c:pt>
                <c:pt idx="3217">
                  <c:v>199074.00796401376</c:v>
                </c:pt>
                <c:pt idx="3218">
                  <c:v>199830.489194277</c:v>
                </c:pt>
                <c:pt idx="3219">
                  <c:v>200589.84505321525</c:v>
                </c:pt>
                <c:pt idx="3220">
                  <c:v>201352.08646441746</c:v>
                </c:pt>
                <c:pt idx="3221">
                  <c:v>202117.22439298226</c:v>
                </c:pt>
                <c:pt idx="3222">
                  <c:v>202885.26984567559</c:v>
                </c:pt>
                <c:pt idx="3223">
                  <c:v>203656.23387108915</c:v>
                </c:pt>
                <c:pt idx="3224">
                  <c:v>204430.12755979929</c:v>
                </c:pt>
                <c:pt idx="3225">
                  <c:v>205206.96204452653</c:v>
                </c:pt>
                <c:pt idx="3226">
                  <c:v>205986.74850029574</c:v>
                </c:pt>
                <c:pt idx="3227">
                  <c:v>206769.49814459687</c:v>
                </c:pt>
                <c:pt idx="3228">
                  <c:v>207555.22223754635</c:v>
                </c:pt>
                <c:pt idx="3229">
                  <c:v>208343.93208204902</c:v>
                </c:pt>
                <c:pt idx="3230">
                  <c:v>209135.63902396083</c:v>
                </c:pt>
                <c:pt idx="3231">
                  <c:v>209930.35445225189</c:v>
                </c:pt>
                <c:pt idx="3232">
                  <c:v>210728.08979917047</c:v>
                </c:pt>
                <c:pt idx="3233">
                  <c:v>211528.85654040732</c:v>
                </c:pt>
                <c:pt idx="3234">
                  <c:v>212332.66619526086</c:v>
                </c:pt>
                <c:pt idx="3235">
                  <c:v>213139.53032680287</c:v>
                </c:pt>
                <c:pt idx="3236">
                  <c:v>213949.46054204472</c:v>
                </c:pt>
                <c:pt idx="3237">
                  <c:v>214762.4684921045</c:v>
                </c:pt>
                <c:pt idx="3238">
                  <c:v>215578.56587237449</c:v>
                </c:pt>
                <c:pt idx="3239">
                  <c:v>216397.76442268951</c:v>
                </c:pt>
                <c:pt idx="3240">
                  <c:v>217220.07592749572</c:v>
                </c:pt>
                <c:pt idx="3241">
                  <c:v>218045.5122160202</c:v>
                </c:pt>
                <c:pt idx="3242">
                  <c:v>218874.08516244107</c:v>
                </c:pt>
                <c:pt idx="3243">
                  <c:v>219705.80668605835</c:v>
                </c:pt>
                <c:pt idx="3244">
                  <c:v>220540.68875146538</c:v>
                </c:pt>
                <c:pt idx="3245">
                  <c:v>221378.74336872096</c:v>
                </c:pt>
                <c:pt idx="3246">
                  <c:v>222219.98259352209</c:v>
                </c:pt>
                <c:pt idx="3247">
                  <c:v>223064.41852737748</c:v>
                </c:pt>
                <c:pt idx="3248">
                  <c:v>223912.06331778152</c:v>
                </c:pt>
                <c:pt idx="3249">
                  <c:v>224762.9291583891</c:v>
                </c:pt>
                <c:pt idx="3250">
                  <c:v>225617.02828919099</c:v>
                </c:pt>
                <c:pt idx="3251">
                  <c:v>226474.37299668993</c:v>
                </c:pt>
                <c:pt idx="3252">
                  <c:v>227334.97561407735</c:v>
                </c:pt>
                <c:pt idx="3253">
                  <c:v>228198.84852141087</c:v>
                </c:pt>
                <c:pt idx="3254">
                  <c:v>229066.00414579222</c:v>
                </c:pt>
                <c:pt idx="3255">
                  <c:v>229936.45496154623</c:v>
                </c:pt>
                <c:pt idx="3256">
                  <c:v>230810.21349040011</c:v>
                </c:pt>
                <c:pt idx="3257">
                  <c:v>231687.29230166363</c:v>
                </c:pt>
                <c:pt idx="3258">
                  <c:v>232567.70401240996</c:v>
                </c:pt>
                <c:pt idx="3259">
                  <c:v>233451.46128765712</c:v>
                </c:pt>
                <c:pt idx="3260">
                  <c:v>234338.57684055023</c:v>
                </c:pt>
                <c:pt idx="3261">
                  <c:v>235229.06343254432</c:v>
                </c:pt>
                <c:pt idx="3262">
                  <c:v>236122.93387358799</c:v>
                </c:pt>
                <c:pt idx="3263">
                  <c:v>237020.20102230762</c:v>
                </c:pt>
                <c:pt idx="3264">
                  <c:v>237920.8777861924</c:v>
                </c:pt>
                <c:pt idx="3265">
                  <c:v>238824.97712177993</c:v>
                </c:pt>
                <c:pt idx="3266">
                  <c:v>239732.51203484269</c:v>
                </c:pt>
                <c:pt idx="3267">
                  <c:v>240643.49558057511</c:v>
                </c:pt>
                <c:pt idx="3268">
                  <c:v>241557.94086378129</c:v>
                </c:pt>
                <c:pt idx="3269">
                  <c:v>242475.86103906366</c:v>
                </c:pt>
                <c:pt idx="3270">
                  <c:v>243397.26931101212</c:v>
                </c:pt>
                <c:pt idx="3271">
                  <c:v>244322.17893439397</c:v>
                </c:pt>
                <c:pt idx="3272">
                  <c:v>245250.60321434468</c:v>
                </c:pt>
                <c:pt idx="3273">
                  <c:v>246182.55550655921</c:v>
                </c:pt>
                <c:pt idx="3274">
                  <c:v>247118.04921748413</c:v>
                </c:pt>
                <c:pt idx="3275">
                  <c:v>248057.09780451059</c:v>
                </c:pt>
                <c:pt idx="3276">
                  <c:v>248999.71477616773</c:v>
                </c:pt>
                <c:pt idx="3277">
                  <c:v>249945.91369231718</c:v>
                </c:pt>
                <c:pt idx="3278">
                  <c:v>250895.70816434798</c:v>
                </c:pt>
                <c:pt idx="3279">
                  <c:v>251849.1118553725</c:v>
                </c:pt>
                <c:pt idx="3280">
                  <c:v>252806.13848042293</c:v>
                </c:pt>
                <c:pt idx="3281">
                  <c:v>253766.80180664855</c:v>
                </c:pt>
                <c:pt idx="3282">
                  <c:v>254731.11565351381</c:v>
                </c:pt>
                <c:pt idx="3283">
                  <c:v>255699.09389299716</c:v>
                </c:pt>
                <c:pt idx="3284">
                  <c:v>256670.75044979056</c:v>
                </c:pt>
                <c:pt idx="3285">
                  <c:v>257646.09930149978</c:v>
                </c:pt>
                <c:pt idx="3286">
                  <c:v>258625.15447884548</c:v>
                </c:pt>
                <c:pt idx="3287">
                  <c:v>259607.9300658651</c:v>
                </c:pt>
                <c:pt idx="3288">
                  <c:v>260594.44020011541</c:v>
                </c:pt>
                <c:pt idx="3289">
                  <c:v>261584.69907287584</c:v>
                </c:pt>
                <c:pt idx="3290">
                  <c:v>262578.7209293528</c:v>
                </c:pt>
                <c:pt idx="3291">
                  <c:v>263576.52006888436</c:v>
                </c:pt>
                <c:pt idx="3292">
                  <c:v>264578.11084514612</c:v>
                </c:pt>
                <c:pt idx="3293">
                  <c:v>265583.50766635768</c:v>
                </c:pt>
                <c:pt idx="3294">
                  <c:v>266592.72499548981</c:v>
                </c:pt>
                <c:pt idx="3295">
                  <c:v>267605.77735047269</c:v>
                </c:pt>
                <c:pt idx="3296">
                  <c:v>268622.67930440448</c:v>
                </c:pt>
                <c:pt idx="3297">
                  <c:v>269643.44548576121</c:v>
                </c:pt>
                <c:pt idx="3298">
                  <c:v>270668.09057860711</c:v>
                </c:pt>
                <c:pt idx="3299">
                  <c:v>271696.62932280585</c:v>
                </c:pt>
                <c:pt idx="3300">
                  <c:v>272729.0765142325</c:v>
                </c:pt>
                <c:pt idx="3301">
                  <c:v>273765.44700498658</c:v>
                </c:pt>
                <c:pt idx="3302">
                  <c:v>274805.75570360554</c:v>
                </c:pt>
                <c:pt idx="3303">
                  <c:v>275850.01757527923</c:v>
                </c:pt>
                <c:pt idx="3304">
                  <c:v>276898.24764206528</c:v>
                </c:pt>
                <c:pt idx="3305">
                  <c:v>277950.46098310512</c:v>
                </c:pt>
                <c:pt idx="3306">
                  <c:v>279006.67273484095</c:v>
                </c:pt>
                <c:pt idx="3307">
                  <c:v>280066.89809123334</c:v>
                </c:pt>
                <c:pt idx="3308">
                  <c:v>281131.15230398002</c:v>
                </c:pt>
                <c:pt idx="3309">
                  <c:v>282199.45068273513</c:v>
                </c:pt>
                <c:pt idx="3310">
                  <c:v>283271.80859532952</c:v>
                </c:pt>
                <c:pt idx="3311">
                  <c:v>284348.24146799179</c:v>
                </c:pt>
                <c:pt idx="3312">
                  <c:v>285428.76478557015</c:v>
                </c:pt>
                <c:pt idx="3313">
                  <c:v>286513.39409175533</c:v>
                </c:pt>
                <c:pt idx="3314">
                  <c:v>287602.14498930401</c:v>
                </c:pt>
                <c:pt idx="3315">
                  <c:v>288695.03314026335</c:v>
                </c:pt>
                <c:pt idx="3316">
                  <c:v>289792.07426619634</c:v>
                </c:pt>
                <c:pt idx="3317">
                  <c:v>290893.28414840793</c:v>
                </c:pt>
                <c:pt idx="3318">
                  <c:v>291998.67862817191</c:v>
                </c:pt>
                <c:pt idx="3319">
                  <c:v>293108.27360695897</c:v>
                </c:pt>
                <c:pt idx="3320">
                  <c:v>294222.08504666545</c:v>
                </c:pt>
                <c:pt idx="3321">
                  <c:v>295340.1289698428</c:v>
                </c:pt>
                <c:pt idx="3322">
                  <c:v>296462.42145992821</c:v>
                </c:pt>
                <c:pt idx="3323">
                  <c:v>297588.97866147594</c:v>
                </c:pt>
                <c:pt idx="3324">
                  <c:v>298719.81678038958</c:v>
                </c:pt>
                <c:pt idx="3325">
                  <c:v>299854.95208415505</c:v>
                </c:pt>
                <c:pt idx="3326">
                  <c:v>300994.40090207488</c:v>
                </c:pt>
                <c:pt idx="3327">
                  <c:v>302138.17962550279</c:v>
                </c:pt>
                <c:pt idx="3328">
                  <c:v>303286.30470807973</c:v>
                </c:pt>
                <c:pt idx="3329">
                  <c:v>304438.79266597045</c:v>
                </c:pt>
                <c:pt idx="3330">
                  <c:v>305595.66007810115</c:v>
                </c:pt>
                <c:pt idx="3331">
                  <c:v>306756.92358639796</c:v>
                </c:pt>
                <c:pt idx="3332">
                  <c:v>307922.59989602625</c:v>
                </c:pt>
                <c:pt idx="3333">
                  <c:v>309092.70577563118</c:v>
                </c:pt>
                <c:pt idx="3334">
                  <c:v>310267.25805757858</c:v>
                </c:pt>
                <c:pt idx="3335">
                  <c:v>311446.2736381974</c:v>
                </c:pt>
                <c:pt idx="3336">
                  <c:v>312629.76947802253</c:v>
                </c:pt>
                <c:pt idx="3337">
                  <c:v>313817.76260203903</c:v>
                </c:pt>
                <c:pt idx="3338">
                  <c:v>315010.2700999268</c:v>
                </c:pt>
                <c:pt idx="3339">
                  <c:v>316207.3091263065</c:v>
                </c:pt>
                <c:pt idx="3340">
                  <c:v>317408.8969009865</c:v>
                </c:pt>
                <c:pt idx="3341">
                  <c:v>318615.05070921028</c:v>
                </c:pt>
                <c:pt idx="3342">
                  <c:v>319825.78790190531</c:v>
                </c:pt>
                <c:pt idx="3343">
                  <c:v>321041.12589593255</c:v>
                </c:pt>
                <c:pt idx="3344">
                  <c:v>322261.08217433712</c:v>
                </c:pt>
                <c:pt idx="3345">
                  <c:v>323485.67428659962</c:v>
                </c:pt>
                <c:pt idx="3346">
                  <c:v>324714.91984888871</c:v>
                </c:pt>
                <c:pt idx="3347">
                  <c:v>325948.83654431452</c:v>
                </c:pt>
                <c:pt idx="3348">
                  <c:v>327187.44212318293</c:v>
                </c:pt>
                <c:pt idx="3349">
                  <c:v>328430.75440325105</c:v>
                </c:pt>
                <c:pt idx="3350">
                  <c:v>329678.7912699834</c:v>
                </c:pt>
                <c:pt idx="3351">
                  <c:v>330931.57067680935</c:v>
                </c:pt>
                <c:pt idx="3352">
                  <c:v>332189.11064538121</c:v>
                </c:pt>
                <c:pt idx="3353">
                  <c:v>333451.42926583369</c:v>
                </c:pt>
                <c:pt idx="3354">
                  <c:v>334718.54469704389</c:v>
                </c:pt>
                <c:pt idx="3355">
                  <c:v>335990.47516689269</c:v>
                </c:pt>
                <c:pt idx="3356">
                  <c:v>337267.23897252692</c:v>
                </c:pt>
                <c:pt idx="3357">
                  <c:v>338548.85448062251</c:v>
                </c:pt>
                <c:pt idx="3358">
                  <c:v>339835.3401276489</c:v>
                </c:pt>
                <c:pt idx="3359">
                  <c:v>341126.71442013397</c:v>
                </c:pt>
                <c:pt idx="3360">
                  <c:v>342422.99593493051</c:v>
                </c:pt>
                <c:pt idx="3361">
                  <c:v>343724.20331948326</c:v>
                </c:pt>
                <c:pt idx="3362">
                  <c:v>345030.35529209732</c:v>
                </c:pt>
                <c:pt idx="3363">
                  <c:v>346341.47064220731</c:v>
                </c:pt>
                <c:pt idx="3364">
                  <c:v>347657.56823064771</c:v>
                </c:pt>
                <c:pt idx="3365">
                  <c:v>348978.66698992415</c:v>
                </c:pt>
                <c:pt idx="3366">
                  <c:v>350304.78592448588</c:v>
                </c:pt>
                <c:pt idx="3367">
                  <c:v>351635.94411099894</c:v>
                </c:pt>
                <c:pt idx="3368">
                  <c:v>352972.16069862072</c:v>
                </c:pt>
                <c:pt idx="3369">
                  <c:v>354313.45490927546</c:v>
                </c:pt>
                <c:pt idx="3370">
                  <c:v>355659.84603793069</c:v>
                </c:pt>
                <c:pt idx="3371">
                  <c:v>357011.35345287481</c:v>
                </c:pt>
                <c:pt idx="3372">
                  <c:v>358367.99659599573</c:v>
                </c:pt>
                <c:pt idx="3373">
                  <c:v>359729.79498306051</c:v>
                </c:pt>
                <c:pt idx="3374">
                  <c:v>361096.76820399612</c:v>
                </c:pt>
                <c:pt idx="3375">
                  <c:v>362468.93592317129</c:v>
                </c:pt>
                <c:pt idx="3376">
                  <c:v>363846.31787967932</c:v>
                </c:pt>
                <c:pt idx="3377">
                  <c:v>365228.93388762209</c:v>
                </c:pt>
                <c:pt idx="3378">
                  <c:v>366616.80383639503</c:v>
                </c:pt>
                <c:pt idx="3379">
                  <c:v>368009.94769097335</c:v>
                </c:pt>
                <c:pt idx="3380">
                  <c:v>369408.38549219904</c:v>
                </c:pt>
                <c:pt idx="3381">
                  <c:v>370812.13735706941</c:v>
                </c:pt>
                <c:pt idx="3382">
                  <c:v>372221.22347902629</c:v>
                </c:pt>
                <c:pt idx="3383">
                  <c:v>373635.6641282466</c:v>
                </c:pt>
                <c:pt idx="3384">
                  <c:v>375055.47965193394</c:v>
                </c:pt>
                <c:pt idx="3385">
                  <c:v>376480.6904746113</c:v>
                </c:pt>
                <c:pt idx="3386">
                  <c:v>377911.31709841482</c:v>
                </c:pt>
                <c:pt idx="3387">
                  <c:v>379347.3801033888</c:v>
                </c:pt>
                <c:pt idx="3388">
                  <c:v>380788.90014778171</c:v>
                </c:pt>
                <c:pt idx="3389">
                  <c:v>382235.89796834328</c:v>
                </c:pt>
                <c:pt idx="3390">
                  <c:v>383688.39438062301</c:v>
                </c:pt>
                <c:pt idx="3391">
                  <c:v>385146.41027926939</c:v>
                </c:pt>
                <c:pt idx="3392">
                  <c:v>386609.9666383306</c:v>
                </c:pt>
                <c:pt idx="3393">
                  <c:v>388079.08451155626</c:v>
                </c:pt>
                <c:pt idx="3394">
                  <c:v>389553.78503270017</c:v>
                </c:pt>
                <c:pt idx="3395">
                  <c:v>391034.08941582445</c:v>
                </c:pt>
                <c:pt idx="3396">
                  <c:v>392520.01895560458</c:v>
                </c:pt>
                <c:pt idx="3397">
                  <c:v>394011.59502763586</c:v>
                </c:pt>
                <c:pt idx="3398">
                  <c:v>395508.83908874088</c:v>
                </c:pt>
                <c:pt idx="3399">
                  <c:v>397011.77267727809</c:v>
                </c:pt>
                <c:pt idx="3400">
                  <c:v>398520.41741345177</c:v>
                </c:pt>
                <c:pt idx="3401">
                  <c:v>400034.79499962291</c:v>
                </c:pt>
                <c:pt idx="3402">
                  <c:v>401554.9272206215</c:v>
                </c:pt>
                <c:pt idx="3403">
                  <c:v>403080.83594405989</c:v>
                </c:pt>
                <c:pt idx="3404">
                  <c:v>404612.54312064731</c:v>
                </c:pt>
                <c:pt idx="3405">
                  <c:v>406150.07078450581</c:v>
                </c:pt>
                <c:pt idx="3406">
                  <c:v>407693.44105348695</c:v>
                </c:pt>
                <c:pt idx="3407">
                  <c:v>409242.6761294902</c:v>
                </c:pt>
                <c:pt idx="3408">
                  <c:v>410797.79829878226</c:v>
                </c:pt>
                <c:pt idx="3409">
                  <c:v>412358.82993231766</c:v>
                </c:pt>
                <c:pt idx="3410">
                  <c:v>413925.79348606046</c:v>
                </c:pt>
                <c:pt idx="3411">
                  <c:v>415498.71150130749</c:v>
                </c:pt>
                <c:pt idx="3412">
                  <c:v>417077.60660501249</c:v>
                </c:pt>
                <c:pt idx="3413">
                  <c:v>418662.50151011156</c:v>
                </c:pt>
                <c:pt idx="3414">
                  <c:v>420253.41901585</c:v>
                </c:pt>
                <c:pt idx="3415">
                  <c:v>421850.38200811023</c:v>
                </c:pt>
                <c:pt idx="3416">
                  <c:v>423453.41345974104</c:v>
                </c:pt>
                <c:pt idx="3417">
                  <c:v>425062.53643088805</c:v>
                </c:pt>
                <c:pt idx="3418">
                  <c:v>426677.77406932542</c:v>
                </c:pt>
                <c:pt idx="3419">
                  <c:v>428299.14961078885</c:v>
                </c:pt>
                <c:pt idx="3420">
                  <c:v>429926.68637930986</c:v>
                </c:pt>
                <c:pt idx="3421">
                  <c:v>431560.40778755123</c:v>
                </c:pt>
                <c:pt idx="3422">
                  <c:v>433200.33733714395</c:v>
                </c:pt>
                <c:pt idx="3423">
                  <c:v>434846.49861902511</c:v>
                </c:pt>
                <c:pt idx="3424">
                  <c:v>436498.9153137774</c:v>
                </c:pt>
                <c:pt idx="3425">
                  <c:v>438157.61119196977</c:v>
                </c:pt>
                <c:pt idx="3426">
                  <c:v>439822.61011449929</c:v>
                </c:pt>
                <c:pt idx="3427">
                  <c:v>441493.93603293441</c:v>
                </c:pt>
                <c:pt idx="3428">
                  <c:v>443171.61298985954</c:v>
                </c:pt>
                <c:pt idx="3429">
                  <c:v>444855.66511922103</c:v>
                </c:pt>
                <c:pt idx="3430">
                  <c:v>446546.11664667405</c:v>
                </c:pt>
                <c:pt idx="3431">
                  <c:v>448242.99188993144</c:v>
                </c:pt>
                <c:pt idx="3432">
                  <c:v>449946.31525911321</c:v>
                </c:pt>
                <c:pt idx="3433">
                  <c:v>451656.11125709786</c:v>
                </c:pt>
                <c:pt idx="3434">
                  <c:v>453372.40447987482</c:v>
                </c:pt>
                <c:pt idx="3435">
                  <c:v>455095.21961689834</c:v>
                </c:pt>
                <c:pt idx="3436">
                  <c:v>456824.58145144256</c:v>
                </c:pt>
                <c:pt idx="3437">
                  <c:v>458560.51486095804</c:v>
                </c:pt>
                <c:pt idx="3438">
                  <c:v>460303.04481742968</c:v>
                </c:pt>
                <c:pt idx="3439">
                  <c:v>462052.19638773589</c:v>
                </c:pt>
                <c:pt idx="3440">
                  <c:v>463807.99473400932</c:v>
                </c:pt>
                <c:pt idx="3441">
                  <c:v>465570.46511399857</c:v>
                </c:pt>
                <c:pt idx="3442">
                  <c:v>467339.63288143178</c:v>
                </c:pt>
                <c:pt idx="3443">
                  <c:v>469115.52348638122</c:v>
                </c:pt>
                <c:pt idx="3444">
                  <c:v>470898.16247562948</c:v>
                </c:pt>
                <c:pt idx="3445">
                  <c:v>472687.57549303689</c:v>
                </c:pt>
                <c:pt idx="3446">
                  <c:v>474483.78827991046</c:v>
                </c:pt>
                <c:pt idx="3447">
                  <c:v>476286.82667537412</c:v>
                </c:pt>
                <c:pt idx="3448">
                  <c:v>478096.71661674057</c:v>
                </c:pt>
                <c:pt idx="3449">
                  <c:v>479913.48413988418</c:v>
                </c:pt>
                <c:pt idx="3450">
                  <c:v>481737.15537961578</c:v>
                </c:pt>
                <c:pt idx="3451">
                  <c:v>483567.75657005835</c:v>
                </c:pt>
                <c:pt idx="3452">
                  <c:v>485405.31404502457</c:v>
                </c:pt>
                <c:pt idx="3453">
                  <c:v>487249.8542383957</c:v>
                </c:pt>
                <c:pt idx="3454">
                  <c:v>489101.40368450159</c:v>
                </c:pt>
                <c:pt idx="3455">
                  <c:v>490959.9890185027</c:v>
                </c:pt>
                <c:pt idx="3456">
                  <c:v>492825.63697677304</c:v>
                </c:pt>
                <c:pt idx="3457">
                  <c:v>494698.37439728476</c:v>
                </c:pt>
                <c:pt idx="3458">
                  <c:v>496578.22821999446</c:v>
                </c:pt>
                <c:pt idx="3459">
                  <c:v>498465.22548723046</c:v>
                </c:pt>
                <c:pt idx="3460">
                  <c:v>500359.39334408194</c:v>
                </c:pt>
                <c:pt idx="3461">
                  <c:v>502260.75903878949</c:v>
                </c:pt>
                <c:pt idx="3462">
                  <c:v>504169.34992313688</c:v>
                </c:pt>
                <c:pt idx="3463">
                  <c:v>506085.1934528448</c:v>
                </c:pt>
                <c:pt idx="3464">
                  <c:v>508008.31718796561</c:v>
                </c:pt>
                <c:pt idx="3465">
                  <c:v>509938.74879327987</c:v>
                </c:pt>
                <c:pt idx="3466">
                  <c:v>511876.51603869436</c:v>
                </c:pt>
                <c:pt idx="3467">
                  <c:v>513821.64679964143</c:v>
                </c:pt>
                <c:pt idx="3468">
                  <c:v>515774.16905748006</c:v>
                </c:pt>
                <c:pt idx="3469">
                  <c:v>517734.11089989851</c:v>
                </c:pt>
                <c:pt idx="3470">
                  <c:v>519701.50052131811</c:v>
                </c:pt>
                <c:pt idx="3471">
                  <c:v>521676.36622329912</c:v>
                </c:pt>
                <c:pt idx="3472">
                  <c:v>523658.73641494766</c:v>
                </c:pt>
                <c:pt idx="3473">
                  <c:v>525648.63961332443</c:v>
                </c:pt>
                <c:pt idx="3474">
                  <c:v>527646.10444385512</c:v>
                </c:pt>
                <c:pt idx="3475">
                  <c:v>529651.15964074177</c:v>
                </c:pt>
                <c:pt idx="3476">
                  <c:v>531663.83404737664</c:v>
                </c:pt>
                <c:pt idx="3477">
                  <c:v>533684.15661675669</c:v>
                </c:pt>
                <c:pt idx="3478">
                  <c:v>535712.15641190042</c:v>
                </c:pt>
                <c:pt idx="3479">
                  <c:v>537747.8626062657</c:v>
                </c:pt>
                <c:pt idx="3480">
                  <c:v>539791.30448416946</c:v>
                </c:pt>
                <c:pt idx="3481">
                  <c:v>541842.51144120935</c:v>
                </c:pt>
                <c:pt idx="3482">
                  <c:v>543901.51298468595</c:v>
                </c:pt>
                <c:pt idx="3483">
                  <c:v>545968.33873402781</c:v>
                </c:pt>
                <c:pt idx="3484">
                  <c:v>548043.0184212171</c:v>
                </c:pt>
                <c:pt idx="3485">
                  <c:v>550125.58189121773</c:v>
                </c:pt>
                <c:pt idx="3486">
                  <c:v>552216.0591024044</c:v>
                </c:pt>
                <c:pt idx="3487">
                  <c:v>554314.4801269935</c:v>
                </c:pt>
                <c:pt idx="3488">
                  <c:v>556420.87515147612</c:v>
                </c:pt>
                <c:pt idx="3489">
                  <c:v>558535.2744770518</c:v>
                </c:pt>
                <c:pt idx="3490">
                  <c:v>560657.7085200646</c:v>
                </c:pt>
                <c:pt idx="3491">
                  <c:v>562788.20781244081</c:v>
                </c:pt>
                <c:pt idx="3492">
                  <c:v>564926.80300212814</c:v>
                </c:pt>
                <c:pt idx="3493">
                  <c:v>567073.52485353628</c:v>
                </c:pt>
                <c:pt idx="3494">
                  <c:v>569228.40424797975</c:v>
                </c:pt>
                <c:pt idx="3495">
                  <c:v>571391.47218412207</c:v>
                </c:pt>
                <c:pt idx="3496">
                  <c:v>573562.75977842172</c:v>
                </c:pt>
                <c:pt idx="3497">
                  <c:v>575742.29826557974</c:v>
                </c:pt>
                <c:pt idx="3498">
                  <c:v>577930.118998989</c:v>
                </c:pt>
                <c:pt idx="3499">
                  <c:v>580126.25345118518</c:v>
                </c:pt>
                <c:pt idx="3500">
                  <c:v>582330.73321429966</c:v>
                </c:pt>
                <c:pt idx="3501">
                  <c:v>584543.59000051406</c:v>
                </c:pt>
                <c:pt idx="3502">
                  <c:v>586764.85564251605</c:v>
                </c:pt>
                <c:pt idx="3503">
                  <c:v>588994.56209395768</c:v>
                </c:pt>
                <c:pt idx="3504">
                  <c:v>591232.74142991472</c:v>
                </c:pt>
                <c:pt idx="3505">
                  <c:v>593479.42584734841</c:v>
                </c:pt>
                <c:pt idx="3506">
                  <c:v>595734.64766556839</c:v>
                </c:pt>
                <c:pt idx="3507">
                  <c:v>597998.43932669761</c:v>
                </c:pt>
                <c:pt idx="3508">
                  <c:v>600270.83339613909</c:v>
                </c:pt>
                <c:pt idx="3509">
                  <c:v>602551.86256304441</c:v>
                </c:pt>
                <c:pt idx="3510">
                  <c:v>604841.55964078405</c:v>
                </c:pt>
                <c:pt idx="3511">
                  <c:v>607139.95756741904</c:v>
                </c:pt>
                <c:pt idx="3512">
                  <c:v>609447.08940617531</c:v>
                </c:pt>
                <c:pt idx="3513">
                  <c:v>611762.98834591883</c:v>
                </c:pt>
                <c:pt idx="3514">
                  <c:v>614087.68770163332</c:v>
                </c:pt>
                <c:pt idx="3515">
                  <c:v>616421.22091489949</c:v>
                </c:pt>
                <c:pt idx="3516">
                  <c:v>618763.62155437609</c:v>
                </c:pt>
                <c:pt idx="3517">
                  <c:v>621114.92331628269</c:v>
                </c:pt>
                <c:pt idx="3518">
                  <c:v>623475.16002488462</c:v>
                </c:pt>
                <c:pt idx="3519">
                  <c:v>625844.3656329792</c:v>
                </c:pt>
                <c:pt idx="3520">
                  <c:v>628222.57422238449</c:v>
                </c:pt>
                <c:pt idx="3521">
                  <c:v>630609.82000442955</c:v>
                </c:pt>
                <c:pt idx="3522">
                  <c:v>633006.13732044643</c:v>
                </c:pt>
                <c:pt idx="3523">
                  <c:v>635411.5606422642</c:v>
                </c:pt>
                <c:pt idx="3524">
                  <c:v>637826.12457270478</c:v>
                </c:pt>
                <c:pt idx="3525">
                  <c:v>640249.86384608108</c:v>
                </c:pt>
                <c:pt idx="3526">
                  <c:v>642682.81332869618</c:v>
                </c:pt>
                <c:pt idx="3527">
                  <c:v>645125.00801934523</c:v>
                </c:pt>
                <c:pt idx="3528">
                  <c:v>647576.48304981878</c:v>
                </c:pt>
                <c:pt idx="3529">
                  <c:v>650037.27368540806</c:v>
                </c:pt>
                <c:pt idx="3530">
                  <c:v>652507.41532541264</c:v>
                </c:pt>
                <c:pt idx="3531">
                  <c:v>654986.94350364921</c:v>
                </c:pt>
                <c:pt idx="3532">
                  <c:v>657475.89388896304</c:v>
                </c:pt>
                <c:pt idx="3533">
                  <c:v>659974.30228574108</c:v>
                </c:pt>
                <c:pt idx="3534">
                  <c:v>662482.20463442686</c:v>
                </c:pt>
                <c:pt idx="3535">
                  <c:v>664999.63701203768</c:v>
                </c:pt>
                <c:pt idx="3536">
                  <c:v>667526.63563268341</c:v>
                </c:pt>
                <c:pt idx="3537">
                  <c:v>670063.23684808763</c:v>
                </c:pt>
                <c:pt idx="3538">
                  <c:v>672609.4771481104</c:v>
                </c:pt>
                <c:pt idx="3539">
                  <c:v>675165.39316127321</c:v>
                </c:pt>
                <c:pt idx="3540">
                  <c:v>677731.02165528608</c:v>
                </c:pt>
                <c:pt idx="3541">
                  <c:v>680306.39953757613</c:v>
                </c:pt>
                <c:pt idx="3542">
                  <c:v>682891.56385581894</c:v>
                </c:pt>
                <c:pt idx="3543">
                  <c:v>685486.55179847102</c:v>
                </c:pt>
                <c:pt idx="3544">
                  <c:v>688091.4006953052</c:v>
                </c:pt>
                <c:pt idx="3545">
                  <c:v>690706.14801794733</c:v>
                </c:pt>
                <c:pt idx="3546">
                  <c:v>693330.83138041559</c:v>
                </c:pt>
                <c:pt idx="3547">
                  <c:v>695965.48853966116</c:v>
                </c:pt>
                <c:pt idx="3548">
                  <c:v>698610.15739611187</c:v>
                </c:pt>
                <c:pt idx="3549">
                  <c:v>701264.87599421712</c:v>
                </c:pt>
                <c:pt idx="3550">
                  <c:v>703929.68252299516</c:v>
                </c:pt>
                <c:pt idx="3551">
                  <c:v>706604.61531658261</c:v>
                </c:pt>
                <c:pt idx="3552">
                  <c:v>709289.71285478561</c:v>
                </c:pt>
                <c:pt idx="3553">
                  <c:v>711985.01376363379</c:v>
                </c:pt>
                <c:pt idx="3554">
                  <c:v>714690.55681593565</c:v>
                </c:pt>
                <c:pt idx="3555">
                  <c:v>717406.3809318362</c:v>
                </c:pt>
                <c:pt idx="3556">
                  <c:v>720132.52517937717</c:v>
                </c:pt>
                <c:pt idx="3557">
                  <c:v>722869.0287750588</c:v>
                </c:pt>
                <c:pt idx="3558">
                  <c:v>725615.931084404</c:v>
                </c:pt>
                <c:pt idx="3559">
                  <c:v>728373.27162252471</c:v>
                </c:pt>
                <c:pt idx="3560">
                  <c:v>731141.09005469037</c:v>
                </c:pt>
                <c:pt idx="3561">
                  <c:v>733919.42619689822</c:v>
                </c:pt>
                <c:pt idx="3562">
                  <c:v>736708.32001644641</c:v>
                </c:pt>
                <c:pt idx="3563">
                  <c:v>739507.81163250888</c:v>
                </c:pt>
                <c:pt idx="3564">
                  <c:v>742317.94131671241</c:v>
                </c:pt>
                <c:pt idx="3565">
                  <c:v>745138.74949371594</c:v>
                </c:pt>
                <c:pt idx="3566">
                  <c:v>747970.2767417921</c:v>
                </c:pt>
                <c:pt idx="3567">
                  <c:v>750812.5637934109</c:v>
                </c:pt>
                <c:pt idx="3568">
                  <c:v>753665.65153582592</c:v>
                </c:pt>
                <c:pt idx="3569">
                  <c:v>756529.58101166203</c:v>
                </c:pt>
                <c:pt idx="3570">
                  <c:v>759404.39341950638</c:v>
                </c:pt>
                <c:pt idx="3571">
                  <c:v>762290.13011450053</c:v>
                </c:pt>
                <c:pt idx="3572">
                  <c:v>765186.83260893566</c:v>
                </c:pt>
                <c:pt idx="3573">
                  <c:v>768094.54257284966</c:v>
                </c:pt>
                <c:pt idx="3574">
                  <c:v>771013.30183462647</c:v>
                </c:pt>
                <c:pt idx="3575">
                  <c:v>773943.15238159802</c:v>
                </c:pt>
                <c:pt idx="3576">
                  <c:v>776884.13636064809</c:v>
                </c:pt>
                <c:pt idx="3577">
                  <c:v>779836.29607881862</c:v>
                </c:pt>
                <c:pt idx="3578">
                  <c:v>782799.67400391819</c:v>
                </c:pt>
                <c:pt idx="3579">
                  <c:v>785774.3127651331</c:v>
                </c:pt>
                <c:pt idx="3580">
                  <c:v>788760.25515364064</c:v>
                </c:pt>
                <c:pt idx="3581">
                  <c:v>791757.54412322445</c:v>
                </c:pt>
                <c:pt idx="3582">
                  <c:v>794766.2227908927</c:v>
                </c:pt>
                <c:pt idx="3583">
                  <c:v>797786.33443749812</c:v>
                </c:pt>
                <c:pt idx="3584">
                  <c:v>800817.92250836059</c:v>
                </c:pt>
                <c:pt idx="3585">
                  <c:v>803861.03061389236</c:v>
                </c:pt>
                <c:pt idx="3586">
                  <c:v>806915.70253022516</c:v>
                </c:pt>
                <c:pt idx="3587">
                  <c:v>809981.98219984001</c:v>
                </c:pt>
                <c:pt idx="3588">
                  <c:v>813059.91373219946</c:v>
                </c:pt>
                <c:pt idx="3589">
                  <c:v>816149.54140438186</c:v>
                </c:pt>
                <c:pt idx="3590">
                  <c:v>819250.90966171853</c:v>
                </c:pt>
                <c:pt idx="3591">
                  <c:v>822364.06311843311</c:v>
                </c:pt>
                <c:pt idx="3592">
                  <c:v>825489.04655828315</c:v>
                </c:pt>
                <c:pt idx="3593">
                  <c:v>828625.90493520466</c:v>
                </c:pt>
                <c:pt idx="3594">
                  <c:v>831774.68337395845</c:v>
                </c:pt>
                <c:pt idx="3595">
                  <c:v>834935.42717077956</c:v>
                </c:pt>
                <c:pt idx="3596">
                  <c:v>838108.1817940285</c:v>
                </c:pt>
                <c:pt idx="3597">
                  <c:v>841292.99288484582</c:v>
                </c:pt>
                <c:pt idx="3598">
                  <c:v>844489.90625780821</c:v>
                </c:pt>
                <c:pt idx="3599">
                  <c:v>847698.96790158795</c:v>
                </c:pt>
                <c:pt idx="3600">
                  <c:v>850920.22397961398</c:v>
                </c:pt>
                <c:pt idx="3601">
                  <c:v>854153.72083073657</c:v>
                </c:pt>
                <c:pt idx="3602">
                  <c:v>857399.50496989337</c:v>
                </c:pt>
                <c:pt idx="3603">
                  <c:v>860657.62308877904</c:v>
                </c:pt>
                <c:pt idx="3604">
                  <c:v>863928.12205651647</c:v>
                </c:pt>
                <c:pt idx="3605">
                  <c:v>867211.04892033129</c:v>
                </c:pt>
                <c:pt idx="3606">
                  <c:v>870506.45090622862</c:v>
                </c:pt>
                <c:pt idx="3607">
                  <c:v>873814.37541967235</c:v>
                </c:pt>
                <c:pt idx="3608">
                  <c:v>877134.87004626717</c:v>
                </c:pt>
                <c:pt idx="3609">
                  <c:v>880467.98255244305</c:v>
                </c:pt>
                <c:pt idx="3610">
                  <c:v>883813.76088614238</c:v>
                </c:pt>
                <c:pt idx="3611">
                  <c:v>887172.25317750976</c:v>
                </c:pt>
                <c:pt idx="3612">
                  <c:v>890543.50773958431</c:v>
                </c:pt>
                <c:pt idx="3613">
                  <c:v>893927.5730689948</c:v>
                </c:pt>
                <c:pt idx="3614">
                  <c:v>897324.49784665694</c:v>
                </c:pt>
                <c:pt idx="3615">
                  <c:v>900734.33093847428</c:v>
                </c:pt>
                <c:pt idx="3616">
                  <c:v>904157.12139604054</c:v>
                </c:pt>
                <c:pt idx="3617">
                  <c:v>907592.91845734557</c:v>
                </c:pt>
                <c:pt idx="3618">
                  <c:v>911041.77154748351</c:v>
                </c:pt>
                <c:pt idx="3619">
                  <c:v>914503.73027936392</c:v>
                </c:pt>
                <c:pt idx="3620">
                  <c:v>917978.8444544255</c:v>
                </c:pt>
                <c:pt idx="3621">
                  <c:v>921467.16406335239</c:v>
                </c:pt>
                <c:pt idx="3622">
                  <c:v>924968.73928679316</c:v>
                </c:pt>
                <c:pt idx="3623">
                  <c:v>928483.62049608305</c:v>
                </c:pt>
                <c:pt idx="3624">
                  <c:v>932011.85825396818</c:v>
                </c:pt>
                <c:pt idx="3625">
                  <c:v>935553.50331533328</c:v>
                </c:pt>
                <c:pt idx="3626">
                  <c:v>939108.60662793159</c:v>
                </c:pt>
                <c:pt idx="3627">
                  <c:v>942677.21933311771</c:v>
                </c:pt>
                <c:pt idx="3628">
                  <c:v>946259.39276658359</c:v>
                </c:pt>
                <c:pt idx="3629">
                  <c:v>949855.17845909658</c:v>
                </c:pt>
                <c:pt idx="3630">
                  <c:v>953464.62813724112</c:v>
                </c:pt>
                <c:pt idx="3631">
                  <c:v>957087.79372416262</c:v>
                </c:pt>
                <c:pt idx="3632">
                  <c:v>960724.72734031442</c:v>
                </c:pt>
                <c:pt idx="3633">
                  <c:v>964375.48130420758</c:v>
                </c:pt>
                <c:pt idx="3634">
                  <c:v>968040.10813316365</c:v>
                </c:pt>
                <c:pt idx="3635">
                  <c:v>971718.66054406972</c:v>
                </c:pt>
                <c:pt idx="3636">
                  <c:v>975411.19145413721</c:v>
                </c:pt>
                <c:pt idx="3637">
                  <c:v>979117.75398166291</c:v>
                </c:pt>
                <c:pt idx="3638">
                  <c:v>982838.40144679323</c:v>
                </c:pt>
                <c:pt idx="3639">
                  <c:v>986573.18737229111</c:v>
                </c:pt>
                <c:pt idx="3640">
                  <c:v>990322.16548430582</c:v>
                </c:pt>
                <c:pt idx="3641">
                  <c:v>994085.38971314626</c:v>
                </c:pt>
                <c:pt idx="3642">
                  <c:v>997862.91419405618</c:v>
                </c:pt>
                <c:pt idx="3643">
                  <c:v>1001654.7932679936</c:v>
                </c:pt>
                <c:pt idx="3644">
                  <c:v>1005461.0814824121</c:v>
                </c:pt>
                <c:pt idx="3645">
                  <c:v>1009281.8335920452</c:v>
                </c:pt>
                <c:pt idx="3646">
                  <c:v>1013117.104559695</c:v>
                </c:pt>
                <c:pt idx="3647">
                  <c:v>1016966.9495570218</c:v>
                </c:pt>
                <c:pt idx="3648">
                  <c:v>1020831.4239653385</c:v>
                </c:pt>
                <c:pt idx="3649">
                  <c:v>1024710.5833764068</c:v>
                </c:pt>
                <c:pt idx="3650">
                  <c:v>1028604.4835932372</c:v>
                </c:pt>
                <c:pt idx="3651">
                  <c:v>1032513.1806308916</c:v>
                </c:pt>
                <c:pt idx="3652">
                  <c:v>1036436.730717289</c:v>
                </c:pt>
                <c:pt idx="3653">
                  <c:v>1040375.1902940148</c:v>
                </c:pt>
                <c:pt idx="3654">
                  <c:v>1044328.6160171321</c:v>
                </c:pt>
                <c:pt idx="3655">
                  <c:v>1048297.0647579972</c:v>
                </c:pt>
                <c:pt idx="3656">
                  <c:v>1052280.5936040776</c:v>
                </c:pt>
                <c:pt idx="3657">
                  <c:v>1056279.2598597731</c:v>
                </c:pt>
                <c:pt idx="3658">
                  <c:v>1060293.1210472402</c:v>
                </c:pt>
                <c:pt idx="3659">
                  <c:v>1064322.2349072197</c:v>
                </c:pt>
                <c:pt idx="3660">
                  <c:v>1068366.6593998671</c:v>
                </c:pt>
                <c:pt idx="3661">
                  <c:v>1072426.4527055866</c:v>
                </c:pt>
                <c:pt idx="3662">
                  <c:v>1076501.6732258678</c:v>
                </c:pt>
                <c:pt idx="3663">
                  <c:v>1080592.3795841262</c:v>
                </c:pt>
                <c:pt idx="3664">
                  <c:v>1084698.630626546</c:v>
                </c:pt>
                <c:pt idx="3665">
                  <c:v>1088820.485422927</c:v>
                </c:pt>
                <c:pt idx="3666">
                  <c:v>1092958.0032675341</c:v>
                </c:pt>
                <c:pt idx="3667">
                  <c:v>1097111.2436799507</c:v>
                </c:pt>
                <c:pt idx="3668">
                  <c:v>1101280.2664059345</c:v>
                </c:pt>
                <c:pt idx="3669">
                  <c:v>1105465.131418277</c:v>
                </c:pt>
                <c:pt idx="3670">
                  <c:v>1109665.8989176666</c:v>
                </c:pt>
                <c:pt idx="3671">
                  <c:v>1113882.6293335538</c:v>
                </c:pt>
                <c:pt idx="3672">
                  <c:v>1118115.3833250215</c:v>
                </c:pt>
                <c:pt idx="3673">
                  <c:v>1122364.2217816566</c:v>
                </c:pt>
                <c:pt idx="3674">
                  <c:v>1126629.2058244268</c:v>
                </c:pt>
                <c:pt idx="3675">
                  <c:v>1130910.3968065598</c:v>
                </c:pt>
                <c:pt idx="3676">
                  <c:v>1135207.8563144247</c:v>
                </c:pt>
                <c:pt idx="3677">
                  <c:v>1139521.6461684194</c:v>
                </c:pt>
                <c:pt idx="3678">
                  <c:v>1143851.8284238593</c:v>
                </c:pt>
                <c:pt idx="3679">
                  <c:v>1148198.46537187</c:v>
                </c:pt>
                <c:pt idx="3680">
                  <c:v>1152561.619540283</c:v>
                </c:pt>
                <c:pt idx="3681">
                  <c:v>1156941.353694536</c:v>
                </c:pt>
                <c:pt idx="3682">
                  <c:v>1161337.7308385754</c:v>
                </c:pt>
                <c:pt idx="3683">
                  <c:v>1165750.8142157621</c:v>
                </c:pt>
                <c:pt idx="3684">
                  <c:v>1170180.667309782</c:v>
                </c:pt>
                <c:pt idx="3685">
                  <c:v>1174627.3538455593</c:v>
                </c:pt>
                <c:pt idx="3686">
                  <c:v>1179090.9377901724</c:v>
                </c:pt>
                <c:pt idx="3687">
                  <c:v>1183571.483353775</c:v>
                </c:pt>
                <c:pt idx="3688">
                  <c:v>1188069.0549905193</c:v>
                </c:pt>
                <c:pt idx="3689">
                  <c:v>1192583.7173994833</c:v>
                </c:pt>
                <c:pt idx="3690">
                  <c:v>1197115.5355256014</c:v>
                </c:pt>
                <c:pt idx="3691">
                  <c:v>1201664.5745605987</c:v>
                </c:pt>
                <c:pt idx="3692">
                  <c:v>1206230.8999439289</c:v>
                </c:pt>
                <c:pt idx="3693">
                  <c:v>1210814.577363716</c:v>
                </c:pt>
                <c:pt idx="3694">
                  <c:v>1215415.6727576982</c:v>
                </c:pt>
                <c:pt idx="3695">
                  <c:v>1220034.2523141776</c:v>
                </c:pt>
                <c:pt idx="3696">
                  <c:v>1224670.3824729715</c:v>
                </c:pt>
                <c:pt idx="3697">
                  <c:v>1229324.1299263688</c:v>
                </c:pt>
                <c:pt idx="3698">
                  <c:v>1233995.561620089</c:v>
                </c:pt>
                <c:pt idx="3699">
                  <c:v>1238684.7447542453</c:v>
                </c:pt>
                <c:pt idx="3700">
                  <c:v>1243391.7467843115</c:v>
                </c:pt>
                <c:pt idx="3701">
                  <c:v>1248116.6354220919</c:v>
                </c:pt>
                <c:pt idx="3702">
                  <c:v>1252859.478636696</c:v>
                </c:pt>
                <c:pt idx="3703">
                  <c:v>1257620.3446555154</c:v>
                </c:pt>
                <c:pt idx="3704">
                  <c:v>1262399.3019652064</c:v>
                </c:pt>
                <c:pt idx="3705">
                  <c:v>1267196.4193126743</c:v>
                </c:pt>
                <c:pt idx="3706">
                  <c:v>1272011.7657060625</c:v>
                </c:pt>
                <c:pt idx="3707">
                  <c:v>1276845.4104157456</c:v>
                </c:pt>
                <c:pt idx="3708">
                  <c:v>1281697.4229753255</c:v>
                </c:pt>
                <c:pt idx="3709">
                  <c:v>1286567.8731826318</c:v>
                </c:pt>
                <c:pt idx="3710">
                  <c:v>1291456.8311007258</c:v>
                </c:pt>
                <c:pt idx="3711">
                  <c:v>1296364.3670589086</c:v>
                </c:pt>
                <c:pt idx="3712">
                  <c:v>1301290.5516537325</c:v>
                </c:pt>
                <c:pt idx="3713">
                  <c:v>1306235.4557500167</c:v>
                </c:pt>
                <c:pt idx="3714">
                  <c:v>1311199.1504818669</c:v>
                </c:pt>
                <c:pt idx="3715">
                  <c:v>1316181.707253698</c:v>
                </c:pt>
                <c:pt idx="3716">
                  <c:v>1321183.1977412621</c:v>
                </c:pt>
                <c:pt idx="3717">
                  <c:v>1326203.6938926789</c:v>
                </c:pt>
                <c:pt idx="3718">
                  <c:v>1331243.2679294711</c:v>
                </c:pt>
                <c:pt idx="3719">
                  <c:v>1336301.9923476032</c:v>
                </c:pt>
                <c:pt idx="3720">
                  <c:v>1341379.9399185241</c:v>
                </c:pt>
                <c:pt idx="3721">
                  <c:v>1346477.1836902145</c:v>
                </c:pt>
                <c:pt idx="3722">
                  <c:v>1351593.7969882374</c:v>
                </c:pt>
                <c:pt idx="3723">
                  <c:v>1356729.8534167928</c:v>
                </c:pt>
                <c:pt idx="3724">
                  <c:v>1361885.4268597767</c:v>
                </c:pt>
                <c:pt idx="3725">
                  <c:v>1367060.591481844</c:v>
                </c:pt>
                <c:pt idx="3726">
                  <c:v>1372255.421729475</c:v>
                </c:pt>
                <c:pt idx="3727">
                  <c:v>1377469.9923320471</c:v>
                </c:pt>
                <c:pt idx="3728">
                  <c:v>1382704.378302909</c:v>
                </c:pt>
                <c:pt idx="3729">
                  <c:v>1387958.6549404601</c:v>
                </c:pt>
                <c:pt idx="3730">
                  <c:v>1393232.8978292339</c:v>
                </c:pt>
                <c:pt idx="3731">
                  <c:v>1398527.182840985</c:v>
                </c:pt>
                <c:pt idx="3732">
                  <c:v>1403841.5861357809</c:v>
                </c:pt>
                <c:pt idx="3733">
                  <c:v>1409176.1841630968</c:v>
                </c:pt>
                <c:pt idx="3734">
                  <c:v>1414531.0536629166</c:v>
                </c:pt>
                <c:pt idx="3735">
                  <c:v>1419906.2716668358</c:v>
                </c:pt>
                <c:pt idx="3736">
                  <c:v>1425301.9154991698</c:v>
                </c:pt>
                <c:pt idx="3737">
                  <c:v>1430718.0627780666</c:v>
                </c:pt>
                <c:pt idx="3738">
                  <c:v>1436154.7914166234</c:v>
                </c:pt>
                <c:pt idx="3739">
                  <c:v>1441612.1796240066</c:v>
                </c:pt>
                <c:pt idx="3740">
                  <c:v>1447090.305906578</c:v>
                </c:pt>
                <c:pt idx="3741">
                  <c:v>1452589.2490690229</c:v>
                </c:pt>
                <c:pt idx="3742">
                  <c:v>1458109.0882154852</c:v>
                </c:pt>
                <c:pt idx="3743">
                  <c:v>1463649.9027507042</c:v>
                </c:pt>
                <c:pt idx="3744">
                  <c:v>1469211.7723811569</c:v>
                </c:pt>
                <c:pt idx="3745">
                  <c:v>1474794.7771162053</c:v>
                </c:pt>
                <c:pt idx="3746">
                  <c:v>1480398.997269247</c:v>
                </c:pt>
                <c:pt idx="3747">
                  <c:v>1486024.5134588701</c:v>
                </c:pt>
                <c:pt idx="3748">
                  <c:v>1491671.4066100139</c:v>
                </c:pt>
                <c:pt idx="3749">
                  <c:v>1497339.7579551321</c:v>
                </c:pt>
                <c:pt idx="3750">
                  <c:v>1503029.6490353616</c:v>
                </c:pt>
                <c:pt idx="3751">
                  <c:v>1508741.161701696</c:v>
                </c:pt>
                <c:pt idx="3752">
                  <c:v>1514474.3781161625</c:v>
                </c:pt>
                <c:pt idx="3753">
                  <c:v>1520229.380753004</c:v>
                </c:pt>
                <c:pt idx="3754">
                  <c:v>1526006.2523998655</c:v>
                </c:pt>
                <c:pt idx="3755">
                  <c:v>1531805.076158985</c:v>
                </c:pt>
                <c:pt idx="3756">
                  <c:v>1537625.9354483893</c:v>
                </c:pt>
                <c:pt idx="3757">
                  <c:v>1543468.9140030933</c:v>
                </c:pt>
                <c:pt idx="3758">
                  <c:v>1549334.0958763051</c:v>
                </c:pt>
                <c:pt idx="3759">
                  <c:v>1555221.5654406352</c:v>
                </c:pt>
                <c:pt idx="3760">
                  <c:v>1561131.4073893097</c:v>
                </c:pt>
                <c:pt idx="3761">
                  <c:v>1567063.7067373891</c:v>
                </c:pt>
                <c:pt idx="3762">
                  <c:v>1573018.5488229913</c:v>
                </c:pt>
                <c:pt idx="3763">
                  <c:v>1578996.0193085186</c:v>
                </c:pt>
                <c:pt idx="3764">
                  <c:v>1584996.2041818909</c:v>
                </c:pt>
                <c:pt idx="3765">
                  <c:v>1591019.1897577823</c:v>
                </c:pt>
                <c:pt idx="3766">
                  <c:v>1597065.0626788619</c:v>
                </c:pt>
                <c:pt idx="3767">
                  <c:v>1603133.9099170417</c:v>
                </c:pt>
                <c:pt idx="3768">
                  <c:v>1609225.8187747265</c:v>
                </c:pt>
                <c:pt idx="3769">
                  <c:v>1615340.8768860705</c:v>
                </c:pt>
                <c:pt idx="3770">
                  <c:v>1621479.1722182375</c:v>
                </c:pt>
                <c:pt idx="3771">
                  <c:v>1627640.793072667</c:v>
                </c:pt>
                <c:pt idx="3772">
                  <c:v>1633825.8280863431</c:v>
                </c:pt>
                <c:pt idx="3773">
                  <c:v>1640034.3662330713</c:v>
                </c:pt>
                <c:pt idx="3774">
                  <c:v>1646266.496824757</c:v>
                </c:pt>
                <c:pt idx="3775">
                  <c:v>1652522.3095126911</c:v>
                </c:pt>
                <c:pt idx="3776">
                  <c:v>1658801.8942888393</c:v>
                </c:pt>
                <c:pt idx="3777">
                  <c:v>1665105.3414871369</c:v>
                </c:pt>
                <c:pt idx="3778">
                  <c:v>1671432.741784788</c:v>
                </c:pt>
                <c:pt idx="3779">
                  <c:v>1677784.1862035701</c:v>
                </c:pt>
                <c:pt idx="3780">
                  <c:v>1684159.7661111436</c:v>
                </c:pt>
                <c:pt idx="3781">
                  <c:v>1690559.5732223659</c:v>
                </c:pt>
                <c:pt idx="3782">
                  <c:v>1696983.6996006109</c:v>
                </c:pt>
                <c:pt idx="3783">
                  <c:v>1703432.2376590932</c:v>
                </c:pt>
                <c:pt idx="3784">
                  <c:v>1709905.2801621978</c:v>
                </c:pt>
                <c:pt idx="3785">
                  <c:v>1716402.9202268142</c:v>
                </c:pt>
                <c:pt idx="3786">
                  <c:v>1722925.2513236762</c:v>
                </c:pt>
                <c:pt idx="3787">
                  <c:v>1729472.3672787063</c:v>
                </c:pt>
                <c:pt idx="3788">
                  <c:v>1736044.3622743655</c:v>
                </c:pt>
                <c:pt idx="3789">
                  <c:v>1742641.3308510082</c:v>
                </c:pt>
                <c:pt idx="3790">
                  <c:v>1749263.3679082422</c:v>
                </c:pt>
                <c:pt idx="3791">
                  <c:v>1755910.5687062936</c:v>
                </c:pt>
                <c:pt idx="3792">
                  <c:v>1762583.0288673777</c:v>
                </c:pt>
                <c:pt idx="3793">
                  <c:v>1769280.8443770737</c:v>
                </c:pt>
                <c:pt idx="3794">
                  <c:v>1776004.1115857067</c:v>
                </c:pt>
                <c:pt idx="3795">
                  <c:v>1782752.9272097324</c:v>
                </c:pt>
                <c:pt idx="3796">
                  <c:v>1789527.3883331295</c:v>
                </c:pt>
                <c:pt idx="3797">
                  <c:v>1796327.5924087954</c:v>
                </c:pt>
                <c:pt idx="3798">
                  <c:v>1803153.6372599488</c:v>
                </c:pt>
                <c:pt idx="3799">
                  <c:v>1810005.6210815366</c:v>
                </c:pt>
                <c:pt idx="3800">
                  <c:v>1816883.6424416464</c:v>
                </c:pt>
                <c:pt idx="3801">
                  <c:v>1823787.8002829247</c:v>
                </c:pt>
              </c:numCache>
            </c:numRef>
          </c:xVal>
          <c:yVal>
            <c:numRef>
              <c:f>'Bode Plot'!$R$44:$R$3845</c:f>
              <c:numCache>
                <c:formatCode>General</c:formatCode>
                <c:ptCount val="3802"/>
                <c:pt idx="0">
                  <c:v>89.987340618285927</c:v>
                </c:pt>
                <c:pt idx="1">
                  <c:v>89.987292512647784</c:v>
                </c:pt>
                <c:pt idx="2">
                  <c:v>89.987244224208382</c:v>
                </c:pt>
                <c:pt idx="3">
                  <c:v>89.987195752273038</c:v>
                </c:pt>
                <c:pt idx="4">
                  <c:v>89.987147096144497</c:v>
                </c:pt>
                <c:pt idx="5">
                  <c:v>89.987098255122802</c:v>
                </c:pt>
                <c:pt idx="6">
                  <c:v>89.987049228505398</c:v>
                </c:pt>
                <c:pt idx="7">
                  <c:v>89.987000015586958</c:v>
                </c:pt>
                <c:pt idx="8">
                  <c:v>89.986950615659623</c:v>
                </c:pt>
                <c:pt idx="9">
                  <c:v>89.986901028012682</c:v>
                </c:pt>
                <c:pt idx="10">
                  <c:v>89.986851251932848</c:v>
                </c:pt>
                <c:pt idx="11">
                  <c:v>89.986801286704079</c:v>
                </c:pt>
                <c:pt idx="12">
                  <c:v>89.986751131607591</c:v>
                </c:pt>
                <c:pt idx="13">
                  <c:v>89.986700785921897</c:v>
                </c:pt>
                <c:pt idx="14">
                  <c:v>89.986650248922757</c:v>
                </c:pt>
                <c:pt idx="15">
                  <c:v>89.9865995198832</c:v>
                </c:pt>
                <c:pt idx="16">
                  <c:v>89.986548598073441</c:v>
                </c:pt>
                <c:pt idx="17">
                  <c:v>89.986497482760981</c:v>
                </c:pt>
                <c:pt idx="18">
                  <c:v>89.98644617321051</c:v>
                </c:pt>
                <c:pt idx="19">
                  <c:v>89.9863946686839</c:v>
                </c:pt>
                <c:pt idx="20">
                  <c:v>89.986342968440283</c:v>
                </c:pt>
                <c:pt idx="21">
                  <c:v>89.986291071735906</c:v>
                </c:pt>
                <c:pt idx="22">
                  <c:v>89.986238977824243</c:v>
                </c:pt>
                <c:pt idx="23">
                  <c:v>89.986186685955886</c:v>
                </c:pt>
                <c:pt idx="24">
                  <c:v>89.986134195378597</c:v>
                </c:pt>
                <c:pt idx="25">
                  <c:v>89.98608150533731</c:v>
                </c:pt>
                <c:pt idx="26">
                  <c:v>89.986028615074062</c:v>
                </c:pt>
                <c:pt idx="27">
                  <c:v>89.985975523827989</c:v>
                </c:pt>
                <c:pt idx="28">
                  <c:v>89.985922230835357</c:v>
                </c:pt>
                <c:pt idx="29">
                  <c:v>89.985868735329589</c:v>
                </c:pt>
                <c:pt idx="30">
                  <c:v>89.985815036541069</c:v>
                </c:pt>
                <c:pt idx="31">
                  <c:v>89.985761133697338</c:v>
                </c:pt>
                <c:pt idx="32">
                  <c:v>89.985707026023007</c:v>
                </c:pt>
                <c:pt idx="33">
                  <c:v>89.985652712739721</c:v>
                </c:pt>
                <c:pt idx="34">
                  <c:v>89.985598193066167</c:v>
                </c:pt>
                <c:pt idx="35">
                  <c:v>89.985543466218076</c:v>
                </c:pt>
                <c:pt idx="36">
                  <c:v>89.985488531408137</c:v>
                </c:pt>
                <c:pt idx="37">
                  <c:v>89.985433387846143</c:v>
                </c:pt>
                <c:pt idx="38">
                  <c:v>89.985378034738815</c:v>
                </c:pt>
                <c:pt idx="39">
                  <c:v>89.985322471289933</c:v>
                </c:pt>
                <c:pt idx="40">
                  <c:v>89.985266696700137</c:v>
                </c:pt>
                <c:pt idx="41">
                  <c:v>89.985210710167124</c:v>
                </c:pt>
                <c:pt idx="42">
                  <c:v>89.985154510885494</c:v>
                </c:pt>
                <c:pt idx="43">
                  <c:v>89.985098098046834</c:v>
                </c:pt>
                <c:pt idx="44">
                  <c:v>89.985041470839633</c:v>
                </c:pt>
                <c:pt idx="45">
                  <c:v>89.98498462844924</c:v>
                </c:pt>
                <c:pt idx="46">
                  <c:v>89.984927570058019</c:v>
                </c:pt>
                <c:pt idx="47">
                  <c:v>89.984870294845152</c:v>
                </c:pt>
                <c:pt idx="48">
                  <c:v>89.984812801986706</c:v>
                </c:pt>
                <c:pt idx="49">
                  <c:v>89.984755090655639</c:v>
                </c:pt>
                <c:pt idx="50">
                  <c:v>89.984697160021753</c:v>
                </c:pt>
                <c:pt idx="51">
                  <c:v>89.984639009251723</c:v>
                </c:pt>
                <c:pt idx="52">
                  <c:v>89.984580637509026</c:v>
                </c:pt>
                <c:pt idx="53">
                  <c:v>89.98452204395393</c:v>
                </c:pt>
                <c:pt idx="54">
                  <c:v>89.984463227743589</c:v>
                </c:pt>
                <c:pt idx="55">
                  <c:v>89.984404188031917</c:v>
                </c:pt>
                <c:pt idx="56">
                  <c:v>89.984344923969601</c:v>
                </c:pt>
                <c:pt idx="57">
                  <c:v>89.984285434704105</c:v>
                </c:pt>
                <c:pt idx="58">
                  <c:v>89.984225719379666</c:v>
                </c:pt>
                <c:pt idx="59">
                  <c:v>89.984165777137264</c:v>
                </c:pt>
                <c:pt idx="60">
                  <c:v>89.984105607114643</c:v>
                </c:pt>
                <c:pt idx="61">
                  <c:v>89.984045208446176</c:v>
                </c:pt>
                <c:pt idx="62">
                  <c:v>89.983984580263083</c:v>
                </c:pt>
                <c:pt idx="63">
                  <c:v>89.983923721693159</c:v>
                </c:pt>
                <c:pt idx="64">
                  <c:v>89.983862631860973</c:v>
                </c:pt>
                <c:pt idx="65">
                  <c:v>89.983801309887667</c:v>
                </c:pt>
                <c:pt idx="66">
                  <c:v>89.983739754891204</c:v>
                </c:pt>
                <c:pt idx="67">
                  <c:v>89.983677965986047</c:v>
                </c:pt>
                <c:pt idx="68">
                  <c:v>89.983615942283336</c:v>
                </c:pt>
                <c:pt idx="69">
                  <c:v>89.983553682890872</c:v>
                </c:pt>
                <c:pt idx="70">
                  <c:v>89.983491186913</c:v>
                </c:pt>
                <c:pt idx="71">
                  <c:v>89.983428453450742</c:v>
                </c:pt>
                <c:pt idx="72">
                  <c:v>89.983365481601638</c:v>
                </c:pt>
                <c:pt idx="73">
                  <c:v>89.983302270459831</c:v>
                </c:pt>
                <c:pt idx="74">
                  <c:v>89.983238819115996</c:v>
                </c:pt>
                <c:pt idx="75">
                  <c:v>89.9831751266574</c:v>
                </c:pt>
                <c:pt idx="76">
                  <c:v>89.983111192167769</c:v>
                </c:pt>
                <c:pt idx="77">
                  <c:v>89.983047014727418</c:v>
                </c:pt>
                <c:pt idx="78">
                  <c:v>89.982982593413141</c:v>
                </c:pt>
                <c:pt idx="79">
                  <c:v>89.982917927298175</c:v>
                </c:pt>
                <c:pt idx="80">
                  <c:v>89.982853015452349</c:v>
                </c:pt>
                <c:pt idx="81">
                  <c:v>89.98278785694184</c:v>
                </c:pt>
                <c:pt idx="82">
                  <c:v>89.982722450829357</c:v>
                </c:pt>
                <c:pt idx="83">
                  <c:v>89.982656796173998</c:v>
                </c:pt>
                <c:pt idx="84">
                  <c:v>89.982590892031325</c:v>
                </c:pt>
                <c:pt idx="85">
                  <c:v>89.982524737453247</c:v>
                </c:pt>
                <c:pt idx="86">
                  <c:v>89.982458331488147</c:v>
                </c:pt>
                <c:pt idx="87">
                  <c:v>89.982391673180757</c:v>
                </c:pt>
                <c:pt idx="88">
                  <c:v>89.982324761572173</c:v>
                </c:pt>
                <c:pt idx="89">
                  <c:v>89.982257595699863</c:v>
                </c:pt>
                <c:pt idx="90">
                  <c:v>89.982190174597633</c:v>
                </c:pt>
                <c:pt idx="91">
                  <c:v>89.982122497295578</c:v>
                </c:pt>
                <c:pt idx="92">
                  <c:v>89.982054562820196</c:v>
                </c:pt>
                <c:pt idx="93">
                  <c:v>89.981986370194193</c:v>
                </c:pt>
                <c:pt idx="94">
                  <c:v>89.981917918436608</c:v>
                </c:pt>
                <c:pt idx="95">
                  <c:v>89.981849206562785</c:v>
                </c:pt>
                <c:pt idx="96">
                  <c:v>89.981780233584203</c:v>
                </c:pt>
                <c:pt idx="97">
                  <c:v>89.981710998508774</c:v>
                </c:pt>
                <c:pt idx="98">
                  <c:v>89.98164150034043</c:v>
                </c:pt>
                <c:pt idx="99">
                  <c:v>89.981571738079509</c:v>
                </c:pt>
                <c:pt idx="100">
                  <c:v>89.981501710722412</c:v>
                </c:pt>
                <c:pt idx="101">
                  <c:v>89.981431417261817</c:v>
                </c:pt>
                <c:pt idx="102">
                  <c:v>89.981360856686493</c:v>
                </c:pt>
                <c:pt idx="103">
                  <c:v>89.981290027981444</c:v>
                </c:pt>
                <c:pt idx="104">
                  <c:v>89.981218930127753</c:v>
                </c:pt>
                <c:pt idx="105">
                  <c:v>89.981147562102691</c:v>
                </c:pt>
                <c:pt idx="106">
                  <c:v>89.981075922879583</c:v>
                </c:pt>
                <c:pt idx="107">
                  <c:v>89.981004011427899</c:v>
                </c:pt>
                <c:pt idx="108">
                  <c:v>89.980931826713174</c:v>
                </c:pt>
                <c:pt idx="109">
                  <c:v>89.980859367697022</c:v>
                </c:pt>
                <c:pt idx="110">
                  <c:v>89.98078663333709</c:v>
                </c:pt>
                <c:pt idx="111">
                  <c:v>89.980713622587061</c:v>
                </c:pt>
                <c:pt idx="112">
                  <c:v>89.980640334396696</c:v>
                </c:pt>
                <c:pt idx="113">
                  <c:v>89.980566767711707</c:v>
                </c:pt>
                <c:pt idx="114">
                  <c:v>89.980492921473811</c:v>
                </c:pt>
                <c:pt idx="115">
                  <c:v>89.980418794620732</c:v>
                </c:pt>
                <c:pt idx="116">
                  <c:v>89.980344386086117</c:v>
                </c:pt>
                <c:pt idx="117">
                  <c:v>89.980269694799617</c:v>
                </c:pt>
                <c:pt idx="118">
                  <c:v>89.980194719686736</c:v>
                </c:pt>
                <c:pt idx="119">
                  <c:v>89.980119459668984</c:v>
                </c:pt>
                <c:pt idx="120">
                  <c:v>89.980043913663707</c:v>
                </c:pt>
                <c:pt idx="121">
                  <c:v>89.979968080584129</c:v>
                </c:pt>
                <c:pt idx="122">
                  <c:v>89.97989195933944</c:v>
                </c:pt>
                <c:pt idx="123">
                  <c:v>89.979815548834551</c:v>
                </c:pt>
                <c:pt idx="124">
                  <c:v>89.979738847970339</c:v>
                </c:pt>
                <c:pt idx="125">
                  <c:v>89.979661855643414</c:v>
                </c:pt>
                <c:pt idx="126">
                  <c:v>89.979584570746212</c:v>
                </c:pt>
                <c:pt idx="127">
                  <c:v>89.979506992167003</c:v>
                </c:pt>
                <c:pt idx="128">
                  <c:v>89.979429118789781</c:v>
                </c:pt>
                <c:pt idx="129">
                  <c:v>89.979350949494318</c:v>
                </c:pt>
                <c:pt idx="130">
                  <c:v>89.979272483156166</c:v>
                </c:pt>
                <c:pt idx="131">
                  <c:v>89.979193718646528</c:v>
                </c:pt>
                <c:pt idx="132">
                  <c:v>89.979114654832358</c:v>
                </c:pt>
                <c:pt idx="133">
                  <c:v>89.979035290576363</c:v>
                </c:pt>
                <c:pt idx="134">
                  <c:v>89.978955624736798</c:v>
                </c:pt>
                <c:pt idx="135">
                  <c:v>89.978875656167702</c:v>
                </c:pt>
                <c:pt idx="136">
                  <c:v>89.97879538371869</c:v>
                </c:pt>
                <c:pt idx="137">
                  <c:v>89.978714806235033</c:v>
                </c:pt>
                <c:pt idx="138">
                  <c:v>89.978633922557592</c:v>
                </c:pt>
                <c:pt idx="139">
                  <c:v>89.978552731522868</c:v>
                </c:pt>
                <c:pt idx="140">
                  <c:v>89.978471231962885</c:v>
                </c:pt>
                <c:pt idx="141">
                  <c:v>89.978389422705263</c:v>
                </c:pt>
                <c:pt idx="142">
                  <c:v>89.978307302573171</c:v>
                </c:pt>
                <c:pt idx="143">
                  <c:v>89.978224870385247</c:v>
                </c:pt>
                <c:pt idx="144">
                  <c:v>89.978142124955767</c:v>
                </c:pt>
                <c:pt idx="145">
                  <c:v>89.978059065094357</c:v>
                </c:pt>
                <c:pt idx="146">
                  <c:v>89.977975689606197</c:v>
                </c:pt>
                <c:pt idx="147">
                  <c:v>89.97789199729192</c:v>
                </c:pt>
                <c:pt idx="148">
                  <c:v>89.977807986947596</c:v>
                </c:pt>
                <c:pt idx="149">
                  <c:v>89.977723657364734</c:v>
                </c:pt>
                <c:pt idx="150">
                  <c:v>89.977639007330197</c:v>
                </c:pt>
                <c:pt idx="151">
                  <c:v>89.977554035626326</c:v>
                </c:pt>
                <c:pt idx="152">
                  <c:v>89.977468741030748</c:v>
                </c:pt>
                <c:pt idx="153">
                  <c:v>89.977383122316496</c:v>
                </c:pt>
                <c:pt idx="154">
                  <c:v>89.977297178251931</c:v>
                </c:pt>
                <c:pt idx="155">
                  <c:v>89.977210907600721</c:v>
                </c:pt>
                <c:pt idx="156">
                  <c:v>89.977124309121862</c:v>
                </c:pt>
                <c:pt idx="157">
                  <c:v>89.977037381569602</c:v>
                </c:pt>
                <c:pt idx="158">
                  <c:v>89.976950123693484</c:v>
                </c:pt>
                <c:pt idx="159">
                  <c:v>89.976862534238307</c:v>
                </c:pt>
                <c:pt idx="160">
                  <c:v>89.976774611944037</c:v>
                </c:pt>
                <c:pt idx="161">
                  <c:v>89.976686355545908</c:v>
                </c:pt>
                <c:pt idx="162">
                  <c:v>89.976597763774336</c:v>
                </c:pt>
                <c:pt idx="163">
                  <c:v>89.976508835354934</c:v>
                </c:pt>
                <c:pt idx="164">
                  <c:v>89.976419569008414</c:v>
                </c:pt>
                <c:pt idx="165">
                  <c:v>89.976329963450695</c:v>
                </c:pt>
                <c:pt idx="166">
                  <c:v>89.976240017392783</c:v>
                </c:pt>
                <c:pt idx="167">
                  <c:v>89.976149729540751</c:v>
                </c:pt>
                <c:pt idx="168">
                  <c:v>89.976059098595854</c:v>
                </c:pt>
                <c:pt idx="169">
                  <c:v>89.97596812325429</c:v>
                </c:pt>
                <c:pt idx="170">
                  <c:v>89.975876802207395</c:v>
                </c:pt>
                <c:pt idx="171">
                  <c:v>89.975785134141489</c:v>
                </c:pt>
                <c:pt idx="172">
                  <c:v>89.975693117737919</c:v>
                </c:pt>
                <c:pt idx="173">
                  <c:v>89.975600751672999</c:v>
                </c:pt>
                <c:pt idx="174">
                  <c:v>89.975508034618031</c:v>
                </c:pt>
                <c:pt idx="175">
                  <c:v>89.975414965239295</c:v>
                </c:pt>
                <c:pt idx="176">
                  <c:v>89.975321542197904</c:v>
                </c:pt>
                <c:pt idx="177">
                  <c:v>89.975227764150034</c:v>
                </c:pt>
                <c:pt idx="178">
                  <c:v>89.975133629746608</c:v>
                </c:pt>
                <c:pt idx="179">
                  <c:v>89.975039137633516</c:v>
                </c:pt>
                <c:pt idx="180">
                  <c:v>89.974944286451461</c:v>
                </c:pt>
                <c:pt idx="181">
                  <c:v>89.97484907483603</c:v>
                </c:pt>
                <c:pt idx="182">
                  <c:v>89.974753501417524</c:v>
                </c:pt>
                <c:pt idx="183">
                  <c:v>89.974657564821172</c:v>
                </c:pt>
                <c:pt idx="184">
                  <c:v>89.974561263666857</c:v>
                </c:pt>
                <c:pt idx="185">
                  <c:v>89.974464596569291</c:v>
                </c:pt>
                <c:pt idx="186">
                  <c:v>89.974367562137914</c:v>
                </c:pt>
                <c:pt idx="187">
                  <c:v>89.97427015897685</c:v>
                </c:pt>
                <c:pt idx="188">
                  <c:v>89.974172385684952</c:v>
                </c:pt>
                <c:pt idx="189">
                  <c:v>89.974074240855757</c:v>
                </c:pt>
                <c:pt idx="190">
                  <c:v>89.973975723077402</c:v>
                </c:pt>
                <c:pt idx="191">
                  <c:v>89.973876830932696</c:v>
                </c:pt>
                <c:pt idx="192">
                  <c:v>89.973777562999075</c:v>
                </c:pt>
                <c:pt idx="193">
                  <c:v>89.973677917848562</c:v>
                </c:pt>
                <c:pt idx="194">
                  <c:v>89.973577894047722</c:v>
                </c:pt>
                <c:pt idx="195">
                  <c:v>89.973477490157734</c:v>
                </c:pt>
                <c:pt idx="196">
                  <c:v>89.973376704734235</c:v>
                </c:pt>
                <c:pt idx="197">
                  <c:v>89.973275536327435</c:v>
                </c:pt>
                <c:pt idx="198">
                  <c:v>89.973173983482013</c:v>
                </c:pt>
                <c:pt idx="199">
                  <c:v>89.973072044737094</c:v>
                </c:pt>
                <c:pt idx="200">
                  <c:v>89.972969718626317</c:v>
                </c:pt>
                <c:pt idx="201">
                  <c:v>89.972867003677649</c:v>
                </c:pt>
                <c:pt idx="202">
                  <c:v>89.972763898413589</c:v>
                </c:pt>
                <c:pt idx="203">
                  <c:v>89.972660401350907</c:v>
                </c:pt>
                <c:pt idx="204">
                  <c:v>89.972556511000818</c:v>
                </c:pt>
                <c:pt idx="205">
                  <c:v>89.972452225868807</c:v>
                </c:pt>
                <c:pt idx="206">
                  <c:v>89.972347544454735</c:v>
                </c:pt>
                <c:pt idx="207">
                  <c:v>89.972242465252762</c:v>
                </c:pt>
                <c:pt idx="208">
                  <c:v>89.972136986751295</c:v>
                </c:pt>
                <c:pt idx="209">
                  <c:v>89.972031107432997</c:v>
                </c:pt>
                <c:pt idx="210">
                  <c:v>89.971924825774835</c:v>
                </c:pt>
                <c:pt idx="211">
                  <c:v>89.971818140247876</c:v>
                </c:pt>
                <c:pt idx="212">
                  <c:v>89.971711049317449</c:v>
                </c:pt>
                <c:pt idx="213">
                  <c:v>89.971603551443081</c:v>
                </c:pt>
                <c:pt idx="214">
                  <c:v>89.971495645078363</c:v>
                </c:pt>
                <c:pt idx="215">
                  <c:v>89.971387328671071</c:v>
                </c:pt>
                <c:pt idx="216">
                  <c:v>89.971278600663027</c:v>
                </c:pt>
                <c:pt idx="217">
                  <c:v>89.971169459490199</c:v>
                </c:pt>
                <c:pt idx="218">
                  <c:v>89.971059903582571</c:v>
                </c:pt>
                <c:pt idx="219">
                  <c:v>89.97094993136416</c:v>
                </c:pt>
                <c:pt idx="220">
                  <c:v>89.970839541253014</c:v>
                </c:pt>
                <c:pt idx="221">
                  <c:v>89.970728731661168</c:v>
                </c:pt>
                <c:pt idx="222">
                  <c:v>89.970617500994607</c:v>
                </c:pt>
                <c:pt idx="223">
                  <c:v>89.970505847653257</c:v>
                </c:pt>
                <c:pt idx="224">
                  <c:v>89.970393770030981</c:v>
                </c:pt>
                <c:pt idx="225">
                  <c:v>89.970281266515528</c:v>
                </c:pt>
                <c:pt idx="226">
                  <c:v>89.970168335488538</c:v>
                </c:pt>
                <c:pt idx="227">
                  <c:v>89.970054975325482</c:v>
                </c:pt>
                <c:pt idx="228">
                  <c:v>89.969941184395651</c:v>
                </c:pt>
                <c:pt idx="229">
                  <c:v>89.969826961062168</c:v>
                </c:pt>
                <c:pt idx="230">
                  <c:v>89.969712303681916</c:v>
                </c:pt>
                <c:pt idx="231">
                  <c:v>89.969597210605542</c:v>
                </c:pt>
                <c:pt idx="232">
                  <c:v>89.96948168017741</c:v>
                </c:pt>
                <c:pt idx="233">
                  <c:v>89.969365710735616</c:v>
                </c:pt>
                <c:pt idx="234">
                  <c:v>89.969249300611921</c:v>
                </c:pt>
                <c:pt idx="235">
                  <c:v>89.969132448131788</c:v>
                </c:pt>
                <c:pt idx="236">
                  <c:v>89.969015151614244</c:v>
                </c:pt>
                <c:pt idx="237">
                  <c:v>89.968897409371991</c:v>
                </c:pt>
                <c:pt idx="238">
                  <c:v>89.968779219711294</c:v>
                </c:pt>
                <c:pt idx="239">
                  <c:v>89.968660580931996</c:v>
                </c:pt>
                <c:pt idx="240">
                  <c:v>89.968541491327471</c:v>
                </c:pt>
                <c:pt idx="241">
                  <c:v>89.968421949184574</c:v>
                </c:pt>
                <c:pt idx="242">
                  <c:v>89.968301952783733</c:v>
                </c:pt>
                <c:pt idx="243">
                  <c:v>89.968181500398742</c:v>
                </c:pt>
                <c:pt idx="244">
                  <c:v>89.968060590296943</c:v>
                </c:pt>
                <c:pt idx="245">
                  <c:v>89.967939220738998</c:v>
                </c:pt>
                <c:pt idx="246">
                  <c:v>89.967817389979004</c:v>
                </c:pt>
                <c:pt idx="247">
                  <c:v>89.967695096264421</c:v>
                </c:pt>
                <c:pt idx="248">
                  <c:v>89.96757233783606</c:v>
                </c:pt>
                <c:pt idx="249">
                  <c:v>89.967449112928037</c:v>
                </c:pt>
                <c:pt idx="250">
                  <c:v>89.967325419767732</c:v>
                </c:pt>
                <c:pt idx="251">
                  <c:v>89.967201256575819</c:v>
                </c:pt>
                <c:pt idx="252">
                  <c:v>89.967076621566207</c:v>
                </c:pt>
                <c:pt idx="253">
                  <c:v>89.966951512946054</c:v>
                </c:pt>
                <c:pt idx="254">
                  <c:v>89.966825928915611</c:v>
                </c:pt>
                <c:pt idx="255">
                  <c:v>89.966699867668396</c:v>
                </c:pt>
                <c:pt idx="256">
                  <c:v>89.966573327390989</c:v>
                </c:pt>
                <c:pt idx="257">
                  <c:v>89.966446306263094</c:v>
                </c:pt>
                <c:pt idx="258">
                  <c:v>89.966318802457522</c:v>
                </c:pt>
                <c:pt idx="259">
                  <c:v>89.966190814140134</c:v>
                </c:pt>
                <c:pt idx="260">
                  <c:v>89.966062339469815</c:v>
                </c:pt>
                <c:pt idx="261">
                  <c:v>89.965933376598443</c:v>
                </c:pt>
                <c:pt idx="262">
                  <c:v>89.96580392367089</c:v>
                </c:pt>
                <c:pt idx="263">
                  <c:v>89.965673978824981</c:v>
                </c:pt>
                <c:pt idx="264">
                  <c:v>89.965543540191433</c:v>
                </c:pt>
                <c:pt idx="265">
                  <c:v>89.965412605893931</c:v>
                </c:pt>
                <c:pt idx="266">
                  <c:v>89.965281174048954</c:v>
                </c:pt>
                <c:pt idx="267">
                  <c:v>89.965149242765818</c:v>
                </c:pt>
                <c:pt idx="268">
                  <c:v>89.965016810146764</c:v>
                </c:pt>
                <c:pt idx="269">
                  <c:v>89.964883874286713</c:v>
                </c:pt>
                <c:pt idx="270">
                  <c:v>89.96475043327338</c:v>
                </c:pt>
                <c:pt idx="271">
                  <c:v>89.964616485187221</c:v>
                </c:pt>
                <c:pt idx="272">
                  <c:v>89.964482028101401</c:v>
                </c:pt>
                <c:pt idx="273">
                  <c:v>89.964347060081735</c:v>
                </c:pt>
                <c:pt idx="274">
                  <c:v>89.964211579186738</c:v>
                </c:pt>
                <c:pt idx="275">
                  <c:v>89.964075583467505</c:v>
                </c:pt>
                <c:pt idx="276">
                  <c:v>89.963939070967726</c:v>
                </c:pt>
                <c:pt idx="277">
                  <c:v>89.963802039723689</c:v>
                </c:pt>
                <c:pt idx="278">
                  <c:v>89.963664487764234</c:v>
                </c:pt>
                <c:pt idx="279">
                  <c:v>89.963526413110628</c:v>
                </c:pt>
                <c:pt idx="280">
                  <c:v>89.963387813776677</c:v>
                </c:pt>
                <c:pt idx="281">
                  <c:v>89.963248687768655</c:v>
                </c:pt>
                <c:pt idx="282">
                  <c:v>89.963109033085217</c:v>
                </c:pt>
                <c:pt idx="283">
                  <c:v>89.962968847717491</c:v>
                </c:pt>
                <c:pt idx="284">
                  <c:v>89.962828129648841</c:v>
                </c:pt>
                <c:pt idx="285">
                  <c:v>89.962686876855088</c:v>
                </c:pt>
                <c:pt idx="286">
                  <c:v>89.962545087304292</c:v>
                </c:pt>
                <c:pt idx="287">
                  <c:v>89.962402758956856</c:v>
                </c:pt>
                <c:pt idx="288">
                  <c:v>89.962259889765349</c:v>
                </c:pt>
                <c:pt idx="289">
                  <c:v>89.962116477674641</c:v>
                </c:pt>
                <c:pt idx="290">
                  <c:v>89.961972520621728</c:v>
                </c:pt>
                <c:pt idx="291">
                  <c:v>89.961828016535847</c:v>
                </c:pt>
                <c:pt idx="292">
                  <c:v>89.961682963338262</c:v>
                </c:pt>
                <c:pt idx="293">
                  <c:v>89.961537358942408</c:v>
                </c:pt>
                <c:pt idx="294">
                  <c:v>89.96139120125379</c:v>
                </c:pt>
                <c:pt idx="295">
                  <c:v>89.96124448816991</c:v>
                </c:pt>
                <c:pt idx="296">
                  <c:v>89.961097217580345</c:v>
                </c:pt>
                <c:pt idx="297">
                  <c:v>89.960949387366611</c:v>
                </c:pt>
                <c:pt idx="298">
                  <c:v>89.960800995402181</c:v>
                </c:pt>
                <c:pt idx="299">
                  <c:v>89.960652039552429</c:v>
                </c:pt>
                <c:pt idx="300">
                  <c:v>89.960502517674655</c:v>
                </c:pt>
                <c:pt idx="301">
                  <c:v>89.96035242761802</c:v>
                </c:pt>
                <c:pt idx="302">
                  <c:v>89.960201767223467</c:v>
                </c:pt>
                <c:pt idx="303">
                  <c:v>89.96005053432377</c:v>
                </c:pt>
                <c:pt idx="304">
                  <c:v>89.959898726743475</c:v>
                </c:pt>
                <c:pt idx="305">
                  <c:v>89.9597463422988</c:v>
                </c:pt>
                <c:pt idx="306">
                  <c:v>89.959593378797763</c:v>
                </c:pt>
                <c:pt idx="307">
                  <c:v>89.959439834039969</c:v>
                </c:pt>
                <c:pt idx="308">
                  <c:v>89.959285705816697</c:v>
                </c:pt>
                <c:pt idx="309">
                  <c:v>89.959130991910854</c:v>
                </c:pt>
                <c:pt idx="310">
                  <c:v>89.958975690096878</c:v>
                </c:pt>
                <c:pt idx="311">
                  <c:v>89.958819798140766</c:v>
                </c:pt>
                <c:pt idx="312">
                  <c:v>89.958663313800059</c:v>
                </c:pt>
                <c:pt idx="313">
                  <c:v>89.95850623482373</c:v>
                </c:pt>
                <c:pt idx="314">
                  <c:v>89.958348558952238</c:v>
                </c:pt>
                <c:pt idx="315">
                  <c:v>89.958190283917403</c:v>
                </c:pt>
                <c:pt idx="316">
                  <c:v>89.95803140744249</c:v>
                </c:pt>
                <c:pt idx="317">
                  <c:v>89.957871927242081</c:v>
                </c:pt>
                <c:pt idx="318">
                  <c:v>89.957711841022089</c:v>
                </c:pt>
                <c:pt idx="319">
                  <c:v>89.957551146479673</c:v>
                </c:pt>
                <c:pt idx="320">
                  <c:v>89.957389841303282</c:v>
                </c:pt>
                <c:pt idx="321">
                  <c:v>89.957227923172567</c:v>
                </c:pt>
                <c:pt idx="322">
                  <c:v>89.957065389758341</c:v>
                </c:pt>
                <c:pt idx="323">
                  <c:v>89.956902238722634</c:v>
                </c:pt>
                <c:pt idx="324">
                  <c:v>89.956738467718509</c:v>
                </c:pt>
                <c:pt idx="325">
                  <c:v>89.956574074390176</c:v>
                </c:pt>
                <c:pt idx="326">
                  <c:v>89.956409056372834</c:v>
                </c:pt>
                <c:pt idx="327">
                  <c:v>89.956243411292746</c:v>
                </c:pt>
                <c:pt idx="328">
                  <c:v>89.956077136767149</c:v>
                </c:pt>
                <c:pt idx="329">
                  <c:v>89.9559102304042</c:v>
                </c:pt>
                <c:pt idx="330">
                  <c:v>89.955742689802989</c:v>
                </c:pt>
                <c:pt idx="331">
                  <c:v>89.955574512553497</c:v>
                </c:pt>
                <c:pt idx="332">
                  <c:v>89.955405696236497</c:v>
                </c:pt>
                <c:pt idx="333">
                  <c:v>89.955236238423637</c:v>
                </c:pt>
                <c:pt idx="334">
                  <c:v>89.955066136677274</c:v>
                </c:pt>
                <c:pt idx="335">
                  <c:v>89.95489538855054</c:v>
                </c:pt>
                <c:pt idx="336">
                  <c:v>89.954723991587258</c:v>
                </c:pt>
                <c:pt idx="337">
                  <c:v>89.954551943321931</c:v>
                </c:pt>
                <c:pt idx="338">
                  <c:v>89.954379241279682</c:v>
                </c:pt>
                <c:pt idx="339">
                  <c:v>89.954205882976225</c:v>
                </c:pt>
                <c:pt idx="340">
                  <c:v>89.954031865917855</c:v>
                </c:pt>
                <c:pt idx="341">
                  <c:v>89.953857187601372</c:v>
                </c:pt>
                <c:pt idx="342">
                  <c:v>89.953681845514069</c:v>
                </c:pt>
                <c:pt idx="343">
                  <c:v>89.953505837133719</c:v>
                </c:pt>
                <c:pt idx="344">
                  <c:v>89.95332915992843</c:v>
                </c:pt>
                <c:pt idx="345">
                  <c:v>89.953151811356804</c:v>
                </c:pt>
                <c:pt idx="346">
                  <c:v>89.952973788867695</c:v>
                </c:pt>
                <c:pt idx="347">
                  <c:v>89.95279508990032</c:v>
                </c:pt>
                <c:pt idx="348">
                  <c:v>89.952615711884135</c:v>
                </c:pt>
                <c:pt idx="349">
                  <c:v>89.952435652238847</c:v>
                </c:pt>
                <c:pt idx="350">
                  <c:v>89.952254908374329</c:v>
                </c:pt>
                <c:pt idx="351">
                  <c:v>89.952073477690647</c:v>
                </c:pt>
                <c:pt idx="352">
                  <c:v>89.951891357577978</c:v>
                </c:pt>
                <c:pt idx="353">
                  <c:v>89.951708545416565</c:v>
                </c:pt>
                <c:pt idx="354">
                  <c:v>89.951525038576705</c:v>
                </c:pt>
                <c:pt idx="355">
                  <c:v>89.95134083441873</c:v>
                </c:pt>
                <c:pt idx="356">
                  <c:v>89.951155930292913</c:v>
                </c:pt>
                <c:pt idx="357">
                  <c:v>89.95097032353948</c:v>
                </c:pt>
                <c:pt idx="358">
                  <c:v>89.950784011488508</c:v>
                </c:pt>
                <c:pt idx="359">
                  <c:v>89.950596991459975</c:v>
                </c:pt>
                <c:pt idx="360">
                  <c:v>89.950409260763678</c:v>
                </c:pt>
                <c:pt idx="361">
                  <c:v>89.950220816699144</c:v>
                </c:pt>
                <c:pt idx="362">
                  <c:v>89.950031656555709</c:v>
                </c:pt>
                <c:pt idx="363">
                  <c:v>89.94984177761232</c:v>
                </c:pt>
                <c:pt idx="364">
                  <c:v>89.949651177137667</c:v>
                </c:pt>
                <c:pt idx="365">
                  <c:v>89.949459852390049</c:v>
                </c:pt>
                <c:pt idx="366">
                  <c:v>89.949267800617292</c:v>
                </c:pt>
                <c:pt idx="367">
                  <c:v>89.949075019056806</c:v>
                </c:pt>
                <c:pt idx="368">
                  <c:v>89.948881504935528</c:v>
                </c:pt>
                <c:pt idx="369">
                  <c:v>89.948687255469821</c:v>
                </c:pt>
                <c:pt idx="370">
                  <c:v>89.948492267865447</c:v>
                </c:pt>
                <c:pt idx="371">
                  <c:v>89.948296539317653</c:v>
                </c:pt>
                <c:pt idx="372">
                  <c:v>89.948100067010898</c:v>
                </c:pt>
                <c:pt idx="373">
                  <c:v>89.947902848119043</c:v>
                </c:pt>
                <c:pt idx="374">
                  <c:v>89.947704879805158</c:v>
                </c:pt>
                <c:pt idx="375">
                  <c:v>89.947506159221575</c:v>
                </c:pt>
                <c:pt idx="376">
                  <c:v>89.947306683509751</c:v>
                </c:pt>
                <c:pt idx="377">
                  <c:v>89.947106449800344</c:v>
                </c:pt>
                <c:pt idx="378">
                  <c:v>89.946905455213056</c:v>
                </c:pt>
                <c:pt idx="379">
                  <c:v>89.946703696856659</c:v>
                </c:pt>
                <c:pt idx="380">
                  <c:v>89.946501171828984</c:v>
                </c:pt>
                <c:pt idx="381">
                  <c:v>89.946297877216765</c:v>
                </c:pt>
                <c:pt idx="382">
                  <c:v>89.946093810095746</c:v>
                </c:pt>
                <c:pt idx="383">
                  <c:v>89.945888967530465</c:v>
                </c:pt>
                <c:pt idx="384">
                  <c:v>89.945683346574384</c:v>
                </c:pt>
                <c:pt idx="385">
                  <c:v>89.945476944269728</c:v>
                </c:pt>
                <c:pt idx="386">
                  <c:v>89.945269757647523</c:v>
                </c:pt>
                <c:pt idx="387">
                  <c:v>89.945061783727482</c:v>
                </c:pt>
                <c:pt idx="388">
                  <c:v>89.944853019517993</c:v>
                </c:pt>
                <c:pt idx="389">
                  <c:v>89.944643462016089</c:v>
                </c:pt>
                <c:pt idx="390">
                  <c:v>89.944433108207392</c:v>
                </c:pt>
                <c:pt idx="391">
                  <c:v>89.94422195506607</c:v>
                </c:pt>
                <c:pt idx="392">
                  <c:v>89.944009999554822</c:v>
                </c:pt>
                <c:pt idx="393">
                  <c:v>89.943797238624725</c:v>
                </c:pt>
                <c:pt idx="394">
                  <c:v>89.943583669215386</c:v>
                </c:pt>
                <c:pt idx="395">
                  <c:v>89.943369288254658</c:v>
                </c:pt>
                <c:pt idx="396">
                  <c:v>89.943154092658872</c:v>
                </c:pt>
                <c:pt idx="397">
                  <c:v>89.942938079332478</c:v>
                </c:pt>
                <c:pt idx="398">
                  <c:v>89.942721245168272</c:v>
                </c:pt>
                <c:pt idx="399">
                  <c:v>89.942503587047256</c:v>
                </c:pt>
                <c:pt idx="400">
                  <c:v>89.942285101838479</c:v>
                </c:pt>
                <c:pt idx="401">
                  <c:v>89.942065786399183</c:v>
                </c:pt>
                <c:pt idx="402">
                  <c:v>89.941845637574687</c:v>
                </c:pt>
                <c:pt idx="403">
                  <c:v>89.9416246521982</c:v>
                </c:pt>
                <c:pt idx="404">
                  <c:v>89.941402827091039</c:v>
                </c:pt>
                <c:pt idx="405">
                  <c:v>89.94118015906237</c:v>
                </c:pt>
                <c:pt idx="406">
                  <c:v>89.940956644909249</c:v>
                </c:pt>
                <c:pt idx="407">
                  <c:v>89.940732281416572</c:v>
                </c:pt>
                <c:pt idx="408">
                  <c:v>89.940507065357011</c:v>
                </c:pt>
                <c:pt idx="409">
                  <c:v>89.94028099349093</c:v>
                </c:pt>
                <c:pt idx="410">
                  <c:v>89.940054062566489</c:v>
                </c:pt>
                <c:pt idx="411">
                  <c:v>89.93982626931944</c:v>
                </c:pt>
                <c:pt idx="412">
                  <c:v>89.939597610473072</c:v>
                </c:pt>
                <c:pt idx="413">
                  <c:v>89.939368082738326</c:v>
                </c:pt>
                <c:pt idx="414">
                  <c:v>89.939137682813595</c:v>
                </c:pt>
                <c:pt idx="415">
                  <c:v>89.938906407384692</c:v>
                </c:pt>
                <c:pt idx="416">
                  <c:v>89.938674253124915</c:v>
                </c:pt>
                <c:pt idx="417">
                  <c:v>89.938441216694883</c:v>
                </c:pt>
                <c:pt idx="418">
                  <c:v>89.938207294742554</c:v>
                </c:pt>
                <c:pt idx="419">
                  <c:v>89.937972483903081</c:v>
                </c:pt>
                <c:pt idx="420">
                  <c:v>89.937736780798915</c:v>
                </c:pt>
                <c:pt idx="421">
                  <c:v>89.937500182039599</c:v>
                </c:pt>
                <c:pt idx="422">
                  <c:v>89.937262684221892</c:v>
                </c:pt>
                <c:pt idx="423">
                  <c:v>89.937024283929517</c:v>
                </c:pt>
                <c:pt idx="424">
                  <c:v>89.936784977733296</c:v>
                </c:pt>
                <c:pt idx="425">
                  <c:v>89.936544762190962</c:v>
                </c:pt>
                <c:pt idx="426">
                  <c:v>89.936303633847245</c:v>
                </c:pt>
                <c:pt idx="427">
                  <c:v>89.936061589233645</c:v>
                </c:pt>
                <c:pt idx="428">
                  <c:v>89.935818624868588</c:v>
                </c:pt>
                <c:pt idx="429">
                  <c:v>89.935574737257184</c:v>
                </c:pt>
                <c:pt idx="430">
                  <c:v>89.935329922891341</c:v>
                </c:pt>
                <c:pt idx="431">
                  <c:v>89.935084178249596</c:v>
                </c:pt>
                <c:pt idx="432">
                  <c:v>89.934837499797098</c:v>
                </c:pt>
                <c:pt idx="433">
                  <c:v>89.934589883985581</c:v>
                </c:pt>
                <c:pt idx="434">
                  <c:v>89.934341327253335</c:v>
                </c:pt>
                <c:pt idx="435">
                  <c:v>89.934091826025039</c:v>
                </c:pt>
                <c:pt idx="436">
                  <c:v>89.933841376711854</c:v>
                </c:pt>
                <c:pt idx="437">
                  <c:v>89.9335899757113</c:v>
                </c:pt>
                <c:pt idx="438">
                  <c:v>89.933337619407169</c:v>
                </c:pt>
                <c:pt idx="439">
                  <c:v>89.93308430416954</c:v>
                </c:pt>
                <c:pt idx="440">
                  <c:v>89.932830026354694</c:v>
                </c:pt>
                <c:pt idx="441">
                  <c:v>89.93257478230511</c:v>
                </c:pt>
                <c:pt idx="442">
                  <c:v>89.932318568349274</c:v>
                </c:pt>
                <c:pt idx="443">
                  <c:v>89.932061380801869</c:v>
                </c:pt>
                <c:pt idx="444">
                  <c:v>89.931803215963399</c:v>
                </c:pt>
                <c:pt idx="445">
                  <c:v>89.931544070120466</c:v>
                </c:pt>
                <c:pt idx="446">
                  <c:v>89.931283939545494</c:v>
                </c:pt>
                <c:pt idx="447">
                  <c:v>89.93102282049675</c:v>
                </c:pt>
                <c:pt idx="448">
                  <c:v>89.930760709218276</c:v>
                </c:pt>
                <c:pt idx="449">
                  <c:v>89.930497601939905</c:v>
                </c:pt>
                <c:pt idx="450">
                  <c:v>89.930233494877044</c:v>
                </c:pt>
                <c:pt idx="451">
                  <c:v>89.92996838423079</c:v>
                </c:pt>
                <c:pt idx="452">
                  <c:v>89.929702266187817</c:v>
                </c:pt>
                <c:pt idx="453">
                  <c:v>89.929435136920276</c:v>
                </c:pt>
                <c:pt idx="454">
                  <c:v>89.929166992585792</c:v>
                </c:pt>
                <c:pt idx="455">
                  <c:v>89.928897829327383</c:v>
                </c:pt>
                <c:pt idx="456">
                  <c:v>89.928627643273416</c:v>
                </c:pt>
                <c:pt idx="457">
                  <c:v>89.928356430537576</c:v>
                </c:pt>
                <c:pt idx="458">
                  <c:v>89.928084187218715</c:v>
                </c:pt>
                <c:pt idx="459">
                  <c:v>89.927810909400947</c:v>
                </c:pt>
                <c:pt idx="460">
                  <c:v>89.927536593153448</c:v>
                </c:pt>
                <c:pt idx="461">
                  <c:v>89.927261234530505</c:v>
                </c:pt>
                <c:pt idx="462">
                  <c:v>89.926984829571367</c:v>
                </c:pt>
                <c:pt idx="463">
                  <c:v>89.926707374300278</c:v>
                </c:pt>
                <c:pt idx="464">
                  <c:v>89.926428864726361</c:v>
                </c:pt>
                <c:pt idx="465">
                  <c:v>89.926149296843562</c:v>
                </c:pt>
                <c:pt idx="466">
                  <c:v>89.92586866663062</c:v>
                </c:pt>
                <c:pt idx="467">
                  <c:v>89.925586970051029</c:v>
                </c:pt>
                <c:pt idx="468">
                  <c:v>89.925304203052889</c:v>
                </c:pt>
                <c:pt idx="469">
                  <c:v>89.92502036156894</c:v>
                </c:pt>
                <c:pt idx="470">
                  <c:v>89.924735441516475</c:v>
                </c:pt>
                <c:pt idx="471">
                  <c:v>89.924449438797254</c:v>
                </c:pt>
                <c:pt idx="472">
                  <c:v>89.92416234929749</c:v>
                </c:pt>
                <c:pt idx="473">
                  <c:v>89.92387416888775</c:v>
                </c:pt>
                <c:pt idx="474">
                  <c:v>89.923584893422927</c:v>
                </c:pt>
                <c:pt idx="475">
                  <c:v>89.923294518742154</c:v>
                </c:pt>
                <c:pt idx="476">
                  <c:v>89.923003040668775</c:v>
                </c:pt>
                <c:pt idx="477">
                  <c:v>89.922710455010261</c:v>
                </c:pt>
                <c:pt idx="478">
                  <c:v>89.922416757558139</c:v>
                </c:pt>
                <c:pt idx="479">
                  <c:v>89.92212194408792</c:v>
                </c:pt>
                <c:pt idx="480">
                  <c:v>89.921826010359169</c:v>
                </c:pt>
                <c:pt idx="481">
                  <c:v>89.921528952115253</c:v>
                </c:pt>
                <c:pt idx="482">
                  <c:v>89.921230765083365</c:v>
                </c:pt>
                <c:pt idx="483">
                  <c:v>89.920931444974514</c:v>
                </c:pt>
                <c:pt idx="484">
                  <c:v>89.92063098748342</c:v>
                </c:pt>
                <c:pt idx="485">
                  <c:v>89.920329388288366</c:v>
                </c:pt>
                <c:pt idx="486">
                  <c:v>89.920026643051315</c:v>
                </c:pt>
                <c:pt idx="487">
                  <c:v>89.919722747417694</c:v>
                </c:pt>
                <c:pt idx="488">
                  <c:v>89.919417697016399</c:v>
                </c:pt>
                <c:pt idx="489">
                  <c:v>89.91911148745973</c:v>
                </c:pt>
                <c:pt idx="490">
                  <c:v>89.918804114343303</c:v>
                </c:pt>
                <c:pt idx="491">
                  <c:v>89.918495573246005</c:v>
                </c:pt>
                <c:pt idx="492">
                  <c:v>89.918185859729917</c:v>
                </c:pt>
                <c:pt idx="493">
                  <c:v>89.917874969340318</c:v>
                </c:pt>
                <c:pt idx="494">
                  <c:v>89.917562897605507</c:v>
                </c:pt>
                <c:pt idx="495">
                  <c:v>89.917249640036772</c:v>
                </c:pt>
                <c:pt idx="496">
                  <c:v>89.916935192128435</c:v>
                </c:pt>
                <c:pt idx="497">
                  <c:v>89.916619549357634</c:v>
                </c:pt>
                <c:pt idx="498">
                  <c:v>89.916302707184343</c:v>
                </c:pt>
                <c:pt idx="499">
                  <c:v>89.915984661051283</c:v>
                </c:pt>
                <c:pt idx="500">
                  <c:v>89.915665406383908</c:v>
                </c:pt>
                <c:pt idx="501">
                  <c:v>89.915344938590209</c:v>
                </c:pt>
                <c:pt idx="502">
                  <c:v>89.915023253060795</c:v>
                </c:pt>
                <c:pt idx="503">
                  <c:v>89.914700345168768</c:v>
                </c:pt>
                <c:pt idx="504">
                  <c:v>89.914376210269594</c:v>
                </c:pt>
                <c:pt idx="505">
                  <c:v>89.914050843701176</c:v>
                </c:pt>
                <c:pt idx="506">
                  <c:v>89.913724240783679</c:v>
                </c:pt>
                <c:pt idx="507">
                  <c:v>89.913396396819437</c:v>
                </c:pt>
                <c:pt idx="508">
                  <c:v>89.913067307092987</c:v>
                </c:pt>
                <c:pt idx="509">
                  <c:v>89.91273696687098</c:v>
                </c:pt>
                <c:pt idx="510">
                  <c:v>89.912405371402016</c:v>
                </c:pt>
                <c:pt idx="511">
                  <c:v>89.912072515916691</c:v>
                </c:pt>
                <c:pt idx="512">
                  <c:v>89.911738395627481</c:v>
                </c:pt>
                <c:pt idx="513">
                  <c:v>89.911403005728687</c:v>
                </c:pt>
                <c:pt idx="514">
                  <c:v>89.911066341396293</c:v>
                </c:pt>
                <c:pt idx="515">
                  <c:v>89.91072839778802</c:v>
                </c:pt>
                <c:pt idx="516">
                  <c:v>89.91038917004316</c:v>
                </c:pt>
                <c:pt idx="517">
                  <c:v>89.91004865328263</c:v>
                </c:pt>
                <c:pt idx="518">
                  <c:v>89.909706842608628</c:v>
                </c:pt>
                <c:pt idx="519">
                  <c:v>89.909363733104925</c:v>
                </c:pt>
                <c:pt idx="520">
                  <c:v>89.90901931983656</c:v>
                </c:pt>
                <c:pt idx="521">
                  <c:v>89.90867359784977</c:v>
                </c:pt>
                <c:pt idx="522">
                  <c:v>89.908326562172064</c:v>
                </c:pt>
                <c:pt idx="523">
                  <c:v>89.907978207811979</c:v>
                </c:pt>
                <c:pt idx="524">
                  <c:v>89.907628529759165</c:v>
                </c:pt>
                <c:pt idx="525">
                  <c:v>89.907277522984216</c:v>
                </c:pt>
                <c:pt idx="526">
                  <c:v>89.906925182438542</c:v>
                </c:pt>
                <c:pt idx="527">
                  <c:v>89.906571503054522</c:v>
                </c:pt>
                <c:pt idx="528">
                  <c:v>89.906216479745154</c:v>
                </c:pt>
                <c:pt idx="529">
                  <c:v>89.90586010740418</c:v>
                </c:pt>
                <c:pt idx="530">
                  <c:v>89.905502380905972</c:v>
                </c:pt>
                <c:pt idx="531">
                  <c:v>89.905143295105319</c:v>
                </c:pt>
                <c:pt idx="532">
                  <c:v>89.904782844837598</c:v>
                </c:pt>
                <c:pt idx="533">
                  <c:v>89.904421024918506</c:v>
                </c:pt>
                <c:pt idx="534">
                  <c:v>89.904057830144012</c:v>
                </c:pt>
                <c:pt idx="535">
                  <c:v>89.903693255290364</c:v>
                </c:pt>
                <c:pt idx="536">
                  <c:v>89.903327295113996</c:v>
                </c:pt>
                <c:pt idx="537">
                  <c:v>89.902959944351352</c:v>
                </c:pt>
                <c:pt idx="538">
                  <c:v>89.902591197718934</c:v>
                </c:pt>
                <c:pt idx="539">
                  <c:v>89.902221049913152</c:v>
                </c:pt>
                <c:pt idx="540">
                  <c:v>89.901849495610278</c:v>
                </c:pt>
                <c:pt idx="541">
                  <c:v>89.901476529466379</c:v>
                </c:pt>
                <c:pt idx="542">
                  <c:v>89.901102146117182</c:v>
                </c:pt>
                <c:pt idx="543">
                  <c:v>89.900726340178082</c:v>
                </c:pt>
                <c:pt idx="544">
                  <c:v>89.900349106243979</c:v>
                </c:pt>
                <c:pt idx="545">
                  <c:v>89.899970438889298</c:v>
                </c:pt>
                <c:pt idx="546">
                  <c:v>89.899590332667799</c:v>
                </c:pt>
                <c:pt idx="547">
                  <c:v>89.899208782112566</c:v>
                </c:pt>
                <c:pt idx="548">
                  <c:v>89.898825781735979</c:v>
                </c:pt>
                <c:pt idx="549">
                  <c:v>89.898441326029484</c:v>
                </c:pt>
                <c:pt idx="550">
                  <c:v>89.898055409463652</c:v>
                </c:pt>
                <c:pt idx="551">
                  <c:v>89.897668026488049</c:v>
                </c:pt>
                <c:pt idx="552">
                  <c:v>89.897279171531167</c:v>
                </c:pt>
                <c:pt idx="553">
                  <c:v>89.896888839000312</c:v>
                </c:pt>
                <c:pt idx="554">
                  <c:v>89.896497023281583</c:v>
                </c:pt>
                <c:pt idx="555">
                  <c:v>89.896103718739681</c:v>
                </c:pt>
                <c:pt idx="556">
                  <c:v>89.895708919718004</c:v>
                </c:pt>
                <c:pt idx="557">
                  <c:v>89.895312620538419</c:v>
                </c:pt>
                <c:pt idx="558">
                  <c:v>89.894914815501167</c:v>
                </c:pt>
                <c:pt idx="559">
                  <c:v>89.894515498884928</c:v>
                </c:pt>
                <c:pt idx="560">
                  <c:v>89.894114664946656</c:v>
                </c:pt>
                <c:pt idx="561">
                  <c:v>89.893712307921405</c:v>
                </c:pt>
                <c:pt idx="562">
                  <c:v>89.893308422022372</c:v>
                </c:pt>
                <c:pt idx="563">
                  <c:v>89.892903001440843</c:v>
                </c:pt>
                <c:pt idx="564">
                  <c:v>89.892496040345947</c:v>
                </c:pt>
                <c:pt idx="565">
                  <c:v>89.892087532884688</c:v>
                </c:pt>
                <c:pt idx="566">
                  <c:v>89.8916774731819</c:v>
                </c:pt>
                <c:pt idx="567">
                  <c:v>89.891265855340038</c:v>
                </c:pt>
                <c:pt idx="568">
                  <c:v>89.89085267343917</c:v>
                </c:pt>
                <c:pt idx="569">
                  <c:v>89.890437921536886</c:v>
                </c:pt>
                <c:pt idx="570">
                  <c:v>89.890021593668223</c:v>
                </c:pt>
                <c:pt idx="571">
                  <c:v>89.88960368384555</c:v>
                </c:pt>
                <c:pt idx="572">
                  <c:v>89.889184186058486</c:v>
                </c:pt>
                <c:pt idx="573">
                  <c:v>89.888763094273827</c:v>
                </c:pt>
                <c:pt idx="574">
                  <c:v>89.888340402435446</c:v>
                </c:pt>
                <c:pt idx="575">
                  <c:v>89.887916104464253</c:v>
                </c:pt>
                <c:pt idx="576">
                  <c:v>89.887490194258049</c:v>
                </c:pt>
                <c:pt idx="577">
                  <c:v>89.887062665691417</c:v>
                </c:pt>
                <c:pt idx="578">
                  <c:v>89.886633512615731</c:v>
                </c:pt>
                <c:pt idx="579">
                  <c:v>89.88620272885899</c:v>
                </c:pt>
                <c:pt idx="580">
                  <c:v>89.885770308225773</c:v>
                </c:pt>
                <c:pt idx="581">
                  <c:v>89.885336244497125</c:v>
                </c:pt>
                <c:pt idx="582">
                  <c:v>89.884900531430404</c:v>
                </c:pt>
                <c:pt idx="583">
                  <c:v>89.884463162759388</c:v>
                </c:pt>
                <c:pt idx="584">
                  <c:v>89.884024132193943</c:v>
                </c:pt>
                <c:pt idx="585">
                  <c:v>89.883583433420114</c:v>
                </c:pt>
                <c:pt idx="586">
                  <c:v>89.883141060099888</c:v>
                </c:pt>
                <c:pt idx="587">
                  <c:v>89.882697005871321</c:v>
                </c:pt>
                <c:pt idx="588">
                  <c:v>89.882251264348142</c:v>
                </c:pt>
                <c:pt idx="589">
                  <c:v>89.881803829119946</c:v>
                </c:pt>
                <c:pt idx="590">
                  <c:v>89.881354693751959</c:v>
                </c:pt>
                <c:pt idx="591">
                  <c:v>89.880903851784922</c:v>
                </c:pt>
                <c:pt idx="592">
                  <c:v>89.880451296735103</c:v>
                </c:pt>
                <c:pt idx="593">
                  <c:v>89.879997022094116</c:v>
                </c:pt>
                <c:pt idx="594">
                  <c:v>89.879541021328848</c:v>
                </c:pt>
                <c:pt idx="595">
                  <c:v>89.879083287881414</c:v>
                </c:pt>
                <c:pt idx="596">
                  <c:v>89.878623815168979</c:v>
                </c:pt>
                <c:pt idx="597">
                  <c:v>89.878162596583778</c:v>
                </c:pt>
                <c:pt idx="598">
                  <c:v>89.877699625492866</c:v>
                </c:pt>
                <c:pt idx="599">
                  <c:v>89.877234895238161</c:v>
                </c:pt>
                <c:pt idx="600">
                  <c:v>89.876768399136296</c:v>
                </c:pt>
                <c:pt idx="601">
                  <c:v>89.876300130478512</c:v>
                </c:pt>
                <c:pt idx="602">
                  <c:v>89.87583008253057</c:v>
                </c:pt>
                <c:pt idx="603">
                  <c:v>89.875358248532663</c:v>
                </c:pt>
                <c:pt idx="604">
                  <c:v>89.874884621699309</c:v>
                </c:pt>
                <c:pt idx="605">
                  <c:v>89.874409195219286</c:v>
                </c:pt>
                <c:pt idx="606">
                  <c:v>89.873931962255483</c:v>
                </c:pt>
                <c:pt idx="607">
                  <c:v>89.873452915944767</c:v>
                </c:pt>
                <c:pt idx="608">
                  <c:v>89.872972049398101</c:v>
                </c:pt>
                <c:pt idx="609">
                  <c:v>89.872489355700125</c:v>
                </c:pt>
                <c:pt idx="610">
                  <c:v>89.872004827909294</c:v>
                </c:pt>
                <c:pt idx="611">
                  <c:v>89.871518459057697</c:v>
                </c:pt>
                <c:pt idx="612">
                  <c:v>89.871030242150979</c:v>
                </c:pt>
                <c:pt idx="613">
                  <c:v>89.870540170168184</c:v>
                </c:pt>
                <c:pt idx="614">
                  <c:v>89.870048236061734</c:v>
                </c:pt>
                <c:pt idx="615">
                  <c:v>89.869554432757255</c:v>
                </c:pt>
                <c:pt idx="616">
                  <c:v>89.869058753153539</c:v>
                </c:pt>
                <c:pt idx="617">
                  <c:v>89.868561190122406</c:v>
                </c:pt>
                <c:pt idx="618">
                  <c:v>89.868061736508608</c:v>
                </c:pt>
                <c:pt idx="619">
                  <c:v>89.867560385129721</c:v>
                </c:pt>
                <c:pt idx="620">
                  <c:v>89.867057128776054</c:v>
                </c:pt>
                <c:pt idx="621">
                  <c:v>89.866551960210529</c:v>
                </c:pt>
                <c:pt idx="622">
                  <c:v>89.866044872168629</c:v>
                </c:pt>
                <c:pt idx="623">
                  <c:v>89.865535857358182</c:v>
                </c:pt>
                <c:pt idx="624">
                  <c:v>89.865024908459404</c:v>
                </c:pt>
                <c:pt idx="625">
                  <c:v>89.864512018124657</c:v>
                </c:pt>
                <c:pt idx="626">
                  <c:v>89.863997178978437</c:v>
                </c:pt>
                <c:pt idx="627">
                  <c:v>89.863480383617215</c:v>
                </c:pt>
                <c:pt idx="628">
                  <c:v>89.862961624609383</c:v>
                </c:pt>
                <c:pt idx="629">
                  <c:v>89.86244089449508</c:v>
                </c:pt>
                <c:pt idx="630">
                  <c:v>89.861918185786138</c:v>
                </c:pt>
                <c:pt idx="631">
                  <c:v>89.861393490965952</c:v>
                </c:pt>
                <c:pt idx="632">
                  <c:v>89.860866802489383</c:v>
                </c:pt>
                <c:pt idx="633">
                  <c:v>89.860338112782642</c:v>
                </c:pt>
                <c:pt idx="634">
                  <c:v>89.859807414243207</c:v>
                </c:pt>
                <c:pt idx="635">
                  <c:v>89.85927469923962</c:v>
                </c:pt>
                <c:pt idx="636">
                  <c:v>89.858739960111521</c:v>
                </c:pt>
                <c:pt idx="637">
                  <c:v>89.858203189169458</c:v>
                </c:pt>
                <c:pt idx="638">
                  <c:v>89.857664378694722</c:v>
                </c:pt>
                <c:pt idx="639">
                  <c:v>89.857123520939382</c:v>
                </c:pt>
                <c:pt idx="640">
                  <c:v>89.856580608126023</c:v>
                </c:pt>
                <c:pt idx="641">
                  <c:v>89.856035632447743</c:v>
                </c:pt>
                <c:pt idx="642">
                  <c:v>89.855488586067978</c:v>
                </c:pt>
                <c:pt idx="643">
                  <c:v>89.854939461120452</c:v>
                </c:pt>
                <c:pt idx="644">
                  <c:v>89.854388249708961</c:v>
                </c:pt>
                <c:pt idx="645">
                  <c:v>89.853834943907358</c:v>
                </c:pt>
                <c:pt idx="646">
                  <c:v>89.853279535759398</c:v>
                </c:pt>
                <c:pt idx="647">
                  <c:v>89.852722017278651</c:v>
                </c:pt>
                <c:pt idx="648">
                  <c:v>89.85216238044832</c:v>
                </c:pt>
                <c:pt idx="649">
                  <c:v>89.851600617221251</c:v>
                </c:pt>
                <c:pt idx="650">
                  <c:v>89.851036719519655</c:v>
                </c:pt>
                <c:pt idx="651">
                  <c:v>89.850470679235087</c:v>
                </c:pt>
                <c:pt idx="652">
                  <c:v>89.849902488228395</c:v>
                </c:pt>
                <c:pt idx="653">
                  <c:v>89.849332138329473</c:v>
                </c:pt>
                <c:pt idx="654">
                  <c:v>89.848759621337138</c:v>
                </c:pt>
                <c:pt idx="655">
                  <c:v>89.848184929019226</c:v>
                </c:pt>
                <c:pt idx="656">
                  <c:v>89.847608053112197</c:v>
                </c:pt>
                <c:pt idx="657">
                  <c:v>89.847028985321145</c:v>
                </c:pt>
                <c:pt idx="658">
                  <c:v>89.846447717319762</c:v>
                </c:pt>
                <c:pt idx="659">
                  <c:v>89.845864240750061</c:v>
                </c:pt>
                <c:pt idx="660">
                  <c:v>89.845278547222321</c:v>
                </c:pt>
                <c:pt idx="661">
                  <c:v>89.844690628315021</c:v>
                </c:pt>
                <c:pt idx="662">
                  <c:v>89.844100475574635</c:v>
                </c:pt>
                <c:pt idx="663">
                  <c:v>89.843508080515576</c:v>
                </c:pt>
                <c:pt idx="664">
                  <c:v>89.842913434620002</c:v>
                </c:pt>
                <c:pt idx="665">
                  <c:v>89.842316529337779</c:v>
                </c:pt>
                <c:pt idx="666">
                  <c:v>89.841717356086278</c:v>
                </c:pt>
                <c:pt idx="667">
                  <c:v>89.841115906250351</c:v>
                </c:pt>
                <c:pt idx="668">
                  <c:v>89.840512171182098</c:v>
                </c:pt>
                <c:pt idx="669">
                  <c:v>89.839906142200803</c:v>
                </c:pt>
                <c:pt idx="670">
                  <c:v>89.839297810592782</c:v>
                </c:pt>
                <c:pt idx="671">
                  <c:v>89.83868716761134</c:v>
                </c:pt>
                <c:pt idx="672">
                  <c:v>89.838074204476527</c:v>
                </c:pt>
                <c:pt idx="673">
                  <c:v>89.837458912375027</c:v>
                </c:pt>
                <c:pt idx="674">
                  <c:v>89.836841282460185</c:v>
                </c:pt>
                <c:pt idx="675">
                  <c:v>89.83622130585168</c:v>
                </c:pt>
                <c:pt idx="676">
                  <c:v>89.835598973635527</c:v>
                </c:pt>
                <c:pt idx="677">
                  <c:v>89.834974276863846</c:v>
                </c:pt>
                <c:pt idx="678">
                  <c:v>89.834347206554881</c:v>
                </c:pt>
                <c:pt idx="679">
                  <c:v>89.83371775369271</c:v>
                </c:pt>
                <c:pt idx="680">
                  <c:v>89.83308590922725</c:v>
                </c:pt>
                <c:pt idx="681">
                  <c:v>89.832451664074028</c:v>
                </c:pt>
                <c:pt idx="682">
                  <c:v>89.831815009114138</c:v>
                </c:pt>
                <c:pt idx="683">
                  <c:v>89.831175935193968</c:v>
                </c:pt>
                <c:pt idx="684">
                  <c:v>89.83053443312528</c:v>
                </c:pt>
                <c:pt idx="685">
                  <c:v>89.829890493684928</c:v>
                </c:pt>
                <c:pt idx="686">
                  <c:v>89.829244107614684</c:v>
                </c:pt>
                <c:pt idx="687">
                  <c:v>89.82859526562126</c:v>
                </c:pt>
                <c:pt idx="688">
                  <c:v>89.827943958376153</c:v>
                </c:pt>
                <c:pt idx="689">
                  <c:v>89.827290176515291</c:v>
                </c:pt>
                <c:pt idx="690">
                  <c:v>89.826633910639231</c:v>
                </c:pt>
                <c:pt idx="691">
                  <c:v>89.825975151312747</c:v>
                </c:pt>
                <c:pt idx="692">
                  <c:v>89.825313889064859</c:v>
                </c:pt>
                <c:pt idx="693">
                  <c:v>89.824650114388646</c:v>
                </c:pt>
                <c:pt idx="694">
                  <c:v>89.823983817741052</c:v>
                </c:pt>
                <c:pt idx="695">
                  <c:v>89.823314989542894</c:v>
                </c:pt>
                <c:pt idx="696">
                  <c:v>89.822643620178567</c:v>
                </c:pt>
                <c:pt idx="697">
                  <c:v>89.821969699996004</c:v>
                </c:pt>
                <c:pt idx="698">
                  <c:v>89.821293219306497</c:v>
                </c:pt>
                <c:pt idx="699">
                  <c:v>89.82061416838458</c:v>
                </c:pt>
                <c:pt idx="700">
                  <c:v>89.819932537467892</c:v>
                </c:pt>
                <c:pt idx="701">
                  <c:v>89.819248316757026</c:v>
                </c:pt>
                <c:pt idx="702">
                  <c:v>89.818561496415356</c:v>
                </c:pt>
                <c:pt idx="703">
                  <c:v>89.817872066568953</c:v>
                </c:pt>
                <c:pt idx="704">
                  <c:v>89.817180017306413</c:v>
                </c:pt>
                <c:pt idx="705">
                  <c:v>89.816485338678774</c:v>
                </c:pt>
                <c:pt idx="706">
                  <c:v>89.81578802069923</c:v>
                </c:pt>
                <c:pt idx="707">
                  <c:v>89.815088053343132</c:v>
                </c:pt>
                <c:pt idx="708">
                  <c:v>89.81438542654783</c:v>
                </c:pt>
                <c:pt idx="709">
                  <c:v>89.813680130212418</c:v>
                </c:pt>
                <c:pt idx="710">
                  <c:v>89.812972154197709</c:v>
                </c:pt>
                <c:pt idx="711">
                  <c:v>89.812261488326016</c:v>
                </c:pt>
                <c:pt idx="712">
                  <c:v>89.811548122381083</c:v>
                </c:pt>
                <c:pt idx="713">
                  <c:v>89.810832046107819</c:v>
                </c:pt>
                <c:pt idx="714">
                  <c:v>89.810113249212321</c:v>
                </c:pt>
                <c:pt idx="715">
                  <c:v>89.80939172136155</c:v>
                </c:pt>
                <c:pt idx="716">
                  <c:v>89.808667452183258</c:v>
                </c:pt>
                <c:pt idx="717">
                  <c:v>89.807940431265919</c:v>
                </c:pt>
                <c:pt idx="718">
                  <c:v>89.80721064815846</c:v>
                </c:pt>
                <c:pt idx="719">
                  <c:v>89.806478092370099</c:v>
                </c:pt>
                <c:pt idx="720">
                  <c:v>89.805742753370396</c:v>
                </c:pt>
                <c:pt idx="721">
                  <c:v>89.805004620588804</c:v>
                </c:pt>
                <c:pt idx="722">
                  <c:v>89.804263683414803</c:v>
                </c:pt>
                <c:pt idx="723">
                  <c:v>89.803519931197513</c:v>
                </c:pt>
                <c:pt idx="724">
                  <c:v>89.802773353245712</c:v>
                </c:pt>
                <c:pt idx="725">
                  <c:v>89.802023938827631</c:v>
                </c:pt>
                <c:pt idx="726">
                  <c:v>89.801271677170718</c:v>
                </c:pt>
                <c:pt idx="727">
                  <c:v>89.800516557461634</c:v>
                </c:pt>
                <c:pt idx="728">
                  <c:v>89.799758568845959</c:v>
                </c:pt>
                <c:pt idx="729">
                  <c:v>89.79899770042816</c:v>
                </c:pt>
                <c:pt idx="730">
                  <c:v>89.798233941271292</c:v>
                </c:pt>
                <c:pt idx="731">
                  <c:v>89.797467280396972</c:v>
                </c:pt>
                <c:pt idx="732">
                  <c:v>89.79669770678521</c:v>
                </c:pt>
                <c:pt idx="733">
                  <c:v>89.79592520937409</c:v>
                </c:pt>
                <c:pt idx="734">
                  <c:v>89.795149777059891</c:v>
                </c:pt>
                <c:pt idx="735">
                  <c:v>89.794371398696669</c:v>
                </c:pt>
                <c:pt idx="736">
                  <c:v>89.793590063096218</c:v>
                </c:pt>
                <c:pt idx="737">
                  <c:v>89.792805759027928</c:v>
                </c:pt>
                <c:pt idx="738">
                  <c:v>89.792018475218569</c:v>
                </c:pt>
                <c:pt idx="739">
                  <c:v>89.791228200352151</c:v>
                </c:pt>
                <c:pt idx="740">
                  <c:v>89.790434923069753</c:v>
                </c:pt>
                <c:pt idx="741">
                  <c:v>89.789638631969424</c:v>
                </c:pt>
                <c:pt idx="742">
                  <c:v>89.788839315605898</c:v>
                </c:pt>
                <c:pt idx="743">
                  <c:v>89.788036962490565</c:v>
                </c:pt>
                <c:pt idx="744">
                  <c:v>89.787231561091161</c:v>
                </c:pt>
                <c:pt idx="745">
                  <c:v>89.786423099831765</c:v>
                </c:pt>
                <c:pt idx="746">
                  <c:v>89.785611567092516</c:v>
                </c:pt>
                <c:pt idx="747">
                  <c:v>89.784796951209486</c:v>
                </c:pt>
                <c:pt idx="748">
                  <c:v>89.783979240474537</c:v>
                </c:pt>
                <c:pt idx="749">
                  <c:v>89.783158423135077</c:v>
                </c:pt>
                <c:pt idx="750">
                  <c:v>89.78233448739401</c:v>
                </c:pt>
                <c:pt idx="751">
                  <c:v>89.78150742140943</c:v>
                </c:pt>
                <c:pt idx="752">
                  <c:v>89.780677213294595</c:v>
                </c:pt>
                <c:pt idx="753">
                  <c:v>89.779843851117647</c:v>
                </c:pt>
                <c:pt idx="754">
                  <c:v>89.77900732290145</c:v>
                </c:pt>
                <c:pt idx="755">
                  <c:v>89.778167616623548</c:v>
                </c:pt>
                <c:pt idx="756">
                  <c:v>89.777324720215816</c:v>
                </c:pt>
                <c:pt idx="757">
                  <c:v>89.77647862156438</c:v>
                </c:pt>
                <c:pt idx="758">
                  <c:v>89.775629308509437</c:v>
                </c:pt>
                <c:pt idx="759">
                  <c:v>89.774776768845086</c:v>
                </c:pt>
                <c:pt idx="760">
                  <c:v>89.773920990319141</c:v>
                </c:pt>
                <c:pt idx="761">
                  <c:v>89.773061960632973</c:v>
                </c:pt>
                <c:pt idx="762">
                  <c:v>89.772199667441271</c:v>
                </c:pt>
                <c:pt idx="763">
                  <c:v>89.771334098351971</c:v>
                </c:pt>
                <c:pt idx="764">
                  <c:v>89.770465240926001</c:v>
                </c:pt>
                <c:pt idx="765">
                  <c:v>89.769593082677133</c:v>
                </c:pt>
                <c:pt idx="766">
                  <c:v>89.768717611071793</c:v>
                </c:pt>
                <c:pt idx="767">
                  <c:v>89.767838813528897</c:v>
                </c:pt>
                <c:pt idx="768">
                  <c:v>89.766956677419671</c:v>
                </c:pt>
                <c:pt idx="769">
                  <c:v>89.766071190067436</c:v>
                </c:pt>
                <c:pt idx="770">
                  <c:v>89.765182338747465</c:v>
                </c:pt>
                <c:pt idx="771">
                  <c:v>89.764290110686844</c:v>
                </c:pt>
                <c:pt idx="772">
                  <c:v>89.763394493064141</c:v>
                </c:pt>
                <c:pt idx="773">
                  <c:v>89.762495473009395</c:v>
                </c:pt>
                <c:pt idx="774">
                  <c:v>89.761593037603831</c:v>
                </c:pt>
                <c:pt idx="775">
                  <c:v>89.760687173879688</c:v>
                </c:pt>
                <c:pt idx="776">
                  <c:v>89.75977786882008</c:v>
                </c:pt>
                <c:pt idx="777">
                  <c:v>89.758865109358752</c:v>
                </c:pt>
                <c:pt idx="778">
                  <c:v>89.757948882379964</c:v>
                </c:pt>
                <c:pt idx="779">
                  <c:v>89.757029174718213</c:v>
                </c:pt>
                <c:pt idx="780">
                  <c:v>89.756105973158085</c:v>
                </c:pt>
                <c:pt idx="781">
                  <c:v>89.755179264434148</c:v>
                </c:pt>
                <c:pt idx="782">
                  <c:v>89.7542490352306</c:v>
                </c:pt>
                <c:pt idx="783">
                  <c:v>89.753315272181254</c:v>
                </c:pt>
                <c:pt idx="784">
                  <c:v>89.752377961869215</c:v>
                </c:pt>
                <c:pt idx="785">
                  <c:v>89.751437090826741</c:v>
                </c:pt>
                <c:pt idx="786">
                  <c:v>89.750492645535076</c:v>
                </c:pt>
                <c:pt idx="787">
                  <c:v>89.749544612424145</c:v>
                </c:pt>
                <c:pt idx="788">
                  <c:v>89.748592977872619</c:v>
                </c:pt>
                <c:pt idx="789">
                  <c:v>89.747637728207351</c:v>
                </c:pt>
                <c:pt idx="790">
                  <c:v>89.7466788497035</c:v>
                </c:pt>
                <c:pt idx="791">
                  <c:v>89.745716328584209</c:v>
                </c:pt>
                <c:pt idx="792">
                  <c:v>89.744750151020327</c:v>
                </c:pt>
                <c:pt idx="793">
                  <c:v>89.743780303130393</c:v>
                </c:pt>
                <c:pt idx="794">
                  <c:v>89.742806770980323</c:v>
                </c:pt>
                <c:pt idx="795">
                  <c:v>89.741829540583211</c:v>
                </c:pt>
                <c:pt idx="796">
                  <c:v>89.740848597899145</c:v>
                </c:pt>
                <c:pt idx="797">
                  <c:v>89.739863928835049</c:v>
                </c:pt>
                <c:pt idx="798">
                  <c:v>89.738875519244445</c:v>
                </c:pt>
                <c:pt idx="799">
                  <c:v>89.737883354927234</c:v>
                </c:pt>
                <c:pt idx="800">
                  <c:v>89.736887421629518</c:v>
                </c:pt>
                <c:pt idx="801">
                  <c:v>89.735887705043424</c:v>
                </c:pt>
                <c:pt idx="802">
                  <c:v>89.734884190806824</c:v>
                </c:pt>
                <c:pt idx="803">
                  <c:v>89.733876864503245</c:v>
                </c:pt>
                <c:pt idx="804">
                  <c:v>89.732865711661546</c:v>
                </c:pt>
                <c:pt idx="805">
                  <c:v>89.731850717755748</c:v>
                </c:pt>
                <c:pt idx="806">
                  <c:v>89.730831868204888</c:v>
                </c:pt>
                <c:pt idx="807">
                  <c:v>89.729809148372752</c:v>
                </c:pt>
                <c:pt idx="808">
                  <c:v>89.728782543567718</c:v>
                </c:pt>
                <c:pt idx="809">
                  <c:v>89.727752039042429</c:v>
                </c:pt>
                <c:pt idx="810">
                  <c:v>89.72671761999375</c:v>
                </c:pt>
                <c:pt idx="811">
                  <c:v>89.725679271562441</c:v>
                </c:pt>
                <c:pt idx="812">
                  <c:v>89.724636978832933</c:v>
                </c:pt>
                <c:pt idx="813">
                  <c:v>89.723590726833251</c:v>
                </c:pt>
                <c:pt idx="814">
                  <c:v>89.722540500534649</c:v>
                </c:pt>
                <c:pt idx="815">
                  <c:v>89.721486284851494</c:v>
                </c:pt>
                <c:pt idx="816">
                  <c:v>89.720428064640984</c:v>
                </c:pt>
                <c:pt idx="817">
                  <c:v>89.719365824703033</c:v>
                </c:pt>
                <c:pt idx="818">
                  <c:v>89.7182995497799</c:v>
                </c:pt>
                <c:pt idx="819">
                  <c:v>89.717229224556107</c:v>
                </c:pt>
                <c:pt idx="820">
                  <c:v>89.716154833658223</c:v>
                </c:pt>
                <c:pt idx="821">
                  <c:v>89.715076361654525</c:v>
                </c:pt>
                <c:pt idx="822">
                  <c:v>89.713993793054897</c:v>
                </c:pt>
                <c:pt idx="823">
                  <c:v>89.712907112310518</c:v>
                </c:pt>
                <c:pt idx="824">
                  <c:v>89.711816303813777</c:v>
                </c:pt>
                <c:pt idx="825">
                  <c:v>89.710721351897888</c:v>
                </c:pt>
                <c:pt idx="826">
                  <c:v>89.709622240836765</c:v>
                </c:pt>
                <c:pt idx="827">
                  <c:v>89.70851895484482</c:v>
                </c:pt>
                <c:pt idx="828">
                  <c:v>89.707411478076622</c:v>
                </c:pt>
                <c:pt idx="829">
                  <c:v>89.706299794626844</c:v>
                </c:pt>
                <c:pt idx="830">
                  <c:v>89.705183888529845</c:v>
                </c:pt>
                <c:pt idx="831">
                  <c:v>89.704063743759605</c:v>
                </c:pt>
                <c:pt idx="832">
                  <c:v>89.702939344229435</c:v>
                </c:pt>
                <c:pt idx="833">
                  <c:v>89.701810673791712</c:v>
                </c:pt>
                <c:pt idx="834">
                  <c:v>89.700677716237678</c:v>
                </c:pt>
                <c:pt idx="835">
                  <c:v>89.699540455297281</c:v>
                </c:pt>
                <c:pt idx="836">
                  <c:v>89.698398874638855</c:v>
                </c:pt>
                <c:pt idx="837">
                  <c:v>89.697252957868855</c:v>
                </c:pt>
                <c:pt idx="838">
                  <c:v>89.696102688531795</c:v>
                </c:pt>
                <c:pt idx="839">
                  <c:v>89.694948050109829</c:v>
                </c:pt>
                <c:pt idx="840">
                  <c:v>89.6937890260226</c:v>
                </c:pt>
                <c:pt idx="841">
                  <c:v>89.692625599627021</c:v>
                </c:pt>
                <c:pt idx="842">
                  <c:v>89.691457754216998</c:v>
                </c:pt>
                <c:pt idx="843">
                  <c:v>89.69028547302328</c:v>
                </c:pt>
                <c:pt idx="844">
                  <c:v>89.689108739213054</c:v>
                </c:pt>
                <c:pt idx="845">
                  <c:v>89.687927535889841</c:v>
                </c:pt>
                <c:pt idx="846">
                  <c:v>89.68674184609327</c:v>
                </c:pt>
                <c:pt idx="847">
                  <c:v>89.685551652798765</c:v>
                </c:pt>
                <c:pt idx="848">
                  <c:v>89.684356938917304</c:v>
                </c:pt>
                <c:pt idx="849">
                  <c:v>89.68315768729525</c:v>
                </c:pt>
                <c:pt idx="850">
                  <c:v>89.681953880714033</c:v>
                </c:pt>
                <c:pt idx="851">
                  <c:v>89.680745501889916</c:v>
                </c:pt>
                <c:pt idx="852">
                  <c:v>89.679532533473832</c:v>
                </c:pt>
                <c:pt idx="853">
                  <c:v>89.678314958051033</c:v>
                </c:pt>
                <c:pt idx="854">
                  <c:v>89.677092758140915</c:v>
                </c:pt>
                <c:pt idx="855">
                  <c:v>89.675865916196742</c:v>
                </c:pt>
                <c:pt idx="856">
                  <c:v>89.67463441460535</c:v>
                </c:pt>
                <c:pt idx="857">
                  <c:v>89.673398235687031</c:v>
                </c:pt>
                <c:pt idx="858">
                  <c:v>89.672157361695128</c:v>
                </c:pt>
                <c:pt idx="859">
                  <c:v>89.670911774815934</c:v>
                </c:pt>
                <c:pt idx="860">
                  <c:v>89.669661457168289</c:v>
                </c:pt>
                <c:pt idx="861">
                  <c:v>89.668406390803455</c:v>
                </c:pt>
                <c:pt idx="862">
                  <c:v>89.667146557704783</c:v>
                </c:pt>
                <c:pt idx="863">
                  <c:v>89.665881939787525</c:v>
                </c:pt>
                <c:pt idx="864">
                  <c:v>89.664612518898437</c:v>
                </c:pt>
                <c:pt idx="865">
                  <c:v>89.663338276815821</c:v>
                </c:pt>
                <c:pt idx="866">
                  <c:v>89.662059195248844</c:v>
                </c:pt>
                <c:pt idx="867">
                  <c:v>89.660775255837677</c:v>
                </c:pt>
                <c:pt idx="868">
                  <c:v>89.659486440152989</c:v>
                </c:pt>
                <c:pt idx="869">
                  <c:v>89.658192729695799</c:v>
                </c:pt>
                <c:pt idx="870">
                  <c:v>89.656894105897166</c:v>
                </c:pt>
                <c:pt idx="871">
                  <c:v>89.65559055011795</c:v>
                </c:pt>
                <c:pt idx="872">
                  <c:v>89.65428204364855</c:v>
                </c:pt>
                <c:pt idx="873">
                  <c:v>89.652968567708626</c:v>
                </c:pt>
                <c:pt idx="874">
                  <c:v>89.65165010344684</c:v>
                </c:pt>
                <c:pt idx="875">
                  <c:v>89.650326631940587</c:v>
                </c:pt>
                <c:pt idx="876">
                  <c:v>89.648998134195736</c:v>
                </c:pt>
                <c:pt idx="877">
                  <c:v>89.647664591146395</c:v>
                </c:pt>
                <c:pt idx="878">
                  <c:v>89.646325983654563</c:v>
                </c:pt>
                <c:pt idx="879">
                  <c:v>89.644982292509923</c:v>
                </c:pt>
                <c:pt idx="880">
                  <c:v>89.643633498429537</c:v>
                </c:pt>
                <c:pt idx="881">
                  <c:v>89.642279582057654</c:v>
                </c:pt>
                <c:pt idx="882">
                  <c:v>89.640920523965264</c:v>
                </c:pt>
                <c:pt idx="883">
                  <c:v>89.639556304650085</c:v>
                </c:pt>
                <c:pt idx="884">
                  <c:v>89.638186904535971</c:v>
                </c:pt>
                <c:pt idx="885">
                  <c:v>89.636812303972945</c:v>
                </c:pt>
                <c:pt idx="886">
                  <c:v>89.635432483236698</c:v>
                </c:pt>
                <c:pt idx="887">
                  <c:v>89.634047422528454</c:v>
                </c:pt>
                <c:pt idx="888">
                  <c:v>89.632657101974587</c:v>
                </c:pt>
                <c:pt idx="889">
                  <c:v>89.63126150162644</c:v>
                </c:pt>
                <c:pt idx="890">
                  <c:v>89.62986060145991</c:v>
                </c:pt>
                <c:pt idx="891">
                  <c:v>89.628454381375377</c:v>
                </c:pt>
                <c:pt idx="892">
                  <c:v>89.627042821197165</c:v>
                </c:pt>
                <c:pt idx="893">
                  <c:v>89.625625900673469</c:v>
                </c:pt>
                <c:pt idx="894">
                  <c:v>89.62420359947599</c:v>
                </c:pt>
                <c:pt idx="895">
                  <c:v>89.622775897199588</c:v>
                </c:pt>
                <c:pt idx="896">
                  <c:v>89.62134277336213</c:v>
                </c:pt>
                <c:pt idx="897">
                  <c:v>89.619904207404076</c:v>
                </c:pt>
                <c:pt idx="898">
                  <c:v>89.618460178688323</c:v>
                </c:pt>
                <c:pt idx="899">
                  <c:v>89.617010666499709</c:v>
                </c:pt>
                <c:pt idx="900">
                  <c:v>89.615555650044968</c:v>
                </c:pt>
                <c:pt idx="901">
                  <c:v>89.614095108452275</c:v>
                </c:pt>
                <c:pt idx="902">
                  <c:v>89.612629020770996</c:v>
                </c:pt>
                <c:pt idx="903">
                  <c:v>89.611157365971408</c:v>
                </c:pt>
                <c:pt idx="904">
                  <c:v>89.609680122944397</c:v>
                </c:pt>
                <c:pt idx="905">
                  <c:v>89.608197270501151</c:v>
                </c:pt>
                <c:pt idx="906">
                  <c:v>89.606708787372895</c:v>
                </c:pt>
                <c:pt idx="907">
                  <c:v>89.60521465221052</c:v>
                </c:pt>
                <c:pt idx="908">
                  <c:v>89.60371484358437</c:v>
                </c:pt>
                <c:pt idx="909">
                  <c:v>89.602209339983929</c:v>
                </c:pt>
                <c:pt idx="910">
                  <c:v>89.600698119817437</c:v>
                </c:pt>
                <c:pt idx="911">
                  <c:v>89.599181161411693</c:v>
                </c:pt>
                <c:pt idx="912">
                  <c:v>89.597658443011696</c:v>
                </c:pt>
                <c:pt idx="913">
                  <c:v>89.596129942780351</c:v>
                </c:pt>
                <c:pt idx="914">
                  <c:v>89.59459563879814</c:v>
                </c:pt>
                <c:pt idx="915">
                  <c:v>89.593055509062893</c:v>
                </c:pt>
                <c:pt idx="916">
                  <c:v>89.591509531489393</c:v>
                </c:pt>
                <c:pt idx="917">
                  <c:v>89.589957683909077</c:v>
                </c:pt>
                <c:pt idx="918">
                  <c:v>89.588399944069792</c:v>
                </c:pt>
                <c:pt idx="919">
                  <c:v>89.586836289635443</c:v>
                </c:pt>
                <c:pt idx="920">
                  <c:v>89.585266698185634</c:v>
                </c:pt>
                <c:pt idx="921">
                  <c:v>89.583691147215461</c:v>
                </c:pt>
                <c:pt idx="922">
                  <c:v>89.582109614135106</c:v>
                </c:pt>
                <c:pt idx="923">
                  <c:v>89.580522076269546</c:v>
                </c:pt>
                <c:pt idx="924">
                  <c:v>89.57892851085829</c:v>
                </c:pt>
                <c:pt idx="925">
                  <c:v>89.577328895054947</c:v>
                </c:pt>
                <c:pt idx="926">
                  <c:v>89.575723205927062</c:v>
                </c:pt>
                <c:pt idx="927">
                  <c:v>89.574111420455594</c:v>
                </c:pt>
                <c:pt idx="928">
                  <c:v>89.572493515534873</c:v>
                </c:pt>
                <c:pt idx="929">
                  <c:v>89.570869467971946</c:v>
                </c:pt>
                <c:pt idx="930">
                  <c:v>89.569239254486519</c:v>
                </c:pt>
                <c:pt idx="931">
                  <c:v>89.567602851710589</c:v>
                </c:pt>
                <c:pt idx="932">
                  <c:v>89.565960236187934</c:v>
                </c:pt>
                <c:pt idx="933">
                  <c:v>89.564311384374037</c:v>
                </c:pt>
                <c:pt idx="934">
                  <c:v>89.562656272635579</c:v>
                </c:pt>
                <c:pt idx="935">
                  <c:v>89.560994877250167</c:v>
                </c:pt>
                <c:pt idx="936">
                  <c:v>89.559327174406107</c:v>
                </c:pt>
                <c:pt idx="937">
                  <c:v>89.557653140201822</c:v>
                </c:pt>
                <c:pt idx="938">
                  <c:v>89.555972750645807</c:v>
                </c:pt>
                <c:pt idx="939">
                  <c:v>89.554285981656093</c:v>
                </c:pt>
                <c:pt idx="940">
                  <c:v>89.552592809060016</c:v>
                </c:pt>
                <c:pt idx="941">
                  <c:v>89.55089320859382</c:v>
                </c:pt>
                <c:pt idx="942">
                  <c:v>89.549187155902331</c:v>
                </c:pt>
                <c:pt idx="943">
                  <c:v>89.547474626538715</c:v>
                </c:pt>
                <c:pt idx="944">
                  <c:v>89.545755595963982</c:v>
                </c:pt>
                <c:pt idx="945">
                  <c:v>89.544030039546726</c:v>
                </c:pt>
                <c:pt idx="946">
                  <c:v>89.542297932562803</c:v>
                </c:pt>
                <c:pt idx="947">
                  <c:v>89.540559250194988</c:v>
                </c:pt>
                <c:pt idx="948">
                  <c:v>89.538813967532562</c:v>
                </c:pt>
                <c:pt idx="949">
                  <c:v>89.537062059570999</c:v>
                </c:pt>
                <c:pt idx="950">
                  <c:v>89.5353035012117</c:v>
                </c:pt>
                <c:pt idx="951">
                  <c:v>89.533538267261505</c:v>
                </c:pt>
                <c:pt idx="952">
                  <c:v>89.531766332432497</c:v>
                </c:pt>
                <c:pt idx="953">
                  <c:v>89.529987671341459</c:v>
                </c:pt>
                <c:pt idx="954">
                  <c:v>89.528202258509751</c:v>
                </c:pt>
                <c:pt idx="955">
                  <c:v>89.526410068362779</c:v>
                </c:pt>
                <c:pt idx="956">
                  <c:v>89.5246110752297</c:v>
                </c:pt>
                <c:pt idx="957">
                  <c:v>89.522805253343108</c:v>
                </c:pt>
                <c:pt idx="958">
                  <c:v>89.52099257683858</c:v>
                </c:pt>
                <c:pt idx="959">
                  <c:v>89.519173019754462</c:v>
                </c:pt>
                <c:pt idx="960">
                  <c:v>89.517346556031342</c:v>
                </c:pt>
                <c:pt idx="961">
                  <c:v>89.515513159511855</c:v>
                </c:pt>
                <c:pt idx="962">
                  <c:v>89.513672803940153</c:v>
                </c:pt>
                <c:pt idx="963">
                  <c:v>89.511825462961738</c:v>
                </c:pt>
                <c:pt idx="964">
                  <c:v>89.509971110122905</c:v>
                </c:pt>
                <c:pt idx="965">
                  <c:v>89.5081097188705</c:v>
                </c:pt>
                <c:pt idx="966">
                  <c:v>89.506241262551498</c:v>
                </c:pt>
                <c:pt idx="967">
                  <c:v>89.504365714412657</c:v>
                </c:pt>
                <c:pt idx="968">
                  <c:v>89.502483047600222</c:v>
                </c:pt>
                <c:pt idx="969">
                  <c:v>89.500593235159371</c:v>
                </c:pt>
                <c:pt idx="970">
                  <c:v>89.498696250034016</c:v>
                </c:pt>
                <c:pt idx="971">
                  <c:v>89.496792065066344</c:v>
                </c:pt>
                <c:pt idx="972">
                  <c:v>89.494880652996514</c:v>
                </c:pt>
                <c:pt idx="973">
                  <c:v>89.492961986462149</c:v>
                </c:pt>
                <c:pt idx="974">
                  <c:v>89.4910360379981</c:v>
                </c:pt>
                <c:pt idx="975">
                  <c:v>89.489102780036063</c:v>
                </c:pt>
                <c:pt idx="976">
                  <c:v>89.487162184904051</c:v>
                </c:pt>
                <c:pt idx="977">
                  <c:v>89.485214224826194</c:v>
                </c:pt>
                <c:pt idx="978">
                  <c:v>89.483258871922246</c:v>
                </c:pt>
                <c:pt idx="979">
                  <c:v>89.48129609820721</c:v>
                </c:pt>
                <c:pt idx="980">
                  <c:v>89.479325875590987</c:v>
                </c:pt>
                <c:pt idx="981">
                  <c:v>89.477348175878092</c:v>
                </c:pt>
                <c:pt idx="982">
                  <c:v>89.475362970766966</c:v>
                </c:pt>
                <c:pt idx="983">
                  <c:v>89.473370231849927</c:v>
                </c:pt>
                <c:pt idx="984">
                  <c:v>89.471369930612568</c:v>
                </c:pt>
                <c:pt idx="985">
                  <c:v>89.469362038433459</c:v>
                </c:pt>
                <c:pt idx="986">
                  <c:v>89.467346526583711</c:v>
                </c:pt>
                <c:pt idx="987">
                  <c:v>89.465323366226599</c:v>
                </c:pt>
                <c:pt idx="988">
                  <c:v>89.463292528417199</c:v>
                </c:pt>
                <c:pt idx="989">
                  <c:v>89.461253984101887</c:v>
                </c:pt>
                <c:pt idx="990">
                  <c:v>89.4592077041181</c:v>
                </c:pt>
                <c:pt idx="991">
                  <c:v>89.457153659193835</c:v>
                </c:pt>
                <c:pt idx="992">
                  <c:v>89.455091819947228</c:v>
                </c:pt>
                <c:pt idx="993">
                  <c:v>89.453022156886178</c:v>
                </c:pt>
                <c:pt idx="994">
                  <c:v>89.450944640408053</c:v>
                </c:pt>
                <c:pt idx="995">
                  <c:v>89.448859240799123</c:v>
                </c:pt>
                <c:pt idx="996">
                  <c:v>89.446765928234214</c:v>
                </c:pt>
                <c:pt idx="997">
                  <c:v>89.444664672776355</c:v>
                </c:pt>
                <c:pt idx="998">
                  <c:v>89.442555444376296</c:v>
                </c:pt>
                <c:pt idx="999">
                  <c:v>89.440438212872124</c:v>
                </c:pt>
                <c:pt idx="1000">
                  <c:v>89.438312947988891</c:v>
                </c:pt>
                <c:pt idx="1001">
                  <c:v>89.436179619338148</c:v>
                </c:pt>
                <c:pt idx="1002">
                  <c:v>89.434038196417518</c:v>
                </c:pt>
                <c:pt idx="1003">
                  <c:v>89.431888648610382</c:v>
                </c:pt>
                <c:pt idx="1004">
                  <c:v>89.429730945185369</c:v>
                </c:pt>
                <c:pt idx="1005">
                  <c:v>89.427565055295943</c:v>
                </c:pt>
                <c:pt idx="1006">
                  <c:v>89.425390947980006</c:v>
                </c:pt>
                <c:pt idx="1007">
                  <c:v>89.423208592159526</c:v>
                </c:pt>
                <c:pt idx="1008">
                  <c:v>89.421017956640043</c:v>
                </c:pt>
                <c:pt idx="1009">
                  <c:v>89.418819010110226</c:v>
                </c:pt>
                <c:pt idx="1010">
                  <c:v>89.416611721141592</c:v>
                </c:pt>
                <c:pt idx="1011">
                  <c:v>89.414396058187876</c:v>
                </c:pt>
                <c:pt idx="1012">
                  <c:v>89.412171989584778</c:v>
                </c:pt>
                <c:pt idx="1013">
                  <c:v>89.409939483549437</c:v>
                </c:pt>
                <c:pt idx="1014">
                  <c:v>89.407698508180047</c:v>
                </c:pt>
                <c:pt idx="1015">
                  <c:v>89.405449031455404</c:v>
                </c:pt>
                <c:pt idx="1016">
                  <c:v>89.403191021234463</c:v>
                </c:pt>
                <c:pt idx="1017">
                  <c:v>89.400924445255953</c:v>
                </c:pt>
                <c:pt idx="1018">
                  <c:v>89.39864927113787</c:v>
                </c:pt>
                <c:pt idx="1019">
                  <c:v>89.396365466377105</c:v>
                </c:pt>
                <c:pt idx="1020">
                  <c:v>89.394072998348946</c:v>
                </c:pt>
                <c:pt idx="1021">
                  <c:v>89.391771834306709</c:v>
                </c:pt>
                <c:pt idx="1022">
                  <c:v>89.389461941381242</c:v>
                </c:pt>
                <c:pt idx="1023">
                  <c:v>89.38714328658051</c:v>
                </c:pt>
                <c:pt idx="1024">
                  <c:v>89.384815836789059</c:v>
                </c:pt>
                <c:pt idx="1025">
                  <c:v>89.382479558767812</c:v>
                </c:pt>
                <c:pt idx="1026">
                  <c:v>89.380134419153308</c:v>
                </c:pt>
                <c:pt idx="1027">
                  <c:v>89.377780384457481</c:v>
                </c:pt>
                <c:pt idx="1028">
                  <c:v>89.375417421067127</c:v>
                </c:pt>
                <c:pt idx="1029">
                  <c:v>89.37304549524346</c:v>
                </c:pt>
                <c:pt idx="1030">
                  <c:v>89.370664573121644</c:v>
                </c:pt>
                <c:pt idx="1031">
                  <c:v>89.368274620710366</c:v>
                </c:pt>
                <c:pt idx="1032">
                  <c:v>89.365875603891382</c:v>
                </c:pt>
                <c:pt idx="1033">
                  <c:v>89.363467488419033</c:v>
                </c:pt>
                <c:pt idx="1034">
                  <c:v>89.361050239919834</c:v>
                </c:pt>
                <c:pt idx="1035">
                  <c:v>89.358623823891918</c:v>
                </c:pt>
                <c:pt idx="1036">
                  <c:v>89.356188205704697</c:v>
                </c:pt>
                <c:pt idx="1037">
                  <c:v>89.353743350598322</c:v>
                </c:pt>
                <c:pt idx="1038">
                  <c:v>89.351289223683253</c:v>
                </c:pt>
                <c:pt idx="1039">
                  <c:v>89.348825789939724</c:v>
                </c:pt>
                <c:pt idx="1040">
                  <c:v>89.346353014217399</c:v>
                </c:pt>
                <c:pt idx="1041">
                  <c:v>89.343870861234791</c:v>
                </c:pt>
                <c:pt idx="1042">
                  <c:v>89.341379295578875</c:v>
                </c:pt>
                <c:pt idx="1043">
                  <c:v>89.338878281704496</c:v>
                </c:pt>
                <c:pt idx="1044">
                  <c:v>89.336367783934094</c:v>
                </c:pt>
                <c:pt idx="1045">
                  <c:v>89.333847766457012</c:v>
                </c:pt>
                <c:pt idx="1046">
                  <c:v>89.331318193329153</c:v>
                </c:pt>
                <c:pt idx="1047">
                  <c:v>89.328779028472496</c:v>
                </c:pt>
                <c:pt idx="1048">
                  <c:v>89.326230235674544</c:v>
                </c:pt>
                <c:pt idx="1049">
                  <c:v>89.323671778587936</c:v>
                </c:pt>
                <c:pt idx="1050">
                  <c:v>89.321103620729872</c:v>
                </c:pt>
                <c:pt idx="1051">
                  <c:v>89.318525725481749</c:v>
                </c:pt>
                <c:pt idx="1052">
                  <c:v>89.315938056088513</c:v>
                </c:pt>
                <c:pt idx="1053">
                  <c:v>89.313340575658373</c:v>
                </c:pt>
                <c:pt idx="1054">
                  <c:v>89.310733247162077</c:v>
                </c:pt>
                <c:pt idx="1055">
                  <c:v>89.30811603343264</c:v>
                </c:pt>
                <c:pt idx="1056">
                  <c:v>89.30548889716475</c:v>
                </c:pt>
                <c:pt idx="1057">
                  <c:v>89.302851800914269</c:v>
                </c:pt>
                <c:pt idx="1058">
                  <c:v>89.300204707097762</c:v>
                </c:pt>
                <c:pt idx="1059">
                  <c:v>89.29754757799202</c:v>
                </c:pt>
                <c:pt idx="1060">
                  <c:v>89.294880375733555</c:v>
                </c:pt>
                <c:pt idx="1061">
                  <c:v>89.292203062317995</c:v>
                </c:pt>
                <c:pt idx="1062">
                  <c:v>89.28951559959981</c:v>
                </c:pt>
                <c:pt idx="1063">
                  <c:v>89.286817949291603</c:v>
                </c:pt>
                <c:pt idx="1064">
                  <c:v>89.284110072963657</c:v>
                </c:pt>
                <c:pt idx="1065">
                  <c:v>89.281391932043533</c:v>
                </c:pt>
                <c:pt idx="1066">
                  <c:v>89.27866348781545</c:v>
                </c:pt>
                <c:pt idx="1067">
                  <c:v>89.275924701419825</c:v>
                </c:pt>
                <c:pt idx="1068">
                  <c:v>89.273175533852722</c:v>
                </c:pt>
                <c:pt idx="1069">
                  <c:v>89.270415945965453</c:v>
                </c:pt>
                <c:pt idx="1070">
                  <c:v>89.267645898463925</c:v>
                </c:pt>
                <c:pt idx="1071">
                  <c:v>89.264865351908156</c:v>
                </c:pt>
                <c:pt idx="1072">
                  <c:v>89.262074266711906</c:v>
                </c:pt>
                <c:pt idx="1073">
                  <c:v>89.259272603141966</c:v>
                </c:pt>
                <c:pt idx="1074">
                  <c:v>89.256460321317732</c:v>
                </c:pt>
                <c:pt idx="1075">
                  <c:v>89.253637381210694</c:v>
                </c:pt>
                <c:pt idx="1076">
                  <c:v>89.250803742643939</c:v>
                </c:pt>
                <c:pt idx="1077">
                  <c:v>89.247959365291507</c:v>
                </c:pt>
                <c:pt idx="1078">
                  <c:v>89.245104208678015</c:v>
                </c:pt>
                <c:pt idx="1079">
                  <c:v>89.242238232178011</c:v>
                </c:pt>
                <c:pt idx="1080">
                  <c:v>89.239361395015536</c:v>
                </c:pt>
                <c:pt idx="1081">
                  <c:v>89.236473656263598</c:v>
                </c:pt>
                <c:pt idx="1082">
                  <c:v>89.233574974843506</c:v>
                </c:pt>
                <c:pt idx="1083">
                  <c:v>89.230665309524497</c:v>
                </c:pt>
                <c:pt idx="1084">
                  <c:v>89.227744618923211</c:v>
                </c:pt>
                <c:pt idx="1085">
                  <c:v>89.224812861502983</c:v>
                </c:pt>
                <c:pt idx="1086">
                  <c:v>89.221869995573428</c:v>
                </c:pt>
                <c:pt idx="1087">
                  <c:v>89.218915979289946</c:v>
                </c:pt>
                <c:pt idx="1088">
                  <c:v>89.215950770653137</c:v>
                </c:pt>
                <c:pt idx="1089">
                  <c:v>89.212974327508164</c:v>
                </c:pt>
                <c:pt idx="1090">
                  <c:v>89.209986607544323</c:v>
                </c:pt>
                <c:pt idx="1091">
                  <c:v>89.206987568294551</c:v>
                </c:pt>
                <c:pt idx="1092">
                  <c:v>89.203977167134724</c:v>
                </c:pt>
                <c:pt idx="1093">
                  <c:v>89.200955361283249</c:v>
                </c:pt>
                <c:pt idx="1094">
                  <c:v>89.197922107800395</c:v>
                </c:pt>
                <c:pt idx="1095">
                  <c:v>89.19487736358785</c:v>
                </c:pt>
                <c:pt idx="1096">
                  <c:v>89.191821085388128</c:v>
                </c:pt>
                <c:pt idx="1097">
                  <c:v>89.188753229784027</c:v>
                </c:pt>
                <c:pt idx="1098">
                  <c:v>89.185673753197975</c:v>
                </c:pt>
                <c:pt idx="1099">
                  <c:v>89.182582611891704</c:v>
                </c:pt>
                <c:pt idx="1100">
                  <c:v>89.179479761965439</c:v>
                </c:pt>
                <c:pt idx="1101">
                  <c:v>89.176365159357488</c:v>
                </c:pt>
                <c:pt idx="1102">
                  <c:v>89.173238759843699</c:v>
                </c:pt>
                <c:pt idx="1103">
                  <c:v>89.170100519036751</c:v>
                </c:pt>
                <c:pt idx="1104">
                  <c:v>89.166950392385758</c:v>
                </c:pt>
                <c:pt idx="1105">
                  <c:v>89.16378833517561</c:v>
                </c:pt>
                <c:pt idx="1106">
                  <c:v>89.160614302526454</c:v>
                </c:pt>
                <c:pt idx="1107">
                  <c:v>89.15742824939305</c:v>
                </c:pt>
                <c:pt idx="1108">
                  <c:v>89.154230130564301</c:v>
                </c:pt>
                <c:pt idx="1109">
                  <c:v>89.151019900662618</c:v>
                </c:pt>
                <c:pt idx="1110">
                  <c:v>89.147797514143392</c:v>
                </c:pt>
                <c:pt idx="1111">
                  <c:v>89.144562925294366</c:v>
                </c:pt>
                <c:pt idx="1112">
                  <c:v>89.141316088235044</c:v>
                </c:pt>
                <c:pt idx="1113">
                  <c:v>89.138056956916316</c:v>
                </c:pt>
                <c:pt idx="1114">
                  <c:v>89.134785485119536</c:v>
                </c:pt>
                <c:pt idx="1115">
                  <c:v>89.131501626456298</c:v>
                </c:pt>
                <c:pt idx="1116">
                  <c:v>89.12820533436755</c:v>
                </c:pt>
                <c:pt idx="1117">
                  <c:v>89.124896562123283</c:v>
                </c:pt>
                <c:pt idx="1118">
                  <c:v>89.121575262821665</c:v>
                </c:pt>
                <c:pt idx="1119">
                  <c:v>89.118241389388743</c:v>
                </c:pt>
                <c:pt idx="1120">
                  <c:v>89.114894894577631</c:v>
                </c:pt>
                <c:pt idx="1121">
                  <c:v>89.111535730968072</c:v>
                </c:pt>
                <c:pt idx="1122">
                  <c:v>89.108163850965738</c:v>
                </c:pt>
                <c:pt idx="1123">
                  <c:v>89.104779206801709</c:v>
                </c:pt>
                <c:pt idx="1124">
                  <c:v>89.101381750531871</c:v>
                </c:pt>
                <c:pt idx="1125">
                  <c:v>89.097971434036296</c:v>
                </c:pt>
                <c:pt idx="1126">
                  <c:v>89.094548209018626</c:v>
                </c:pt>
                <c:pt idx="1127">
                  <c:v>89.091112027005636</c:v>
                </c:pt>
                <c:pt idx="1128">
                  <c:v>89.087662839346351</c:v>
                </c:pt>
                <c:pt idx="1129">
                  <c:v>89.084200597211733</c:v>
                </c:pt>
                <c:pt idx="1130">
                  <c:v>89.08072525159389</c:v>
                </c:pt>
                <c:pt idx="1131">
                  <c:v>89.077236753305513</c:v>
                </c:pt>
                <c:pt idx="1132">
                  <c:v>89.073735052979387</c:v>
                </c:pt>
                <c:pt idx="1133">
                  <c:v>89.070220101067648</c:v>
                </c:pt>
                <c:pt idx="1134">
                  <c:v>89.066691847841227</c:v>
                </c:pt>
                <c:pt idx="1135">
                  <c:v>89.063150243389188</c:v>
                </c:pt>
                <c:pt idx="1136">
                  <c:v>89.059595237618282</c:v>
                </c:pt>
                <c:pt idx="1137">
                  <c:v>89.056026780252125</c:v>
                </c:pt>
                <c:pt idx="1138">
                  <c:v>89.052444820830715</c:v>
                </c:pt>
                <c:pt idx="1139">
                  <c:v>89.048849308709819</c:v>
                </c:pt>
                <c:pt idx="1140">
                  <c:v>89.045240193060337</c:v>
                </c:pt>
                <c:pt idx="1141">
                  <c:v>89.041617422867574</c:v>
                </c:pt>
                <c:pt idx="1142">
                  <c:v>89.037980946930858</c:v>
                </c:pt>
                <c:pt idx="1143">
                  <c:v>89.034330713862659</c:v>
                </c:pt>
                <c:pt idx="1144">
                  <c:v>89.030666672088259</c:v>
                </c:pt>
                <c:pt idx="1145">
                  <c:v>89.026988769844763</c:v>
                </c:pt>
                <c:pt idx="1146">
                  <c:v>89.023296955180868</c:v>
                </c:pt>
                <c:pt idx="1147">
                  <c:v>89.019591175955966</c:v>
                </c:pt>
                <c:pt idx="1148">
                  <c:v>89.015871379839609</c:v>
                </c:pt>
                <c:pt idx="1149">
                  <c:v>89.012137514310893</c:v>
                </c:pt>
                <c:pt idx="1150">
                  <c:v>89.008389526657808</c:v>
                </c:pt>
                <c:pt idx="1151">
                  <c:v>89.00462736397661</c:v>
                </c:pt>
                <c:pt idx="1152">
                  <c:v>89.000850973171183</c:v>
                </c:pt>
                <c:pt idx="1153">
                  <c:v>88.997060300952469</c:v>
                </c:pt>
                <c:pt idx="1154">
                  <c:v>88.993255293837706</c:v>
                </c:pt>
                <c:pt idx="1155">
                  <c:v>88.989435898149949</c:v>
                </c:pt>
                <c:pt idx="1156">
                  <c:v>88.985602060017328</c:v>
                </c:pt>
                <c:pt idx="1157">
                  <c:v>88.981753725372414</c:v>
                </c:pt>
                <c:pt idx="1158">
                  <c:v>88.977890839951655</c:v>
                </c:pt>
                <c:pt idx="1159">
                  <c:v>88.974013349294594</c:v>
                </c:pt>
                <c:pt idx="1160">
                  <c:v>88.970121198743456</c:v>
                </c:pt>
                <c:pt idx="1161">
                  <c:v>88.966214333442295</c:v>
                </c:pt>
                <c:pt idx="1162">
                  <c:v>88.96229269833637</c:v>
                </c:pt>
                <c:pt idx="1163">
                  <c:v>88.958356238171675</c:v>
                </c:pt>
                <c:pt idx="1164">
                  <c:v>88.954404897494058</c:v>
                </c:pt>
                <c:pt idx="1165">
                  <c:v>88.950438620648839</c:v>
                </c:pt>
                <c:pt idx="1166">
                  <c:v>88.946457351779841</c:v>
                </c:pt>
                <c:pt idx="1167">
                  <c:v>88.942461034829023</c:v>
                </c:pt>
                <c:pt idx="1168">
                  <c:v>88.938449613535695</c:v>
                </c:pt>
                <c:pt idx="1169">
                  <c:v>88.934423031435855</c:v>
                </c:pt>
                <c:pt idx="1170">
                  <c:v>88.930381231861674</c:v>
                </c:pt>
                <c:pt idx="1171">
                  <c:v>88.926324157940627</c:v>
                </c:pt>
                <c:pt idx="1172">
                  <c:v>88.922251752594974</c:v>
                </c:pt>
                <c:pt idx="1173">
                  <c:v>88.918163958541129</c:v>
                </c:pt>
                <c:pt idx="1174">
                  <c:v>88.914060718288908</c:v>
                </c:pt>
                <c:pt idx="1175">
                  <c:v>88.909941974140963</c:v>
                </c:pt>
                <c:pt idx="1176">
                  <c:v>88.90580766819204</c:v>
                </c:pt>
                <c:pt idx="1177">
                  <c:v>88.901657742328325</c:v>
                </c:pt>
                <c:pt idx="1178">
                  <c:v>88.897492138226923</c:v>
                </c:pt>
                <c:pt idx="1179">
                  <c:v>88.893310797354928</c:v>
                </c:pt>
                <c:pt idx="1180">
                  <c:v>88.889113660969073</c:v>
                </c:pt>
                <c:pt idx="1181">
                  <c:v>88.884900670114803</c:v>
                </c:pt>
                <c:pt idx="1182">
                  <c:v>88.880671765625735</c:v>
                </c:pt>
                <c:pt idx="1183">
                  <c:v>88.876426888123021</c:v>
                </c:pt>
                <c:pt idx="1184">
                  <c:v>88.872165978014593</c:v>
                </c:pt>
                <c:pt idx="1185">
                  <c:v>88.867888975494509</c:v>
                </c:pt>
                <c:pt idx="1186">
                  <c:v>88.863595820542386</c:v>
                </c:pt>
                <c:pt idx="1187">
                  <c:v>88.859286452922547</c:v>
                </c:pt>
                <c:pt idx="1188">
                  <c:v>88.854960812183535</c:v>
                </c:pt>
                <c:pt idx="1189">
                  <c:v>88.850618837657336</c:v>
                </c:pt>
                <c:pt idx="1190">
                  <c:v>88.846260468458709</c:v>
                </c:pt>
                <c:pt idx="1191">
                  <c:v>88.841885643484559</c:v>
                </c:pt>
                <c:pt idx="1192">
                  <c:v>88.83749430141323</c:v>
                </c:pt>
                <c:pt idx="1193">
                  <c:v>88.833086380703847</c:v>
                </c:pt>
                <c:pt idx="1194">
                  <c:v>88.828661819595595</c:v>
                </c:pt>
                <c:pt idx="1195">
                  <c:v>88.824220556107107</c:v>
                </c:pt>
                <c:pt idx="1196">
                  <c:v>88.819762528035696</c:v>
                </c:pt>
                <c:pt idx="1197">
                  <c:v>88.815287672956828</c:v>
                </c:pt>
                <c:pt idx="1198">
                  <c:v>88.810795928223328</c:v>
                </c:pt>
                <c:pt idx="1199">
                  <c:v>88.806287230964642</c:v>
                </c:pt>
                <c:pt idx="1200">
                  <c:v>88.801761518086323</c:v>
                </c:pt>
                <c:pt idx="1201">
                  <c:v>88.797218726269193</c:v>
                </c:pt>
                <c:pt idx="1202">
                  <c:v>88.79265879196879</c:v>
                </c:pt>
                <c:pt idx="1203">
                  <c:v>88.788081651414572</c:v>
                </c:pt>
                <c:pt idx="1204">
                  <c:v>88.783487240609347</c:v>
                </c:pt>
                <c:pt idx="1205">
                  <c:v>88.778875495328464</c:v>
                </c:pt>
                <c:pt idx="1206">
                  <c:v>88.774246351119245</c:v>
                </c:pt>
                <c:pt idx="1207">
                  <c:v>88.769599743300205</c:v>
                </c:pt>
                <c:pt idx="1208">
                  <c:v>88.764935606960421</c:v>
                </c:pt>
                <c:pt idx="1209">
                  <c:v>88.760253876958828</c:v>
                </c:pt>
                <c:pt idx="1210">
                  <c:v>88.75555448792359</c:v>
                </c:pt>
                <c:pt idx="1211">
                  <c:v>88.750837374251248</c:v>
                </c:pt>
                <c:pt idx="1212">
                  <c:v>88.746102470106251</c:v>
                </c:pt>
                <c:pt idx="1213">
                  <c:v>88.74134970942012</c:v>
                </c:pt>
                <c:pt idx="1214">
                  <c:v>88.736579025890762</c:v>
                </c:pt>
                <c:pt idx="1215">
                  <c:v>88.731790352981889</c:v>
                </c:pt>
                <c:pt idx="1216">
                  <c:v>88.726983623922223</c:v>
                </c:pt>
                <c:pt idx="1217">
                  <c:v>88.722158771704784</c:v>
                </c:pt>
                <c:pt idx="1218">
                  <c:v>88.717315729086394</c:v>
                </c:pt>
                <c:pt idx="1219">
                  <c:v>88.712454428586668</c:v>
                </c:pt>
                <c:pt idx="1220">
                  <c:v>88.707574802487699</c:v>
                </c:pt>
                <c:pt idx="1221">
                  <c:v>88.702676782832981</c:v>
                </c:pt>
                <c:pt idx="1222">
                  <c:v>88.69776030142711</c:v>
                </c:pt>
                <c:pt idx="1223">
                  <c:v>88.692825289834687</c:v>
                </c:pt>
                <c:pt idx="1224">
                  <c:v>88.687871679379938</c:v>
                </c:pt>
                <c:pt idx="1225">
                  <c:v>88.68289940114596</c:v>
                </c:pt>
                <c:pt idx="1226">
                  <c:v>88.677908385973836</c:v>
                </c:pt>
                <c:pt idx="1227">
                  <c:v>88.672898564462287</c:v>
                </c:pt>
                <c:pt idx="1228">
                  <c:v>88.667869866966598</c:v>
                </c:pt>
                <c:pt idx="1229">
                  <c:v>88.662822223598155</c:v>
                </c:pt>
                <c:pt idx="1230">
                  <c:v>88.657755564223862</c:v>
                </c:pt>
                <c:pt idx="1231">
                  <c:v>88.652669818465085</c:v>
                </c:pt>
                <c:pt idx="1232">
                  <c:v>88.647564915697316</c:v>
                </c:pt>
                <c:pt idx="1233">
                  <c:v>88.642440785049232</c:v>
                </c:pt>
                <c:pt idx="1234">
                  <c:v>88.637297355402211</c:v>
                </c:pt>
                <c:pt idx="1235">
                  <c:v>88.632134555389399</c:v>
                </c:pt>
                <c:pt idx="1236">
                  <c:v>88.626952313395321</c:v>
                </c:pt>
                <c:pt idx="1237">
                  <c:v>88.621750557554918</c:v>
                </c:pt>
                <c:pt idx="1238">
                  <c:v>88.616529215752919</c:v>
                </c:pt>
                <c:pt idx="1239">
                  <c:v>88.611288215623318</c:v>
                </c:pt>
                <c:pt idx="1240">
                  <c:v>88.606027484548434</c:v>
                </c:pt>
                <c:pt idx="1241">
                  <c:v>88.600746949658514</c:v>
                </c:pt>
                <c:pt idx="1242">
                  <c:v>88.595446537830639</c:v>
                </c:pt>
                <c:pt idx="1243">
                  <c:v>88.590126175688539</c:v>
                </c:pt>
                <c:pt idx="1244">
                  <c:v>88.584785789601369</c:v>
                </c:pt>
                <c:pt idx="1245">
                  <c:v>88.579425305683415</c:v>
                </c:pt>
                <c:pt idx="1246">
                  <c:v>88.574044649793308</c:v>
                </c:pt>
                <c:pt idx="1247">
                  <c:v>88.56864374753323</c:v>
                </c:pt>
                <c:pt idx="1248">
                  <c:v>88.563222524248374</c:v>
                </c:pt>
                <c:pt idx="1249">
                  <c:v>88.557780905026107</c:v>
                </c:pt>
                <c:pt idx="1250">
                  <c:v>88.552318814695397</c:v>
                </c:pt>
                <c:pt idx="1251">
                  <c:v>88.546836177826108</c:v>
                </c:pt>
                <c:pt idx="1252">
                  <c:v>88.541332918728244</c:v>
                </c:pt>
                <c:pt idx="1253">
                  <c:v>88.535808961451451</c:v>
                </c:pt>
                <c:pt idx="1254">
                  <c:v>88.530264229784038</c:v>
                </c:pt>
                <c:pt idx="1255">
                  <c:v>88.524698647252606</c:v>
                </c:pt>
                <c:pt idx="1256">
                  <c:v>88.519112137121084</c:v>
                </c:pt>
                <c:pt idx="1257">
                  <c:v>88.5135046223903</c:v>
                </c:pt>
                <c:pt idx="1258">
                  <c:v>88.507876025797174</c:v>
                </c:pt>
                <c:pt idx="1259">
                  <c:v>88.502226269814059</c:v>
                </c:pt>
                <c:pt idx="1260">
                  <c:v>88.496555276647953</c:v>
                </c:pt>
                <c:pt idx="1261">
                  <c:v>88.490862968240009</c:v>
                </c:pt>
                <c:pt idx="1262">
                  <c:v>88.485149266264955</c:v>
                </c:pt>
                <c:pt idx="1263">
                  <c:v>88.479414092129915</c:v>
                </c:pt>
                <c:pt idx="1264">
                  <c:v>88.473657366974265</c:v>
                </c:pt>
                <c:pt idx="1265">
                  <c:v>88.467879011668799</c:v>
                </c:pt>
                <c:pt idx="1266">
                  <c:v>88.462078946814913</c:v>
                </c:pt>
                <c:pt idx="1267">
                  <c:v>88.456257092744096</c:v>
                </c:pt>
                <c:pt idx="1268">
                  <c:v>88.450413369517278</c:v>
                </c:pt>
                <c:pt idx="1269">
                  <c:v>88.444547696924005</c:v>
                </c:pt>
                <c:pt idx="1270">
                  <c:v>88.438659994481981</c:v>
                </c:pt>
                <c:pt idx="1271">
                  <c:v>88.432750181436134</c:v>
                </c:pt>
                <c:pt idx="1272">
                  <c:v>88.426818176758317</c:v>
                </c:pt>
                <c:pt idx="1273">
                  <c:v>88.420863899146312</c:v>
                </c:pt>
                <c:pt idx="1274">
                  <c:v>88.41488726702346</c:v>
                </c:pt>
                <c:pt idx="1275">
                  <c:v>88.408888198537653</c:v>
                </c:pt>
                <c:pt idx="1276">
                  <c:v>88.402866611561038</c:v>
                </c:pt>
                <c:pt idx="1277">
                  <c:v>88.396822423689244</c:v>
                </c:pt>
                <c:pt idx="1278">
                  <c:v>88.390755552240449</c:v>
                </c:pt>
                <c:pt idx="1279">
                  <c:v>88.384665914255407</c:v>
                </c:pt>
                <c:pt idx="1280">
                  <c:v>88.37855342649604</c:v>
                </c:pt>
                <c:pt idx="1281">
                  <c:v>88.372418005445255</c:v>
                </c:pt>
                <c:pt idx="1282">
                  <c:v>88.366259567306116</c:v>
                </c:pt>
                <c:pt idx="1283">
                  <c:v>88.360078028001439</c:v>
                </c:pt>
                <c:pt idx="1284">
                  <c:v>88.353873303172833</c:v>
                </c:pt>
                <c:pt idx="1285">
                  <c:v>88.347645308180262</c:v>
                </c:pt>
                <c:pt idx="1286">
                  <c:v>88.341393958101435</c:v>
                </c:pt>
                <c:pt idx="1287">
                  <c:v>88.335119167731023</c:v>
                </c:pt>
                <c:pt idx="1288">
                  <c:v>88.32882085158019</c:v>
                </c:pt>
                <c:pt idx="1289">
                  <c:v>88.322498923875926</c:v>
                </c:pt>
                <c:pt idx="1290">
                  <c:v>88.316153298560238</c:v>
                </c:pt>
                <c:pt idx="1291">
                  <c:v>88.30978388928996</c:v>
                </c:pt>
                <c:pt idx="1292">
                  <c:v>88.303390609435709</c:v>
                </c:pt>
                <c:pt idx="1293">
                  <c:v>88.296973372081467</c:v>
                </c:pt>
                <c:pt idx="1294">
                  <c:v>88.290532090023916</c:v>
                </c:pt>
                <c:pt idx="1295">
                  <c:v>88.28406667577184</c:v>
                </c:pt>
                <c:pt idx="1296">
                  <c:v>88.277577041545683</c:v>
                </c:pt>
                <c:pt idx="1297">
                  <c:v>88.271063099276645</c:v>
                </c:pt>
                <c:pt idx="1298">
                  <c:v>88.264524760606292</c:v>
                </c:pt>
                <c:pt idx="1299">
                  <c:v>88.257961936885991</c:v>
                </c:pt>
                <c:pt idx="1300">
                  <c:v>88.251374539176055</c:v>
                </c:pt>
                <c:pt idx="1301">
                  <c:v>88.244762478245562</c:v>
                </c:pt>
                <c:pt idx="1302">
                  <c:v>88.238125664571498</c:v>
                </c:pt>
                <c:pt idx="1303">
                  <c:v>88.231464008337966</c:v>
                </c:pt>
                <c:pt idx="1304">
                  <c:v>88.224777419436279</c:v>
                </c:pt>
                <c:pt idx="1305">
                  <c:v>88.218065807463731</c:v>
                </c:pt>
                <c:pt idx="1306">
                  <c:v>88.211329081723363</c:v>
                </c:pt>
                <c:pt idx="1307">
                  <c:v>88.204567151223287</c:v>
                </c:pt>
                <c:pt idx="1308">
                  <c:v>88.197779924676141</c:v>
                </c:pt>
                <c:pt idx="1309">
                  <c:v>88.190967310498536</c:v>
                </c:pt>
                <c:pt idx="1310">
                  <c:v>88.184129216810689</c:v>
                </c:pt>
                <c:pt idx="1311">
                  <c:v>88.177265551435369</c:v>
                </c:pt>
                <c:pt idx="1312">
                  <c:v>88.170376221897968</c:v>
                </c:pt>
                <c:pt idx="1313">
                  <c:v>88.163461135425493</c:v>
                </c:pt>
                <c:pt idx="1314">
                  <c:v>88.156520198946367</c:v>
                </c:pt>
                <c:pt idx="1315">
                  <c:v>88.149553319089662</c:v>
                </c:pt>
                <c:pt idx="1316">
                  <c:v>88.1425604021846</c:v>
                </c:pt>
                <c:pt idx="1317">
                  <c:v>88.135541354260241</c:v>
                </c:pt>
                <c:pt idx="1318">
                  <c:v>88.128496081044702</c:v>
                </c:pt>
                <c:pt idx="1319">
                  <c:v>88.121424487964731</c:v>
                </c:pt>
                <c:pt idx="1320">
                  <c:v>88.11432648014528</c:v>
                </c:pt>
                <c:pt idx="1321">
                  <c:v>88.107201962409007</c:v>
                </c:pt>
                <c:pt idx="1322">
                  <c:v>88.100050839275625</c:v>
                </c:pt>
                <c:pt idx="1323">
                  <c:v>88.092873014961668</c:v>
                </c:pt>
                <c:pt idx="1324">
                  <c:v>88.085668393379621</c:v>
                </c:pt>
                <c:pt idx="1325">
                  <c:v>88.07843687813785</c:v>
                </c:pt>
                <c:pt idx="1326">
                  <c:v>88.071178372539933</c:v>
                </c:pt>
                <c:pt idx="1327">
                  <c:v>88.063892779584108</c:v>
                </c:pt>
                <c:pt idx="1328">
                  <c:v>88.056580001963027</c:v>
                </c:pt>
                <c:pt idx="1329">
                  <c:v>88.049239942063167</c:v>
                </c:pt>
                <c:pt idx="1330">
                  <c:v>88.041872501964292</c:v>
                </c:pt>
                <c:pt idx="1331">
                  <c:v>88.034477583439227</c:v>
                </c:pt>
                <c:pt idx="1332">
                  <c:v>88.027055087953343</c:v>
                </c:pt>
                <c:pt idx="1333">
                  <c:v>88.019604916663951</c:v>
                </c:pt>
                <c:pt idx="1334">
                  <c:v>88.012126970420184</c:v>
                </c:pt>
                <c:pt idx="1335">
                  <c:v>88.004621149762286</c:v>
                </c:pt>
                <c:pt idx="1336">
                  <c:v>87.997087354921391</c:v>
                </c:pt>
                <c:pt idx="1337">
                  <c:v>87.989525485819058</c:v>
                </c:pt>
                <c:pt idx="1338">
                  <c:v>87.981935442066813</c:v>
                </c:pt>
                <c:pt idx="1339">
                  <c:v>87.974317122965985</c:v>
                </c:pt>
                <c:pt idx="1340">
                  <c:v>87.966670427506926</c:v>
                </c:pt>
                <c:pt idx="1341">
                  <c:v>87.958995254369086</c:v>
                </c:pt>
                <c:pt idx="1342">
                  <c:v>87.951291501920309</c:v>
                </c:pt>
                <c:pt idx="1343">
                  <c:v>87.943559068216587</c:v>
                </c:pt>
                <c:pt idx="1344">
                  <c:v>87.93579785100178</c:v>
                </c:pt>
                <c:pt idx="1345">
                  <c:v>87.928007747707085</c:v>
                </c:pt>
                <c:pt idx="1346">
                  <c:v>87.920188655451042</c:v>
                </c:pt>
                <c:pt idx="1347">
                  <c:v>87.912340471038732</c:v>
                </c:pt>
                <c:pt idx="1348">
                  <c:v>87.904463090961798</c:v>
                </c:pt>
                <c:pt idx="1349">
                  <c:v>87.896556411398109</c:v>
                </c:pt>
                <c:pt idx="1350">
                  <c:v>87.888620328211275</c:v>
                </c:pt>
                <c:pt idx="1351">
                  <c:v>87.880654736950518</c:v>
                </c:pt>
                <c:pt idx="1352">
                  <c:v>87.872659532850363</c:v>
                </c:pt>
                <c:pt idx="1353">
                  <c:v>87.864634610830251</c:v>
                </c:pt>
                <c:pt idx="1354">
                  <c:v>87.856579865494382</c:v>
                </c:pt>
                <c:pt idx="1355">
                  <c:v>87.848495191131548</c:v>
                </c:pt>
                <c:pt idx="1356">
                  <c:v>87.840380481714533</c:v>
                </c:pt>
                <c:pt idx="1357">
                  <c:v>87.832235630900186</c:v>
                </c:pt>
                <c:pt idx="1358">
                  <c:v>87.824060532029137</c:v>
                </c:pt>
                <c:pt idx="1359">
                  <c:v>87.815855078125566</c:v>
                </c:pt>
                <c:pt idx="1360">
                  <c:v>87.807619161896923</c:v>
                </c:pt>
                <c:pt idx="1361">
                  <c:v>87.799352675733729</c:v>
                </c:pt>
                <c:pt idx="1362">
                  <c:v>87.79105551170943</c:v>
                </c:pt>
                <c:pt idx="1363">
                  <c:v>87.782727561580373</c:v>
                </c:pt>
                <c:pt idx="1364">
                  <c:v>87.774368716785233</c:v>
                </c:pt>
                <c:pt idx="1365">
                  <c:v>87.76597886844533</c:v>
                </c:pt>
                <c:pt idx="1366">
                  <c:v>87.757557907363932</c:v>
                </c:pt>
                <c:pt idx="1367">
                  <c:v>87.74910572402689</c:v>
                </c:pt>
                <c:pt idx="1368">
                  <c:v>87.74062220860155</c:v>
                </c:pt>
                <c:pt idx="1369">
                  <c:v>87.732107250937588</c:v>
                </c:pt>
                <c:pt idx="1370">
                  <c:v>87.723560740566157</c:v>
                </c:pt>
                <c:pt idx="1371">
                  <c:v>87.714982566700229</c:v>
                </c:pt>
                <c:pt idx="1372">
                  <c:v>87.706372618234369</c:v>
                </c:pt>
                <c:pt idx="1373">
                  <c:v>87.697730783744632</c:v>
                </c:pt>
                <c:pt idx="1374">
                  <c:v>87.689056951488709</c:v>
                </c:pt>
                <c:pt idx="1375">
                  <c:v>87.680351009405555</c:v>
                </c:pt>
                <c:pt idx="1376">
                  <c:v>87.671612845115661</c:v>
                </c:pt>
                <c:pt idx="1377">
                  <c:v>87.662842345920822</c:v>
                </c:pt>
                <c:pt idx="1378">
                  <c:v>87.654039398804272</c:v>
                </c:pt>
                <c:pt idx="1379">
                  <c:v>87.645203890430707</c:v>
                </c:pt>
                <c:pt idx="1380">
                  <c:v>87.636335707146173</c:v>
                </c:pt>
                <c:pt idx="1381">
                  <c:v>87.627434734978067</c:v>
                </c:pt>
                <c:pt idx="1382">
                  <c:v>87.61850085963556</c:v>
                </c:pt>
                <c:pt idx="1383">
                  <c:v>87.609533966509147</c:v>
                </c:pt>
                <c:pt idx="1384">
                  <c:v>87.600533940671099</c:v>
                </c:pt>
                <c:pt idx="1385">
                  <c:v>87.59150066687539</c:v>
                </c:pt>
                <c:pt idx="1386">
                  <c:v>87.58243402955776</c:v>
                </c:pt>
                <c:pt idx="1387">
                  <c:v>87.573333912836063</c:v>
                </c:pt>
                <c:pt idx="1388">
                  <c:v>87.564200200510001</c:v>
                </c:pt>
                <c:pt idx="1389">
                  <c:v>87.555032776061907</c:v>
                </c:pt>
                <c:pt idx="1390">
                  <c:v>87.54583152265613</c:v>
                </c:pt>
                <c:pt idx="1391">
                  <c:v>87.536596323139918</c:v>
                </c:pt>
                <c:pt idx="1392">
                  <c:v>87.527327060043064</c:v>
                </c:pt>
                <c:pt idx="1393">
                  <c:v>87.518023615578542</c:v>
                </c:pt>
                <c:pt idx="1394">
                  <c:v>87.508685871642456</c:v>
                </c:pt>
                <c:pt idx="1395">
                  <c:v>87.499313709814473</c:v>
                </c:pt>
                <c:pt idx="1396">
                  <c:v>87.489907011357914</c:v>
                </c:pt>
                <c:pt idx="1397">
                  <c:v>87.480465657220137</c:v>
                </c:pt>
                <c:pt idx="1398">
                  <c:v>87.470989528032902</c:v>
                </c:pt>
                <c:pt idx="1399">
                  <c:v>87.461478504112435</c:v>
                </c:pt>
                <c:pt idx="1400">
                  <c:v>87.451932465460075</c:v>
                </c:pt>
                <c:pt idx="1401">
                  <c:v>87.44235129176235</c:v>
                </c:pt>
                <c:pt idx="1402">
                  <c:v>87.43273486239157</c:v>
                </c:pt>
                <c:pt idx="1403">
                  <c:v>87.423083056406043</c:v>
                </c:pt>
                <c:pt idx="1404">
                  <c:v>87.413395752550443</c:v>
                </c:pt>
                <c:pt idx="1405">
                  <c:v>87.403672829256536</c:v>
                </c:pt>
                <c:pt idx="1406">
                  <c:v>87.393914164643192</c:v>
                </c:pt>
                <c:pt idx="1407">
                  <c:v>87.384119636517255</c:v>
                </c:pt>
                <c:pt idx="1408">
                  <c:v>87.374289122373654</c:v>
                </c:pt>
                <c:pt idx="1409">
                  <c:v>87.364422499396227</c:v>
                </c:pt>
                <c:pt idx="1410">
                  <c:v>87.354519644458023</c:v>
                </c:pt>
                <c:pt idx="1411">
                  <c:v>87.344580434121909</c:v>
                </c:pt>
                <c:pt idx="1412">
                  <c:v>87.334604744641098</c:v>
                </c:pt>
                <c:pt idx="1413">
                  <c:v>87.324592451959916</c:v>
                </c:pt>
                <c:pt idx="1414">
                  <c:v>87.314543431714057</c:v>
                </c:pt>
                <c:pt idx="1415">
                  <c:v>87.304457559231565</c:v>
                </c:pt>
                <c:pt idx="1416">
                  <c:v>87.294334709533132</c:v>
                </c:pt>
                <c:pt idx="1417">
                  <c:v>87.284174757333162</c:v>
                </c:pt>
                <c:pt idx="1418">
                  <c:v>87.273977577040043</c:v>
                </c:pt>
                <c:pt idx="1419">
                  <c:v>87.263743042757312</c:v>
                </c:pt>
                <c:pt idx="1420">
                  <c:v>87.253471028283855</c:v>
                </c:pt>
                <c:pt idx="1421">
                  <c:v>87.243161407115096</c:v>
                </c:pt>
                <c:pt idx="1422">
                  <c:v>87.232814052443615</c:v>
                </c:pt>
                <c:pt idx="1423">
                  <c:v>87.22242883716001</c:v>
                </c:pt>
                <c:pt idx="1424">
                  <c:v>87.212005633853622</c:v>
                </c:pt>
                <c:pt idx="1425">
                  <c:v>87.201544314813361</c:v>
                </c:pt>
                <c:pt idx="1426">
                  <c:v>87.191044752028873</c:v>
                </c:pt>
                <c:pt idx="1427">
                  <c:v>87.180506817191073</c:v>
                </c:pt>
                <c:pt idx="1428">
                  <c:v>87.169930381693291</c:v>
                </c:pt>
                <c:pt idx="1429">
                  <c:v>87.159315316632259</c:v>
                </c:pt>
                <c:pt idx="1430">
                  <c:v>87.148661492808813</c:v>
                </c:pt>
                <c:pt idx="1431">
                  <c:v>87.137968780729153</c:v>
                </c:pt>
                <c:pt idx="1432">
                  <c:v>87.127237050605899</c:v>
                </c:pt>
                <c:pt idx="1433">
                  <c:v>87.116466172358955</c:v>
                </c:pt>
                <c:pt idx="1434">
                  <c:v>87.105656015616702</c:v>
                </c:pt>
                <c:pt idx="1435">
                  <c:v>87.094806449717098</c:v>
                </c:pt>
                <c:pt idx="1436">
                  <c:v>87.083917343708947</c:v>
                </c:pt>
                <c:pt idx="1437">
                  <c:v>87.072988566352677</c:v>
                </c:pt>
                <c:pt idx="1438">
                  <c:v>87.062019986121967</c:v>
                </c:pt>
                <c:pt idx="1439">
                  <c:v>87.051011471204816</c:v>
                </c:pt>
                <c:pt idx="1440">
                  <c:v>87.039962889504721</c:v>
                </c:pt>
                <c:pt idx="1441">
                  <c:v>87.028874108642</c:v>
                </c:pt>
                <c:pt idx="1442">
                  <c:v>87.017744995955198</c:v>
                </c:pt>
                <c:pt idx="1443">
                  <c:v>87.006575418502337</c:v>
                </c:pt>
                <c:pt idx="1444">
                  <c:v>86.995365243062295</c:v>
                </c:pt>
                <c:pt idx="1445">
                  <c:v>86.984114336136173</c:v>
                </c:pt>
                <c:pt idx="1446">
                  <c:v>86.97282256394891</c:v>
                </c:pt>
                <c:pt idx="1447">
                  <c:v>86.961489792450493</c:v>
                </c:pt>
                <c:pt idx="1448">
                  <c:v>86.950115887317679</c:v>
                </c:pt>
                <c:pt idx="1449">
                  <c:v>86.938700713955427</c:v>
                </c:pt>
                <c:pt idx="1450">
                  <c:v>86.927244137498477</c:v>
                </c:pt>
                <c:pt idx="1451">
                  <c:v>86.915746022812783</c:v>
                </c:pt>
                <c:pt idx="1452">
                  <c:v>86.904206234497579</c:v>
                </c:pt>
                <c:pt idx="1453">
                  <c:v>86.892624636886609</c:v>
                </c:pt>
                <c:pt idx="1454">
                  <c:v>86.881001094049964</c:v>
                </c:pt>
                <c:pt idx="1455">
                  <c:v>86.869335469795985</c:v>
                </c:pt>
                <c:pt idx="1456">
                  <c:v>86.857627627672727</c:v>
                </c:pt>
                <c:pt idx="1457">
                  <c:v>86.845877430970077</c:v>
                </c:pt>
                <c:pt idx="1458">
                  <c:v>86.834084742721288</c:v>
                </c:pt>
                <c:pt idx="1459">
                  <c:v>86.822249425705223</c:v>
                </c:pt>
                <c:pt idx="1460">
                  <c:v>86.810371342447851</c:v>
                </c:pt>
                <c:pt idx="1461">
                  <c:v>86.798450355224588</c:v>
                </c:pt>
                <c:pt idx="1462">
                  <c:v>86.786486326061933</c:v>
                </c:pt>
                <c:pt idx="1463">
                  <c:v>86.774479116739826</c:v>
                </c:pt>
                <c:pt idx="1464">
                  <c:v>86.762428588793597</c:v>
                </c:pt>
                <c:pt idx="1465">
                  <c:v>86.750334603515796</c:v>
                </c:pt>
                <c:pt idx="1466">
                  <c:v>86.738197021958911</c:v>
                </c:pt>
                <c:pt idx="1467">
                  <c:v>86.726015704936913</c:v>
                </c:pt>
                <c:pt idx="1468">
                  <c:v>86.713790513028002</c:v>
                </c:pt>
                <c:pt idx="1469">
                  <c:v>86.701521306576666</c:v>
                </c:pt>
                <c:pt idx="1470">
                  <c:v>86.689207945695827</c:v>
                </c:pt>
                <c:pt idx="1471">
                  <c:v>86.676850290269414</c:v>
                </c:pt>
                <c:pt idx="1472">
                  <c:v>86.664448199954762</c:v>
                </c:pt>
                <c:pt idx="1473">
                  <c:v>86.652001534185018</c:v>
                </c:pt>
                <c:pt idx="1474">
                  <c:v>86.639510152171397</c:v>
                </c:pt>
                <c:pt idx="1475">
                  <c:v>86.626973912906038</c:v>
                </c:pt>
                <c:pt idx="1476">
                  <c:v>86.614392675164339</c:v>
                </c:pt>
                <c:pt idx="1477">
                  <c:v>86.60176629750768</c:v>
                </c:pt>
                <c:pt idx="1478">
                  <c:v>86.589094638286099</c:v>
                </c:pt>
                <c:pt idx="1479">
                  <c:v>86.576377555640718</c:v>
                </c:pt>
                <c:pt idx="1480">
                  <c:v>86.563614907507073</c:v>
                </c:pt>
                <c:pt idx="1481">
                  <c:v>86.550806551617157</c:v>
                </c:pt>
                <c:pt idx="1482">
                  <c:v>86.537952345502944</c:v>
                </c:pt>
                <c:pt idx="1483">
                  <c:v>86.525052146498865</c:v>
                </c:pt>
                <c:pt idx="1484">
                  <c:v>86.512105811744917</c:v>
                </c:pt>
                <c:pt idx="1485">
                  <c:v>86.499113198189448</c:v>
                </c:pt>
                <c:pt idx="1486">
                  <c:v>86.486074162592573</c:v>
                </c:pt>
                <c:pt idx="1487">
                  <c:v>86.472988561528851</c:v>
                </c:pt>
                <c:pt idx="1488">
                  <c:v>86.459856251390676</c:v>
                </c:pt>
                <c:pt idx="1489">
                  <c:v>86.446677088391397</c:v>
                </c:pt>
                <c:pt idx="1490">
                  <c:v>86.43345092856849</c:v>
                </c:pt>
                <c:pt idx="1491">
                  <c:v>86.420177627787027</c:v>
                </c:pt>
                <c:pt idx="1492">
                  <c:v>86.40685704174264</c:v>
                </c:pt>
                <c:pt idx="1493">
                  <c:v>86.393489025965479</c:v>
                </c:pt>
                <c:pt idx="1494">
                  <c:v>86.380073435823206</c:v>
                </c:pt>
                <c:pt idx="1495">
                  <c:v>86.366610126524691</c:v>
                </c:pt>
                <c:pt idx="1496">
                  <c:v>86.353098953123435</c:v>
                </c:pt>
                <c:pt idx="1497">
                  <c:v>86.339539770521384</c:v>
                </c:pt>
                <c:pt idx="1498">
                  <c:v>86.325932433472488</c:v>
                </c:pt>
                <c:pt idx="1499">
                  <c:v>86.312276796586417</c:v>
                </c:pt>
                <c:pt idx="1500">
                  <c:v>86.298572714332337</c:v>
                </c:pt>
                <c:pt idx="1501">
                  <c:v>86.284820041042863</c:v>
                </c:pt>
                <c:pt idx="1502">
                  <c:v>86.271018630917737</c:v>
                </c:pt>
                <c:pt idx="1503">
                  <c:v>86.257168338028094</c:v>
                </c:pt>
                <c:pt idx="1504">
                  <c:v>86.24326901632017</c:v>
                </c:pt>
                <c:pt idx="1505">
                  <c:v>86.229320519619677</c:v>
                </c:pt>
                <c:pt idx="1506">
                  <c:v>86.215322701635728</c:v>
                </c:pt>
                <c:pt idx="1507">
                  <c:v>86.201275415965057</c:v>
                </c:pt>
                <c:pt idx="1508">
                  <c:v>86.18717851609631</c:v>
                </c:pt>
                <c:pt idx="1509">
                  <c:v>86.173031855414607</c:v>
                </c:pt>
                <c:pt idx="1510">
                  <c:v>86.158835287205576</c:v>
                </c:pt>
                <c:pt idx="1511">
                  <c:v>86.144588664659821</c:v>
                </c:pt>
                <c:pt idx="1512">
                  <c:v>86.130291840877902</c:v>
                </c:pt>
                <c:pt idx="1513">
                  <c:v>86.115944668874235</c:v>
                </c:pt>
                <c:pt idx="1514">
                  <c:v>86.101547001582475</c:v>
                </c:pt>
                <c:pt idx="1515">
                  <c:v>86.087098691859609</c:v>
                </c:pt>
                <c:pt idx="1516">
                  <c:v>86.072599592491102</c:v>
                </c:pt>
                <c:pt idx="1517">
                  <c:v>86.058049556195556</c:v>
                </c:pt>
                <c:pt idx="1518">
                  <c:v>86.043448435629827</c:v>
                </c:pt>
                <c:pt idx="1519">
                  <c:v>86.028796083393914</c:v>
                </c:pt>
                <c:pt idx="1520">
                  <c:v>86.014092352036002</c:v>
                </c:pt>
                <c:pt idx="1521">
                  <c:v>85.999337094057523</c:v>
                </c:pt>
                <c:pt idx="1522">
                  <c:v>85.98453016191867</c:v>
                </c:pt>
                <c:pt idx="1523">
                  <c:v>85.969671408043268</c:v>
                </c:pt>
                <c:pt idx="1524">
                  <c:v>85.954760684824436</c:v>
                </c:pt>
                <c:pt idx="1525">
                  <c:v>85.939797844629851</c:v>
                </c:pt>
                <c:pt idx="1526">
                  <c:v>85.924782739807299</c:v>
                </c:pt>
                <c:pt idx="1527">
                  <c:v>85.90971522269021</c:v>
                </c:pt>
                <c:pt idx="1528">
                  <c:v>85.894595145603446</c:v>
                </c:pt>
                <c:pt idx="1529">
                  <c:v>85.879422360868901</c:v>
                </c:pt>
                <c:pt idx="1530">
                  <c:v>85.864196720811165</c:v>
                </c:pt>
                <c:pt idx="1531">
                  <c:v>85.848918077763869</c:v>
                </c:pt>
                <c:pt idx="1532">
                  <c:v>85.833586284075125</c:v>
                </c:pt>
                <c:pt idx="1533">
                  <c:v>85.818201192113804</c:v>
                </c:pt>
                <c:pt idx="1534">
                  <c:v>85.80276265427581</c:v>
                </c:pt>
                <c:pt idx="1535">
                  <c:v>85.787270522989957</c:v>
                </c:pt>
                <c:pt idx="1536">
                  <c:v>85.771724650724536</c:v>
                </c:pt>
                <c:pt idx="1537">
                  <c:v>85.756124889993529</c:v>
                </c:pt>
                <c:pt idx="1538">
                  <c:v>85.740471093363098</c:v>
                </c:pt>
                <c:pt idx="1539">
                  <c:v>85.724763113458195</c:v>
                </c:pt>
                <c:pt idx="1540">
                  <c:v>85.709000802969001</c:v>
                </c:pt>
                <c:pt idx="1541">
                  <c:v>85.693184014657859</c:v>
                </c:pt>
                <c:pt idx="1542">
                  <c:v>85.67731260136587</c:v>
                </c:pt>
                <c:pt idx="1543">
                  <c:v>85.661386416020008</c:v>
                </c:pt>
                <c:pt idx="1544">
                  <c:v>85.645405311639806</c:v>
                </c:pt>
                <c:pt idx="1545">
                  <c:v>85.629369141344554</c:v>
                </c:pt>
                <c:pt idx="1546">
                  <c:v>85.613277758360752</c:v>
                </c:pt>
                <c:pt idx="1547">
                  <c:v>85.597131016028612</c:v>
                </c:pt>
                <c:pt idx="1548">
                  <c:v>85.580928767810178</c:v>
                </c:pt>
                <c:pt idx="1549">
                  <c:v>85.564670867296243</c:v>
                </c:pt>
                <c:pt idx="1550">
                  <c:v>85.548357168214167</c:v>
                </c:pt>
                <c:pt idx="1551">
                  <c:v>85.531987524435237</c:v>
                </c:pt>
                <c:pt idx="1552">
                  <c:v>85.515561789982598</c:v>
                </c:pt>
                <c:pt idx="1553">
                  <c:v>85.499079819038855</c:v>
                </c:pt>
                <c:pt idx="1554">
                  <c:v>85.482541465954313</c:v>
                </c:pt>
                <c:pt idx="1555">
                  <c:v>85.465946585254343</c:v>
                </c:pt>
                <c:pt idx="1556">
                  <c:v>85.449295031648347</c:v>
                </c:pt>
                <c:pt idx="1557">
                  <c:v>85.432586660037202</c:v>
                </c:pt>
                <c:pt idx="1558">
                  <c:v>85.415821325522003</c:v>
                </c:pt>
                <c:pt idx="1559">
                  <c:v>85.398998883412133</c:v>
                </c:pt>
                <c:pt idx="1560">
                  <c:v>85.382119189234032</c:v>
                </c:pt>
                <c:pt idx="1561">
                  <c:v>85.365182098739879</c:v>
                </c:pt>
                <c:pt idx="1562">
                  <c:v>85.348187467915963</c:v>
                </c:pt>
                <c:pt idx="1563">
                  <c:v>85.331135152991635</c:v>
                </c:pt>
                <c:pt idx="1564">
                  <c:v>85.314025010448276</c:v>
                </c:pt>
                <c:pt idx="1565">
                  <c:v>85.296856897028547</c:v>
                </c:pt>
                <c:pt idx="1566">
                  <c:v>85.279630669744961</c:v>
                </c:pt>
                <c:pt idx="1567">
                  <c:v>85.262346185889655</c:v>
                </c:pt>
                <c:pt idx="1568">
                  <c:v>85.245003303043489</c:v>
                </c:pt>
                <c:pt idx="1569">
                  <c:v>85.227601879085555</c:v>
                </c:pt>
                <c:pt idx="1570">
                  <c:v>85.210141772202718</c:v>
                </c:pt>
                <c:pt idx="1571">
                  <c:v>85.192622840899361</c:v>
                </c:pt>
                <c:pt idx="1572">
                  <c:v>85.175044944007311</c:v>
                </c:pt>
                <c:pt idx="1573">
                  <c:v>85.157407940695308</c:v>
                </c:pt>
                <c:pt idx="1574">
                  <c:v>85.139711690479601</c:v>
                </c:pt>
                <c:pt idx="1575">
                  <c:v>85.121956053233689</c:v>
                </c:pt>
                <c:pt idx="1576">
                  <c:v>85.104140889198732</c:v>
                </c:pt>
                <c:pt idx="1577">
                  <c:v>85.086266058993957</c:v>
                </c:pt>
                <c:pt idx="1578">
                  <c:v>85.068331423627015</c:v>
                </c:pt>
                <c:pt idx="1579">
                  <c:v>85.050336844504784</c:v>
                </c:pt>
                <c:pt idx="1580">
                  <c:v>85.032282183443982</c:v>
                </c:pt>
                <c:pt idx="1581">
                  <c:v>85.014167302682282</c:v>
                </c:pt>
                <c:pt idx="1582">
                  <c:v>84.995992064888569</c:v>
                </c:pt>
                <c:pt idx="1583">
                  <c:v>84.977756333175122</c:v>
                </c:pt>
                <c:pt idx="1584">
                  <c:v>84.959459971107933</c:v>
                </c:pt>
                <c:pt idx="1585">
                  <c:v>84.941102842718522</c:v>
                </c:pt>
                <c:pt idx="1586">
                  <c:v>84.922684812515399</c:v>
                </c:pt>
                <c:pt idx="1587">
                  <c:v>84.904205745495389</c:v>
                </c:pt>
                <c:pt idx="1588">
                  <c:v>84.885665507155807</c:v>
                </c:pt>
                <c:pt idx="1589">
                  <c:v>84.867063963505899</c:v>
                </c:pt>
                <c:pt idx="1590">
                  <c:v>84.848400981079152</c:v>
                </c:pt>
                <c:pt idx="1591">
                  <c:v>84.829676426945312</c:v>
                </c:pt>
                <c:pt idx="1592">
                  <c:v>84.81089016872258</c:v>
                </c:pt>
                <c:pt idx="1593">
                  <c:v>84.792042074590114</c:v>
                </c:pt>
                <c:pt idx="1594">
                  <c:v>84.773132013300767</c:v>
                </c:pt>
                <c:pt idx="1595">
                  <c:v>84.754159854193034</c:v>
                </c:pt>
                <c:pt idx="1596">
                  <c:v>84.735125467204824</c:v>
                </c:pt>
                <c:pt idx="1597">
                  <c:v>84.716028722885625</c:v>
                </c:pt>
                <c:pt idx="1598">
                  <c:v>84.696869492409988</c:v>
                </c:pt>
                <c:pt idx="1599">
                  <c:v>84.677647647590632</c:v>
                </c:pt>
                <c:pt idx="1600">
                  <c:v>84.658363060891887</c:v>
                </c:pt>
                <c:pt idx="1601">
                  <c:v>84.639015605442921</c:v>
                </c:pt>
                <c:pt idx="1602">
                  <c:v>84.619605155051943</c:v>
                </c:pt>
                <c:pt idx="1603">
                  <c:v>84.600131584219284</c:v>
                </c:pt>
                <c:pt idx="1604">
                  <c:v>84.580594768151926</c:v>
                </c:pt>
                <c:pt idx="1605">
                  <c:v>84.560994582777184</c:v>
                </c:pt>
                <c:pt idx="1606">
                  <c:v>84.541330904757331</c:v>
                </c:pt>
                <c:pt idx="1607">
                  <c:v>84.521603611503608</c:v>
                </c:pt>
                <c:pt idx="1608">
                  <c:v>84.501812581190649</c:v>
                </c:pt>
                <c:pt idx="1609">
                  <c:v>84.481957692771687</c:v>
                </c:pt>
                <c:pt idx="1610">
                  <c:v>84.462038825993176</c:v>
                </c:pt>
                <c:pt idx="1611">
                  <c:v>84.442055861409273</c:v>
                </c:pt>
                <c:pt idx="1612">
                  <c:v>84.422008680397553</c:v>
                </c:pt>
                <c:pt idx="1613">
                  <c:v>84.401897165174162</c:v>
                </c:pt>
                <c:pt idx="1614">
                  <c:v>84.381721198809075</c:v>
                </c:pt>
                <c:pt idx="1615">
                  <c:v>84.361480665241885</c:v>
                </c:pt>
                <c:pt idx="1616">
                  <c:v>84.341175449297339</c:v>
                </c:pt>
                <c:pt idx="1617">
                  <c:v>84.320805436701505</c:v>
                </c:pt>
                <c:pt idx="1618">
                  <c:v>84.300370514097509</c:v>
                </c:pt>
                <c:pt idx="1619">
                  <c:v>84.279870569062126</c:v>
                </c:pt>
                <c:pt idx="1620">
                  <c:v>84.259305490121903</c:v>
                </c:pt>
                <c:pt idx="1621">
                  <c:v>84.238675166769994</c:v>
                </c:pt>
                <c:pt idx="1622">
                  <c:v>84.217979489482175</c:v>
                </c:pt>
                <c:pt idx="1623">
                  <c:v>84.197218349734712</c:v>
                </c:pt>
                <c:pt idx="1624">
                  <c:v>84.176391640020555</c:v>
                </c:pt>
                <c:pt idx="1625">
                  <c:v>84.155499253867163</c:v>
                </c:pt>
                <c:pt idx="1626">
                  <c:v>84.134541085853243</c:v>
                </c:pt>
                <c:pt idx="1627">
                  <c:v>84.113517031626785</c:v>
                </c:pt>
                <c:pt idx="1628">
                  <c:v>84.092426987922735</c:v>
                </c:pt>
                <c:pt idx="1629">
                  <c:v>84.071270852580582</c:v>
                </c:pt>
                <c:pt idx="1630">
                  <c:v>84.050048524562499</c:v>
                </c:pt>
                <c:pt idx="1631">
                  <c:v>84.028759903971903</c:v>
                </c:pt>
                <c:pt idx="1632">
                  <c:v>84.007404892071207</c:v>
                </c:pt>
                <c:pt idx="1633">
                  <c:v>83.985983391300806</c:v>
                </c:pt>
                <c:pt idx="1634">
                  <c:v>83.964495305298016</c:v>
                </c:pt>
                <c:pt idx="1635">
                  <c:v>83.942940538915323</c:v>
                </c:pt>
                <c:pt idx="1636">
                  <c:v>83.921318998240025</c:v>
                </c:pt>
                <c:pt idx="1637">
                  <c:v>83.899630590613114</c:v>
                </c:pt>
                <c:pt idx="1638">
                  <c:v>83.877875224649344</c:v>
                </c:pt>
                <c:pt idx="1639">
                  <c:v>83.856052810255861</c:v>
                </c:pt>
                <c:pt idx="1640">
                  <c:v>83.83416325865295</c:v>
                </c:pt>
                <c:pt idx="1641">
                  <c:v>83.812206482393364</c:v>
                </c:pt>
                <c:pt idx="1642">
                  <c:v>83.790182395382772</c:v>
                </c:pt>
                <c:pt idx="1643">
                  <c:v>83.768090912900192</c:v>
                </c:pt>
                <c:pt idx="1644">
                  <c:v>83.745931951618033</c:v>
                </c:pt>
                <c:pt idx="1645">
                  <c:v>83.723705429623465</c:v>
                </c:pt>
                <c:pt idx="1646">
                  <c:v>83.701411266438697</c:v>
                </c:pt>
                <c:pt idx="1647">
                  <c:v>83.67904938304261</c:v>
                </c:pt>
                <c:pt idx="1648">
                  <c:v>83.656619701891302</c:v>
                </c:pt>
                <c:pt idx="1649">
                  <c:v>83.634122146940328</c:v>
                </c:pt>
                <c:pt idx="1650">
                  <c:v>83.611556643665836</c:v>
                </c:pt>
                <c:pt idx="1651">
                  <c:v>83.588923119086331</c:v>
                </c:pt>
                <c:pt idx="1652">
                  <c:v>83.566221501785037</c:v>
                </c:pt>
                <c:pt idx="1653">
                  <c:v>83.543451721932016</c:v>
                </c:pt>
                <c:pt idx="1654">
                  <c:v>83.520613711305842</c:v>
                </c:pt>
                <c:pt idx="1655">
                  <c:v>83.497707403317747</c:v>
                </c:pt>
                <c:pt idx="1656">
                  <c:v>83.474732733032724</c:v>
                </c:pt>
                <c:pt idx="1657">
                  <c:v>83.451689637193326</c:v>
                </c:pt>
                <c:pt idx="1658">
                  <c:v>83.428578054242735</c:v>
                </c:pt>
                <c:pt idx="1659">
                  <c:v>83.405397924348037</c:v>
                </c:pt>
                <c:pt idx="1660">
                  <c:v>83.382149189423984</c:v>
                </c:pt>
                <c:pt idx="1661">
                  <c:v>83.358831793156227</c:v>
                </c:pt>
                <c:pt idx="1662">
                  <c:v>83.335445681025689</c:v>
                </c:pt>
                <c:pt idx="1663">
                  <c:v>83.311990800332424</c:v>
                </c:pt>
                <c:pt idx="1664">
                  <c:v>83.288467100220444</c:v>
                </c:pt>
                <c:pt idx="1665">
                  <c:v>83.264874531701494</c:v>
                </c:pt>
                <c:pt idx="1666">
                  <c:v>83.241213047680262</c:v>
                </c:pt>
                <c:pt idx="1667">
                  <c:v>83.217482602979146</c:v>
                </c:pt>
                <c:pt idx="1668">
                  <c:v>83.193683154363512</c:v>
                </c:pt>
                <c:pt idx="1669">
                  <c:v>83.169814660566686</c:v>
                </c:pt>
                <c:pt idx="1670">
                  <c:v>83.145877082315906</c:v>
                </c:pt>
                <c:pt idx="1671">
                  <c:v>83.121870382357471</c:v>
                </c:pt>
                <c:pt idx="1672">
                  <c:v>83.097794525483366</c:v>
                </c:pt>
                <c:pt idx="1673">
                  <c:v>83.07364947855676</c:v>
                </c:pt>
                <c:pt idx="1674">
                  <c:v>83.049435210538505</c:v>
                </c:pt>
                <c:pt idx="1675">
                  <c:v>83.025151692513646</c:v>
                </c:pt>
                <c:pt idx="1676">
                  <c:v>83.000798897718411</c:v>
                </c:pt>
                <c:pt idx="1677">
                  <c:v>82.976376801566786</c:v>
                </c:pt>
                <c:pt idx="1678">
                  <c:v>82.951885381677513</c:v>
                </c:pt>
                <c:pt idx="1679">
                  <c:v>82.927324617901803</c:v>
                </c:pt>
                <c:pt idx="1680">
                  <c:v>82.902694492350747</c:v>
                </c:pt>
                <c:pt idx="1681">
                  <c:v>82.877994989422717</c:v>
                </c:pt>
                <c:pt idx="1682">
                  <c:v>82.853226095832071</c:v>
                </c:pt>
                <c:pt idx="1683">
                  <c:v>82.828387800635923</c:v>
                </c:pt>
                <c:pt idx="1684">
                  <c:v>82.803480095263978</c:v>
                </c:pt>
                <c:pt idx="1685">
                  <c:v>82.778502973546111</c:v>
                </c:pt>
                <c:pt idx="1686">
                  <c:v>82.75345643174154</c:v>
                </c:pt>
                <c:pt idx="1687">
                  <c:v>82.728340468567339</c:v>
                </c:pt>
                <c:pt idx="1688">
                  <c:v>82.703155085228175</c:v>
                </c:pt>
                <c:pt idx="1689">
                  <c:v>82.67790028544502</c:v>
                </c:pt>
                <c:pt idx="1690">
                  <c:v>82.652576075484902</c:v>
                </c:pt>
                <c:pt idx="1691">
                  <c:v>82.627182464191165</c:v>
                </c:pt>
                <c:pt idx="1692">
                  <c:v>82.601719463012429</c:v>
                </c:pt>
                <c:pt idx="1693">
                  <c:v>82.576187086034096</c:v>
                </c:pt>
                <c:pt idx="1694">
                  <c:v>82.550585350006969</c:v>
                </c:pt>
                <c:pt idx="1695">
                  <c:v>82.524914274379427</c:v>
                </c:pt>
                <c:pt idx="1696">
                  <c:v>82.499173881326996</c:v>
                </c:pt>
                <c:pt idx="1697">
                  <c:v>82.473364195784072</c:v>
                </c:pt>
                <c:pt idx="1698">
                  <c:v>82.447485245474766</c:v>
                </c:pt>
                <c:pt idx="1699">
                  <c:v>82.421537060944488</c:v>
                </c:pt>
                <c:pt idx="1700">
                  <c:v>82.395519675590492</c:v>
                </c:pt>
                <c:pt idx="1701">
                  <c:v>82.369433125695295</c:v>
                </c:pt>
                <c:pt idx="1702">
                  <c:v>82.343277450457634</c:v>
                </c:pt>
                <c:pt idx="1703">
                  <c:v>82.317052692024092</c:v>
                </c:pt>
                <c:pt idx="1704">
                  <c:v>82.29075889552287</c:v>
                </c:pt>
                <c:pt idx="1705">
                  <c:v>82.26439610909479</c:v>
                </c:pt>
                <c:pt idx="1706">
                  <c:v>82.237964383927533</c:v>
                </c:pt>
                <c:pt idx="1707">
                  <c:v>82.211463774287324</c:v>
                </c:pt>
                <c:pt idx="1708">
                  <c:v>82.184894337552379</c:v>
                </c:pt>
                <c:pt idx="1709">
                  <c:v>82.158256134246869</c:v>
                </c:pt>
                <c:pt idx="1710">
                  <c:v>82.131549228073411</c:v>
                </c:pt>
                <c:pt idx="1711">
                  <c:v>82.104773685947649</c:v>
                </c:pt>
                <c:pt idx="1712">
                  <c:v>82.077929578031473</c:v>
                </c:pt>
                <c:pt idx="1713">
                  <c:v>82.051016977767674</c:v>
                </c:pt>
                <c:pt idx="1714">
                  <c:v>82.024035961913626</c:v>
                </c:pt>
                <c:pt idx="1715">
                  <c:v>81.9969866105763</c:v>
                </c:pt>
                <c:pt idx="1716">
                  <c:v>81.969869007246359</c:v>
                </c:pt>
                <c:pt idx="1717">
                  <c:v>81.942683238833425</c:v>
                </c:pt>
                <c:pt idx="1718">
                  <c:v>81.915429395700841</c:v>
                </c:pt>
                <c:pt idx="1719">
                  <c:v>81.888107571700701</c:v>
                </c:pt>
                <c:pt idx="1720">
                  <c:v>81.86071786420959</c:v>
                </c:pt>
                <c:pt idx="1721">
                  <c:v>81.833260374164027</c:v>
                </c:pt>
                <c:pt idx="1722">
                  <c:v>81.805735206095932</c:v>
                </c:pt>
                <c:pt idx="1723">
                  <c:v>81.778142468168497</c:v>
                </c:pt>
                <c:pt idx="1724">
                  <c:v>81.750482272212921</c:v>
                </c:pt>
                <c:pt idx="1725">
                  <c:v>81.722754733763864</c:v>
                </c:pt>
                <c:pt idx="1726">
                  <c:v>81.694959972096015</c:v>
                </c:pt>
                <c:pt idx="1727">
                  <c:v>81.667098110260852</c:v>
                </c:pt>
                <c:pt idx="1728">
                  <c:v>81.639169275123677</c:v>
                </c:pt>
                <c:pt idx="1729">
                  <c:v>81.611173597399556</c:v>
                </c:pt>
                <c:pt idx="1730">
                  <c:v>81.583111211691147</c:v>
                </c:pt>
                <c:pt idx="1731">
                  <c:v>81.554982256526472</c:v>
                </c:pt>
                <c:pt idx="1732">
                  <c:v>81.526786874394901</c:v>
                </c:pt>
                <c:pt idx="1733">
                  <c:v>81.498525211785235</c:v>
                </c:pt>
                <c:pt idx="1734">
                  <c:v>81.470197419224121</c:v>
                </c:pt>
                <c:pt idx="1735">
                  <c:v>81.44180365131291</c:v>
                </c:pt>
                <c:pt idx="1736">
                  <c:v>81.413344066766257</c:v>
                </c:pt>
                <c:pt idx="1737">
                  <c:v>81.384818828450136</c:v>
                </c:pt>
                <c:pt idx="1738">
                  <c:v>81.356228103419795</c:v>
                </c:pt>
                <c:pt idx="1739">
                  <c:v>81.327572062958851</c:v>
                </c:pt>
                <c:pt idx="1740">
                  <c:v>81.298850882616833</c:v>
                </c:pt>
                <c:pt idx="1741">
                  <c:v>81.270064742249176</c:v>
                </c:pt>
                <c:pt idx="1742">
                  <c:v>81.241213826054874</c:v>
                </c:pt>
                <c:pt idx="1743">
                  <c:v>81.212298322616164</c:v>
                </c:pt>
                <c:pt idx="1744">
                  <c:v>81.183318424937525</c:v>
                </c:pt>
                <c:pt idx="1745">
                  <c:v>81.154274330484228</c:v>
                </c:pt>
                <c:pt idx="1746">
                  <c:v>81.125166241222814</c:v>
                </c:pt>
                <c:pt idx="1747">
                  <c:v>81.095994363659258</c:v>
                </c:pt>
                <c:pt idx="1748">
                  <c:v>81.066758908879834</c:v>
                </c:pt>
                <c:pt idx="1749">
                  <c:v>81.037460092589868</c:v>
                </c:pt>
                <c:pt idx="1750">
                  <c:v>81.008098135153787</c:v>
                </c:pt>
                <c:pt idx="1751">
                  <c:v>80.978673261634839</c:v>
                </c:pt>
                <c:pt idx="1752">
                  <c:v>80.949185701835788</c:v>
                </c:pt>
                <c:pt idx="1753">
                  <c:v>80.919635690337586</c:v>
                </c:pt>
                <c:pt idx="1754">
                  <c:v>80.890023466541493</c:v>
                </c:pt>
                <c:pt idx="1755">
                  <c:v>80.860349274707659</c:v>
                </c:pt>
                <c:pt idx="1756">
                  <c:v>80.830613363995923</c:v>
                </c:pt>
                <c:pt idx="1757">
                  <c:v>80.800815988507125</c:v>
                </c:pt>
                <c:pt idx="1758">
                  <c:v>80.770957407321916</c:v>
                </c:pt>
                <c:pt idx="1759">
                  <c:v>80.741037884543246</c:v>
                </c:pt>
                <c:pt idx="1760">
                  <c:v>80.711057689335732</c:v>
                </c:pt>
                <c:pt idx="1761">
                  <c:v>80.68101709596651</c:v>
                </c:pt>
                <c:pt idx="1762">
                  <c:v>80.650916383846692</c:v>
                </c:pt>
                <c:pt idx="1763">
                  <c:v>80.620755837570968</c:v>
                </c:pt>
                <c:pt idx="1764">
                  <c:v>80.590535746960498</c:v>
                </c:pt>
                <c:pt idx="1765">
                  <c:v>80.560256407101363</c:v>
                </c:pt>
                <c:pt idx="1766">
                  <c:v>80.529918118387201</c:v>
                </c:pt>
                <c:pt idx="1767">
                  <c:v>80.499521186560088</c:v>
                </c:pt>
                <c:pt idx="1768">
                  <c:v>80.469065922750943</c:v>
                </c:pt>
                <c:pt idx="1769">
                  <c:v>80.438552643520836</c:v>
                </c:pt>
                <c:pt idx="1770">
                  <c:v>80.407981670902331</c:v>
                </c:pt>
                <c:pt idx="1771">
                  <c:v>80.377353332440322</c:v>
                </c:pt>
                <c:pt idx="1772">
                  <c:v>80.346667961233123</c:v>
                </c:pt>
                <c:pt idx="1773">
                  <c:v>80.315925895973535</c:v>
                </c:pt>
                <c:pt idx="1774">
                  <c:v>80.285127480990809</c:v>
                </c:pt>
                <c:pt idx="1775">
                  <c:v>80.254273066289869</c:v>
                </c:pt>
                <c:pt idx="1776">
                  <c:v>80.223363007594727</c:v>
                </c:pt>
                <c:pt idx="1777">
                  <c:v>80.192397666387734</c:v>
                </c:pt>
                <c:pt idx="1778">
                  <c:v>80.161377409951356</c:v>
                </c:pt>
                <c:pt idx="1779">
                  <c:v>80.130302611409789</c:v>
                </c:pt>
                <c:pt idx="1780">
                  <c:v>80.099173649768105</c:v>
                </c:pt>
                <c:pt idx="1781">
                  <c:v>80.06799090995581</c:v>
                </c:pt>
                <c:pt idx="1782">
                  <c:v>80.036754782865273</c:v>
                </c:pt>
                <c:pt idx="1783">
                  <c:v>80.005465665394439</c:v>
                </c:pt>
                <c:pt idx="1784">
                  <c:v>79.974123960486324</c:v>
                </c:pt>
                <c:pt idx="1785">
                  <c:v>79.942730077170296</c:v>
                </c:pt>
                <c:pt idx="1786">
                  <c:v>79.911284430603047</c:v>
                </c:pt>
                <c:pt idx="1787">
                  <c:v>79.879787442108466</c:v>
                </c:pt>
                <c:pt idx="1788">
                  <c:v>79.848239539218739</c:v>
                </c:pt>
                <c:pt idx="1789">
                  <c:v>79.81664115571391</c:v>
                </c:pt>
                <c:pt idx="1790">
                  <c:v>79.784992731663323</c:v>
                </c:pt>
                <c:pt idx="1791">
                  <c:v>79.753294713464769</c:v>
                </c:pt>
                <c:pt idx="1792">
                  <c:v>79.721547553885443</c:v>
                </c:pt>
                <c:pt idx="1793">
                  <c:v>79.689751712100602</c:v>
                </c:pt>
                <c:pt idx="1794">
                  <c:v>79.657907653734782</c:v>
                </c:pt>
                <c:pt idx="1795">
                  <c:v>79.626015850901098</c:v>
                </c:pt>
                <c:pt idx="1796">
                  <c:v>79.594076782239938</c:v>
                </c:pt>
                <c:pt idx="1797">
                  <c:v>79.562090932959208</c:v>
                </c:pt>
                <c:pt idx="1798">
                  <c:v>79.530058794873199</c:v>
                </c:pt>
                <c:pt idx="1799">
                  <c:v>79.497980866441651</c:v>
                </c:pt>
                <c:pt idx="1800">
                  <c:v>79.465857652808978</c:v>
                </c:pt>
                <c:pt idx="1801">
                  <c:v>79.433689665842394</c:v>
                </c:pt>
                <c:pt idx="1802">
                  <c:v>79.40147742417102</c:v>
                </c:pt>
                <c:pt idx="1803">
                  <c:v>79.36922145322292</c:v>
                </c:pt>
                <c:pt idx="1804">
                  <c:v>79.336922285265175</c:v>
                </c:pt>
                <c:pt idx="1805">
                  <c:v>79.304580459439507</c:v>
                </c:pt>
                <c:pt idx="1806">
                  <c:v>79.27219652180267</c:v>
                </c:pt>
                <c:pt idx="1807">
                  <c:v>79.23977102536054</c:v>
                </c:pt>
                <c:pt idx="1808">
                  <c:v>79.207304530107905</c:v>
                </c:pt>
                <c:pt idx="1809">
                  <c:v>79.174797603064292</c:v>
                </c:pt>
                <c:pt idx="1810">
                  <c:v>79.142250818310671</c:v>
                </c:pt>
                <c:pt idx="1811">
                  <c:v>79.109664757025612</c:v>
                </c:pt>
                <c:pt idx="1812">
                  <c:v>79.077040007521944</c:v>
                </c:pt>
                <c:pt idx="1813">
                  <c:v>79.044377165282484</c:v>
                </c:pt>
                <c:pt idx="1814">
                  <c:v>79.011676832995519</c:v>
                </c:pt>
                <c:pt idx="1815">
                  <c:v>78.978939620588619</c:v>
                </c:pt>
                <c:pt idx="1816">
                  <c:v>78.946166145266019</c:v>
                </c:pt>
                <c:pt idx="1817">
                  <c:v>78.913357031541153</c:v>
                </c:pt>
                <c:pt idx="1818">
                  <c:v>78.880512911272362</c:v>
                </c:pt>
                <c:pt idx="1819">
                  <c:v>78.847634423694927</c:v>
                </c:pt>
                <c:pt idx="1820">
                  <c:v>78.814722215456214</c:v>
                </c:pt>
                <c:pt idx="1821">
                  <c:v>78.781776940648385</c:v>
                </c:pt>
                <c:pt idx="1822">
                  <c:v>78.74879926084094</c:v>
                </c:pt>
                <c:pt idx="1823">
                  <c:v>78.715789845112695</c:v>
                </c:pt>
                <c:pt idx="1824">
                  <c:v>78.682749370085432</c:v>
                </c:pt>
                <c:pt idx="1825">
                  <c:v>78.649678519953355</c:v>
                </c:pt>
                <c:pt idx="1826">
                  <c:v>78.61657798651531</c:v>
                </c:pt>
                <c:pt idx="1827">
                  <c:v>78.583448469205962</c:v>
                </c:pt>
                <c:pt idx="1828">
                  <c:v>78.550290675125666</c:v>
                </c:pt>
                <c:pt idx="1829">
                  <c:v>78.517105319069515</c:v>
                </c:pt>
                <c:pt idx="1830">
                  <c:v>78.483893123558047</c:v>
                </c:pt>
                <c:pt idx="1831">
                  <c:v>78.450654818865559</c:v>
                </c:pt>
                <c:pt idx="1832">
                  <c:v>78.417391143048789</c:v>
                </c:pt>
                <c:pt idx="1833">
                  <c:v>78.384102841974538</c:v>
                </c:pt>
                <c:pt idx="1834">
                  <c:v>78.350790669347447</c:v>
                </c:pt>
                <c:pt idx="1835">
                  <c:v>78.317455386736157</c:v>
                </c:pt>
                <c:pt idx="1836">
                  <c:v>78.284097763601594</c:v>
                </c:pt>
                <c:pt idx="1837">
                  <c:v>78.25071857732037</c:v>
                </c:pt>
                <c:pt idx="1838">
                  <c:v>78.217318613212967</c:v>
                </c:pt>
                <c:pt idx="1839">
                  <c:v>78.183898664565646</c:v>
                </c:pt>
                <c:pt idx="1840">
                  <c:v>78.150459532656413</c:v>
                </c:pt>
                <c:pt idx="1841">
                  <c:v>78.117002026778749</c:v>
                </c:pt>
                <c:pt idx="1842">
                  <c:v>78.083526964263484</c:v>
                </c:pt>
                <c:pt idx="1843">
                  <c:v>78.050035170502881</c:v>
                </c:pt>
                <c:pt idx="1844">
                  <c:v>78.016527478971014</c:v>
                </c:pt>
                <c:pt idx="1845">
                  <c:v>77.983004731245046</c:v>
                </c:pt>
                <c:pt idx="1846">
                  <c:v>77.949467777027365</c:v>
                </c:pt>
                <c:pt idx="1847">
                  <c:v>77.915917474164289</c:v>
                </c:pt>
                <c:pt idx="1848">
                  <c:v>77.882354688664932</c:v>
                </c:pt>
                <c:pt idx="1849">
                  <c:v>77.848780294721379</c:v>
                </c:pt>
                <c:pt idx="1850">
                  <c:v>77.815195174725403</c:v>
                </c:pt>
                <c:pt idx="1851">
                  <c:v>77.781600219284726</c:v>
                </c:pt>
                <c:pt idx="1852">
                  <c:v>77.747996327243129</c:v>
                </c:pt>
                <c:pt idx="1853">
                  <c:v>77.714384405692257</c:v>
                </c:pt>
                <c:pt idx="1854">
                  <c:v>77.680765369989146</c:v>
                </c:pt>
                <c:pt idx="1855">
                  <c:v>77.647140143769761</c:v>
                </c:pt>
                <c:pt idx="1856">
                  <c:v>77.61350965896267</c:v>
                </c:pt>
                <c:pt idx="1857">
                  <c:v>77.579874855802188</c:v>
                </c:pt>
                <c:pt idx="1858">
                  <c:v>77.54623668284043</c:v>
                </c:pt>
                <c:pt idx="1859">
                  <c:v>77.51259609695758</c:v>
                </c:pt>
                <c:pt idx="1860">
                  <c:v>77.47895406337399</c:v>
                </c:pt>
                <c:pt idx="1861">
                  <c:v>77.445311555658591</c:v>
                </c:pt>
                <c:pt idx="1862">
                  <c:v>77.411669555738357</c:v>
                </c:pt>
                <c:pt idx="1863">
                  <c:v>77.378029053906772</c:v>
                </c:pt>
                <c:pt idx="1864">
                  <c:v>77.344391048829436</c:v>
                </c:pt>
                <c:pt idx="1865">
                  <c:v>77.310756547552216</c:v>
                </c:pt>
                <c:pt idx="1866">
                  <c:v>77.277126565505824</c:v>
                </c:pt>
                <c:pt idx="1867">
                  <c:v>77.243502126510009</c:v>
                </c:pt>
                <c:pt idx="1868">
                  <c:v>77.2098842627789</c:v>
                </c:pt>
                <c:pt idx="1869">
                  <c:v>77.176274014921034</c:v>
                </c:pt>
                <c:pt idx="1870">
                  <c:v>77.142672431944305</c:v>
                </c:pt>
                <c:pt idx="1871">
                  <c:v>77.109080571254466</c:v>
                </c:pt>
                <c:pt idx="1872">
                  <c:v>77.075499498657464</c:v>
                </c:pt>
                <c:pt idx="1873">
                  <c:v>77.041930288355388</c:v>
                </c:pt>
                <c:pt idx="1874">
                  <c:v>77.00837402294853</c:v>
                </c:pt>
                <c:pt idx="1875">
                  <c:v>76.974831793428464</c:v>
                </c:pt>
                <c:pt idx="1876">
                  <c:v>76.941304699177905</c:v>
                </c:pt>
                <c:pt idx="1877">
                  <c:v>76.907793847962736</c:v>
                </c:pt>
                <c:pt idx="1878">
                  <c:v>76.874300355928895</c:v>
                </c:pt>
                <c:pt idx="1879">
                  <c:v>76.840825347593778</c:v>
                </c:pt>
                <c:pt idx="1880">
                  <c:v>76.807369955838354</c:v>
                </c:pt>
                <c:pt idx="1881">
                  <c:v>76.77393532189997</c:v>
                </c:pt>
                <c:pt idx="1882">
                  <c:v>76.740522595359764</c:v>
                </c:pt>
                <c:pt idx="1883">
                  <c:v>76.707132934134805</c:v>
                </c:pt>
                <c:pt idx="1884">
                  <c:v>76.673767504462944</c:v>
                </c:pt>
                <c:pt idx="1885">
                  <c:v>76.640427480892001</c:v>
                </c:pt>
                <c:pt idx="1886">
                  <c:v>76.607114046264257</c:v>
                </c:pt>
                <c:pt idx="1887">
                  <c:v>76.573828391701795</c:v>
                </c:pt>
                <c:pt idx="1888">
                  <c:v>76.540571716589469</c:v>
                </c:pt>
                <c:pt idx="1889">
                  <c:v>76.507345228557725</c:v>
                </c:pt>
                <c:pt idx="1890">
                  <c:v>76.474150143464556</c:v>
                </c:pt>
                <c:pt idx="1891">
                  <c:v>76.440987685373244</c:v>
                </c:pt>
                <c:pt idx="1892">
                  <c:v>76.407859086535666</c:v>
                </c:pt>
                <c:pt idx="1893">
                  <c:v>76.374765587365545</c:v>
                </c:pt>
                <c:pt idx="1894">
                  <c:v>76.341708436418045</c:v>
                </c:pt>
                <c:pt idx="1895">
                  <c:v>76.308688890364721</c:v>
                </c:pt>
                <c:pt idx="1896">
                  <c:v>76.275708213967576</c:v>
                </c:pt>
                <c:pt idx="1897">
                  <c:v>76.24276768005177</c:v>
                </c:pt>
                <c:pt idx="1898">
                  <c:v>76.209868569478928</c:v>
                </c:pt>
                <c:pt idx="1899">
                  <c:v>76.177012171116488</c:v>
                </c:pt>
                <c:pt idx="1900">
                  <c:v>76.144199781808496</c:v>
                </c:pt>
                <c:pt idx="1901">
                  <c:v>76.111432706342868</c:v>
                </c:pt>
                <c:pt idx="1902">
                  <c:v>76.078712257417962</c:v>
                </c:pt>
                <c:pt idx="1903">
                  <c:v>76.046039755610835</c:v>
                </c:pt>
                <c:pt idx="1904">
                  <c:v>76.01341652933904</c:v>
                </c:pt>
                <c:pt idx="1905">
                  <c:v>75.980843914825513</c:v>
                </c:pt>
                <c:pt idx="1906">
                  <c:v>75.948323256060249</c:v>
                </c:pt>
                <c:pt idx="1907">
                  <c:v>75.915855904760861</c:v>
                </c:pt>
                <c:pt idx="1908">
                  <c:v>75.883443220332509</c:v>
                </c:pt>
                <c:pt idx="1909">
                  <c:v>75.85108656982527</c:v>
                </c:pt>
                <c:pt idx="1910">
                  <c:v>75.818787327892451</c:v>
                </c:pt>
                <c:pt idx="1911">
                  <c:v>75.78654687674377</c:v>
                </c:pt>
                <c:pt idx="1912">
                  <c:v>75.754366606103218</c:v>
                </c:pt>
                <c:pt idx="1913">
                  <c:v>75.722247913158384</c:v>
                </c:pt>
                <c:pt idx="1914">
                  <c:v>75.690192202514638</c:v>
                </c:pt>
                <c:pt idx="1915">
                  <c:v>75.65820088614376</c:v>
                </c:pt>
                <c:pt idx="1916">
                  <c:v>75.626275383335155</c:v>
                </c:pt>
                <c:pt idx="1917">
                  <c:v>75.59441712063979</c:v>
                </c:pt>
                <c:pt idx="1918">
                  <c:v>75.562627531821775</c:v>
                </c:pt>
                <c:pt idx="1919">
                  <c:v>75.530908057797689</c:v>
                </c:pt>
                <c:pt idx="1920">
                  <c:v>75.499260146585044</c:v>
                </c:pt>
                <c:pt idx="1921">
                  <c:v>75.467685253240674</c:v>
                </c:pt>
                <c:pt idx="1922">
                  <c:v>75.436184839805179</c:v>
                </c:pt>
                <c:pt idx="1923">
                  <c:v>75.404760375239846</c:v>
                </c:pt>
                <c:pt idx="1924">
                  <c:v>75.373413335365697</c:v>
                </c:pt>
                <c:pt idx="1925">
                  <c:v>75.342145202800424</c:v>
                </c:pt>
                <c:pt idx="1926">
                  <c:v>75.310957466894692</c:v>
                </c:pt>
                <c:pt idx="1927">
                  <c:v>75.27985162366403</c:v>
                </c:pt>
                <c:pt idx="1928">
                  <c:v>75.248829175724396</c:v>
                </c:pt>
                <c:pt idx="1929">
                  <c:v>75.217891632220841</c:v>
                </c:pt>
                <c:pt idx="1930">
                  <c:v>75.187040508758898</c:v>
                </c:pt>
                <c:pt idx="1931">
                  <c:v>75.156277327333726</c:v>
                </c:pt>
                <c:pt idx="1932">
                  <c:v>75.125603616255688</c:v>
                </c:pt>
                <c:pt idx="1933">
                  <c:v>75.095020910077537</c:v>
                </c:pt>
                <c:pt idx="1934">
                  <c:v>75.064530749517971</c:v>
                </c:pt>
                <c:pt idx="1935">
                  <c:v>75.034134681385794</c:v>
                </c:pt>
                <c:pt idx="1936">
                  <c:v>75.00383425849968</c:v>
                </c:pt>
                <c:pt idx="1937">
                  <c:v>74.973631039611334</c:v>
                </c:pt>
                <c:pt idx="1938">
                  <c:v>74.94352658932165</c:v>
                </c:pt>
                <c:pt idx="1939">
                  <c:v>74.913522478000019</c:v>
                </c:pt>
                <c:pt idx="1940">
                  <c:v>74.883620281699024</c:v>
                </c:pt>
                <c:pt idx="1941">
                  <c:v>74.853821582071063</c:v>
                </c:pt>
                <c:pt idx="1942">
                  <c:v>74.824127966280585</c:v>
                </c:pt>
                <c:pt idx="1943">
                  <c:v>74.794541026916406</c:v>
                </c:pt>
                <c:pt idx="1944">
                  <c:v>74.765062361901713</c:v>
                </c:pt>
                <c:pt idx="1945">
                  <c:v>74.735693574405786</c:v>
                </c:pt>
                <c:pt idx="1946">
                  <c:v>74.706436272747766</c:v>
                </c:pt>
                <c:pt idx="1947">
                  <c:v>74.677292070307729</c:v>
                </c:pt>
                <c:pt idx="1948">
                  <c:v>74.648262585429222</c:v>
                </c:pt>
                <c:pt idx="1949">
                  <c:v>74.619349441323408</c:v>
                </c:pt>
                <c:pt idx="1950">
                  <c:v>74.590554265972997</c:v>
                </c:pt>
                <c:pt idx="1951">
                  <c:v>74.561878692032181</c:v>
                </c:pt>
                <c:pt idx="1952">
                  <c:v>74.533324356726922</c:v>
                </c:pt>
                <c:pt idx="1953">
                  <c:v>74.504892901753223</c:v>
                </c:pt>
                <c:pt idx="1954">
                  <c:v>74.47658597317475</c:v>
                </c:pt>
                <c:pt idx="1955">
                  <c:v>74.448405221318808</c:v>
                </c:pt>
                <c:pt idx="1956">
                  <c:v>74.4203523006708</c:v>
                </c:pt>
                <c:pt idx="1957">
                  <c:v>74.392428869767215</c:v>
                </c:pt>
                <c:pt idx="1958">
                  <c:v>74.364636591088995</c:v>
                </c:pt>
                <c:pt idx="1959">
                  <c:v>74.336977130949464</c:v>
                </c:pt>
                <c:pt idx="1960">
                  <c:v>74.309452159387035</c:v>
                </c:pt>
                <c:pt idx="1961">
                  <c:v>74.282063350051232</c:v>
                </c:pt>
                <c:pt idx="1962">
                  <c:v>74.254812380090485</c:v>
                </c:pt>
                <c:pt idx="1963">
                  <c:v>74.227700930038679</c:v>
                </c:pt>
                <c:pt idx="1964">
                  <c:v>74.200730683696619</c:v>
                </c:pt>
                <c:pt idx="1965">
                  <c:v>74.173903328018866</c:v>
                </c:pt>
                <c:pt idx="1966">
                  <c:v>74.147220552993176</c:v>
                </c:pt>
                <c:pt idx="1967">
                  <c:v>74.120684051522531</c:v>
                </c:pt>
                <c:pt idx="1968">
                  <c:v>74.094295519304396</c:v>
                </c:pt>
                <c:pt idx="1969">
                  <c:v>74.068056654708897</c:v>
                </c:pt>
                <c:pt idx="1970">
                  <c:v>74.041969158656912</c:v>
                </c:pt>
                <c:pt idx="1971">
                  <c:v>74.016034734495122</c:v>
                </c:pt>
                <c:pt idx="1972">
                  <c:v>73.990255087871432</c:v>
                </c:pt>
                <c:pt idx="1973">
                  <c:v>73.964631926608192</c:v>
                </c:pt>
                <c:pt idx="1974">
                  <c:v>73.939166960576145</c:v>
                </c:pt>
                <c:pt idx="1975">
                  <c:v>73.913861901564658</c:v>
                </c:pt>
                <c:pt idx="1976">
                  <c:v>73.888718463153168</c:v>
                </c:pt>
                <c:pt idx="1977">
                  <c:v>73.863738360579489</c:v>
                </c:pt>
                <c:pt idx="1978">
                  <c:v>73.838923310609644</c:v>
                </c:pt>
                <c:pt idx="1979">
                  <c:v>73.814275031403994</c:v>
                </c:pt>
                <c:pt idx="1980">
                  <c:v>73.789795242383093</c:v>
                </c:pt>
                <c:pt idx="1981">
                  <c:v>73.765485664094811</c:v>
                </c:pt>
                <c:pt idx="1982">
                  <c:v>73.74134801807628</c:v>
                </c:pt>
                <c:pt idx="1983">
                  <c:v>73.717384026718705</c:v>
                </c:pt>
                <c:pt idx="1984">
                  <c:v>73.693595413129145</c:v>
                </c:pt>
                <c:pt idx="1985">
                  <c:v>73.66998390099215</c:v>
                </c:pt>
                <c:pt idx="1986">
                  <c:v>73.64655121442857</c:v>
                </c:pt>
                <c:pt idx="1987">
                  <c:v>73.623299077858135</c:v>
                </c:pt>
                <c:pt idx="1988">
                  <c:v>73.60022921585464</c:v>
                </c:pt>
                <c:pt idx="1989">
                  <c:v>73.577343353005915</c:v>
                </c:pt>
                <c:pt idx="1990">
                  <c:v>73.554643213770234</c:v>
                </c:pt>
                <c:pt idx="1991">
                  <c:v>73.532130522330831</c:v>
                </c:pt>
                <c:pt idx="1992">
                  <c:v>73.509807002454011</c:v>
                </c:pt>
                <c:pt idx="1993">
                  <c:v>73.487674377339758</c:v>
                </c:pt>
                <c:pt idx="1994">
                  <c:v>73.465734369478966</c:v>
                </c:pt>
                <c:pt idx="1995">
                  <c:v>73.443988700503894</c:v>
                </c:pt>
                <c:pt idx="1996">
                  <c:v>73.422439091041298</c:v>
                </c:pt>
                <c:pt idx="1997">
                  <c:v>73.401087260563372</c:v>
                </c:pt>
                <c:pt idx="1998">
                  <c:v>73.37993492723848</c:v>
                </c:pt>
                <c:pt idx="1999">
                  <c:v>73.358983807781783</c:v>
                </c:pt>
                <c:pt idx="2000">
                  <c:v>73.338235617303852</c:v>
                </c:pt>
                <c:pt idx="2001">
                  <c:v>73.31769206915844</c:v>
                </c:pt>
                <c:pt idx="2002">
                  <c:v>73.297354874793697</c:v>
                </c:pt>
                <c:pt idx="2003">
                  <c:v>73.277225743596802</c:v>
                </c:pt>
                <c:pt idx="2004">
                  <c:v>73.257306382741888</c:v>
                </c:pt>
                <c:pt idx="2005">
                  <c:v>73.237598497035705</c:v>
                </c:pt>
                <c:pt idx="2006">
                  <c:v>73.218103788766129</c:v>
                </c:pt>
                <c:pt idx="2007">
                  <c:v>73.198823957543794</c:v>
                </c:pt>
                <c:pt idx="2008">
                  <c:v>73.179760700150283</c:v>
                </c:pt>
                <c:pt idx="2009">
                  <c:v>73.160915710380195</c:v>
                </c:pt>
                <c:pt idx="2010">
                  <c:v>73.142290678887079</c:v>
                </c:pt>
                <c:pt idx="2011">
                  <c:v>73.123887293025959</c:v>
                </c:pt>
                <c:pt idx="2012">
                  <c:v>73.105707236697356</c:v>
                </c:pt>
                <c:pt idx="2013">
                  <c:v>73.087752190189462</c:v>
                </c:pt>
                <c:pt idx="2014">
                  <c:v>73.07002383002164</c:v>
                </c:pt>
                <c:pt idx="2015">
                  <c:v>73.052523828786249</c:v>
                </c:pt>
                <c:pt idx="2016">
                  <c:v>73.035253854990643</c:v>
                </c:pt>
                <c:pt idx="2017">
                  <c:v>73.018215572899479</c:v>
                </c:pt>
                <c:pt idx="2018">
                  <c:v>73.00141064237576</c:v>
                </c:pt>
                <c:pt idx="2019">
                  <c:v>72.984840718722822</c:v>
                </c:pt>
                <c:pt idx="2020">
                  <c:v>72.9685074525255</c:v>
                </c:pt>
                <c:pt idx="2021">
                  <c:v>72.952412489490442</c:v>
                </c:pt>
                <c:pt idx="2022">
                  <c:v>72.93655747028923</c:v>
                </c:pt>
                <c:pt idx="2023">
                  <c:v>72.920944030396001</c:v>
                </c:pt>
                <c:pt idx="2024">
                  <c:v>72.905573799930949</c:v>
                </c:pt>
                <c:pt idx="2025">
                  <c:v>72.890448403501253</c:v>
                </c:pt>
                <c:pt idx="2026">
                  <c:v>72.875569460040083</c:v>
                </c:pt>
                <c:pt idx="2027">
                  <c:v>72.860938582648956</c:v>
                </c:pt>
                <c:pt idx="2028">
                  <c:v>72.846557378437652</c:v>
                </c:pt>
                <c:pt idx="2029">
                  <c:v>72.83242744836646</c:v>
                </c:pt>
                <c:pt idx="2030">
                  <c:v>72.818550387086361</c:v>
                </c:pt>
                <c:pt idx="2031">
                  <c:v>72.804927782779842</c:v>
                </c:pt>
                <c:pt idx="2032">
                  <c:v>72.791561217004229</c:v>
                </c:pt>
                <c:pt idx="2033">
                  <c:v>72.778452264530955</c:v>
                </c:pt>
                <c:pt idx="2034">
                  <c:v>72.765602493188695</c:v>
                </c:pt>
                <c:pt idx="2035">
                  <c:v>72.753013463705315</c:v>
                </c:pt>
                <c:pt idx="2036">
                  <c:v>72.740686729551058</c:v>
                </c:pt>
                <c:pt idx="2037">
                  <c:v>72.728623836777928</c:v>
                </c:pt>
                <c:pt idx="2038">
                  <c:v>72.716826323867906</c:v>
                </c:pt>
                <c:pt idx="2039">
                  <c:v>72.705295721570906</c:v>
                </c:pt>
                <c:pt idx="2040">
                  <c:v>72.694033552752344</c:v>
                </c:pt>
                <c:pt idx="2041">
                  <c:v>72.683041332235888</c:v>
                </c:pt>
                <c:pt idx="2042">
                  <c:v>72.672320566648011</c:v>
                </c:pt>
                <c:pt idx="2043">
                  <c:v>72.661872754263143</c:v>
                </c:pt>
                <c:pt idx="2044">
                  <c:v>72.65169938484911</c:v>
                </c:pt>
                <c:pt idx="2045">
                  <c:v>72.641801939513968</c:v>
                </c:pt>
                <c:pt idx="2046">
                  <c:v>72.632181890551934</c:v>
                </c:pt>
                <c:pt idx="2047">
                  <c:v>72.622840701290983</c:v>
                </c:pt>
                <c:pt idx="2048">
                  <c:v>72.613779825940668</c:v>
                </c:pt>
                <c:pt idx="2049">
                  <c:v>72.605000709440404</c:v>
                </c:pt>
                <c:pt idx="2050">
                  <c:v>72.596504787309229</c:v>
                </c:pt>
                <c:pt idx="2051">
                  <c:v>72.588293485495328</c:v>
                </c:pt>
                <c:pt idx="2052">
                  <c:v>72.580368220226504</c:v>
                </c:pt>
                <c:pt idx="2053">
                  <c:v>72.572730397862045</c:v>
                </c:pt>
                <c:pt idx="2054">
                  <c:v>72.565381414744337</c:v>
                </c:pt>
                <c:pt idx="2055">
                  <c:v>72.5583226570524</c:v>
                </c:pt>
                <c:pt idx="2056">
                  <c:v>72.551555500655667</c:v>
                </c:pt>
                <c:pt idx="2057">
                  <c:v>72.545081310968399</c:v>
                </c:pt>
                <c:pt idx="2058">
                  <c:v>72.538901442804686</c:v>
                </c:pt>
                <c:pt idx="2059">
                  <c:v>72.533017240237001</c:v>
                </c:pt>
                <c:pt idx="2060">
                  <c:v>72.527430036450681</c:v>
                </c:pt>
                <c:pt idx="2061">
                  <c:v>72.522141153605446</c:v>
                </c:pt>
                <c:pt idx="2062">
                  <c:v>72.517151902692532</c:v>
                </c:pt>
                <c:pt idx="2063">
                  <c:v>72.512463583396638</c:v>
                </c:pt>
                <c:pt idx="2064">
                  <c:v>72.508077483956413</c:v>
                </c:pt>
                <c:pt idx="2065">
                  <c:v>72.503994881028007</c:v>
                </c:pt>
                <c:pt idx="2066">
                  <c:v>72.50021703954755</c:v>
                </c:pt>
                <c:pt idx="2067">
                  <c:v>72.496745212598043</c:v>
                </c:pt>
                <c:pt idx="2068">
                  <c:v>72.493580641272729</c:v>
                </c:pt>
                <c:pt idx="2069">
                  <c:v>72.49072455454521</c:v>
                </c:pt>
                <c:pt idx="2070">
                  <c:v>72.488178169135239</c:v>
                </c:pt>
                <c:pt idx="2071">
                  <c:v>72.485942689380053</c:v>
                </c:pt>
                <c:pt idx="2072">
                  <c:v>72.484019307104461</c:v>
                </c:pt>
                <c:pt idx="2073">
                  <c:v>72.482409201494434</c:v>
                </c:pt>
                <c:pt idx="2074">
                  <c:v>72.481113538968287</c:v>
                </c:pt>
                <c:pt idx="2075">
                  <c:v>72.480133473053954</c:v>
                </c:pt>
                <c:pt idx="2076">
                  <c:v>72.479470144263487</c:v>
                </c:pt>
                <c:pt idx="2077">
                  <c:v>72.479124679971576</c:v>
                </c:pt>
                <c:pt idx="2078">
                  <c:v>72.47909819429465</c:v>
                </c:pt>
                <c:pt idx="2079">
                  <c:v>72.479391787970187</c:v>
                </c:pt>
                <c:pt idx="2080">
                  <c:v>72.480006548240823</c:v>
                </c:pt>
                <c:pt idx="2081">
                  <c:v>72.480943548735326</c:v>
                </c:pt>
                <c:pt idx="2082">
                  <c:v>72.48220384935432</c:v>
                </c:pt>
                <c:pt idx="2083">
                  <c:v>72.483788496158127</c:v>
                </c:pt>
                <c:pt idx="2084">
                  <c:v>72.485698521253056</c:v>
                </c:pt>
                <c:pt idx="2085">
                  <c:v>72.487934942680525</c:v>
                </c:pt>
                <c:pt idx="2086">
                  <c:v>72.490498764310246</c:v>
                </c:pt>
                <c:pt idx="2087">
                  <c:v>72.493390975731387</c:v>
                </c:pt>
                <c:pt idx="2088">
                  <c:v>72.49661255214717</c:v>
                </c:pt>
                <c:pt idx="2089">
                  <c:v>72.500164454270816</c:v>
                </c:pt>
                <c:pt idx="2090">
                  <c:v>72.50404762822383</c:v>
                </c:pt>
                <c:pt idx="2091">
                  <c:v>72.508263005434316</c:v>
                </c:pt>
                <c:pt idx="2092">
                  <c:v>72.51281150253935</c:v>
                </c:pt>
                <c:pt idx="2093">
                  <c:v>72.517694021286431</c:v>
                </c:pt>
                <c:pt idx="2094">
                  <c:v>72.522911448438848</c:v>
                </c:pt>
                <c:pt idx="2095">
                  <c:v>72.528464655681958</c:v>
                </c:pt>
                <c:pt idx="2096">
                  <c:v>72.534354499529982</c:v>
                </c:pt>
                <c:pt idx="2097">
                  <c:v>72.540581821238732</c:v>
                </c:pt>
                <c:pt idx="2098">
                  <c:v>72.547147446713737</c:v>
                </c:pt>
                <c:pt idx="2099">
                  <c:v>72.55405218642673</c:v>
                </c:pt>
                <c:pt idx="2100">
                  <c:v>72.561296835329244</c:v>
                </c:pt>
                <c:pt idx="2101">
                  <c:v>72.568882172770103</c:v>
                </c:pt>
                <c:pt idx="2102">
                  <c:v>72.57680896241537</c:v>
                </c:pt>
                <c:pt idx="2103">
                  <c:v>72.585077952168859</c:v>
                </c:pt>
                <c:pt idx="2104">
                  <c:v>72.593689874093869</c:v>
                </c:pt>
                <c:pt idx="2105">
                  <c:v>72.602645444340894</c:v>
                </c:pt>
                <c:pt idx="2106">
                  <c:v>72.611945363070873</c:v>
                </c:pt>
                <c:pt idx="2107">
                  <c:v>72.621590314386864</c:v>
                </c:pt>
                <c:pt idx="2108">
                  <c:v>72.631580966262604</c:v>
                </c:pt>
                <c:pt idx="2109">
                  <c:v>72.64191797047701</c:v>
                </c:pt>
                <c:pt idx="2110">
                  <c:v>72.652601962546527</c:v>
                </c:pt>
                <c:pt idx="2111">
                  <c:v>72.663633561664398</c:v>
                </c:pt>
                <c:pt idx="2112">
                  <c:v>72.675013370637288</c:v>
                </c:pt>
                <c:pt idx="2113">
                  <c:v>72.686741975826962</c:v>
                </c:pt>
                <c:pt idx="2114">
                  <c:v>72.698819947092559</c:v>
                </c:pt>
                <c:pt idx="2115">
                  <c:v>72.711247837735499</c:v>
                </c:pt>
                <c:pt idx="2116">
                  <c:v>72.724026184446544</c:v>
                </c:pt>
                <c:pt idx="2117">
                  <c:v>72.737155507253917</c:v>
                </c:pt>
                <c:pt idx="2118">
                  <c:v>72.750636309474402</c:v>
                </c:pt>
                <c:pt idx="2119">
                  <c:v>72.764469077668181</c:v>
                </c:pt>
                <c:pt idx="2120">
                  <c:v>72.778654281589994</c:v>
                </c:pt>
                <c:pt idx="2121">
                  <c:v>72.793192374150337</c:v>
                </c:pt>
                <c:pt idx="2122">
                  <c:v>72.808083791373022</c:v>
                </c:pt>
                <c:pt idx="2123">
                  <c:v>72.82332895235561</c:v>
                </c:pt>
                <c:pt idx="2124">
                  <c:v>72.838928259234621</c:v>
                </c:pt>
                <c:pt idx="2125">
                  <c:v>72.854882097150266</c:v>
                </c:pt>
                <c:pt idx="2126">
                  <c:v>72.871190834213721</c:v>
                </c:pt>
                <c:pt idx="2127">
                  <c:v>72.887854821478058</c:v>
                </c:pt>
                <c:pt idx="2128">
                  <c:v>72.904874392910102</c:v>
                </c:pt>
                <c:pt idx="2129">
                  <c:v>72.922249865363085</c:v>
                </c:pt>
                <c:pt idx="2130">
                  <c:v>72.939981538554363</c:v>
                </c:pt>
                <c:pt idx="2131">
                  <c:v>72.958069695043662</c:v>
                </c:pt>
                <c:pt idx="2132">
                  <c:v>72.976514600212511</c:v>
                </c:pt>
                <c:pt idx="2133">
                  <c:v>72.995316502248144</c:v>
                </c:pt>
                <c:pt idx="2134">
                  <c:v>73.014475632127542</c:v>
                </c:pt>
                <c:pt idx="2135">
                  <c:v>73.033992203605251</c:v>
                </c:pt>
                <c:pt idx="2136">
                  <c:v>73.053866413200382</c:v>
                </c:pt>
                <c:pt idx="2137">
                  <c:v>73.074098440190923</c:v>
                </c:pt>
                <c:pt idx="2138">
                  <c:v>73.094688446603939</c:v>
                </c:pt>
                <c:pt idx="2139">
                  <c:v>73.115636577213806</c:v>
                </c:pt>
                <c:pt idx="2140">
                  <c:v>73.136942959537279</c:v>
                </c:pt>
                <c:pt idx="2141">
                  <c:v>73.15860770383587</c:v>
                </c:pt>
                <c:pt idx="2142">
                  <c:v>73.180630903115159</c:v>
                </c:pt>
                <c:pt idx="2143">
                  <c:v>73.203012633131124</c:v>
                </c:pt>
                <c:pt idx="2144">
                  <c:v>73.225752952394672</c:v>
                </c:pt>
                <c:pt idx="2145">
                  <c:v>73.248851902180419</c:v>
                </c:pt>
                <c:pt idx="2146">
                  <c:v>73.272309506537624</c:v>
                </c:pt>
                <c:pt idx="2147">
                  <c:v>73.296125772301451</c:v>
                </c:pt>
                <c:pt idx="2148">
                  <c:v>73.320300689109231</c:v>
                </c:pt>
                <c:pt idx="2149">
                  <c:v>73.34483422941527</c:v>
                </c:pt>
                <c:pt idx="2150">
                  <c:v>73.36972634851135</c:v>
                </c:pt>
                <c:pt idx="2151">
                  <c:v>73.394976984546233</c:v>
                </c:pt>
                <c:pt idx="2152">
                  <c:v>73.420586058549603</c:v>
                </c:pt>
                <c:pt idx="2153">
                  <c:v>73.446553474456607</c:v>
                </c:pt>
                <c:pt idx="2154">
                  <c:v>73.472879119134831</c:v>
                </c:pt>
                <c:pt idx="2155">
                  <c:v>73.499562862413782</c:v>
                </c:pt>
                <c:pt idx="2156">
                  <c:v>73.526604557116016</c:v>
                </c:pt>
                <c:pt idx="2157">
                  <c:v>73.554004039089577</c:v>
                </c:pt>
                <c:pt idx="2158">
                  <c:v>73.581761127244533</c:v>
                </c:pt>
                <c:pt idx="2159">
                  <c:v>73.609875623588948</c:v>
                </c:pt>
                <c:pt idx="2160">
                  <c:v>73.638347313269151</c:v>
                </c:pt>
                <c:pt idx="2161">
                  <c:v>73.667175964610024</c:v>
                </c:pt>
                <c:pt idx="2162">
                  <c:v>73.696361329158535</c:v>
                </c:pt>
                <c:pt idx="2163">
                  <c:v>73.725903141729404</c:v>
                </c:pt>
                <c:pt idx="2164">
                  <c:v>73.755801120451224</c:v>
                </c:pt>
                <c:pt idx="2165">
                  <c:v>73.786054966816479</c:v>
                </c:pt>
                <c:pt idx="2166">
                  <c:v>73.81666436573154</c:v>
                </c:pt>
                <c:pt idx="2167">
                  <c:v>73.847628985570552</c:v>
                </c:pt>
                <c:pt idx="2168">
                  <c:v>73.878948478228992</c:v>
                </c:pt>
                <c:pt idx="2169">
                  <c:v>73.910622479181583</c:v>
                </c:pt>
                <c:pt idx="2170">
                  <c:v>73.942650607539406</c:v>
                </c:pt>
                <c:pt idx="2171">
                  <c:v>73.975032466111841</c:v>
                </c:pt>
                <c:pt idx="2172">
                  <c:v>74.007767641466842</c:v>
                </c:pt>
                <c:pt idx="2173">
                  <c:v>74.040855703996385</c:v>
                </c:pt>
                <c:pt idx="2174">
                  <c:v>74.074296207981391</c:v>
                </c:pt>
                <c:pt idx="2175">
                  <c:v>74.108088691660413</c:v>
                </c:pt>
                <c:pt idx="2176">
                  <c:v>74.142232677297145</c:v>
                </c:pt>
                <c:pt idx="2177">
                  <c:v>74.176727671252749</c:v>
                </c:pt>
                <c:pt idx="2178">
                  <c:v>74.211573164058038</c:v>
                </c:pt>
                <c:pt idx="2179">
                  <c:v>74.24676863048856</c:v>
                </c:pt>
                <c:pt idx="2180">
                  <c:v>74.282313529640106</c:v>
                </c:pt>
                <c:pt idx="2181">
                  <c:v>74.318207305006183</c:v>
                </c:pt>
                <c:pt idx="2182">
                  <c:v>74.354449384558905</c:v>
                </c:pt>
                <c:pt idx="2183">
                  <c:v>74.391039180827789</c:v>
                </c:pt>
                <c:pt idx="2184">
                  <c:v>74.427976090984743</c:v>
                </c:pt>
                <c:pt idx="2185">
                  <c:v>74.465259496927132</c:v>
                </c:pt>
                <c:pt idx="2186">
                  <c:v>74.502888765362684</c:v>
                </c:pt>
                <c:pt idx="2187">
                  <c:v>74.540863247898955</c:v>
                </c:pt>
                <c:pt idx="2188">
                  <c:v>74.579182281129746</c:v>
                </c:pt>
                <c:pt idx="2189">
                  <c:v>74.617845186727408</c:v>
                </c:pt>
                <c:pt idx="2190">
                  <c:v>74.656851271533625</c:v>
                </c:pt>
                <c:pt idx="2191">
                  <c:v>74.696199827652507</c:v>
                </c:pt>
                <c:pt idx="2192">
                  <c:v>74.735890132545194</c:v>
                </c:pt>
                <c:pt idx="2193">
                  <c:v>74.775921449126557</c:v>
                </c:pt>
                <c:pt idx="2194">
                  <c:v>74.816293025862265</c:v>
                </c:pt>
                <c:pt idx="2195">
                  <c:v>74.857004096866589</c:v>
                </c:pt>
                <c:pt idx="2196">
                  <c:v>74.898053882003907</c:v>
                </c:pt>
                <c:pt idx="2197">
                  <c:v>74.939441586988863</c:v>
                </c:pt>
                <c:pt idx="2198">
                  <c:v>74.981166403489539</c:v>
                </c:pt>
                <c:pt idx="2199">
                  <c:v>75.023227509231191</c:v>
                </c:pt>
                <c:pt idx="2200">
                  <c:v>75.065624068101144</c:v>
                </c:pt>
                <c:pt idx="2201">
                  <c:v>75.108355230254659</c:v>
                </c:pt>
                <c:pt idx="2202">
                  <c:v>75.151420132223635</c:v>
                </c:pt>
                <c:pt idx="2203">
                  <c:v>75.194817897023242</c:v>
                </c:pt>
                <c:pt idx="2204">
                  <c:v>75.23854763426354</c:v>
                </c:pt>
                <c:pt idx="2205">
                  <c:v>75.282608440258386</c:v>
                </c:pt>
                <c:pt idx="2206">
                  <c:v>75.326999398137815</c:v>
                </c:pt>
                <c:pt idx="2207">
                  <c:v>75.371719577961983</c:v>
                </c:pt>
                <c:pt idx="2208">
                  <c:v>75.416768036832877</c:v>
                </c:pt>
                <c:pt idx="2209">
                  <c:v>75.462143819010521</c:v>
                </c:pt>
                <c:pt idx="2210">
                  <c:v>75.507845956027651</c:v>
                </c:pt>
                <c:pt idx="2211">
                  <c:v>75.553873466808326</c:v>
                </c:pt>
                <c:pt idx="2212">
                  <c:v>75.600225357781795</c:v>
                </c:pt>
                <c:pt idx="2213">
                  <c:v>75.646900623005024</c:v>
                </c:pt>
                <c:pt idx="2214">
                  <c:v>75.693898244278415</c:v>
                </c:pt>
                <c:pt idx="2215">
                  <c:v>75.741217191267253</c:v>
                </c:pt>
                <c:pt idx="2216">
                  <c:v>75.788856421622484</c:v>
                </c:pt>
                <c:pt idx="2217">
                  <c:v>75.836814881101517</c:v>
                </c:pt>
                <c:pt idx="2218">
                  <c:v>75.88509150369137</c:v>
                </c:pt>
                <c:pt idx="2219">
                  <c:v>75.933685211729895</c:v>
                </c:pt>
                <c:pt idx="2220">
                  <c:v>75.98259491603099</c:v>
                </c:pt>
                <c:pt idx="2221">
                  <c:v>76.031819516006991</c:v>
                </c:pt>
                <c:pt idx="2222">
                  <c:v>76.081357899794952</c:v>
                </c:pt>
                <c:pt idx="2223">
                  <c:v>76.131208944380262</c:v>
                </c:pt>
                <c:pt idx="2224">
                  <c:v>76.181371515723711</c:v>
                </c:pt>
                <c:pt idx="2225">
                  <c:v>76.231844468887004</c:v>
                </c:pt>
                <c:pt idx="2226">
                  <c:v>76.282626648159535</c:v>
                </c:pt>
                <c:pt idx="2227">
                  <c:v>76.333716887185332</c:v>
                </c:pt>
                <c:pt idx="2228">
                  <c:v>76.385114009091382</c:v>
                </c:pt>
                <c:pt idx="2229">
                  <c:v>76.436816826614532</c:v>
                </c:pt>
                <c:pt idx="2230">
                  <c:v>76.48882414223003</c:v>
                </c:pt>
                <c:pt idx="2231">
                  <c:v>76.541134748280328</c:v>
                </c:pt>
                <c:pt idx="2232">
                  <c:v>76.593747427103864</c:v>
                </c:pt>
                <c:pt idx="2233">
                  <c:v>76.64666095116408</c:v>
                </c:pt>
                <c:pt idx="2234">
                  <c:v>76.699874083178003</c:v>
                </c:pt>
                <c:pt idx="2235">
                  <c:v>76.753385576246643</c:v>
                </c:pt>
                <c:pt idx="2236">
                  <c:v>76.807194173984598</c:v>
                </c:pt>
                <c:pt idx="2237">
                  <c:v>76.86129861064957</c:v>
                </c:pt>
                <c:pt idx="2238">
                  <c:v>76.915697611271497</c:v>
                </c:pt>
                <c:pt idx="2239">
                  <c:v>76.970389891784237</c:v>
                </c:pt>
                <c:pt idx="2240">
                  <c:v>77.025374159153088</c:v>
                </c:pt>
                <c:pt idx="2241">
                  <c:v>77.080649111506773</c:v>
                </c:pt>
                <c:pt idx="2242">
                  <c:v>77.136213438267262</c:v>
                </c:pt>
                <c:pt idx="2243">
                  <c:v>77.192065820277463</c:v>
                </c:pt>
                <c:pt idx="2244">
                  <c:v>77.248204929933905</c:v>
                </c:pt>
                <c:pt idx="2245">
                  <c:v>77.304629431315277</c:v>
                </c:pt>
                <c:pt idx="2246">
                  <c:v>77.361337980309628</c:v>
                </c:pt>
                <c:pt idx="2247">
                  <c:v>77.418329224748533</c:v>
                </c:pt>
                <c:pt idx="2248">
                  <c:v>77.475601804531451</c:v>
                </c:pt>
                <c:pt idx="2249">
                  <c:v>77.533154351757204</c:v>
                </c:pt>
                <c:pt idx="2250">
                  <c:v>77.59098549085293</c:v>
                </c:pt>
                <c:pt idx="2251">
                  <c:v>77.649093838699827</c:v>
                </c:pt>
                <c:pt idx="2252">
                  <c:v>77.707478004763786</c:v>
                </c:pt>
                <c:pt idx="2253">
                  <c:v>77.766136591222107</c:v>
                </c:pt>
                <c:pt idx="2254">
                  <c:v>77.825068193090686</c:v>
                </c:pt>
                <c:pt idx="2255">
                  <c:v>77.884271398350421</c:v>
                </c:pt>
                <c:pt idx="2256">
                  <c:v>77.943744788073971</c:v>
                </c:pt>
                <c:pt idx="2257">
                  <c:v>78.003486936552576</c:v>
                </c:pt>
                <c:pt idx="2258">
                  <c:v>78.063496411419578</c:v>
                </c:pt>
                <c:pt idx="2259">
                  <c:v>78.123771773777108</c:v>
                </c:pt>
                <c:pt idx="2260">
                  <c:v>78.184311578319637</c:v>
                </c:pt>
                <c:pt idx="2261">
                  <c:v>78.245114373457113</c:v>
                </c:pt>
                <c:pt idx="2262">
                  <c:v>78.306178701439933</c:v>
                </c:pt>
                <c:pt idx="2263">
                  <c:v>78.367503098478721</c:v>
                </c:pt>
                <c:pt idx="2264">
                  <c:v>78.42908609486949</c:v>
                </c:pt>
                <c:pt idx="2265">
                  <c:v>78.490926215111372</c:v>
                </c:pt>
                <c:pt idx="2266">
                  <c:v>78.553021978029676</c:v>
                </c:pt>
                <c:pt idx="2267">
                  <c:v>78.615371896893791</c:v>
                </c:pt>
                <c:pt idx="2268">
                  <c:v>78.677974479538221</c:v>
                </c:pt>
                <c:pt idx="2269">
                  <c:v>78.740828228477611</c:v>
                </c:pt>
                <c:pt idx="2270">
                  <c:v>78.803931641026679</c:v>
                </c:pt>
                <c:pt idx="2271">
                  <c:v>78.867283209415362</c:v>
                </c:pt>
                <c:pt idx="2272">
                  <c:v>78.930881420904697</c:v>
                </c:pt>
                <c:pt idx="2273">
                  <c:v>78.994724757901494</c:v>
                </c:pt>
                <c:pt idx="2274">
                  <c:v>79.058811698072148</c:v>
                </c:pt>
                <c:pt idx="2275">
                  <c:v>79.123140714454308</c:v>
                </c:pt>
                <c:pt idx="2276">
                  <c:v>79.187710275571362</c:v>
                </c:pt>
                <c:pt idx="2277">
                  <c:v>79.252518845539953</c:v>
                </c:pt>
                <c:pt idx="2278">
                  <c:v>79.317564884181564</c:v>
                </c:pt>
                <c:pt idx="2279">
                  <c:v>79.382846847131631</c:v>
                </c:pt>
                <c:pt idx="2280">
                  <c:v>79.448363185945766</c:v>
                </c:pt>
                <c:pt idx="2281">
                  <c:v>79.514112348207732</c:v>
                </c:pt>
                <c:pt idx="2282">
                  <c:v>79.580092777633297</c:v>
                </c:pt>
                <c:pt idx="2283">
                  <c:v>79.646302914176857</c:v>
                </c:pt>
                <c:pt idx="2284">
                  <c:v>79.712741194132278</c:v>
                </c:pt>
                <c:pt idx="2285">
                  <c:v>79.779406050236204</c:v>
                </c:pt>
                <c:pt idx="2286">
                  <c:v>79.846295911768891</c:v>
                </c:pt>
                <c:pt idx="2287">
                  <c:v>79.913409204652623</c:v>
                </c:pt>
                <c:pt idx="2288">
                  <c:v>79.98074435155138</c:v>
                </c:pt>
                <c:pt idx="2289">
                  <c:v>80.048299771967692</c:v>
                </c:pt>
                <c:pt idx="2290">
                  <c:v>80.11607388233702</c:v>
                </c:pt>
                <c:pt idx="2291">
                  <c:v>80.184065096124726</c:v>
                </c:pt>
                <c:pt idx="2292">
                  <c:v>80.252271823917354</c:v>
                </c:pt>
                <c:pt idx="2293">
                  <c:v>80.320692473514214</c:v>
                </c:pt>
                <c:pt idx="2294">
                  <c:v>80.389325450019783</c:v>
                </c:pt>
                <c:pt idx="2295">
                  <c:v>80.458169155931742</c:v>
                </c:pt>
                <c:pt idx="2296">
                  <c:v>80.527221991227847</c:v>
                </c:pt>
                <c:pt idx="2297">
                  <c:v>80.596482353453538</c:v>
                </c:pt>
                <c:pt idx="2298">
                  <c:v>80.665948637806977</c:v>
                </c:pt>
                <c:pt idx="2299">
                  <c:v>80.735619237221442</c:v>
                </c:pt>
                <c:pt idx="2300">
                  <c:v>80.80549254244778</c:v>
                </c:pt>
                <c:pt idx="2301">
                  <c:v>80.875566942135677</c:v>
                </c:pt>
                <c:pt idx="2302">
                  <c:v>80.945840822911549</c:v>
                </c:pt>
                <c:pt idx="2303">
                  <c:v>81.016312569457213</c:v>
                </c:pt>
                <c:pt idx="2304">
                  <c:v>81.086980564584778</c:v>
                </c:pt>
                <c:pt idx="2305">
                  <c:v>81.157843189312771</c:v>
                </c:pt>
                <c:pt idx="2306">
                  <c:v>81.228898822936969</c:v>
                </c:pt>
                <c:pt idx="2307">
                  <c:v>81.300145843104431</c:v>
                </c:pt>
                <c:pt idx="2308">
                  <c:v>81.371582625880919</c:v>
                </c:pt>
                <c:pt idx="2309">
                  <c:v>81.44320754582084</c:v>
                </c:pt>
                <c:pt idx="2310">
                  <c:v>81.515018976033758</c:v>
                </c:pt>
                <c:pt idx="2311">
                  <c:v>81.587015288247997</c:v>
                </c:pt>
                <c:pt idx="2312">
                  <c:v>81.659194852876752</c:v>
                </c:pt>
                <c:pt idx="2313">
                  <c:v>81.731556039076622</c:v>
                </c:pt>
                <c:pt idx="2314">
                  <c:v>81.804097214812728</c:v>
                </c:pt>
                <c:pt idx="2315">
                  <c:v>81.876816746910436</c:v>
                </c:pt>
                <c:pt idx="2316">
                  <c:v>81.949713001119534</c:v>
                </c:pt>
                <c:pt idx="2317">
                  <c:v>82.022784342164329</c:v>
                </c:pt>
                <c:pt idx="2318">
                  <c:v>82.096029133799604</c:v>
                </c:pt>
                <c:pt idx="2319">
                  <c:v>82.169445738862734</c:v>
                </c:pt>
                <c:pt idx="2320">
                  <c:v>82.24303251932173</c:v>
                </c:pt>
                <c:pt idx="2321">
                  <c:v>82.316787836326583</c:v>
                </c:pt>
                <c:pt idx="2322">
                  <c:v>82.39071005025481</c:v>
                </c:pt>
                <c:pt idx="2323">
                  <c:v>82.464797520755681</c:v>
                </c:pt>
                <c:pt idx="2324">
                  <c:v>82.539048606795475</c:v>
                </c:pt>
                <c:pt idx="2325">
                  <c:v>82.613461666699052</c:v>
                </c:pt>
                <c:pt idx="2326">
                  <c:v>82.688035058186898</c:v>
                </c:pt>
                <c:pt idx="2327">
                  <c:v>82.762767138418113</c:v>
                </c:pt>
                <c:pt idx="2328">
                  <c:v>82.837656264023181</c:v>
                </c:pt>
                <c:pt idx="2329">
                  <c:v>82.912700791140978</c:v>
                </c:pt>
                <c:pt idx="2330">
                  <c:v>82.987899075449064</c:v>
                </c:pt>
                <c:pt idx="2331">
                  <c:v>83.063249472198791</c:v>
                </c:pt>
                <c:pt idx="2332">
                  <c:v>83.13875033624258</c:v>
                </c:pt>
                <c:pt idx="2333">
                  <c:v>83.214400022061469</c:v>
                </c:pt>
                <c:pt idx="2334">
                  <c:v>83.290196883792177</c:v>
                </c:pt>
                <c:pt idx="2335">
                  <c:v>83.366139275251697</c:v>
                </c:pt>
                <c:pt idx="2336">
                  <c:v>83.442225549956945</c:v>
                </c:pt>
                <c:pt idx="2337">
                  <c:v>83.518454061150919</c:v>
                </c:pt>
                <c:pt idx="2338">
                  <c:v>83.594823161816421</c:v>
                </c:pt>
                <c:pt idx="2339">
                  <c:v>83.671331204696159</c:v>
                </c:pt>
                <c:pt idx="2340">
                  <c:v>83.747976542308805</c:v>
                </c:pt>
                <c:pt idx="2341">
                  <c:v>83.824757526959104</c:v>
                </c:pt>
                <c:pt idx="2342">
                  <c:v>83.90167251075485</c:v>
                </c:pt>
                <c:pt idx="2343">
                  <c:v>83.978719845613185</c:v>
                </c:pt>
                <c:pt idx="2344">
                  <c:v>84.05589788327147</c:v>
                </c:pt>
                <c:pt idx="2345">
                  <c:v>84.133204975293381</c:v>
                </c:pt>
                <c:pt idx="2346">
                  <c:v>84.210639473072533</c:v>
                </c:pt>
                <c:pt idx="2347">
                  <c:v>84.288199727838091</c:v>
                </c:pt>
                <c:pt idx="2348">
                  <c:v>84.36588409065476</c:v>
                </c:pt>
                <c:pt idx="2349">
                  <c:v>84.443690912423705</c:v>
                </c:pt>
                <c:pt idx="2350">
                  <c:v>84.521618543878589</c:v>
                </c:pt>
                <c:pt idx="2351">
                  <c:v>84.599665335583822</c:v>
                </c:pt>
                <c:pt idx="2352">
                  <c:v>84.677829637929122</c:v>
                </c:pt>
                <c:pt idx="2353">
                  <c:v>84.756109801120672</c:v>
                </c:pt>
                <c:pt idx="2354">
                  <c:v>84.834504175174061</c:v>
                </c:pt>
                <c:pt idx="2355">
                  <c:v>84.913011109903422</c:v>
                </c:pt>
                <c:pt idx="2356">
                  <c:v>84.99162895490818</c:v>
                </c:pt>
                <c:pt idx="2357">
                  <c:v>85.070356059560183</c:v>
                </c:pt>
                <c:pt idx="2358">
                  <c:v>85.149190772987865</c:v>
                </c:pt>
                <c:pt idx="2359">
                  <c:v>85.228131444057439</c:v>
                </c:pt>
                <c:pt idx="2360">
                  <c:v>85.307176421357482</c:v>
                </c:pt>
                <c:pt idx="2361">
                  <c:v>85.38632405317388</c:v>
                </c:pt>
                <c:pt idx="2362">
                  <c:v>85.465572687470811</c:v>
                </c:pt>
                <c:pt idx="2363">
                  <c:v>85.544920671864745</c:v>
                </c:pt>
                <c:pt idx="2364">
                  <c:v>85.624366353601033</c:v>
                </c:pt>
                <c:pt idx="2365">
                  <c:v>85.703908079523913</c:v>
                </c:pt>
                <c:pt idx="2366">
                  <c:v>85.783544196049675</c:v>
                </c:pt>
                <c:pt idx="2367">
                  <c:v>85.863273049135415</c:v>
                </c:pt>
                <c:pt idx="2368">
                  <c:v>85.943092984247158</c:v>
                </c:pt>
                <c:pt idx="2369">
                  <c:v>86.023002346326194</c:v>
                </c:pt>
                <c:pt idx="2370">
                  <c:v>86.102999479753407</c:v>
                </c:pt>
                <c:pt idx="2371">
                  <c:v>86.183082728313408</c:v>
                </c:pt>
                <c:pt idx="2372">
                  <c:v>86.263250435154021</c:v>
                </c:pt>
                <c:pt idx="2373">
                  <c:v>86.343500942749401</c:v>
                </c:pt>
                <c:pt idx="2374">
                  <c:v>86.423832592856911</c:v>
                </c:pt>
                <c:pt idx="2375">
                  <c:v>86.504243726472609</c:v>
                </c:pt>
                <c:pt idx="2376">
                  <c:v>86.58473268378971</c:v>
                </c:pt>
                <c:pt idx="2377">
                  <c:v>86.665297804150157</c:v>
                </c:pt>
                <c:pt idx="2378">
                  <c:v>86.745937425999216</c:v>
                </c:pt>
                <c:pt idx="2379">
                  <c:v>86.826649886833835</c:v>
                </c:pt>
                <c:pt idx="2380">
                  <c:v>86.907433523155802</c:v>
                </c:pt>
                <c:pt idx="2381">
                  <c:v>86.988286670415434</c:v>
                </c:pt>
                <c:pt idx="2382">
                  <c:v>87.069207662962427</c:v>
                </c:pt>
                <c:pt idx="2383">
                  <c:v>87.150194833987854</c:v>
                </c:pt>
                <c:pt idx="2384">
                  <c:v>87.231246515470886</c:v>
                </c:pt>
                <c:pt idx="2385">
                  <c:v>87.312361038118581</c:v>
                </c:pt>
                <c:pt idx="2386">
                  <c:v>87.393536731308927</c:v>
                </c:pt>
                <c:pt idx="2387">
                  <c:v>87.474771923029266</c:v>
                </c:pt>
                <c:pt idx="2388">
                  <c:v>87.556064939815798</c:v>
                </c:pt>
                <c:pt idx="2389">
                  <c:v>87.63741410669013</c:v>
                </c:pt>
                <c:pt idx="2390">
                  <c:v>87.718817747094377</c:v>
                </c:pt>
                <c:pt idx="2391">
                  <c:v>87.80027418282701</c:v>
                </c:pt>
                <c:pt idx="2392">
                  <c:v>87.881781733974506</c:v>
                </c:pt>
                <c:pt idx="2393">
                  <c:v>87.963338718844923</c:v>
                </c:pt>
                <c:pt idx="2394">
                  <c:v>88.044943453896792</c:v>
                </c:pt>
                <c:pt idx="2395">
                  <c:v>88.12659425366995</c:v>
                </c:pt>
                <c:pt idx="2396">
                  <c:v>88.208289430713037</c:v>
                </c:pt>
                <c:pt idx="2397">
                  <c:v>88.29002729551118</c:v>
                </c:pt>
                <c:pt idx="2398">
                  <c:v>88.371806156410898</c:v>
                </c:pt>
                <c:pt idx="2399">
                  <c:v>88.453624319545426</c:v>
                </c:pt>
                <c:pt idx="2400">
                  <c:v>88.535480088758675</c:v>
                </c:pt>
                <c:pt idx="2401">
                  <c:v>88.617371765526656</c:v>
                </c:pt>
                <c:pt idx="2402">
                  <c:v>88.699297648879948</c:v>
                </c:pt>
                <c:pt idx="2403">
                  <c:v>88.781256035322855</c:v>
                </c:pt>
                <c:pt idx="2404">
                  <c:v>88.863245218753889</c:v>
                </c:pt>
                <c:pt idx="2405">
                  <c:v>88.945263490382459</c:v>
                </c:pt>
                <c:pt idx="2406">
                  <c:v>89.027309138647325</c:v>
                </c:pt>
                <c:pt idx="2407">
                  <c:v>89.109380449131706</c:v>
                </c:pt>
                <c:pt idx="2408">
                  <c:v>89.191475704480155</c:v>
                </c:pt>
                <c:pt idx="2409">
                  <c:v>89.27359318430976</c:v>
                </c:pt>
                <c:pt idx="2410">
                  <c:v>89.355731165126258</c:v>
                </c:pt>
                <c:pt idx="2411">
                  <c:v>89.437887920235141</c:v>
                </c:pt>
                <c:pt idx="2412">
                  <c:v>89.52006171965246</c:v>
                </c:pt>
                <c:pt idx="2413">
                  <c:v>89.602250830017795</c:v>
                </c:pt>
                <c:pt idx="2414">
                  <c:v>89.684453514500248</c:v>
                </c:pt>
                <c:pt idx="2415">
                  <c:v>89.766668032710641</c:v>
                </c:pt>
                <c:pt idx="2416">
                  <c:v>89.848892640607346</c:v>
                </c:pt>
                <c:pt idx="2417">
                  <c:v>89.931125590405102</c:v>
                </c:pt>
                <c:pt idx="2418">
                  <c:v>90.013365130479698</c:v>
                </c:pt>
                <c:pt idx="2419">
                  <c:v>90.095609505275505</c:v>
                </c:pt>
                <c:pt idx="2420">
                  <c:v>90.177856955209847</c:v>
                </c:pt>
                <c:pt idx="2421">
                  <c:v>90.260105716575993</c:v>
                </c:pt>
                <c:pt idx="2422">
                  <c:v>90.342354021448145</c:v>
                </c:pt>
                <c:pt idx="2423">
                  <c:v>90.424600097584758</c:v>
                </c:pt>
                <c:pt idx="2424">
                  <c:v>90.506842168328689</c:v>
                </c:pt>
                <c:pt idx="2425">
                  <c:v>90.589078452511629</c:v>
                </c:pt>
                <c:pt idx="2426">
                  <c:v>90.671307164351759</c:v>
                </c:pt>
                <c:pt idx="2427">
                  <c:v>90.753526513358494</c:v>
                </c:pt>
                <c:pt idx="2428">
                  <c:v>90.835734704228457</c:v>
                </c:pt>
                <c:pt idx="2429">
                  <c:v>90.917929936746489</c:v>
                </c:pt>
                <c:pt idx="2430">
                  <c:v>91.000110405685291</c:v>
                </c:pt>
                <c:pt idx="2431">
                  <c:v>91.082274300702863</c:v>
                </c:pt>
                <c:pt idx="2432">
                  <c:v>91.164419806241014</c:v>
                </c:pt>
                <c:pt idx="2433">
                  <c:v>91.246545101421304</c:v>
                </c:pt>
                <c:pt idx="2434">
                  <c:v>91.32864835994495</c:v>
                </c:pt>
                <c:pt idx="2435">
                  <c:v>91.410727749987885</c:v>
                </c:pt>
                <c:pt idx="2436">
                  <c:v>91.492781434096315</c:v>
                </c:pt>
                <c:pt idx="2437">
                  <c:v>91.574807569084726</c:v>
                </c:pt>
                <c:pt idx="2438">
                  <c:v>91.656804305930564</c:v>
                </c:pt>
                <c:pt idx="2439">
                  <c:v>91.738769789669121</c:v>
                </c:pt>
                <c:pt idx="2440">
                  <c:v>91.82070215929032</c:v>
                </c:pt>
                <c:pt idx="2441">
                  <c:v>91.902599547631823</c:v>
                </c:pt>
                <c:pt idx="2442">
                  <c:v>91.984460081275415</c:v>
                </c:pt>
                <c:pt idx="2443">
                  <c:v>92.066281880439959</c:v>
                </c:pt>
                <c:pt idx="2444">
                  <c:v>92.148063058878407</c:v>
                </c:pt>
                <c:pt idx="2445">
                  <c:v>92.229801723767494</c:v>
                </c:pt>
                <c:pt idx="2446">
                  <c:v>92.311495975606988</c:v>
                </c:pt>
                <c:pt idx="2447">
                  <c:v>92.393143908110289</c:v>
                </c:pt>
                <c:pt idx="2448">
                  <c:v>92.474743608100084</c:v>
                </c:pt>
                <c:pt idx="2449">
                  <c:v>92.556293155401079</c:v>
                </c:pt>
                <c:pt idx="2450">
                  <c:v>92.637790622735096</c:v>
                </c:pt>
                <c:pt idx="2451">
                  <c:v>92.719234075614338</c:v>
                </c:pt>
                <c:pt idx="2452">
                  <c:v>92.800621572235514</c:v>
                </c:pt>
                <c:pt idx="2453">
                  <c:v>92.881951163374524</c:v>
                </c:pt>
                <c:pt idx="2454">
                  <c:v>92.963220892279253</c:v>
                </c:pt>
                <c:pt idx="2455">
                  <c:v>93.044428794564439</c:v>
                </c:pt>
                <c:pt idx="2456">
                  <c:v>93.12557289810745</c:v>
                </c:pt>
                <c:pt idx="2457">
                  <c:v>93.206651222941119</c:v>
                </c:pt>
                <c:pt idx="2458">
                  <c:v>93.287661781148699</c:v>
                </c:pt>
                <c:pt idx="2459">
                  <c:v>93.368602576759557</c:v>
                </c:pt>
                <c:pt idx="2460">
                  <c:v>93.449471605644703</c:v>
                </c:pt>
                <c:pt idx="2461">
                  <c:v>93.530266855411341</c:v>
                </c:pt>
                <c:pt idx="2462">
                  <c:v>93.610986305298781</c:v>
                </c:pt>
                <c:pt idx="2463">
                  <c:v>93.691627926075455</c:v>
                </c:pt>
                <c:pt idx="2464">
                  <c:v>93.772189679935465</c:v>
                </c:pt>
                <c:pt idx="2465">
                  <c:v>93.852669520393562</c:v>
                </c:pt>
                <c:pt idx="2466">
                  <c:v>93.933065392185057</c:v>
                </c:pt>
                <c:pt idx="2467">
                  <c:v>94.013375231162357</c:v>
                </c:pt>
                <c:pt idx="2468">
                  <c:v>94.093596964192372</c:v>
                </c:pt>
                <c:pt idx="2469">
                  <c:v>94.173728509056701</c:v>
                </c:pt>
                <c:pt idx="2470">
                  <c:v>94.253767774349939</c:v>
                </c:pt>
                <c:pt idx="2471">
                  <c:v>94.333712659379643</c:v>
                </c:pt>
                <c:pt idx="2472">
                  <c:v>94.413561054066747</c:v>
                </c:pt>
                <c:pt idx="2473">
                  <c:v>94.493310838846085</c:v>
                </c:pt>
                <c:pt idx="2474">
                  <c:v>94.572959884568789</c:v>
                </c:pt>
                <c:pt idx="2475">
                  <c:v>94.652506052403382</c:v>
                </c:pt>
                <c:pt idx="2476">
                  <c:v>94.731947193739543</c:v>
                </c:pt>
                <c:pt idx="2477">
                  <c:v>94.811281150090707</c:v>
                </c:pt>
                <c:pt idx="2478">
                  <c:v>94.890505752999516</c:v>
                </c:pt>
                <c:pt idx="2479">
                  <c:v>94.969618823942326</c:v>
                </c:pt>
                <c:pt idx="2480">
                  <c:v>95.048618174234619</c:v>
                </c:pt>
                <c:pt idx="2481">
                  <c:v>95.127501604937791</c:v>
                </c:pt>
                <c:pt idx="2482">
                  <c:v>95.20626690676778</c:v>
                </c:pt>
                <c:pt idx="2483">
                  <c:v>95.284911860001742</c:v>
                </c:pt>
                <c:pt idx="2484">
                  <c:v>95.363434234387626</c:v>
                </c:pt>
                <c:pt idx="2485">
                  <c:v>95.441831789055982</c:v>
                </c:pt>
                <c:pt idx="2486">
                  <c:v>95.520102272428289</c:v>
                </c:pt>
                <c:pt idx="2487">
                  <c:v>95.598243422131929</c:v>
                </c:pt>
                <c:pt idx="2488">
                  <c:v>95.676252964911029</c:v>
                </c:pt>
                <c:pt idx="2489">
                  <c:v>95.754128616541152</c:v>
                </c:pt>
                <c:pt idx="2490">
                  <c:v>95.831868081745114</c:v>
                </c:pt>
                <c:pt idx="2491">
                  <c:v>95.909469054108499</c:v>
                </c:pt>
                <c:pt idx="2492">
                  <c:v>95.986929215997051</c:v>
                </c:pt>
                <c:pt idx="2493">
                  <c:v>96.064246238475363</c:v>
                </c:pt>
                <c:pt idx="2494">
                  <c:v>96.141417781226394</c:v>
                </c:pt>
                <c:pt idx="2495">
                  <c:v>96.218441492472053</c:v>
                </c:pt>
                <c:pt idx="2496">
                  <c:v>96.295315008895457</c:v>
                </c:pt>
                <c:pt idx="2497">
                  <c:v>96.372035955563874</c:v>
                </c:pt>
                <c:pt idx="2498">
                  <c:v>96.448601945853795</c:v>
                </c:pt>
                <c:pt idx="2499">
                  <c:v>96.52501058137571</c:v>
                </c:pt>
                <c:pt idx="2500">
                  <c:v>96.601259451902337</c:v>
                </c:pt>
                <c:pt idx="2501">
                  <c:v>96.67734613529673</c:v>
                </c:pt>
                <c:pt idx="2502">
                  <c:v>96.753268197440548</c:v>
                </c:pt>
                <c:pt idx="2503">
                  <c:v>96.829023192168279</c:v>
                </c:pt>
                <c:pt idx="2504">
                  <c:v>96.90460866119713</c:v>
                </c:pt>
                <c:pt idx="2505">
                  <c:v>96.980022134062636</c:v>
                </c:pt>
                <c:pt idx="2506">
                  <c:v>97.055261128052919</c:v>
                </c:pt>
                <c:pt idx="2507">
                  <c:v>97.130323148147554</c:v>
                </c:pt>
                <c:pt idx="2508">
                  <c:v>97.20520568695342</c:v>
                </c:pt>
                <c:pt idx="2509">
                  <c:v>97.279906224648272</c:v>
                </c:pt>
                <c:pt idx="2510">
                  <c:v>97.354422228918608</c:v>
                </c:pt>
                <c:pt idx="2511">
                  <c:v>97.428751154906394</c:v>
                </c:pt>
                <c:pt idx="2512">
                  <c:v>97.502890445150754</c:v>
                </c:pt>
                <c:pt idx="2513">
                  <c:v>97.576837529537514</c:v>
                </c:pt>
                <c:pt idx="2514">
                  <c:v>97.650589825244936</c:v>
                </c:pt>
                <c:pt idx="2515">
                  <c:v>97.72414473669518</c:v>
                </c:pt>
                <c:pt idx="2516">
                  <c:v>97.797499655504893</c:v>
                </c:pt>
                <c:pt idx="2517">
                  <c:v>97.870651960439133</c:v>
                </c:pt>
                <c:pt idx="2518">
                  <c:v>97.943599017365585</c:v>
                </c:pt>
                <c:pt idx="2519">
                  <c:v>98.016338179213449</c:v>
                </c:pt>
                <c:pt idx="2520">
                  <c:v>98.088866785929284</c:v>
                </c:pt>
                <c:pt idx="2521">
                  <c:v>98.161182164440476</c:v>
                </c:pt>
                <c:pt idx="2522">
                  <c:v>98.233281628615089</c:v>
                </c:pt>
                <c:pt idx="2523">
                  <c:v>98.305162479228272</c:v>
                </c:pt>
                <c:pt idx="2524">
                  <c:v>98.376822003926037</c:v>
                </c:pt>
                <c:pt idx="2525">
                  <c:v>98.448257477195767</c:v>
                </c:pt>
                <c:pt idx="2526">
                  <c:v>98.519466160335057</c:v>
                </c:pt>
                <c:pt idx="2527">
                  <c:v>98.590445301424054</c:v>
                </c:pt>
                <c:pt idx="2528">
                  <c:v>98.661192135298975</c:v>
                </c:pt>
                <c:pt idx="2529">
                  <c:v>98.731703883528709</c:v>
                </c:pt>
                <c:pt idx="2530">
                  <c:v>98.801977754392766</c:v>
                </c:pt>
                <c:pt idx="2531">
                  <c:v>98.872010942860584</c:v>
                </c:pt>
                <c:pt idx="2532">
                  <c:v>98.941800630575543</c:v>
                </c:pt>
                <c:pt idx="2533">
                  <c:v>99.011343985836916</c:v>
                </c:pt>
                <c:pt idx="2534">
                  <c:v>99.080638163588901</c:v>
                </c:pt>
                <c:pt idx="2535">
                  <c:v>99.149680305406861</c:v>
                </c:pt>
                <c:pt idx="2536">
                  <c:v>99.218467539488856</c:v>
                </c:pt>
                <c:pt idx="2537">
                  <c:v>99.286996980649604</c:v>
                </c:pt>
                <c:pt idx="2538">
                  <c:v>99.355265730314045</c:v>
                </c:pt>
                <c:pt idx="2539">
                  <c:v>99.423270876514707</c:v>
                </c:pt>
                <c:pt idx="2540">
                  <c:v>99.491009493893131</c:v>
                </c:pt>
                <c:pt idx="2541">
                  <c:v>99.558478643699345</c:v>
                </c:pt>
                <c:pt idx="2542">
                  <c:v>99.62567537379671</c:v>
                </c:pt>
                <c:pt idx="2543">
                  <c:v>99.692596718669492</c:v>
                </c:pt>
                <c:pt idx="2544">
                  <c:v>99.759239699429571</c:v>
                </c:pt>
                <c:pt idx="2545">
                  <c:v>99.825601323828707</c:v>
                </c:pt>
                <c:pt idx="2546">
                  <c:v>99.891678586272548</c:v>
                </c:pt>
                <c:pt idx="2547">
                  <c:v>99.957468467833579</c:v>
                </c:pt>
                <c:pt idx="2548">
                  <c:v>100.02296793627239</c:v>
                </c:pt>
                <c:pt idx="2549">
                  <c:v>100.08817394605546</c:v>
                </c:pt>
                <c:pt idx="2550">
                  <c:v>100.15308343838147</c:v>
                </c:pt>
                <c:pt idx="2551">
                  <c:v>100.21769334120182</c:v>
                </c:pt>
                <c:pt idx="2552">
                  <c:v>100.28200056925235</c:v>
                </c:pt>
                <c:pt idx="2553">
                  <c:v>100.34600202408242</c:v>
                </c:pt>
                <c:pt idx="2554">
                  <c:v>100.40969459408581</c:v>
                </c:pt>
                <c:pt idx="2555">
                  <c:v>100.47307515453907</c:v>
                </c:pt>
                <c:pt idx="2556">
                  <c:v>100.53614056763601</c:v>
                </c:pt>
                <c:pt idx="2557">
                  <c:v>100.59888768252993</c:v>
                </c:pt>
                <c:pt idx="2558">
                  <c:v>100.66131333537476</c:v>
                </c:pt>
                <c:pt idx="2559">
                  <c:v>100.72341434937101</c:v>
                </c:pt>
                <c:pt idx="2560">
                  <c:v>100.78518753481448</c:v>
                </c:pt>
                <c:pt idx="2561">
                  <c:v>100.84662968914431</c:v>
                </c:pt>
                <c:pt idx="2562">
                  <c:v>100.90773759699688</c:v>
                </c:pt>
                <c:pt idx="2563">
                  <c:v>100.96850803026142</c:v>
                </c:pt>
                <c:pt idx="2564">
                  <c:v>101.02893774813869</c:v>
                </c:pt>
                <c:pt idx="2565">
                  <c:v>101.08902349719952</c:v>
                </c:pt>
                <c:pt idx="2566">
                  <c:v>101.14876201144884</c:v>
                </c:pt>
                <c:pt idx="2567">
                  <c:v>101.20815001239268</c:v>
                </c:pt>
                <c:pt idx="2568">
                  <c:v>101.26718420910549</c:v>
                </c:pt>
                <c:pt idx="2569">
                  <c:v>101.32586129830074</c:v>
                </c:pt>
                <c:pt idx="2570">
                  <c:v>101.38417796440547</c:v>
                </c:pt>
                <c:pt idx="2571">
                  <c:v>101.44213087963614</c:v>
                </c:pt>
                <c:pt idx="2572">
                  <c:v>101.49971670407695</c:v>
                </c:pt>
                <c:pt idx="2573">
                  <c:v>101.55693208576295</c:v>
                </c:pt>
                <c:pt idx="2574">
                  <c:v>101.61377366076317</c:v>
                </c:pt>
                <c:pt idx="2575">
                  <c:v>101.67023805326819</c:v>
                </c:pt>
                <c:pt idx="2576">
                  <c:v>101.72632187567855</c:v>
                </c:pt>
                <c:pt idx="2577">
                  <c:v>101.78202172869801</c:v>
                </c:pt>
                <c:pt idx="2578">
                  <c:v>101.8373342014289</c:v>
                </c:pt>
                <c:pt idx="2579">
                  <c:v>101.89225587146815</c:v>
                </c:pt>
                <c:pt idx="2580">
                  <c:v>101.94678330500882</c:v>
                </c:pt>
                <c:pt idx="2581">
                  <c:v>102.00091305694295</c:v>
                </c:pt>
                <c:pt idx="2582">
                  <c:v>102.05464167096648</c:v>
                </c:pt>
                <c:pt idx="2583">
                  <c:v>102.10796567968791</c:v>
                </c:pt>
                <c:pt idx="2584">
                  <c:v>102.1608816047404</c:v>
                </c:pt>
                <c:pt idx="2585">
                  <c:v>102.21338595689339</c:v>
                </c:pt>
                <c:pt idx="2586">
                  <c:v>102.26547523617054</c:v>
                </c:pt>
                <c:pt idx="2587">
                  <c:v>102.31714593196807</c:v>
                </c:pt>
                <c:pt idx="2588">
                  <c:v>102.36839452317669</c:v>
                </c:pt>
                <c:pt idx="2589">
                  <c:v>102.41921747830688</c:v>
                </c:pt>
                <c:pt idx="2590">
                  <c:v>102.4696112556134</c:v>
                </c:pt>
                <c:pt idx="2591">
                  <c:v>102.51957230322748</c:v>
                </c:pt>
                <c:pt idx="2592">
                  <c:v>102.56909705928925</c:v>
                </c:pt>
                <c:pt idx="2593">
                  <c:v>102.61818195208131</c:v>
                </c:pt>
                <c:pt idx="2594">
                  <c:v>102.66682340016635</c:v>
                </c:pt>
                <c:pt idx="2595">
                  <c:v>102.71501781252994</c:v>
                </c:pt>
                <c:pt idx="2596">
                  <c:v>102.76276158872038</c:v>
                </c:pt>
                <c:pt idx="2597">
                  <c:v>102.81005111899692</c:v>
                </c:pt>
                <c:pt idx="2598">
                  <c:v>102.85688278447678</c:v>
                </c:pt>
                <c:pt idx="2599">
                  <c:v>102.90325295728559</c:v>
                </c:pt>
                <c:pt idx="2600">
                  <c:v>102.94915800071284</c:v>
                </c:pt>
                <c:pt idx="2601">
                  <c:v>102.99459426936546</c:v>
                </c:pt>
                <c:pt idx="2602">
                  <c:v>103.03955810932784</c:v>
                </c:pt>
                <c:pt idx="2603">
                  <c:v>103.08404585832447</c:v>
                </c:pt>
                <c:pt idx="2604">
                  <c:v>103.12805384588002</c:v>
                </c:pt>
                <c:pt idx="2605">
                  <c:v>103.17157839348978</c:v>
                </c:pt>
                <c:pt idx="2606">
                  <c:v>103.21461581478715</c:v>
                </c:pt>
                <c:pt idx="2607">
                  <c:v>103.25716241571284</c:v>
                </c:pt>
                <c:pt idx="2608">
                  <c:v>103.29921449469373</c:v>
                </c:pt>
                <c:pt idx="2609">
                  <c:v>103.34076834281508</c:v>
                </c:pt>
                <c:pt idx="2610">
                  <c:v>103.38182024400008</c:v>
                </c:pt>
                <c:pt idx="2611">
                  <c:v>103.42236647519353</c:v>
                </c:pt>
                <c:pt idx="2612">
                  <c:v>103.46240330654568</c:v>
                </c:pt>
                <c:pt idx="2613">
                  <c:v>103.50192700159511</c:v>
                </c:pt>
                <c:pt idx="2614">
                  <c:v>103.54093381746092</c:v>
                </c:pt>
                <c:pt idx="2615">
                  <c:v>103.57942000503282</c:v>
                </c:pt>
                <c:pt idx="2616">
                  <c:v>103.61738180916628</c:v>
                </c:pt>
                <c:pt idx="2617">
                  <c:v>103.65481546887527</c:v>
                </c:pt>
                <c:pt idx="2618">
                  <c:v>103.69171721753308</c:v>
                </c:pt>
                <c:pt idx="2619">
                  <c:v>103.72808328307278</c:v>
                </c:pt>
                <c:pt idx="2620">
                  <c:v>103.76390988818916</c:v>
                </c:pt>
                <c:pt idx="2621">
                  <c:v>103.79919325054614</c:v>
                </c:pt>
                <c:pt idx="2622">
                  <c:v>103.83392958298055</c:v>
                </c:pt>
                <c:pt idx="2623">
                  <c:v>103.86811509371633</c:v>
                </c:pt>
                <c:pt idx="2624">
                  <c:v>103.90174598657389</c:v>
                </c:pt>
                <c:pt idx="2625">
                  <c:v>103.93481846118469</c:v>
                </c:pt>
                <c:pt idx="2626">
                  <c:v>103.96732871320761</c:v>
                </c:pt>
                <c:pt idx="2627">
                  <c:v>103.99927293454894</c:v>
                </c:pt>
                <c:pt idx="2628">
                  <c:v>104.03064731358114</c:v>
                </c:pt>
                <c:pt idx="2629">
                  <c:v>104.06144803536674</c:v>
                </c:pt>
                <c:pt idx="2630">
                  <c:v>104.09167128188309</c:v>
                </c:pt>
                <c:pt idx="2631">
                  <c:v>104.12131323224874</c:v>
                </c:pt>
                <c:pt idx="2632">
                  <c:v>104.15037006295367</c:v>
                </c:pt>
                <c:pt idx="2633">
                  <c:v>104.17883794808847</c:v>
                </c:pt>
                <c:pt idx="2634">
                  <c:v>104.20671305957909</c:v>
                </c:pt>
                <c:pt idx="2635">
                  <c:v>104.23399156741955</c:v>
                </c:pt>
                <c:pt idx="2636">
                  <c:v>104.26066963991201</c:v>
                </c:pt>
                <c:pt idx="2637">
                  <c:v>104.28674344390105</c:v>
                </c:pt>
                <c:pt idx="2638">
                  <c:v>104.31220914501827</c:v>
                </c:pt>
                <c:pt idx="2639">
                  <c:v>104.33706290792259</c:v>
                </c:pt>
                <c:pt idx="2640">
                  <c:v>104.36130089654333</c:v>
                </c:pt>
                <c:pt idx="2641">
                  <c:v>104.38491927432915</c:v>
                </c:pt>
                <c:pt idx="2642">
                  <c:v>104.4079142044917</c:v>
                </c:pt>
                <c:pt idx="2643">
                  <c:v>104.43028185026017</c:v>
                </c:pt>
                <c:pt idx="2644">
                  <c:v>104.45201837512514</c:v>
                </c:pt>
                <c:pt idx="2645">
                  <c:v>104.47311994309831</c:v>
                </c:pt>
                <c:pt idx="2646">
                  <c:v>104.4935827189622</c:v>
                </c:pt>
                <c:pt idx="2647">
                  <c:v>104.5134028685259</c:v>
                </c:pt>
                <c:pt idx="2648">
                  <c:v>104.53257655888521</c:v>
                </c:pt>
                <c:pt idx="2649">
                  <c:v>104.55109995867748</c:v>
                </c:pt>
                <c:pt idx="2650">
                  <c:v>104.56896923834647</c:v>
                </c:pt>
                <c:pt idx="2651">
                  <c:v>104.58618057039797</c:v>
                </c:pt>
                <c:pt idx="2652">
                  <c:v>104.60273012966758</c:v>
                </c:pt>
                <c:pt idx="2653">
                  <c:v>104.61861409358437</c:v>
                </c:pt>
                <c:pt idx="2654">
                  <c:v>104.63382864243177</c:v>
                </c:pt>
                <c:pt idx="2655">
                  <c:v>104.64836995962065</c:v>
                </c:pt>
                <c:pt idx="2656">
                  <c:v>104.66223423195362</c:v>
                </c:pt>
                <c:pt idx="2657">
                  <c:v>104.67541764989504</c:v>
                </c:pt>
                <c:pt idx="2658">
                  <c:v>104.68791640784079</c:v>
                </c:pt>
                <c:pt idx="2659">
                  <c:v>104.69972670439138</c:v>
                </c:pt>
                <c:pt idx="2660">
                  <c:v>104.71084474262166</c:v>
                </c:pt>
                <c:pt idx="2661">
                  <c:v>104.72126673035699</c:v>
                </c:pt>
                <c:pt idx="2662">
                  <c:v>104.73098888044584</c:v>
                </c:pt>
                <c:pt idx="2663">
                  <c:v>104.74000741103583</c:v>
                </c:pt>
                <c:pt idx="2664">
                  <c:v>104.74831854585102</c:v>
                </c:pt>
                <c:pt idx="2665">
                  <c:v>104.75591851446615</c:v>
                </c:pt>
                <c:pt idx="2666">
                  <c:v>104.76280355258714</c:v>
                </c:pt>
                <c:pt idx="2667">
                  <c:v>104.7689699023297</c:v>
                </c:pt>
                <c:pt idx="2668">
                  <c:v>104.7744138124968</c:v>
                </c:pt>
                <c:pt idx="2669">
                  <c:v>104.77913153886075</c:v>
                </c:pt>
                <c:pt idx="2670">
                  <c:v>104.783119344442</c:v>
                </c:pt>
                <c:pt idx="2671">
                  <c:v>104.78637349979242</c:v>
                </c:pt>
                <c:pt idx="2672">
                  <c:v>104.78889028327443</c:v>
                </c:pt>
                <c:pt idx="2673">
                  <c:v>104.79066598134756</c:v>
                </c:pt>
                <c:pt idx="2674">
                  <c:v>104.79169688884585</c:v>
                </c:pt>
                <c:pt idx="2675">
                  <c:v>104.79197930926557</c:v>
                </c:pt>
                <c:pt idx="2676">
                  <c:v>104.79150955504484</c:v>
                </c:pt>
                <c:pt idx="2677">
                  <c:v>104.79028394785155</c:v>
                </c:pt>
                <c:pt idx="2678">
                  <c:v>104.78829881886453</c:v>
                </c:pt>
                <c:pt idx="2679">
                  <c:v>104.78555050905793</c:v>
                </c:pt>
                <c:pt idx="2680">
                  <c:v>104.78203536948692</c:v>
                </c:pt>
                <c:pt idx="2681">
                  <c:v>104.7777497615719</c:v>
                </c:pt>
                <c:pt idx="2682">
                  <c:v>104.7726900573827</c:v>
                </c:pt>
                <c:pt idx="2683">
                  <c:v>104.76685263992373</c:v>
                </c:pt>
                <c:pt idx="2684">
                  <c:v>104.76023390341831</c:v>
                </c:pt>
                <c:pt idx="2685">
                  <c:v>104.75283025359356</c:v>
                </c:pt>
                <c:pt idx="2686">
                  <c:v>104.74463810796466</c:v>
                </c:pt>
                <c:pt idx="2687">
                  <c:v>104.73565389612013</c:v>
                </c:pt>
                <c:pt idx="2688">
                  <c:v>104.72587406000454</c:v>
                </c:pt>
                <c:pt idx="2689">
                  <c:v>104.71529505420311</c:v>
                </c:pt>
                <c:pt idx="2690">
                  <c:v>104.70391334622471</c:v>
                </c:pt>
                <c:pt idx="2691">
                  <c:v>104.69172541678685</c:v>
                </c:pt>
                <c:pt idx="2692">
                  <c:v>104.67872776009695</c:v>
                </c:pt>
                <c:pt idx="2693">
                  <c:v>104.66491688413447</c:v>
                </c:pt>
                <c:pt idx="2694">
                  <c:v>104.65028931093364</c:v>
                </c:pt>
                <c:pt idx="2695">
                  <c:v>104.63484157686518</c:v>
                </c:pt>
                <c:pt idx="2696">
                  <c:v>104.61857023291556</c:v>
                </c:pt>
                <c:pt idx="2697">
                  <c:v>104.60147184496819</c:v>
                </c:pt>
                <c:pt idx="2698">
                  <c:v>104.58354299408366</c:v>
                </c:pt>
                <c:pt idx="2699">
                  <c:v>104.56478027677612</c:v>
                </c:pt>
                <c:pt idx="2700">
                  <c:v>104.5451803052935</c:v>
                </c:pt>
                <c:pt idx="2701">
                  <c:v>104.52473970789215</c:v>
                </c:pt>
                <c:pt idx="2702">
                  <c:v>104.50345512911657</c:v>
                </c:pt>
                <c:pt idx="2703">
                  <c:v>104.48132323007052</c:v>
                </c:pt>
                <c:pt idx="2704">
                  <c:v>104.45834068869533</c:v>
                </c:pt>
                <c:pt idx="2705">
                  <c:v>104.4345042000389</c:v>
                </c:pt>
                <c:pt idx="2706">
                  <c:v>104.40981047653217</c:v>
                </c:pt>
                <c:pt idx="2707">
                  <c:v>104.3842562482568</c:v>
                </c:pt>
                <c:pt idx="2708">
                  <c:v>104.35783826321686</c:v>
                </c:pt>
                <c:pt idx="2709">
                  <c:v>104.33055328760769</c:v>
                </c:pt>
                <c:pt idx="2710">
                  <c:v>104.30239810608199</c:v>
                </c:pt>
                <c:pt idx="2711">
                  <c:v>104.27336952201583</c:v>
                </c:pt>
                <c:pt idx="2712">
                  <c:v>104.24346435777626</c:v>
                </c:pt>
                <c:pt idx="2713">
                  <c:v>104.21267945498084</c:v>
                </c:pt>
                <c:pt idx="2714">
                  <c:v>104.18101167476176</c:v>
                </c:pt>
                <c:pt idx="2715">
                  <c:v>104.14845789802568</c:v>
                </c:pt>
                <c:pt idx="2716">
                  <c:v>104.11501502571265</c:v>
                </c:pt>
                <c:pt idx="2717">
                  <c:v>104.0806799790533</c:v>
                </c:pt>
                <c:pt idx="2718">
                  <c:v>104.0454496998241</c:v>
                </c:pt>
                <c:pt idx="2719">
                  <c:v>104.00932115060299</c:v>
                </c:pt>
                <c:pt idx="2720">
                  <c:v>103.97229131501815</c:v>
                </c:pt>
                <c:pt idx="2721">
                  <c:v>103.93435719800233</c:v>
                </c:pt>
                <c:pt idx="2722">
                  <c:v>103.89551582603791</c:v>
                </c:pt>
                <c:pt idx="2723">
                  <c:v>103.85576424740755</c:v>
                </c:pt>
                <c:pt idx="2724">
                  <c:v>103.8150995324356</c:v>
                </c:pt>
                <c:pt idx="2725">
                  <c:v>103.77351877373206</c:v>
                </c:pt>
                <c:pt idx="2726">
                  <c:v>103.73101908643461</c:v>
                </c:pt>
                <c:pt idx="2727">
                  <c:v>103.68759760844573</c:v>
                </c:pt>
                <c:pt idx="2728">
                  <c:v>103.64325150067134</c:v>
                </c:pt>
                <c:pt idx="2729">
                  <c:v>103.59797794725367</c:v>
                </c:pt>
                <c:pt idx="2730">
                  <c:v>103.55177415580536</c:v>
                </c:pt>
                <c:pt idx="2731">
                  <c:v>103.50463735763843</c:v>
                </c:pt>
                <c:pt idx="2732">
                  <c:v>103.45656480799302</c:v>
                </c:pt>
                <c:pt idx="2733">
                  <c:v>103.40755378626284</c:v>
                </c:pt>
                <c:pt idx="2734">
                  <c:v>103.35760159622029</c:v>
                </c:pt>
                <c:pt idx="2735">
                  <c:v>103.30670556623463</c:v>
                </c:pt>
                <c:pt idx="2736">
                  <c:v>103.25486304949276</c:v>
                </c:pt>
                <c:pt idx="2737">
                  <c:v>103.20207142421468</c:v>
                </c:pt>
                <c:pt idx="2738">
                  <c:v>103.14832809386773</c:v>
                </c:pt>
                <c:pt idx="2739">
                  <c:v>103.09363048737723</c:v>
                </c:pt>
                <c:pt idx="2740">
                  <c:v>103.03797605933626</c:v>
                </c:pt>
                <c:pt idx="2741">
                  <c:v>102.98136229021004</c:v>
                </c:pt>
                <c:pt idx="2742">
                  <c:v>102.92378668654042</c:v>
                </c:pt>
                <c:pt idx="2743">
                  <c:v>102.86524678114755</c:v>
                </c:pt>
                <c:pt idx="2744">
                  <c:v>102.80574013332604</c:v>
                </c:pt>
                <c:pt idx="2745">
                  <c:v>102.74526432904132</c:v>
                </c:pt>
                <c:pt idx="2746">
                  <c:v>102.68381698112263</c:v>
                </c:pt>
                <c:pt idx="2747">
                  <c:v>102.62139572945166</c:v>
                </c:pt>
                <c:pt idx="2748">
                  <c:v>102.55799824115154</c:v>
                </c:pt>
                <c:pt idx="2749">
                  <c:v>102.4936222107675</c:v>
                </c:pt>
                <c:pt idx="2750">
                  <c:v>102.42826536045163</c:v>
                </c:pt>
                <c:pt idx="2751">
                  <c:v>102.36192544013896</c:v>
                </c:pt>
                <c:pt idx="2752">
                  <c:v>102.29460022772339</c:v>
                </c:pt>
                <c:pt idx="2753">
                  <c:v>102.22628752922972</c:v>
                </c:pt>
                <c:pt idx="2754">
                  <c:v>102.15698517898281</c:v>
                </c:pt>
                <c:pt idx="2755">
                  <c:v>102.08669103977513</c:v>
                </c:pt>
                <c:pt idx="2756">
                  <c:v>102.01540300302696</c:v>
                </c:pt>
                <c:pt idx="2757">
                  <c:v>101.9431189889503</c:v>
                </c:pt>
                <c:pt idx="2758">
                  <c:v>101.86983694670198</c:v>
                </c:pt>
                <c:pt idx="2759">
                  <c:v>101.79555485453848</c:v>
                </c:pt>
                <c:pt idx="2760">
                  <c:v>101.72027071996865</c:v>
                </c:pt>
                <c:pt idx="2761">
                  <c:v>101.64398257989889</c:v>
                </c:pt>
                <c:pt idx="2762">
                  <c:v>101.56668850077662</c:v>
                </c:pt>
                <c:pt idx="2763">
                  <c:v>101.4883865787328</c:v>
                </c:pt>
                <c:pt idx="2764">
                  <c:v>101.4090749397193</c:v>
                </c:pt>
                <c:pt idx="2765">
                  <c:v>101.32875173964196</c:v>
                </c:pt>
                <c:pt idx="2766">
                  <c:v>101.24741516449116</c:v>
                </c:pt>
                <c:pt idx="2767">
                  <c:v>101.16506343047203</c:v>
                </c:pt>
                <c:pt idx="2768">
                  <c:v>101.08169478412563</c:v>
                </c:pt>
                <c:pt idx="2769">
                  <c:v>100.9973075024516</c:v>
                </c:pt>
                <c:pt idx="2770">
                  <c:v>100.91189989302521</c:v>
                </c:pt>
                <c:pt idx="2771">
                  <c:v>100.82547029411008</c:v>
                </c:pt>
                <c:pt idx="2772">
                  <c:v>100.73801707477011</c:v>
                </c:pt>
                <c:pt idx="2773">
                  <c:v>100.64953863497716</c:v>
                </c:pt>
                <c:pt idx="2774">
                  <c:v>100.56003340571188</c:v>
                </c:pt>
                <c:pt idx="2775">
                  <c:v>100.46949984906668</c:v>
                </c:pt>
                <c:pt idx="2776">
                  <c:v>100.37793645834169</c:v>
                </c:pt>
                <c:pt idx="2777">
                  <c:v>100.28534175813633</c:v>
                </c:pt>
                <c:pt idx="2778">
                  <c:v>100.19171430443977</c:v>
                </c:pt>
                <c:pt idx="2779">
                  <c:v>100.09705268471987</c:v>
                </c:pt>
                <c:pt idx="2780">
                  <c:v>100.0013555179997</c:v>
                </c:pt>
                <c:pt idx="2781">
                  <c:v>99.90462145494223</c:v>
                </c:pt>
                <c:pt idx="2782">
                  <c:v>99.806849177921919</c:v>
                </c:pt>
                <c:pt idx="2783">
                  <c:v>99.708037401099361</c:v>
                </c:pt>
                <c:pt idx="2784">
                  <c:v>99.60818487048752</c:v>
                </c:pt>
                <c:pt idx="2785">
                  <c:v>99.507290364016342</c:v>
                </c:pt>
                <c:pt idx="2786">
                  <c:v>99.405352691596022</c:v>
                </c:pt>
                <c:pt idx="2787">
                  <c:v>99.302370695172328</c:v>
                </c:pt>
                <c:pt idx="2788">
                  <c:v>99.198343248780901</c:v>
                </c:pt>
                <c:pt idx="2789">
                  <c:v>99.09326925859807</c:v>
                </c:pt>
                <c:pt idx="2790">
                  <c:v>98.987147662988619</c:v>
                </c:pt>
                <c:pt idx="2791">
                  <c:v>98.879977432545374</c:v>
                </c:pt>
                <c:pt idx="2792">
                  <c:v>98.771757570132436</c:v>
                </c:pt>
                <c:pt idx="2793">
                  <c:v>98.662487110919031</c:v>
                </c:pt>
                <c:pt idx="2794">
                  <c:v>98.55216512241293</c:v>
                </c:pt>
                <c:pt idx="2795">
                  <c:v>98.440790704487114</c:v>
                </c:pt>
                <c:pt idx="2796">
                  <c:v>98.328362989407367</c:v>
                </c:pt>
                <c:pt idx="2797">
                  <c:v>98.214881141853326</c:v>
                </c:pt>
                <c:pt idx="2798">
                  <c:v>98.100344358933597</c:v>
                </c:pt>
                <c:pt idx="2799">
                  <c:v>97.984751870203965</c:v>
                </c:pt>
                <c:pt idx="2800">
                  <c:v>97.868102937675658</c:v>
                </c:pt>
                <c:pt idx="2801">
                  <c:v>97.750396855823254</c:v>
                </c:pt>
                <c:pt idx="2802">
                  <c:v>97.631632951588642</c:v>
                </c:pt>
                <c:pt idx="2803">
                  <c:v>97.511810584379703</c:v>
                </c:pt>
                <c:pt idx="2804">
                  <c:v>97.390929146068927</c:v>
                </c:pt>
                <c:pt idx="2805">
                  <c:v>97.268988060984952</c:v>
                </c:pt>
                <c:pt idx="2806">
                  <c:v>97.145986785902224</c:v>
                </c:pt>
                <c:pt idx="2807">
                  <c:v>97.02192481002723</c:v>
                </c:pt>
                <c:pt idx="2808">
                  <c:v>96.896801654980791</c:v>
                </c:pt>
                <c:pt idx="2809">
                  <c:v>96.770616874777275</c:v>
                </c:pt>
                <c:pt idx="2810">
                  <c:v>96.643370055799991</c:v>
                </c:pt>
                <c:pt idx="2811">
                  <c:v>96.515060816772802</c:v>
                </c:pt>
                <c:pt idx="2812">
                  <c:v>96.385688808729569</c:v>
                </c:pt>
                <c:pt idx="2813">
                  <c:v>96.255253714979176</c:v>
                </c:pt>
                <c:pt idx="2814">
                  <c:v>96.123755251066868</c:v>
                </c:pt>
                <c:pt idx="2815">
                  <c:v>95.991193164733303</c:v>
                </c:pt>
                <c:pt idx="2816">
                  <c:v>95.857567235869666</c:v>
                </c:pt>
                <c:pt idx="2817">
                  <c:v>95.722877276467912</c:v>
                </c:pt>
                <c:pt idx="2818">
                  <c:v>95.587123130571769</c:v>
                </c:pt>
                <c:pt idx="2819">
                  <c:v>95.450304674220149</c:v>
                </c:pt>
                <c:pt idx="2820">
                  <c:v>95.312421815389399</c:v>
                </c:pt>
                <c:pt idx="2821">
                  <c:v>95.173474493931792</c:v>
                </c:pt>
                <c:pt idx="2822">
                  <c:v>95.033462681512049</c:v>
                </c:pt>
                <c:pt idx="2823">
                  <c:v>94.892386381537349</c:v>
                </c:pt>
                <c:pt idx="2824">
                  <c:v>94.750245629088667</c:v>
                </c:pt>
                <c:pt idx="2825">
                  <c:v>94.607040490845193</c:v>
                </c:pt>
                <c:pt idx="2826">
                  <c:v>94.462771065008269</c:v>
                </c:pt>
                <c:pt idx="2827">
                  <c:v>94.31743748121994</c:v>
                </c:pt>
                <c:pt idx="2828">
                  <c:v>94.17103990048021</c:v>
                </c:pt>
                <c:pt idx="2829">
                  <c:v>94.023578515061303</c:v>
                </c:pt>
                <c:pt idx="2830">
                  <c:v>93.875053548416659</c:v>
                </c:pt>
                <c:pt idx="2831">
                  <c:v>93.725465255090938</c:v>
                </c:pt>
                <c:pt idx="2832">
                  <c:v>93.574813920621452</c:v>
                </c:pt>
                <c:pt idx="2833">
                  <c:v>93.423099861443603</c:v>
                </c:pt>
                <c:pt idx="2834">
                  <c:v>93.270323424788231</c:v>
                </c:pt>
                <c:pt idx="2835">
                  <c:v>93.116484988576758</c:v>
                </c:pt>
                <c:pt idx="2836">
                  <c:v>92.961584961317385</c:v>
                </c:pt>
                <c:pt idx="2837">
                  <c:v>92.805623781991372</c:v>
                </c:pt>
                <c:pt idx="2838">
                  <c:v>92.648601919946103</c:v>
                </c:pt>
                <c:pt idx="2839">
                  <c:v>92.490519874776297</c:v>
                </c:pt>
                <c:pt idx="2840">
                  <c:v>92.331378176208275</c:v>
                </c:pt>
                <c:pt idx="2841">
                  <c:v>92.171177383979256</c:v>
                </c:pt>
                <c:pt idx="2842">
                  <c:v>92.009918087715576</c:v>
                </c:pt>
                <c:pt idx="2843">
                  <c:v>91.847600906807827</c:v>
                </c:pt>
                <c:pt idx="2844">
                  <c:v>91.684226490280338</c:v>
                </c:pt>
                <c:pt idx="2845">
                  <c:v>91.519795516664857</c:v>
                </c:pt>
                <c:pt idx="2846">
                  <c:v>91.354308693867367</c:v>
                </c:pt>
                <c:pt idx="2847">
                  <c:v>91.187766759030097</c:v>
                </c:pt>
                <c:pt idx="2848">
                  <c:v>91.020170478398043</c:v>
                </c:pt>
                <c:pt idx="2849">
                  <c:v>90.851520647177963</c:v>
                </c:pt>
                <c:pt idx="2850">
                  <c:v>90.681818089397268</c:v>
                </c:pt>
                <c:pt idx="2851">
                  <c:v>90.51106365775901</c:v>
                </c:pt>
                <c:pt idx="2852">
                  <c:v>90.339258233496722</c:v>
                </c:pt>
                <c:pt idx="2853">
                  <c:v>90.166402726227162</c:v>
                </c:pt>
                <c:pt idx="2854">
                  <c:v>89.992498073799084</c:v>
                </c:pt>
                <c:pt idx="2855">
                  <c:v>89.817545242140994</c:v>
                </c:pt>
                <c:pt idx="2856">
                  <c:v>89.64154522510708</c:v>
                </c:pt>
                <c:pt idx="2857">
                  <c:v>89.464499044322423</c:v>
                </c:pt>
                <c:pt idx="2858">
                  <c:v>89.286407749024022</c:v>
                </c:pt>
                <c:pt idx="2859">
                  <c:v>89.107272415900866</c:v>
                </c:pt>
                <c:pt idx="2860">
                  <c:v>88.927094148933008</c:v>
                </c:pt>
                <c:pt idx="2861">
                  <c:v>88.745874079229438</c:v>
                </c:pt>
                <c:pt idx="2862">
                  <c:v>88.56361336486043</c:v>
                </c:pt>
                <c:pt idx="2863">
                  <c:v>88.380313190694267</c:v>
                </c:pt>
                <c:pt idx="2864">
                  <c:v>88.195974768227231</c:v>
                </c:pt>
                <c:pt idx="2865">
                  <c:v>88.010599335414682</c:v>
                </c:pt>
                <c:pt idx="2866">
                  <c:v>87.824188156500057</c:v>
                </c:pt>
                <c:pt idx="2867">
                  <c:v>87.636742521842308</c:v>
                </c:pt>
                <c:pt idx="2868">
                  <c:v>87.448263747742729</c:v>
                </c:pt>
                <c:pt idx="2869">
                  <c:v>87.258753176268996</c:v>
                </c:pt>
                <c:pt idx="2870">
                  <c:v>87.068212175078969</c:v>
                </c:pt>
                <c:pt idx="2871">
                  <c:v>86.87664213724473</c:v>
                </c:pt>
                <c:pt idx="2872">
                  <c:v>86.684044481070458</c:v>
                </c:pt>
                <c:pt idx="2873">
                  <c:v>86.490420649916899</c:v>
                </c:pt>
                <c:pt idx="2874">
                  <c:v>86.295772112017175</c:v>
                </c:pt>
                <c:pt idx="2875">
                  <c:v>86.100100360296139</c:v>
                </c:pt>
                <c:pt idx="2876">
                  <c:v>85.903406912187833</c:v>
                </c:pt>
                <c:pt idx="2877">
                  <c:v>85.7056933094523</c:v>
                </c:pt>
                <c:pt idx="2878">
                  <c:v>85.506961117988766</c:v>
                </c:pt>
                <c:pt idx="2879">
                  <c:v>85.307211927653526</c:v>
                </c:pt>
                <c:pt idx="2880">
                  <c:v>85.106447352070333</c:v>
                </c:pt>
                <c:pt idx="2881">
                  <c:v>84.904669028448012</c:v>
                </c:pt>
                <c:pt idx="2882">
                  <c:v>84.701878617388957</c:v>
                </c:pt>
                <c:pt idx="2883">
                  <c:v>84.498077802704259</c:v>
                </c:pt>
                <c:pt idx="2884">
                  <c:v>84.293268291223512</c:v>
                </c:pt>
                <c:pt idx="2885">
                  <c:v>84.087451812606346</c:v>
                </c:pt>
                <c:pt idx="2886">
                  <c:v>83.88063011915429</c:v>
                </c:pt>
                <c:pt idx="2887">
                  <c:v>83.672804985619308</c:v>
                </c:pt>
                <c:pt idx="2888">
                  <c:v>83.463978209016062</c:v>
                </c:pt>
                <c:pt idx="2889">
                  <c:v>83.254151608428614</c:v>
                </c:pt>
                <c:pt idx="2890">
                  <c:v>83.043327024823625</c:v>
                </c:pt>
                <c:pt idx="2891">
                  <c:v>82.831506320858239</c:v>
                </c:pt>
                <c:pt idx="2892">
                  <c:v>82.61869138068856</c:v>
                </c:pt>
                <c:pt idx="2893">
                  <c:v>82.404884109780255</c:v>
                </c:pt>
                <c:pt idx="2894">
                  <c:v>82.190086434718253</c:v>
                </c:pt>
                <c:pt idx="2895">
                  <c:v>81.974300303015426</c:v>
                </c:pt>
                <c:pt idx="2896">
                  <c:v>81.757527682922372</c:v>
                </c:pt>
                <c:pt idx="2897">
                  <c:v>81.539770563237369</c:v>
                </c:pt>
                <c:pt idx="2898">
                  <c:v>81.321030953116818</c:v>
                </c:pt>
                <c:pt idx="2899">
                  <c:v>81.101310881884999</c:v>
                </c:pt>
                <c:pt idx="2900">
                  <c:v>80.880612398844676</c:v>
                </c:pt>
                <c:pt idx="2901">
                  <c:v>80.658937573088281</c:v>
                </c:pt>
                <c:pt idx="2902">
                  <c:v>80.436288493310187</c:v>
                </c:pt>
                <c:pt idx="2903">
                  <c:v>80.212667267617775</c:v>
                </c:pt>
                <c:pt idx="2904">
                  <c:v>79.988076023343609</c:v>
                </c:pt>
                <c:pt idx="2905">
                  <c:v>79.762516906860071</c:v>
                </c:pt>
                <c:pt idx="2906">
                  <c:v>79.535992083392202</c:v>
                </c:pt>
                <c:pt idx="2907">
                  <c:v>79.308503736831639</c:v>
                </c:pt>
                <c:pt idx="2908">
                  <c:v>79.080054069552631</c:v>
                </c:pt>
                <c:pt idx="2909">
                  <c:v>78.850645302228457</c:v>
                </c:pt>
                <c:pt idx="2910">
                  <c:v>78.620279673646536</c:v>
                </c:pt>
                <c:pt idx="2911">
                  <c:v>78.388959440528097</c:v>
                </c:pt>
                <c:pt idx="2912">
                  <c:v>78.156686877345535</c:v>
                </c:pt>
                <c:pt idx="2913">
                  <c:v>77.923464276142695</c:v>
                </c:pt>
                <c:pt idx="2914">
                  <c:v>77.689293946355761</c:v>
                </c:pt>
                <c:pt idx="2915">
                  <c:v>77.454178214633075</c:v>
                </c:pt>
                <c:pt idx="2916">
                  <c:v>77.218119424661666</c:v>
                </c:pt>
                <c:pt idx="2917">
                  <c:v>76.981119936988293</c:v>
                </c:pt>
                <c:pt idx="2918">
                  <c:v>76.74318212884458</c:v>
                </c:pt>
                <c:pt idx="2919">
                  <c:v>76.504308393976018</c:v>
                </c:pt>
                <c:pt idx="2920">
                  <c:v>76.264501142466898</c:v>
                </c:pt>
                <c:pt idx="2921">
                  <c:v>76.023762800571774</c:v>
                </c:pt>
                <c:pt idx="2922">
                  <c:v>75.782095810544604</c:v>
                </c:pt>
                <c:pt idx="2923">
                  <c:v>75.539502630470935</c:v>
                </c:pt>
                <c:pt idx="2924">
                  <c:v>75.295985734101748</c:v>
                </c:pt>
                <c:pt idx="2925">
                  <c:v>75.051547610688061</c:v>
                </c:pt>
                <c:pt idx="2926">
                  <c:v>74.806190764816193</c:v>
                </c:pt>
                <c:pt idx="2927">
                  <c:v>74.559917716249444</c:v>
                </c:pt>
                <c:pt idx="2928">
                  <c:v>74.312730999763161</c:v>
                </c:pt>
                <c:pt idx="2929">
                  <c:v>74.06463316498845</c:v>
                </c:pt>
                <c:pt idx="2930">
                  <c:v>73.815626776256266</c:v>
                </c:pt>
                <c:pt idx="2931">
                  <c:v>73.565714412439618</c:v>
                </c:pt>
                <c:pt idx="2932">
                  <c:v>73.314898666801795</c:v>
                </c:pt>
                <c:pt idx="2933">
                  <c:v>73.063182146843843</c:v>
                </c:pt>
                <c:pt idx="2934">
                  <c:v>72.810567474155093</c:v>
                </c:pt>
                <c:pt idx="2935">
                  <c:v>72.557057284265653</c:v>
                </c:pt>
                <c:pt idx="2936">
                  <c:v>72.302654226499428</c:v>
                </c:pt>
                <c:pt idx="2937">
                  <c:v>72.04736096382959</c:v>
                </c:pt>
                <c:pt idx="2938">
                  <c:v>71.791180172737995</c:v>
                </c:pt>
                <c:pt idx="2939">
                  <c:v>71.534114543074125</c:v>
                </c:pt>
                <c:pt idx="2940">
                  <c:v>71.27616677791616</c:v>
                </c:pt>
                <c:pt idx="2941">
                  <c:v>71.017339593436034</c:v>
                </c:pt>
                <c:pt idx="2942">
                  <c:v>70.757635718764817</c:v>
                </c:pt>
                <c:pt idx="2943">
                  <c:v>70.497057895860891</c:v>
                </c:pt>
                <c:pt idx="2944">
                  <c:v>70.235608879379456</c:v>
                </c:pt>
                <c:pt idx="2945">
                  <c:v>69.97329143654639</c:v>
                </c:pt>
                <c:pt idx="2946">
                  <c:v>69.710108347030271</c:v>
                </c:pt>
                <c:pt idx="2947">
                  <c:v>69.446062402821866</c:v>
                </c:pt>
                <c:pt idx="2948">
                  <c:v>69.181156408111335</c:v>
                </c:pt>
                <c:pt idx="2949">
                  <c:v>68.915393179169314</c:v>
                </c:pt>
                <c:pt idx="2950">
                  <c:v>68.648775544230659</c:v>
                </c:pt>
                <c:pt idx="2951">
                  <c:v>68.381306343380587</c:v>
                </c:pt>
                <c:pt idx="2952">
                  <c:v>68.112988428441582</c:v>
                </c:pt>
                <c:pt idx="2953">
                  <c:v>67.843824662865529</c:v>
                </c:pt>
                <c:pt idx="2954">
                  <c:v>67.573817921622819</c:v>
                </c:pt>
                <c:pt idx="2955">
                  <c:v>67.302971091102108</c:v>
                </c:pt>
                <c:pt idx="2956">
                  <c:v>67.031287069002943</c:v>
                </c:pt>
                <c:pt idx="2957">
                  <c:v>66.758768764238809</c:v>
                </c:pt>
                <c:pt idx="2958">
                  <c:v>66.485419096837006</c:v>
                </c:pt>
                <c:pt idx="2959">
                  <c:v>66.211240997844541</c:v>
                </c:pt>
                <c:pt idx="2960">
                  <c:v>65.936237409234309</c:v>
                </c:pt>
                <c:pt idx="2961">
                  <c:v>65.660411283813602</c:v>
                </c:pt>
                <c:pt idx="2962">
                  <c:v>65.383765585137638</c:v>
                </c:pt>
                <c:pt idx="2963">
                  <c:v>65.106303287422378</c:v>
                </c:pt>
                <c:pt idx="2964">
                  <c:v>64.828027375461218</c:v>
                </c:pt>
                <c:pt idx="2965">
                  <c:v>64.548940844543154</c:v>
                </c:pt>
                <c:pt idx="2966">
                  <c:v>64.269046700376251</c:v>
                </c:pt>
                <c:pt idx="2967">
                  <c:v>63.988347959009644</c:v>
                </c:pt>
                <c:pt idx="2968">
                  <c:v>63.706847646760536</c:v>
                </c:pt>
                <c:pt idx="2969">
                  <c:v>63.424548800142816</c:v>
                </c:pt>
                <c:pt idx="2970">
                  <c:v>63.141454465798645</c:v>
                </c:pt>
                <c:pt idx="2971">
                  <c:v>62.857567700430835</c:v>
                </c:pt>
                <c:pt idx="2972">
                  <c:v>62.572891570741106</c:v>
                </c:pt>
                <c:pt idx="2973">
                  <c:v>62.287429153366276</c:v>
                </c:pt>
                <c:pt idx="2974">
                  <c:v>62.001183534820726</c:v>
                </c:pt>
                <c:pt idx="2975">
                  <c:v>61.714157811439037</c:v>
                </c:pt>
                <c:pt idx="2976">
                  <c:v>61.426355089321589</c:v>
                </c:pt>
                <c:pt idx="2977">
                  <c:v>61.137778484284482</c:v>
                </c:pt>
                <c:pt idx="2978">
                  <c:v>60.84843112180792</c:v>
                </c:pt>
                <c:pt idx="2979">
                  <c:v>60.558316136989674</c:v>
                </c:pt>
                <c:pt idx="2980">
                  <c:v>60.267436674502122</c:v>
                </c:pt>
                <c:pt idx="2981">
                  <c:v>59.975795888549357</c:v>
                </c:pt>
                <c:pt idx="2982">
                  <c:v>59.683396942825254</c:v>
                </c:pt>
                <c:pt idx="2983">
                  <c:v>59.390243010478301</c:v>
                </c:pt>
                <c:pt idx="2984">
                  <c:v>59.09633727407639</c:v>
                </c:pt>
                <c:pt idx="2985">
                  <c:v>58.801682925573402</c:v>
                </c:pt>
                <c:pt idx="2986">
                  <c:v>58.506283166276589</c:v>
                </c:pt>
                <c:pt idx="2987">
                  <c:v>58.210141206822982</c:v>
                </c:pt>
                <c:pt idx="2988">
                  <c:v>57.913260267149468</c:v>
                </c:pt>
                <c:pt idx="2989">
                  <c:v>57.615643576470376</c:v>
                </c:pt>
                <c:pt idx="2990">
                  <c:v>57.317294373255578</c:v>
                </c:pt>
                <c:pt idx="2991">
                  <c:v>57.018215905212813</c:v>
                </c:pt>
                <c:pt idx="2992">
                  <c:v>56.718411429268201</c:v>
                </c:pt>
                <c:pt idx="2993">
                  <c:v>56.417884211553726</c:v>
                </c:pt>
                <c:pt idx="2994">
                  <c:v>56.116637527391916</c:v>
                </c:pt>
                <c:pt idx="2995">
                  <c:v>55.814674661285352</c:v>
                </c:pt>
                <c:pt idx="2996">
                  <c:v>55.511998906912595</c:v>
                </c:pt>
                <c:pt idx="2997">
                  <c:v>55.208613567114526</c:v>
                </c:pt>
                <c:pt idx="2998">
                  <c:v>54.904521953895213</c:v>
                </c:pt>
                <c:pt idx="2999">
                  <c:v>54.599727388416881</c:v>
                </c:pt>
                <c:pt idx="3000">
                  <c:v>54.294233201001745</c:v>
                </c:pt>
                <c:pt idx="3001">
                  <c:v>53.988042731129923</c:v>
                </c:pt>
                <c:pt idx="3002">
                  <c:v>53.681159327445059</c:v>
                </c:pt>
                <c:pt idx="3003">
                  <c:v>53.373586347760167</c:v>
                </c:pt>
                <c:pt idx="3004">
                  <c:v>53.06532715906161</c:v>
                </c:pt>
                <c:pt idx="3005">
                  <c:v>52.756385137522471</c:v>
                </c:pt>
                <c:pt idx="3006">
                  <c:v>52.44676366850922</c:v>
                </c:pt>
                <c:pt idx="3007">
                  <c:v>52.136466146595311</c:v>
                </c:pt>
                <c:pt idx="3008">
                  <c:v>51.825495975576757</c:v>
                </c:pt>
                <c:pt idx="3009">
                  <c:v>51.513856568485664</c:v>
                </c:pt>
                <c:pt idx="3010">
                  <c:v>51.201551347609666</c:v>
                </c:pt>
                <c:pt idx="3011">
                  <c:v>50.888583744508736</c:v>
                </c:pt>
                <c:pt idx="3012">
                  <c:v>50.574957200038142</c:v>
                </c:pt>
                <c:pt idx="3013">
                  <c:v>50.260675164370355</c:v>
                </c:pt>
                <c:pt idx="3014">
                  <c:v>49.945741097013723</c:v>
                </c:pt>
                <c:pt idx="3015">
                  <c:v>49.630158466846211</c:v>
                </c:pt>
                <c:pt idx="3016">
                  <c:v>49.313930752133558</c:v>
                </c:pt>
                <c:pt idx="3017">
                  <c:v>48.997061440561424</c:v>
                </c:pt>
                <c:pt idx="3018">
                  <c:v>48.679554029263812</c:v>
                </c:pt>
                <c:pt idx="3019">
                  <c:v>48.361412024853678</c:v>
                </c:pt>
                <c:pt idx="3020">
                  <c:v>48.042638943450868</c:v>
                </c:pt>
                <c:pt idx="3021">
                  <c:v>47.7232383107212</c:v>
                </c:pt>
                <c:pt idx="3022">
                  <c:v>47.403213661903493</c:v>
                </c:pt>
                <c:pt idx="3023">
                  <c:v>47.082568541850435</c:v>
                </c:pt>
                <c:pt idx="3024">
                  <c:v>46.761306505060446</c:v>
                </c:pt>
                <c:pt idx="3025">
                  <c:v>46.439431115717923</c:v>
                </c:pt>
                <c:pt idx="3026">
                  <c:v>46.116945947726492</c:v>
                </c:pt>
                <c:pt idx="3027">
                  <c:v>45.79385458475096</c:v>
                </c:pt>
                <c:pt idx="3028">
                  <c:v>45.470160620258554</c:v>
                </c:pt>
                <c:pt idx="3029">
                  <c:v>45.145867657555641</c:v>
                </c:pt>
                <c:pt idx="3030">
                  <c:v>44.820979309829909</c:v>
                </c:pt>
                <c:pt idx="3031">
                  <c:v>44.495499200194814</c:v>
                </c:pt>
                <c:pt idx="3032">
                  <c:v>44.169430961728438</c:v>
                </c:pt>
                <c:pt idx="3033">
                  <c:v>43.842778237518928</c:v>
                </c:pt>
                <c:pt idx="3034">
                  <c:v>43.515544680705972</c:v>
                </c:pt>
                <c:pt idx="3035">
                  <c:v>43.187733954528341</c:v>
                </c:pt>
                <c:pt idx="3036">
                  <c:v>42.859349732364791</c:v>
                </c:pt>
                <c:pt idx="3037">
                  <c:v>42.530395697781046</c:v>
                </c:pt>
                <c:pt idx="3038">
                  <c:v>42.200875544576149</c:v>
                </c:pt>
                <c:pt idx="3039">
                  <c:v>41.870792976822543</c:v>
                </c:pt>
                <c:pt idx="3040">
                  <c:v>41.540151708920689</c:v>
                </c:pt>
                <c:pt idx="3041">
                  <c:v>41.208955465637558</c:v>
                </c:pt>
                <c:pt idx="3042">
                  <c:v>40.877207982155284</c:v>
                </c:pt>
                <c:pt idx="3043">
                  <c:v>40.544913004118001</c:v>
                </c:pt>
                <c:pt idx="3044">
                  <c:v>40.212074287677439</c:v>
                </c:pt>
                <c:pt idx="3045">
                  <c:v>39.878695599538219</c:v>
                </c:pt>
                <c:pt idx="3046">
                  <c:v>39.54478071700666</c:v>
                </c:pt>
                <c:pt idx="3047">
                  <c:v>39.210333428032556</c:v>
                </c:pt>
                <c:pt idx="3048">
                  <c:v>38.875357531257833</c:v>
                </c:pt>
                <c:pt idx="3049">
                  <c:v>38.539856836061887</c:v>
                </c:pt>
                <c:pt idx="3050">
                  <c:v>38.203835162605799</c:v>
                </c:pt>
                <c:pt idx="3051">
                  <c:v>37.867296341876823</c:v>
                </c:pt>
                <c:pt idx="3052">
                  <c:v>37.530244215734768</c:v>
                </c:pt>
                <c:pt idx="3053">
                  <c:v>37.192682636953748</c:v>
                </c:pt>
                <c:pt idx="3054">
                  <c:v>36.854615469266719</c:v>
                </c:pt>
                <c:pt idx="3055">
                  <c:v>36.516046587406635</c:v>
                </c:pt>
                <c:pt idx="3056">
                  <c:v>36.176979877152377</c:v>
                </c:pt>
                <c:pt idx="3057">
                  <c:v>35.83741923536553</c:v>
                </c:pt>
                <c:pt idx="3058">
                  <c:v>35.497368570035292</c:v>
                </c:pt>
                <c:pt idx="3059">
                  <c:v>35.156831800315871</c:v>
                </c:pt>
                <c:pt idx="3060">
                  <c:v>34.815812856567533</c:v>
                </c:pt>
                <c:pt idx="3061">
                  <c:v>34.47431568039292</c:v>
                </c:pt>
                <c:pt idx="3062">
                  <c:v>34.132344224674767</c:v>
                </c:pt>
                <c:pt idx="3063">
                  <c:v>33.789902453613792</c:v>
                </c:pt>
                <c:pt idx="3064">
                  <c:v>33.446994342762565</c:v>
                </c:pt>
                <c:pt idx="3065">
                  <c:v>33.103623879062155</c:v>
                </c:pt>
                <c:pt idx="3066">
                  <c:v>32.759795060869692</c:v>
                </c:pt>
                <c:pt idx="3067">
                  <c:v>32.415511897995287</c:v>
                </c:pt>
                <c:pt idx="3068">
                  <c:v>32.070778411732704</c:v>
                </c:pt>
                <c:pt idx="3069">
                  <c:v>31.725598634883397</c:v>
                </c:pt>
                <c:pt idx="3070">
                  <c:v>31.379976611792415</c:v>
                </c:pt>
                <c:pt idx="3071">
                  <c:v>31.033916398367296</c:v>
                </c:pt>
                <c:pt idx="3072">
                  <c:v>30.687422062106776</c:v>
                </c:pt>
                <c:pt idx="3073">
                  <c:v>30.340497682126681</c:v>
                </c:pt>
                <c:pt idx="3074">
                  <c:v>29.993147349176553</c:v>
                </c:pt>
                <c:pt idx="3075">
                  <c:v>29.645375165665797</c:v>
                </c:pt>
                <c:pt idx="3076">
                  <c:v>29.297185245677269</c:v>
                </c:pt>
                <c:pt idx="3077">
                  <c:v>28.948581714987967</c:v>
                </c:pt>
                <c:pt idx="3078">
                  <c:v>28.599568711085823</c:v>
                </c:pt>
                <c:pt idx="3079">
                  <c:v>28.250150383177896</c:v>
                </c:pt>
                <c:pt idx="3080">
                  <c:v>27.900330892206455</c:v>
                </c:pt>
                <c:pt idx="3081">
                  <c:v>27.550114410860118</c:v>
                </c:pt>
                <c:pt idx="3082">
                  <c:v>27.199505123578234</c:v>
                </c:pt>
                <c:pt idx="3083">
                  <c:v>26.848507226558468</c:v>
                </c:pt>
                <c:pt idx="3084">
                  <c:v>26.497124927763593</c:v>
                </c:pt>
                <c:pt idx="3085">
                  <c:v>26.145362446919847</c:v>
                </c:pt>
                <c:pt idx="3086">
                  <c:v>25.793224015519456</c:v>
                </c:pt>
                <c:pt idx="3087">
                  <c:v>25.440713876817114</c:v>
                </c:pt>
                <c:pt idx="3088">
                  <c:v>25.087836285829553</c:v>
                </c:pt>
                <c:pt idx="3089">
                  <c:v>24.734595509324777</c:v>
                </c:pt>
                <c:pt idx="3090">
                  <c:v>24.380995825815717</c:v>
                </c:pt>
                <c:pt idx="3091">
                  <c:v>24.027041525549436</c:v>
                </c:pt>
                <c:pt idx="3092">
                  <c:v>23.672736910494734</c:v>
                </c:pt>
                <c:pt idx="3093">
                  <c:v>23.318086294327117</c:v>
                </c:pt>
                <c:pt idx="3094">
                  <c:v>22.963094002407246</c:v>
                </c:pt>
                <c:pt idx="3095">
                  <c:v>22.607764371769065</c:v>
                </c:pt>
                <c:pt idx="3096">
                  <c:v>22.252101751088446</c:v>
                </c:pt>
                <c:pt idx="3097">
                  <c:v>21.896110500665088</c:v>
                </c:pt>
                <c:pt idx="3098">
                  <c:v>21.539794992391307</c:v>
                </c:pt>
                <c:pt idx="3099">
                  <c:v>21.183159609725323</c:v>
                </c:pt>
                <c:pt idx="3100">
                  <c:v>20.826208747655585</c:v>
                </c:pt>
                <c:pt idx="3101">
                  <c:v>20.468946812669458</c:v>
                </c:pt>
                <c:pt idx="3102">
                  <c:v>20.111378222714109</c:v>
                </c:pt>
                <c:pt idx="3103">
                  <c:v>19.75350740715632</c:v>
                </c:pt>
                <c:pt idx="3104">
                  <c:v>19.395338806740398</c:v>
                </c:pt>
                <c:pt idx="3105">
                  <c:v>19.036876873543832</c:v>
                </c:pt>
                <c:pt idx="3106">
                  <c:v>18.678126070928073</c:v>
                </c:pt>
                <c:pt idx="3107">
                  <c:v>18.319090873489785</c:v>
                </c:pt>
                <c:pt idx="3108">
                  <c:v>17.959775767004999</c:v>
                </c:pt>
                <c:pt idx="3109">
                  <c:v>17.600185248375396</c:v>
                </c:pt>
                <c:pt idx="3110">
                  <c:v>17.240323825570954</c:v>
                </c:pt>
                <c:pt idx="3111">
                  <c:v>16.880196017563634</c:v>
                </c:pt>
                <c:pt idx="3112">
                  <c:v>16.519806354269434</c:v>
                </c:pt>
                <c:pt idx="3113">
                  <c:v>16.15915937647776</c:v>
                </c:pt>
                <c:pt idx="3114">
                  <c:v>15.798259635780738</c:v>
                </c:pt>
                <c:pt idx="3115">
                  <c:v>15.437111694506683</c:v>
                </c:pt>
                <c:pt idx="3116">
                  <c:v>15.075720125637275</c:v>
                </c:pt>
                <c:pt idx="3117">
                  <c:v>14.714089512736223</c:v>
                </c:pt>
                <c:pt idx="3118">
                  <c:v>14.352224449863741</c:v>
                </c:pt>
                <c:pt idx="3119">
                  <c:v>13.990129541494213</c:v>
                </c:pt>
                <c:pt idx="3120">
                  <c:v>13.627809402432518</c:v>
                </c:pt>
                <c:pt idx="3121">
                  <c:v>13.265268657721606</c:v>
                </c:pt>
                <c:pt idx="3122">
                  <c:v>12.902511942550859</c:v>
                </c:pt>
                <c:pt idx="3123">
                  <c:v>12.539543902161768</c:v>
                </c:pt>
                <c:pt idx="3124">
                  <c:v>12.176369191750751</c:v>
                </c:pt>
                <c:pt idx="3125">
                  <c:v>11.812992476367754</c:v>
                </c:pt>
                <c:pt idx="3126">
                  <c:v>11.449418430812813</c:v>
                </c:pt>
                <c:pt idx="3127">
                  <c:v>11.085651739531386</c:v>
                </c:pt>
                <c:pt idx="3128">
                  <c:v>10.721697096502993</c:v>
                </c:pt>
                <c:pt idx="3129">
                  <c:v>10.35755920513057</c:v>
                </c:pt>
                <c:pt idx="3130">
                  <c:v>9.9932427781265005</c:v>
                </c:pt>
                <c:pt idx="3131">
                  <c:v>9.6287525373932965</c:v>
                </c:pt>
                <c:pt idx="3132">
                  <c:v>9.264093213907671</c:v>
                </c:pt>
                <c:pt idx="3133">
                  <c:v>8.8992695475917003</c:v>
                </c:pt>
                <c:pt idx="3134">
                  <c:v>8.5342862871905254</c:v>
                </c:pt>
                <c:pt idx="3135">
                  <c:v>8.1691481901432326</c:v>
                </c:pt>
                <c:pt idx="3136">
                  <c:v>7.8038600224539323</c:v>
                </c:pt>
                <c:pt idx="3137">
                  <c:v>7.4384265585534592</c:v>
                </c:pt>
                <c:pt idx="3138">
                  <c:v>7.0728525811650513</c:v>
                </c:pt>
                <c:pt idx="3139">
                  <c:v>6.7071428811652538</c:v>
                </c:pt>
                <c:pt idx="3140">
                  <c:v>6.3413022574422939</c:v>
                </c:pt>
                <c:pt idx="3141">
                  <c:v>5.9753355167501354</c:v>
                </c:pt>
                <c:pt idx="3142">
                  <c:v>5.6092474735618509</c:v>
                </c:pt>
                <c:pt idx="3143">
                  <c:v>5.2430429499192144</c:v>
                </c:pt>
                <c:pt idx="3144">
                  <c:v>4.8767267752825205</c:v>
                </c:pt>
                <c:pt idx="3145">
                  <c:v>4.5103037863711961</c:v>
                </c:pt>
                <c:pt idx="3146">
                  <c:v>4.1437788270104647</c:v>
                </c:pt>
                <c:pt idx="3147">
                  <c:v>3.7771567479694852</c:v>
                </c:pt>
                <c:pt idx="3148">
                  <c:v>3.4104424067989498</c:v>
                </c:pt>
                <c:pt idx="3149">
                  <c:v>3.0436406676647039</c:v>
                </c:pt>
                <c:pt idx="3150">
                  <c:v>2.6767564011834679</c:v>
                </c:pt>
                <c:pt idx="3151">
                  <c:v>2.3097944842503182</c:v>
                </c:pt>
                <c:pt idx="3152">
                  <c:v>1.9427597998665362</c:v>
                </c:pt>
                <c:pt idx="3153">
                  <c:v>1.5756572369664923</c:v>
                </c:pt>
                <c:pt idx="3154">
                  <c:v>1.2084916902392422</c:v>
                </c:pt>
                <c:pt idx="3155">
                  <c:v>0.84126805995163068</c:v>
                </c:pt>
                <c:pt idx="3156">
                  <c:v>0.47399125176400503</c:v>
                </c:pt>
                <c:pt idx="3157">
                  <c:v>0.1066661765480319</c:v>
                </c:pt>
                <c:pt idx="3158">
                  <c:v>-0.26070224979855539</c:v>
                </c:pt>
                <c:pt idx="3159">
                  <c:v>-0.62810910654101804</c:v>
                </c:pt>
                <c:pt idx="3160">
                  <c:v>-0.99554946829664459</c:v>
                </c:pt>
                <c:pt idx="3161">
                  <c:v>-1.363018405227308</c:v>
                </c:pt>
                <c:pt idx="3162">
                  <c:v>-1.7305109832339838</c:v>
                </c:pt>
                <c:pt idx="3163">
                  <c:v>-2.0980222641525472</c:v>
                </c:pt>
                <c:pt idx="3164">
                  <c:v>-2.4655473059505653</c:v>
                </c:pt>
                <c:pt idx="3165">
                  <c:v>-2.8330811629295738</c:v>
                </c:pt>
                <c:pt idx="3166">
                  <c:v>-3.2006188859246834</c:v>
                </c:pt>
                <c:pt idx="3167">
                  <c:v>-3.5681555225098975</c:v>
                </c:pt>
                <c:pt idx="3168">
                  <c:v>-3.9356861172020672</c:v>
                </c:pt>
                <c:pt idx="3169">
                  <c:v>-4.3032057116698184</c:v>
                </c:pt>
                <c:pt idx="3170">
                  <c:v>-4.6707093449397235</c:v>
                </c:pt>
                <c:pt idx="3171">
                  <c:v>-5.0381920536098903</c:v>
                </c:pt>
                <c:pt idx="3172">
                  <c:v>-5.405648872058606</c:v>
                </c:pt>
                <c:pt idx="3173">
                  <c:v>-5.7730748326624166</c:v>
                </c:pt>
                <c:pt idx="3174">
                  <c:v>-6.1404649660059647</c:v>
                </c:pt>
                <c:pt idx="3175">
                  <c:v>-6.5078143011023144</c:v>
                </c:pt>
                <c:pt idx="3176">
                  <c:v>-6.8751178656112586</c:v>
                </c:pt>
                <c:pt idx="3177">
                  <c:v>-7.2423706860552102</c:v>
                </c:pt>
                <c:pt idx="3178">
                  <c:v>-7.6095677880431651</c:v>
                </c:pt>
                <c:pt idx="3179">
                  <c:v>-7.9767041964918519</c:v>
                </c:pt>
                <c:pt idx="3180">
                  <c:v>-8.3437749358476765</c:v>
                </c:pt>
                <c:pt idx="3181">
                  <c:v>-8.7107750303138971</c:v>
                </c:pt>
                <c:pt idx="3182">
                  <c:v>-9.0776995040720863</c:v>
                </c:pt>
                <c:pt idx="3183">
                  <c:v>-9.4445433815124318</c:v>
                </c:pt>
                <c:pt idx="3184">
                  <c:v>-9.8113016874596042</c:v>
                </c:pt>
                <c:pt idx="3185">
                  <c:v>-10.17796944740175</c:v>
                </c:pt>
                <c:pt idx="3186">
                  <c:v>-10.544541687720141</c:v>
                </c:pt>
                <c:pt idx="3187">
                  <c:v>-10.911013435918164</c:v>
                </c:pt>
                <c:pt idx="3188">
                  <c:v>-11.277379720855578</c:v>
                </c:pt>
                <c:pt idx="3189">
                  <c:v>-11.64363557297682</c:v>
                </c:pt>
                <c:pt idx="3190">
                  <c:v>-12.009776024547534</c:v>
                </c:pt>
                <c:pt idx="3191">
                  <c:v>-12.3757961098853</c:v>
                </c:pt>
                <c:pt idx="3192">
                  <c:v>-12.741690865593711</c:v>
                </c:pt>
                <c:pt idx="3193">
                  <c:v>-13.107455330798899</c:v>
                </c:pt>
                <c:pt idx="3194">
                  <c:v>-13.473084547382911</c:v>
                </c:pt>
                <c:pt idx="3195">
                  <c:v>-13.838573560220453</c:v>
                </c:pt>
                <c:pt idx="3196">
                  <c:v>-14.203917417414431</c:v>
                </c:pt>
                <c:pt idx="3197">
                  <c:v>-14.5691111705315</c:v>
                </c:pt>
                <c:pt idx="3198">
                  <c:v>-14.934149874841239</c:v>
                </c:pt>
                <c:pt idx="3199">
                  <c:v>-15.299028589550204</c:v>
                </c:pt>
                <c:pt idx="3200">
                  <c:v>-15.663742378041718</c:v>
                </c:pt>
                <c:pt idx="3201">
                  <c:v>-16.028286308111575</c:v>
                </c:pt>
                <c:pt idx="3202">
                  <c:v>-16.392655452205958</c:v>
                </c:pt>
                <c:pt idx="3203">
                  <c:v>-16.756844887659895</c:v>
                </c:pt>
                <c:pt idx="3204">
                  <c:v>-17.120849696933249</c:v>
                </c:pt>
                <c:pt idx="3205">
                  <c:v>-17.484664967850222</c:v>
                </c:pt>
                <c:pt idx="3206">
                  <c:v>-17.848285793835146</c:v>
                </c:pt>
                <c:pt idx="3207">
                  <c:v>-18.211707274151223</c:v>
                </c:pt>
                <c:pt idx="3208">
                  <c:v>-18.57492451413691</c:v>
                </c:pt>
                <c:pt idx="3209">
                  <c:v>-18.937932625442244</c:v>
                </c:pt>
                <c:pt idx="3210">
                  <c:v>-19.300726726267726</c:v>
                </c:pt>
                <c:pt idx="3211">
                  <c:v>-19.663301941598121</c:v>
                </c:pt>
                <c:pt idx="3212">
                  <c:v>-20.025653403440515</c:v>
                </c:pt>
                <c:pt idx="3213">
                  <c:v>-20.387776251059051</c:v>
                </c:pt>
                <c:pt idx="3214">
                  <c:v>-20.749665631209695</c:v>
                </c:pt>
                <c:pt idx="3215">
                  <c:v>-21.111316698375191</c:v>
                </c:pt>
                <c:pt idx="3216">
                  <c:v>-21.47272461499935</c:v>
                </c:pt>
                <c:pt idx="3217">
                  <c:v>-21.833884551721042</c:v>
                </c:pt>
                <c:pt idx="3218">
                  <c:v>-22.194791687604777</c:v>
                </c:pt>
                <c:pt idx="3219">
                  <c:v>-22.555441210375278</c:v>
                </c:pt>
                <c:pt idx="3220">
                  <c:v>-22.915828316648344</c:v>
                </c:pt>
                <c:pt idx="3221">
                  <c:v>-23.275948212160188</c:v>
                </c:pt>
                <c:pt idx="3222">
                  <c:v>-23.635796111998076</c:v>
                </c:pt>
                <c:pt idx="3223">
                  <c:v>-23.995367240829324</c:v>
                </c:pt>
                <c:pt idx="3224">
                  <c:v>-24.354656833129667</c:v>
                </c:pt>
                <c:pt idx="3225">
                  <c:v>-24.713660133409093</c:v>
                </c:pt>
                <c:pt idx="3226">
                  <c:v>-25.072372396438766</c:v>
                </c:pt>
                <c:pt idx="3227">
                  <c:v>-25.43078888747641</c:v>
                </c:pt>
                <c:pt idx="3228">
                  <c:v>-25.788904882489078</c:v>
                </c:pt>
                <c:pt idx="3229">
                  <c:v>-26.146715668376942</c:v>
                </c:pt>
                <c:pt idx="3230">
                  <c:v>-26.504216543194616</c:v>
                </c:pt>
                <c:pt idx="3231">
                  <c:v>-26.86140281637185</c:v>
                </c:pt>
                <c:pt idx="3232">
                  <c:v>-27.218269808931694</c:v>
                </c:pt>
                <c:pt idx="3233">
                  <c:v>-27.574812853711023</c:v>
                </c:pt>
                <c:pt idx="3234">
                  <c:v>-27.93102729557512</c:v>
                </c:pt>
                <c:pt idx="3235">
                  <c:v>-28.286908491632943</c:v>
                </c:pt>
                <c:pt idx="3236">
                  <c:v>-28.642451811452247</c:v>
                </c:pt>
                <c:pt idx="3237">
                  <c:v>-28.997652637271472</c:v>
                </c:pt>
                <c:pt idx="3238">
                  <c:v>-29.352506364211365</c:v>
                </c:pt>
                <c:pt idx="3239">
                  <c:v>-29.707008400483801</c:v>
                </c:pt>
                <c:pt idx="3240">
                  <c:v>-30.061154167601757</c:v>
                </c:pt>
                <c:pt idx="3241">
                  <c:v>-30.414939100582842</c:v>
                </c:pt>
                <c:pt idx="3242">
                  <c:v>-30.768358648158369</c:v>
                </c:pt>
                <c:pt idx="3243">
                  <c:v>-31.121408272972189</c:v>
                </c:pt>
                <c:pt idx="3244">
                  <c:v>-31.474083451787664</c:v>
                </c:pt>
                <c:pt idx="3245">
                  <c:v>-31.826379675682546</c:v>
                </c:pt>
                <c:pt idx="3246">
                  <c:v>-32.178292450251689</c:v>
                </c:pt>
                <c:pt idx="3247">
                  <c:v>-32.529817295801337</c:v>
                </c:pt>
                <c:pt idx="3248">
                  <c:v>-32.880949747545543</c:v>
                </c:pt>
                <c:pt idx="3249">
                  <c:v>-33.231685355798987</c:v>
                </c:pt>
                <c:pt idx="3250">
                  <c:v>-33.582019686167087</c:v>
                </c:pt>
                <c:pt idx="3251">
                  <c:v>-33.931948319738495</c:v>
                </c:pt>
                <c:pt idx="3252">
                  <c:v>-34.281466853269734</c:v>
                </c:pt>
                <c:pt idx="3253">
                  <c:v>-34.630570899373197</c:v>
                </c:pt>
                <c:pt idx="3254">
                  <c:v>-34.979256086700559</c:v>
                </c:pt>
                <c:pt idx="3255">
                  <c:v>-35.327518060124902</c:v>
                </c:pt>
                <c:pt idx="3256">
                  <c:v>-35.675352480921759</c:v>
                </c:pt>
                <c:pt idx="3257">
                  <c:v>-36.022755026945134</c:v>
                </c:pt>
                <c:pt idx="3258">
                  <c:v>-36.369721392805843</c:v>
                </c:pt>
                <c:pt idx="3259">
                  <c:v>-36.716247290044919</c:v>
                </c:pt>
                <c:pt idx="3260">
                  <c:v>-37.062328447306641</c:v>
                </c:pt>
                <c:pt idx="3261">
                  <c:v>-37.407960610506791</c:v>
                </c:pt>
                <c:pt idx="3262">
                  <c:v>-37.753139543003499</c:v>
                </c:pt>
                <c:pt idx="3263">
                  <c:v>-38.097861025761375</c:v>
                </c:pt>
                <c:pt idx="3264">
                  <c:v>-38.442120857516386</c:v>
                </c:pt>
                <c:pt idx="3265">
                  <c:v>-38.785914854937062</c:v>
                </c:pt>
                <c:pt idx="3266">
                  <c:v>-39.129238852785988</c:v>
                </c:pt>
                <c:pt idx="3267">
                  <c:v>-39.472088704075105</c:v>
                </c:pt>
                <c:pt idx="3268">
                  <c:v>-39.814460280223187</c:v>
                </c:pt>
                <c:pt idx="3269">
                  <c:v>-40.1563494712085</c:v>
                </c:pt>
                <c:pt idx="3270">
                  <c:v>-40.497752185719435</c:v>
                </c:pt>
                <c:pt idx="3271">
                  <c:v>-40.838664351304914</c:v>
                </c:pt>
                <c:pt idx="3272">
                  <c:v>-41.179081914521163</c:v>
                </c:pt>
                <c:pt idx="3273">
                  <c:v>-41.519000841074927</c:v>
                </c:pt>
                <c:pt idx="3274">
                  <c:v>-41.858417115966461</c:v>
                </c:pt>
                <c:pt idx="3275">
                  <c:v>-42.197326743631834</c:v>
                </c:pt>
                <c:pt idx="3276">
                  <c:v>-42.535725748077397</c:v>
                </c:pt>
                <c:pt idx="3277">
                  <c:v>-42.873610173018989</c:v>
                </c:pt>
                <c:pt idx="3278">
                  <c:v>-43.210976082013616</c:v>
                </c:pt>
                <c:pt idx="3279">
                  <c:v>-43.547819558591101</c:v>
                </c:pt>
                <c:pt idx="3280">
                  <c:v>-43.884136706383714</c:v>
                </c:pt>
                <c:pt idx="3281">
                  <c:v>-44.219923649252763</c:v>
                </c:pt>
                <c:pt idx="3282">
                  <c:v>-44.555176531412201</c:v>
                </c:pt>
                <c:pt idx="3283">
                  <c:v>-44.889891517552996</c:v>
                </c:pt>
                <c:pt idx="3284">
                  <c:v>-45.22406479296049</c:v>
                </c:pt>
                <c:pt idx="3285">
                  <c:v>-45.557692563635129</c:v>
                </c:pt>
                <c:pt idx="3286">
                  <c:v>-45.890771056406237</c:v>
                </c:pt>
                <c:pt idx="3287">
                  <c:v>-46.223296519044737</c:v>
                </c:pt>
                <c:pt idx="3288">
                  <c:v>-46.555265220375929</c:v>
                </c:pt>
                <c:pt idx="3289">
                  <c:v>-46.886673450386411</c:v>
                </c:pt>
                <c:pt idx="3290">
                  <c:v>-47.217517520331711</c:v>
                </c:pt>
                <c:pt idx="3291">
                  <c:v>-47.5477937628402</c:v>
                </c:pt>
                <c:pt idx="3292">
                  <c:v>-47.877498532013988</c:v>
                </c:pt>
                <c:pt idx="3293">
                  <c:v>-48.206628203530016</c:v>
                </c:pt>
                <c:pt idx="3294">
                  <c:v>-48.535179174736157</c:v>
                </c:pt>
                <c:pt idx="3295">
                  <c:v>-48.863147864746963</c:v>
                </c:pt>
                <c:pt idx="3296">
                  <c:v>-49.19053071453655</c:v>
                </c:pt>
                <c:pt idx="3297">
                  <c:v>-49.517324187028095</c:v>
                </c:pt>
                <c:pt idx="3298">
                  <c:v>-49.843524767183055</c:v>
                </c:pt>
                <c:pt idx="3299">
                  <c:v>-50.169128962087058</c:v>
                </c:pt>
                <c:pt idx="3300">
                  <c:v>-50.494133301033429</c:v>
                </c:pt>
                <c:pt idx="3301">
                  <c:v>-50.818534335604284</c:v>
                </c:pt>
                <c:pt idx="3302">
                  <c:v>-51.142328639750588</c:v>
                </c:pt>
                <c:pt idx="3303">
                  <c:v>-51.465512809869239</c:v>
                </c:pt>
                <c:pt idx="3304">
                  <c:v>-51.788083464876848</c:v>
                </c:pt>
                <c:pt idx="3305">
                  <c:v>-52.110037246282729</c:v>
                </c:pt>
                <c:pt idx="3306">
                  <c:v>-52.431370818259552</c:v>
                </c:pt>
                <c:pt idx="3307">
                  <c:v>-52.752080867711655</c:v>
                </c:pt>
                <c:pt idx="3308">
                  <c:v>-53.072164104340132</c:v>
                </c:pt>
                <c:pt idx="3309">
                  <c:v>-53.391617260706724</c:v>
                </c:pt>
                <c:pt idx="3310">
                  <c:v>-53.710437092296644</c:v>
                </c:pt>
                <c:pt idx="3311">
                  <c:v>-54.028620377575677</c:v>
                </c:pt>
                <c:pt idx="3312">
                  <c:v>-54.346163918049314</c:v>
                </c:pt>
                <c:pt idx="3313">
                  <c:v>-54.663064538317641</c:v>
                </c:pt>
                <c:pt idx="3314">
                  <c:v>-54.979319086125614</c:v>
                </c:pt>
                <c:pt idx="3315">
                  <c:v>-55.294924432417446</c:v>
                </c:pt>
                <c:pt idx="3316">
                  <c:v>-55.609877471383925</c:v>
                </c:pt>
                <c:pt idx="3317">
                  <c:v>-55.924175120506817</c:v>
                </c:pt>
                <c:pt idx="3318">
                  <c:v>-56.237814320605793</c:v>
                </c:pt>
                <c:pt idx="3319">
                  <c:v>-56.550792035878843</c:v>
                </c:pt>
                <c:pt idx="3320">
                  <c:v>-56.863105253945363</c:v>
                </c:pt>
                <c:pt idx="3321">
                  <c:v>-57.174750985879598</c:v>
                </c:pt>
                <c:pt idx="3322">
                  <c:v>-57.485726266251334</c:v>
                </c:pt>
                <c:pt idx="3323">
                  <c:v>-57.796028153156087</c:v>
                </c:pt>
                <c:pt idx="3324">
                  <c:v>-58.105653728250189</c:v>
                </c:pt>
                <c:pt idx="3325">
                  <c:v>-58.414600096777576</c:v>
                </c:pt>
                <c:pt idx="3326">
                  <c:v>-58.722864387600396</c:v>
                </c:pt>
                <c:pt idx="3327">
                  <c:v>-59.030443753223039</c:v>
                </c:pt>
                <c:pt idx="3328">
                  <c:v>-59.337335369816799</c:v>
                </c:pt>
                <c:pt idx="3329">
                  <c:v>-59.643536437241465</c:v>
                </c:pt>
                <c:pt idx="3330">
                  <c:v>-59.949044179065552</c:v>
                </c:pt>
                <c:pt idx="3331">
                  <c:v>-60.253855842582951</c:v>
                </c:pt>
                <c:pt idx="3332">
                  <c:v>-60.557968698830976</c:v>
                </c:pt>
                <c:pt idx="3333">
                  <c:v>-60.861380042603415</c:v>
                </c:pt>
                <c:pt idx="3334">
                  <c:v>-61.164087192462603</c:v>
                </c:pt>
                <c:pt idx="3335">
                  <c:v>-61.466087490749302</c:v>
                </c:pt>
                <c:pt idx="3336">
                  <c:v>-61.767378303591912</c:v>
                </c:pt>
                <c:pt idx="3337">
                  <c:v>-62.067957020913113</c:v>
                </c:pt>
                <c:pt idx="3338">
                  <c:v>-62.367821056433215</c:v>
                </c:pt>
                <c:pt idx="3339">
                  <c:v>-62.666967847674883</c:v>
                </c:pt>
                <c:pt idx="3340">
                  <c:v>-62.965394855961861</c:v>
                </c:pt>
                <c:pt idx="3341">
                  <c:v>-63.263099566420507</c:v>
                </c:pt>
                <c:pt idx="3342">
                  <c:v>-63.560079487975983</c:v>
                </c:pt>
                <c:pt idx="3343">
                  <c:v>-63.856332153347267</c:v>
                </c:pt>
                <c:pt idx="3344">
                  <c:v>-64.151855119041954</c:v>
                </c:pt>
                <c:pt idx="3345">
                  <c:v>-64.446645965349006</c:v>
                </c:pt>
                <c:pt idx="3346">
                  <c:v>-64.740702296327598</c:v>
                </c:pt>
                <c:pt idx="3347">
                  <c:v>-65.034021739796032</c:v>
                </c:pt>
                <c:pt idx="3348">
                  <c:v>-65.326601947319986</c:v>
                </c:pt>
                <c:pt idx="3349">
                  <c:v>-65.618440594196684</c:v>
                </c:pt>
                <c:pt idx="3350">
                  <c:v>-65.909535379438111</c:v>
                </c:pt>
                <c:pt idx="3351">
                  <c:v>-66.199884025754827</c:v>
                </c:pt>
                <c:pt idx="3352">
                  <c:v>-66.489484279534395</c:v>
                </c:pt>
                <c:pt idx="3353">
                  <c:v>-66.778333910821132</c:v>
                </c:pt>
                <c:pt idx="3354">
                  <c:v>-67.066430713292192</c:v>
                </c:pt>
                <c:pt idx="3355">
                  <c:v>-67.353772504235167</c:v>
                </c:pt>
                <c:pt idx="3356">
                  <c:v>-67.64035712451971</c:v>
                </c:pt>
                <c:pt idx="3357">
                  <c:v>-67.926182438570521</c:v>
                </c:pt>
                <c:pt idx="3358">
                  <c:v>-68.211246334340558</c:v>
                </c:pt>
                <c:pt idx="3359">
                  <c:v>-68.495546723276107</c:v>
                </c:pt>
                <c:pt idx="3360">
                  <c:v>-68.779081540289781</c:v>
                </c:pt>
                <c:pt idx="3361">
                  <c:v>-69.061848743721129</c:v>
                </c:pt>
                <c:pt idx="3362">
                  <c:v>-69.343846315306777</c:v>
                </c:pt>
                <c:pt idx="3363">
                  <c:v>-69.625072260141337</c:v>
                </c:pt>
                <c:pt idx="3364">
                  <c:v>-69.905524606639176</c:v>
                </c:pt>
                <c:pt idx="3365">
                  <c:v>-70.185201406496176</c:v>
                </c:pt>
                <c:pt idx="3366">
                  <c:v>-70.464100734648966</c:v>
                </c:pt>
                <c:pt idx="3367">
                  <c:v>-70.742220689231402</c:v>
                </c:pt>
                <c:pt idx="3368">
                  <c:v>-71.019559391531814</c:v>
                </c:pt>
                <c:pt idx="3369">
                  <c:v>-71.296114985949913</c:v>
                </c:pt>
                <c:pt idx="3370">
                  <c:v>-71.571885639947112</c:v>
                </c:pt>
                <c:pt idx="3371">
                  <c:v>-71.84686954400199</c:v>
                </c:pt>
                <c:pt idx="3372">
                  <c:v>-72.121064911560339</c:v>
                </c:pt>
                <c:pt idx="3373">
                  <c:v>-72.394469978984532</c:v>
                </c:pt>
                <c:pt idx="3374">
                  <c:v>-72.667083005503983</c:v>
                </c:pt>
                <c:pt idx="3375">
                  <c:v>-72.93890227316092</c:v>
                </c:pt>
                <c:pt idx="3376">
                  <c:v>-73.209926086757008</c:v>
                </c:pt>
                <c:pt idx="3377">
                  <c:v>-73.48015277379919</c:v>
                </c:pt>
                <c:pt idx="3378">
                  <c:v>-73.74958068444225</c:v>
                </c:pt>
                <c:pt idx="3379">
                  <c:v>-74.018208191432748</c:v>
                </c:pt>
                <c:pt idx="3380">
                  <c:v>-74.28603369005009</c:v>
                </c:pt>
                <c:pt idx="3381">
                  <c:v>-74.55305559804539</c:v>
                </c:pt>
                <c:pt idx="3382">
                  <c:v>-74.819272355583976</c:v>
                </c:pt>
                <c:pt idx="3383">
                  <c:v>-75.084682425181128</c:v>
                </c:pt>
                <c:pt idx="3384">
                  <c:v>-75.349284291639506</c:v>
                </c:pt>
                <c:pt idx="3385">
                  <c:v>-75.613076461985571</c:v>
                </c:pt>
                <c:pt idx="3386">
                  <c:v>-75.8760574654045</c:v>
                </c:pt>
                <c:pt idx="3387">
                  <c:v>-76.138225853174291</c:v>
                </c:pt>
                <c:pt idx="3388">
                  <c:v>-76.399580198598869</c:v>
                </c:pt>
                <c:pt idx="3389">
                  <c:v>-76.660119096939297</c:v>
                </c:pt>
                <c:pt idx="3390">
                  <c:v>-76.919841165345446</c:v>
                </c:pt>
                <c:pt idx="3391">
                  <c:v>-77.178745042786275</c:v>
                </c:pt>
                <c:pt idx="3392">
                  <c:v>-77.436829389977476</c:v>
                </c:pt>
                <c:pt idx="3393">
                  <c:v>-77.694092889311719</c:v>
                </c:pt>
                <c:pt idx="3394">
                  <c:v>-77.950534244785089</c:v>
                </c:pt>
                <c:pt idx="3395">
                  <c:v>-78.206152181922192</c:v>
                </c:pt>
                <c:pt idx="3396">
                  <c:v>-78.460945447703651</c:v>
                </c:pt>
                <c:pt idx="3397">
                  <c:v>-78.714912810489992</c:v>
                </c:pt>
                <c:pt idx="3398">
                  <c:v>-78.968053059944864</c:v>
                </c:pt>
                <c:pt idx="3399">
                  <c:v>-79.220365006959753</c:v>
                </c:pt>
                <c:pt idx="3400">
                  <c:v>-79.471847483574322</c:v>
                </c:pt>
                <c:pt idx="3401">
                  <c:v>-79.722499342898402</c:v>
                </c:pt>
                <c:pt idx="3402">
                  <c:v>-79.972319459034139</c:v>
                </c:pt>
                <c:pt idx="3403">
                  <c:v>-80.221306726993873</c:v>
                </c:pt>
                <c:pt idx="3404">
                  <c:v>-80.469460062620755</c:v>
                </c:pt>
                <c:pt idx="3405">
                  <c:v>-80.716778402506975</c:v>
                </c:pt>
                <c:pt idx="3406">
                  <c:v>-80.963260703910521</c:v>
                </c:pt>
                <c:pt idx="3407">
                  <c:v>-81.208905944674356</c:v>
                </c:pt>
                <c:pt idx="3408">
                  <c:v>-81.453713123141384</c:v>
                </c:pt>
                <c:pt idx="3409">
                  <c:v>-81.697681258070318</c:v>
                </c:pt>
                <c:pt idx="3410">
                  <c:v>-81.940809388551742</c:v>
                </c:pt>
                <c:pt idx="3411">
                  <c:v>-82.183096573922498</c:v>
                </c:pt>
                <c:pt idx="3412">
                  <c:v>-82.424541893679816</c:v>
                </c:pt>
                <c:pt idx="3413">
                  <c:v>-82.665144447392947</c:v>
                </c:pt>
                <c:pt idx="3414">
                  <c:v>-82.904903354619364</c:v>
                </c:pt>
                <c:pt idx="3415">
                  <c:v>-83.143817754814393</c:v>
                </c:pt>
                <c:pt idx="3416">
                  <c:v>-83.381886807244314</c:v>
                </c:pt>
                <c:pt idx="3417">
                  <c:v>-83.619109690898227</c:v>
                </c:pt>
                <c:pt idx="3418">
                  <c:v>-83.855485604396421</c:v>
                </c:pt>
                <c:pt idx="3419">
                  <c:v>-84.091013765904279</c:v>
                </c:pt>
                <c:pt idx="3420">
                  <c:v>-84.325693413038991</c:v>
                </c:pt>
                <c:pt idx="3421">
                  <c:v>-84.55952380278174</c:v>
                </c:pt>
                <c:pt idx="3422">
                  <c:v>-84.792504211384383</c:v>
                </c:pt>
                <c:pt idx="3423">
                  <c:v>-85.02463393427989</c:v>
                </c:pt>
                <c:pt idx="3424">
                  <c:v>-85.255912285989623</c:v>
                </c:pt>
                <c:pt idx="3425">
                  <c:v>-85.486338600032084</c:v>
                </c:pt>
                <c:pt idx="3426">
                  <c:v>-85.715912228829609</c:v>
                </c:pt>
                <c:pt idx="3427">
                  <c:v>-85.94463254361554</c:v>
                </c:pt>
                <c:pt idx="3428">
                  <c:v>-86.172498934342642</c:v>
                </c:pt>
                <c:pt idx="3429">
                  <c:v>-86.399510809587852</c:v>
                </c:pt>
                <c:pt idx="3430">
                  <c:v>-86.625667596458669</c:v>
                </c:pt>
                <c:pt idx="3431">
                  <c:v>-86.850968740501742</c:v>
                </c:pt>
                <c:pt idx="3432">
                  <c:v>-87.075413705603907</c:v>
                </c:pt>
                <c:pt idx="3433">
                  <c:v>-87.299001973903557</c:v>
                </c:pt>
                <c:pt idx="3434">
                  <c:v>-87.521733045689643</c:v>
                </c:pt>
                <c:pt idx="3435">
                  <c:v>-87.743606439312728</c:v>
                </c:pt>
                <c:pt idx="3436">
                  <c:v>-87.96462169108564</c:v>
                </c:pt>
                <c:pt idx="3437">
                  <c:v>-88.18477835518992</c:v>
                </c:pt>
                <c:pt idx="3438">
                  <c:v>-88.404076003579988</c:v>
                </c:pt>
                <c:pt idx="3439">
                  <c:v>-88.6225142258874</c:v>
                </c:pt>
                <c:pt idx="3440">
                  <c:v>-88.840092629325881</c:v>
                </c:pt>
                <c:pt idx="3441">
                  <c:v>-89.056810838594302</c:v>
                </c:pt>
                <c:pt idx="3442">
                  <c:v>-89.272668495780522</c:v>
                </c:pt>
                <c:pt idx="3443">
                  <c:v>-89.487665260268912</c:v>
                </c:pt>
                <c:pt idx="3444">
                  <c:v>-89.701800808637273</c:v>
                </c:pt>
                <c:pt idx="3445">
                  <c:v>-89.915074834567761</c:v>
                </c:pt>
                <c:pt idx="3446">
                  <c:v>-90.127487048745621</c:v>
                </c:pt>
                <c:pt idx="3447">
                  <c:v>-90.339037178766375</c:v>
                </c:pt>
                <c:pt idx="3448">
                  <c:v>-90.549724969037456</c:v>
                </c:pt>
                <c:pt idx="3449">
                  <c:v>-90.759550180681742</c:v>
                </c:pt>
                <c:pt idx="3450">
                  <c:v>-90.968512591442746</c:v>
                </c:pt>
                <c:pt idx="3451">
                  <c:v>-91.176611995585986</c:v>
                </c:pt>
                <c:pt idx="3452">
                  <c:v>-91.383848203807929</c:v>
                </c:pt>
                <c:pt idx="3453">
                  <c:v>-91.590221043131947</c:v>
                </c:pt>
                <c:pt idx="3454">
                  <c:v>-91.795730356818623</c:v>
                </c:pt>
                <c:pt idx="3455">
                  <c:v>-92.000376004267366</c:v>
                </c:pt>
                <c:pt idx="3456">
                  <c:v>-92.204157860920944</c:v>
                </c:pt>
                <c:pt idx="3457">
                  <c:v>-92.407075818168309</c:v>
                </c:pt>
                <c:pt idx="3458">
                  <c:v>-92.609129783251078</c:v>
                </c:pt>
                <c:pt idx="3459">
                  <c:v>-92.810319679166156</c:v>
                </c:pt>
                <c:pt idx="3460">
                  <c:v>-93.010645444571139</c:v>
                </c:pt>
                <c:pt idx="3461">
                  <c:v>-93.210107033689042</c:v>
                </c:pt>
                <c:pt idx="3462">
                  <c:v>-93.408704416213084</c:v>
                </c:pt>
                <c:pt idx="3463">
                  <c:v>-93.606437577211736</c:v>
                </c:pt>
                <c:pt idx="3464">
                  <c:v>-93.8033065170345</c:v>
                </c:pt>
                <c:pt idx="3465">
                  <c:v>-93.99931125121573</c:v>
                </c:pt>
                <c:pt idx="3466">
                  <c:v>-94.194451810383484</c:v>
                </c:pt>
                <c:pt idx="3467">
                  <c:v>-94.388728240161299</c:v>
                </c:pt>
                <c:pt idx="3468">
                  <c:v>-94.582140601079573</c:v>
                </c:pt>
                <c:pt idx="3469">
                  <c:v>-94.774688968476568</c:v>
                </c:pt>
                <c:pt idx="3470">
                  <c:v>-94.966373432409682</c:v>
                </c:pt>
                <c:pt idx="3471">
                  <c:v>-95.157194097559639</c:v>
                </c:pt>
                <c:pt idx="3472">
                  <c:v>-95.347151083138627</c:v>
                </c:pt>
                <c:pt idx="3473">
                  <c:v>-95.53624452279935</c:v>
                </c:pt>
                <c:pt idx="3474">
                  <c:v>-95.724474564541197</c:v>
                </c:pt>
                <c:pt idx="3475">
                  <c:v>-95.911841370617367</c:v>
                </c:pt>
                <c:pt idx="3476">
                  <c:v>-96.098345117448233</c:v>
                </c:pt>
                <c:pt idx="3477">
                  <c:v>-96.283985995525043</c:v>
                </c:pt>
                <c:pt idx="3478">
                  <c:v>-96.468764209321847</c:v>
                </c:pt>
                <c:pt idx="3479">
                  <c:v>-96.652679977205949</c:v>
                </c:pt>
                <c:pt idx="3480">
                  <c:v>-96.835733531345909</c:v>
                </c:pt>
                <c:pt idx="3481">
                  <c:v>-97.017925117623705</c:v>
                </c:pt>
                <c:pt idx="3482">
                  <c:v>-97.19925499554445</c:v>
                </c:pt>
                <c:pt idx="3483">
                  <c:v>-97.379723438148531</c:v>
                </c:pt>
                <c:pt idx="3484">
                  <c:v>-97.55933073192395</c:v>
                </c:pt>
                <c:pt idx="3485">
                  <c:v>-97.738077176715521</c:v>
                </c:pt>
                <c:pt idx="3486">
                  <c:v>-97.915963085641792</c:v>
                </c:pt>
                <c:pt idx="3487">
                  <c:v>-98.092988785004522</c:v>
                </c:pt>
                <c:pt idx="3488">
                  <c:v>-98.269154614204865</c:v>
                </c:pt>
                <c:pt idx="3489">
                  <c:v>-98.444460925654724</c:v>
                </c:pt>
                <c:pt idx="3490">
                  <c:v>-98.618908084693842</c:v>
                </c:pt>
                <c:pt idx="3491">
                  <c:v>-98.792496469503021</c:v>
                </c:pt>
                <c:pt idx="3492">
                  <c:v>-98.965226471020173</c:v>
                </c:pt>
                <c:pt idx="3493">
                  <c:v>-99.137098492856708</c:v>
                </c:pt>
                <c:pt idx="3494">
                  <c:v>-99.308112951213374</c:v>
                </c:pt>
                <c:pt idx="3495">
                  <c:v>-99.478270274798064</c:v>
                </c:pt>
                <c:pt idx="3496">
                  <c:v>-99.647570904741983</c:v>
                </c:pt>
                <c:pt idx="3497">
                  <c:v>-99.816015294518763</c:v>
                </c:pt>
                <c:pt idx="3498">
                  <c:v>-99.983603909864541</c:v>
                </c:pt>
                <c:pt idx="3499">
                  <c:v>-100.15033722869424</c:v>
                </c:pt>
                <c:pt idx="3500">
                  <c:v>-100.31621574102297</c:v>
                </c:pt>
                <c:pt idx="3501">
                  <c:v>-100.48123994888672</c:v>
                </c:pt>
                <c:pt idx="3502">
                  <c:v>-100.64541036626208</c:v>
                </c:pt>
                <c:pt idx="3503">
                  <c:v>-100.80872751898862</c:v>
                </c:pt>
                <c:pt idx="3504">
                  <c:v>-100.97119194469154</c:v>
                </c:pt>
                <c:pt idx="3505">
                  <c:v>-101.13280419270222</c:v>
                </c:pt>
                <c:pt idx="3506">
                  <c:v>-101.29356482398417</c:v>
                </c:pt>
                <c:pt idx="3507">
                  <c:v>-101.45347441105572</c:v>
                </c:pt>
                <c:pt idx="3508">
                  <c:v>-101.61253353791341</c:v>
                </c:pt>
                <c:pt idx="3509">
                  <c:v>-101.77074279995992</c:v>
                </c:pt>
                <c:pt idx="3510">
                  <c:v>-101.92810280392762</c:v>
                </c:pt>
                <c:pt idx="3511">
                  <c:v>-102.08461416780463</c:v>
                </c:pt>
                <c:pt idx="3512">
                  <c:v>-102.24027752076518</c:v>
                </c:pt>
                <c:pt idx="3513">
                  <c:v>-102.39509350309362</c:v>
                </c:pt>
                <c:pt idx="3514">
                  <c:v>-102.54906276611484</c:v>
                </c:pt>
                <c:pt idx="3515">
                  <c:v>-102.70218597212163</c:v>
                </c:pt>
                <c:pt idx="3516">
                  <c:v>-102.85446379430792</c:v>
                </c:pt>
                <c:pt idx="3517">
                  <c:v>-103.00589691669509</c:v>
                </c:pt>
                <c:pt idx="3518">
                  <c:v>-103.15648603406515</c:v>
                </c:pt>
                <c:pt idx="3519">
                  <c:v>-103.30623185189161</c:v>
                </c:pt>
                <c:pt idx="3520">
                  <c:v>-103.45513508627332</c:v>
                </c:pt>
                <c:pt idx="3521">
                  <c:v>-103.60319646386564</c:v>
                </c:pt>
                <c:pt idx="3522">
                  <c:v>-103.75041672181608</c:v>
                </c:pt>
                <c:pt idx="3523">
                  <c:v>-103.89679660769693</c:v>
                </c:pt>
                <c:pt idx="3524">
                  <c:v>-104.0423368794431</c:v>
                </c:pt>
                <c:pt idx="3525">
                  <c:v>-104.18703830528362</c:v>
                </c:pt>
                <c:pt idx="3526">
                  <c:v>-104.33090166368349</c:v>
                </c:pt>
                <c:pt idx="3527">
                  <c:v>-104.4739277432767</c:v>
                </c:pt>
                <c:pt idx="3528">
                  <c:v>-104.61611734280761</c:v>
                </c:pt>
                <c:pt idx="3529">
                  <c:v>-104.75747127106624</c:v>
                </c:pt>
                <c:pt idx="3530">
                  <c:v>-104.89799034683047</c:v>
                </c:pt>
                <c:pt idx="3531">
                  <c:v>-105.03767539880481</c:v>
                </c:pt>
                <c:pt idx="3532">
                  <c:v>-105.17652726556224</c:v>
                </c:pt>
                <c:pt idx="3533">
                  <c:v>-105.31454679548499</c:v>
                </c:pt>
                <c:pt idx="3534">
                  <c:v>-105.45173484670667</c:v>
                </c:pt>
                <c:pt idx="3535">
                  <c:v>-105.58809228705643</c:v>
                </c:pt>
                <c:pt idx="3536">
                  <c:v>-105.72361999400178</c:v>
                </c:pt>
                <c:pt idx="3537">
                  <c:v>-105.8583188545937</c:v>
                </c:pt>
                <c:pt idx="3538">
                  <c:v>-105.99218976541098</c:v>
                </c:pt>
                <c:pt idx="3539">
                  <c:v>-106.12523363250787</c:v>
                </c:pt>
                <c:pt idx="3540">
                  <c:v>-106.25745137135884</c:v>
                </c:pt>
                <c:pt idx="3541">
                  <c:v>-106.38884390680752</c:v>
                </c:pt>
                <c:pt idx="3542">
                  <c:v>-106.51941217301372</c:v>
                </c:pt>
                <c:pt idx="3543">
                  <c:v>-106.64915711340403</c:v>
                </c:pt>
                <c:pt idx="3544">
                  <c:v>-106.7780796806189</c:v>
                </c:pt>
                <c:pt idx="3545">
                  <c:v>-106.90618083646578</c:v>
                </c:pt>
                <c:pt idx="3546">
                  <c:v>-107.03346155186854</c:v>
                </c:pt>
                <c:pt idx="3547">
                  <c:v>-107.15992280681988</c:v>
                </c:pt>
                <c:pt idx="3548">
                  <c:v>-107.28556559033346</c:v>
                </c:pt>
                <c:pt idx="3549">
                  <c:v>-107.41039090039843</c:v>
                </c:pt>
                <c:pt idx="3550">
                  <c:v>-107.5343997439319</c:v>
                </c:pt>
                <c:pt idx="3551">
                  <c:v>-107.65759313673476</c:v>
                </c:pt>
                <c:pt idx="3552">
                  <c:v>-107.77997210344778</c:v>
                </c:pt>
                <c:pt idx="3553">
                  <c:v>-107.90153767750584</c:v>
                </c:pt>
                <c:pt idx="3554">
                  <c:v>-108.02229090109644</c:v>
                </c:pt>
                <c:pt idx="3555">
                  <c:v>-108.14223282511838</c:v>
                </c:pt>
                <c:pt idx="3556">
                  <c:v>-108.26136450913771</c:v>
                </c:pt>
                <c:pt idx="3557">
                  <c:v>-108.37968702134881</c:v>
                </c:pt>
                <c:pt idx="3558">
                  <c:v>-108.49720143853341</c:v>
                </c:pt>
                <c:pt idx="3559">
                  <c:v>-108.61390884602204</c:v>
                </c:pt>
                <c:pt idx="3560">
                  <c:v>-108.72981033765403</c:v>
                </c:pt>
                <c:pt idx="3561">
                  <c:v>-108.84490701574114</c:v>
                </c:pt>
                <c:pt idx="3562">
                  <c:v>-108.95919999102921</c:v>
                </c:pt>
                <c:pt idx="3563">
                  <c:v>-109.07269038266185</c:v>
                </c:pt>
                <c:pt idx="3564">
                  <c:v>-109.18537931814518</c:v>
                </c:pt>
                <c:pt idx="3565">
                  <c:v>-109.29726793331216</c:v>
                </c:pt>
                <c:pt idx="3566">
                  <c:v>-109.40835737228855</c:v>
                </c:pt>
                <c:pt idx="3567">
                  <c:v>-109.51864878745828</c:v>
                </c:pt>
                <c:pt idx="3568">
                  <c:v>-109.62814333943216</c:v>
                </c:pt>
                <c:pt idx="3569">
                  <c:v>-109.73684219701336</c:v>
                </c:pt>
                <c:pt idx="3570">
                  <c:v>-109.84474653716885</c:v>
                </c:pt>
                <c:pt idx="3571">
                  <c:v>-109.95185754499497</c:v>
                </c:pt>
                <c:pt idx="3572">
                  <c:v>-110.05817641368914</c:v>
                </c:pt>
                <c:pt idx="3573">
                  <c:v>-110.16370434451999</c:v>
                </c:pt>
                <c:pt idx="3574">
                  <c:v>-110.26844254679847</c:v>
                </c:pt>
                <c:pt idx="3575">
                  <c:v>-110.3723922378488</c:v>
                </c:pt>
                <c:pt idx="3576">
                  <c:v>-110.47555464298247</c:v>
                </c:pt>
                <c:pt idx="3577">
                  <c:v>-110.57793099547</c:v>
                </c:pt>
                <c:pt idx="3578">
                  <c:v>-110.67952253651374</c:v>
                </c:pt>
                <c:pt idx="3579">
                  <c:v>-110.78033051522551</c:v>
                </c:pt>
                <c:pt idx="3580">
                  <c:v>-110.8803561885972</c:v>
                </c:pt>
                <c:pt idx="3581">
                  <c:v>-110.97960082147988</c:v>
                </c:pt>
                <c:pt idx="3582">
                  <c:v>-111.07806568655963</c:v>
                </c:pt>
                <c:pt idx="3583">
                  <c:v>-111.17575206433082</c:v>
                </c:pt>
                <c:pt idx="3584">
                  <c:v>-111.2726612430793</c:v>
                </c:pt>
                <c:pt idx="3585">
                  <c:v>-111.36879451885531</c:v>
                </c:pt>
                <c:pt idx="3586">
                  <c:v>-111.46415319545524</c:v>
                </c:pt>
                <c:pt idx="3587">
                  <c:v>-111.55873858439955</c:v>
                </c:pt>
                <c:pt idx="3588">
                  <c:v>-111.65255200491343</c:v>
                </c:pt>
                <c:pt idx="3589">
                  <c:v>-111.7455947839067</c:v>
                </c:pt>
                <c:pt idx="3590">
                  <c:v>-111.83786825595465</c:v>
                </c:pt>
                <c:pt idx="3591">
                  <c:v>-111.92937376328007</c:v>
                </c:pt>
                <c:pt idx="3592">
                  <c:v>-112.02011265573515</c:v>
                </c:pt>
                <c:pt idx="3593">
                  <c:v>-112.11008629078493</c:v>
                </c:pt>
                <c:pt idx="3594">
                  <c:v>-112.19929603348827</c:v>
                </c:pt>
                <c:pt idx="3595">
                  <c:v>-112.28774325648486</c:v>
                </c:pt>
                <c:pt idx="3596">
                  <c:v>-112.37542933997619</c:v>
                </c:pt>
                <c:pt idx="3597">
                  <c:v>-112.46235567171415</c:v>
                </c:pt>
                <c:pt idx="3598">
                  <c:v>-112.54852364698212</c:v>
                </c:pt>
                <c:pt idx="3599">
                  <c:v>-112.63393466858393</c:v>
                </c:pt>
                <c:pt idx="3600">
                  <c:v>-112.71859014682842</c:v>
                </c:pt>
                <c:pt idx="3601">
                  <c:v>-112.80249149951825</c:v>
                </c:pt>
                <c:pt idx="3602">
                  <c:v>-112.88564015193511</c:v>
                </c:pt>
                <c:pt idx="3603">
                  <c:v>-112.96803753682721</c:v>
                </c:pt>
                <c:pt idx="3604">
                  <c:v>-113.04968509440116</c:v>
                </c:pt>
                <c:pt idx="3605">
                  <c:v>-113.1305842723056</c:v>
                </c:pt>
                <c:pt idx="3606">
                  <c:v>-113.21073652562406</c:v>
                </c:pt>
                <c:pt idx="3607">
                  <c:v>-113.29014331686258</c:v>
                </c:pt>
                <c:pt idx="3608">
                  <c:v>-113.36880611594093</c:v>
                </c:pt>
                <c:pt idx="3609">
                  <c:v>-113.44672640018189</c:v>
                </c:pt>
                <c:pt idx="3610">
                  <c:v>-113.52390565430245</c:v>
                </c:pt>
                <c:pt idx="3611">
                  <c:v>-113.60034537040559</c:v>
                </c:pt>
                <c:pt idx="3612">
                  <c:v>-113.67604704797051</c:v>
                </c:pt>
                <c:pt idx="3613">
                  <c:v>-113.75101219384602</c:v>
                </c:pt>
                <c:pt idx="3614">
                  <c:v>-113.82524232224178</c:v>
                </c:pt>
                <c:pt idx="3615">
                  <c:v>-113.89873895472152</c:v>
                </c:pt>
                <c:pt idx="3616">
                  <c:v>-113.97150362019545</c:v>
                </c:pt>
                <c:pt idx="3617">
                  <c:v>-114.04353785491431</c:v>
                </c:pt>
                <c:pt idx="3618">
                  <c:v>-114.11484320246326</c:v>
                </c:pt>
                <c:pt idx="3619">
                  <c:v>-114.1854212137538</c:v>
                </c:pt>
                <c:pt idx="3620">
                  <c:v>-114.25527344702083</c:v>
                </c:pt>
                <c:pt idx="3621">
                  <c:v>-114.32440146781434</c:v>
                </c:pt>
                <c:pt idx="3622">
                  <c:v>-114.39280684899801</c:v>
                </c:pt>
                <c:pt idx="3623">
                  <c:v>-114.46049117073984</c:v>
                </c:pt>
                <c:pt idx="3624">
                  <c:v>-114.52745602051104</c:v>
                </c:pt>
                <c:pt idx="3625">
                  <c:v>-114.59370299307894</c:v>
                </c:pt>
                <c:pt idx="3626">
                  <c:v>-114.65923369050506</c:v>
                </c:pt>
                <c:pt idx="3627">
                  <c:v>-114.72404972213999</c:v>
                </c:pt>
                <c:pt idx="3628">
                  <c:v>-114.78815270461968</c:v>
                </c:pt>
                <c:pt idx="3629">
                  <c:v>-114.85154426186224</c:v>
                </c:pt>
                <c:pt idx="3630">
                  <c:v>-114.91422602506385</c:v>
                </c:pt>
                <c:pt idx="3631">
                  <c:v>-114.97619963269663</c:v>
                </c:pt>
                <c:pt idx="3632">
                  <c:v>-115.03746673050473</c:v>
                </c:pt>
                <c:pt idx="3633">
                  <c:v>-115.09802897150128</c:v>
                </c:pt>
                <c:pt idx="3634">
                  <c:v>-115.15788801596753</c:v>
                </c:pt>
                <c:pt idx="3635">
                  <c:v>-115.21704553144687</c:v>
                </c:pt>
                <c:pt idx="3636">
                  <c:v>-115.27550319274508</c:v>
                </c:pt>
                <c:pt idx="3637">
                  <c:v>-115.33326268192744</c:v>
                </c:pt>
                <c:pt idx="3638">
                  <c:v>-115.39032568831502</c:v>
                </c:pt>
                <c:pt idx="3639">
                  <c:v>-115.44669390848426</c:v>
                </c:pt>
                <c:pt idx="3640">
                  <c:v>-115.50236904626351</c:v>
                </c:pt>
                <c:pt idx="3641">
                  <c:v>-115.55735281273053</c:v>
                </c:pt>
                <c:pt idx="3642">
                  <c:v>-115.61164692621271</c:v>
                </c:pt>
                <c:pt idx="3643">
                  <c:v>-115.66525311228202</c:v>
                </c:pt>
                <c:pt idx="3644">
                  <c:v>-115.71817310375451</c:v>
                </c:pt>
                <c:pt idx="3645">
                  <c:v>-115.77040864068849</c:v>
                </c:pt>
                <c:pt idx="3646">
                  <c:v>-115.8219614703815</c:v>
                </c:pt>
                <c:pt idx="3647">
                  <c:v>-115.87283334736851</c:v>
                </c:pt>
                <c:pt idx="3648">
                  <c:v>-115.92302603342029</c:v>
                </c:pt>
                <c:pt idx="3649">
                  <c:v>-115.97254129754033</c:v>
                </c:pt>
                <c:pt idx="3650">
                  <c:v>-116.02138091596342</c:v>
                </c:pt>
                <c:pt idx="3651">
                  <c:v>-116.06954667215231</c:v>
                </c:pt>
                <c:pt idx="3652">
                  <c:v>-116.11704035679594</c:v>
                </c:pt>
                <c:pt idx="3653">
                  <c:v>-116.16386376780704</c:v>
                </c:pt>
                <c:pt idx="3654">
                  <c:v>-116.21001871031886</c:v>
                </c:pt>
                <c:pt idx="3655">
                  <c:v>-116.25550699668229</c:v>
                </c:pt>
                <c:pt idx="3656">
                  <c:v>-116.30033044646382</c:v>
                </c:pt>
                <c:pt idx="3657">
                  <c:v>-116.34449088644094</c:v>
                </c:pt>
                <c:pt idx="3658">
                  <c:v>-116.38799015060026</c:v>
                </c:pt>
                <c:pt idx="3659">
                  <c:v>-116.43083008013389</c:v>
                </c:pt>
                <c:pt idx="3660">
                  <c:v>-116.47301252343398</c:v>
                </c:pt>
                <c:pt idx="3661">
                  <c:v>-116.51453933609125</c:v>
                </c:pt>
                <c:pt idx="3662">
                  <c:v>-116.55541238088932</c:v>
                </c:pt>
                <c:pt idx="3663">
                  <c:v>-116.59563352780071</c:v>
                </c:pt>
                <c:pt idx="3664">
                  <c:v>-116.63520465398253</c:v>
                </c:pt>
                <c:pt idx="3665">
                  <c:v>-116.67412764377076</c:v>
                </c:pt>
                <c:pt idx="3666">
                  <c:v>-116.71240438867703</c:v>
                </c:pt>
                <c:pt idx="3667">
                  <c:v>-116.7500367873798</c:v>
                </c:pt>
                <c:pt idx="3668">
                  <c:v>-116.7870267457226</c:v>
                </c:pt>
                <c:pt idx="3669">
                  <c:v>-116.82337617670427</c:v>
                </c:pt>
                <c:pt idx="3670">
                  <c:v>-116.85908700047543</c:v>
                </c:pt>
                <c:pt idx="3671">
                  <c:v>-116.89416114432987</c:v>
                </c:pt>
                <c:pt idx="3672">
                  <c:v>-116.92860054269866</c:v>
                </c:pt>
                <c:pt idx="3673">
                  <c:v>-116.96240713714101</c:v>
                </c:pt>
                <c:pt idx="3674">
                  <c:v>-116.99558287633894</c:v>
                </c:pt>
                <c:pt idx="3675">
                  <c:v>-117.02812971608654</c:v>
                </c:pt>
                <c:pt idx="3676">
                  <c:v>-117.06004961928235</c:v>
                </c:pt>
                <c:pt idx="3677">
                  <c:v>-117.09134455592066</c:v>
                </c:pt>
                <c:pt idx="3678">
                  <c:v>-117.12201650308137</c:v>
                </c:pt>
                <c:pt idx="3679">
                  <c:v>-117.15206744492018</c:v>
                </c:pt>
                <c:pt idx="3680">
                  <c:v>-117.1814993726581</c:v>
                </c:pt>
                <c:pt idx="3681">
                  <c:v>-117.21031428457046</c:v>
                </c:pt>
                <c:pt idx="3682">
                  <c:v>-117.23851418597573</c:v>
                </c:pt>
                <c:pt idx="3683">
                  <c:v>-117.26610108922402</c:v>
                </c:pt>
                <c:pt idx="3684">
                  <c:v>-117.29307701368361</c:v>
                </c:pt>
                <c:pt idx="3685">
                  <c:v>-117.31944398572861</c:v>
                </c:pt>
                <c:pt idx="3686">
                  <c:v>-117.34520403872574</c:v>
                </c:pt>
                <c:pt idx="3687">
                  <c:v>-117.37035921302007</c:v>
                </c:pt>
                <c:pt idx="3688">
                  <c:v>-117.39491155591995</c:v>
                </c:pt>
                <c:pt idx="3689">
                  <c:v>-117.41886312168366</c:v>
                </c:pt>
                <c:pt idx="3690">
                  <c:v>-117.44221597150064</c:v>
                </c:pt>
                <c:pt idx="3691">
                  <c:v>-117.46497217347888</c:v>
                </c:pt>
                <c:pt idx="3692">
                  <c:v>-117.48713380262478</c:v>
                </c:pt>
                <c:pt idx="3693">
                  <c:v>-117.50870294082719</c:v>
                </c:pt>
                <c:pt idx="3694">
                  <c:v>-117.52968167683937</c:v>
                </c:pt>
                <c:pt idx="3695">
                  <c:v>-117.55007210625939</c:v>
                </c:pt>
                <c:pt idx="3696">
                  <c:v>-117.56987633151142</c:v>
                </c:pt>
                <c:pt idx="3697">
                  <c:v>-117.58909646182579</c:v>
                </c:pt>
                <c:pt idx="3698">
                  <c:v>-117.60773461321678</c:v>
                </c:pt>
                <c:pt idx="3699">
                  <c:v>-117.62579290846317</c:v>
                </c:pt>
                <c:pt idx="3700">
                  <c:v>-117.64327347708432</c:v>
                </c:pt>
                <c:pt idx="3701">
                  <c:v>-117.66017845531886</c:v>
                </c:pt>
                <c:pt idx="3702">
                  <c:v>-117.6765099861</c:v>
                </c:pt>
                <c:pt idx="3703">
                  <c:v>-117.6922702190315</c:v>
                </c:pt>
                <c:pt idx="3704">
                  <c:v>-117.70746131036361</c:v>
                </c:pt>
                <c:pt idx="3705">
                  <c:v>-117.72208542296559</c:v>
                </c:pt>
                <c:pt idx="3706">
                  <c:v>-117.73614472630072</c:v>
                </c:pt>
                <c:pt idx="3707">
                  <c:v>-117.74964139639886</c:v>
                </c:pt>
                <c:pt idx="3708">
                  <c:v>-117.7625776158275</c:v>
                </c:pt>
                <c:pt idx="3709">
                  <c:v>-117.77495557366422</c:v>
                </c:pt>
                <c:pt idx="3710">
                  <c:v>-117.7867774654656</c:v>
                </c:pt>
                <c:pt idx="3711">
                  <c:v>-117.79804549323872</c:v>
                </c:pt>
                <c:pt idx="3712">
                  <c:v>-117.8087618654089</c:v>
                </c:pt>
                <c:pt idx="3713">
                  <c:v>-117.81892879678703</c:v>
                </c:pt>
                <c:pt idx="3714">
                  <c:v>-117.82854850853866</c:v>
                </c:pt>
                <c:pt idx="3715">
                  <c:v>-117.83762322814863</c:v>
                </c:pt>
                <c:pt idx="3716">
                  <c:v>-117.84615518938746</c:v>
                </c:pt>
                <c:pt idx="3717">
                  <c:v>-117.85414663227674</c:v>
                </c:pt>
                <c:pt idx="3718">
                  <c:v>-117.86159980305106</c:v>
                </c:pt>
                <c:pt idx="3719">
                  <c:v>-117.86851695412284</c:v>
                </c:pt>
                <c:pt idx="3720">
                  <c:v>-117.87490034404385</c:v>
                </c:pt>
                <c:pt idx="3721">
                  <c:v>-117.88075223746637</c:v>
                </c:pt>
                <c:pt idx="3722">
                  <c:v>-117.88607490510375</c:v>
                </c:pt>
                <c:pt idx="3723">
                  <c:v>-117.89087062369035</c:v>
                </c:pt>
                <c:pt idx="3724">
                  <c:v>-117.89514167593913</c:v>
                </c:pt>
                <c:pt idx="3725">
                  <c:v>-117.89889035050143</c:v>
                </c:pt>
                <c:pt idx="3726">
                  <c:v>-117.90211894192089</c:v>
                </c:pt>
                <c:pt idx="3727">
                  <c:v>-117.90482975059257</c:v>
                </c:pt>
                <c:pt idx="3728">
                  <c:v>-117.90702508271578</c:v>
                </c:pt>
                <c:pt idx="3729">
                  <c:v>-117.90870725025025</c:v>
                </c:pt>
                <c:pt idx="3730">
                  <c:v>-117.90987857086694</c:v>
                </c:pt>
                <c:pt idx="3731">
                  <c:v>-117.91054136790251</c:v>
                </c:pt>
                <c:pt idx="3732">
                  <c:v>-117.91069797031025</c:v>
                </c:pt>
                <c:pt idx="3733">
                  <c:v>-117.91035071261004</c:v>
                </c:pt>
                <c:pt idx="3734">
                  <c:v>-117.90950193483849</c:v>
                </c:pt>
                <c:pt idx="3735">
                  <c:v>-117.90815398249762</c:v>
                </c:pt>
                <c:pt idx="3736">
                  <c:v>-117.90630920650258</c:v>
                </c:pt>
                <c:pt idx="3737">
                  <c:v>-117.90396996312822</c:v>
                </c:pt>
                <c:pt idx="3738">
                  <c:v>-117.90113861395525</c:v>
                </c:pt>
                <c:pt idx="3739">
                  <c:v>-117.89781752581524</c:v>
                </c:pt>
                <c:pt idx="3740">
                  <c:v>-117.89400907073488</c:v>
                </c:pt>
                <c:pt idx="3741">
                  <c:v>-117.88971562587832</c:v>
                </c:pt>
                <c:pt idx="3742">
                  <c:v>-117.88493957348987</c:v>
                </c:pt>
                <c:pt idx="3743">
                  <c:v>-117.87968330083652</c:v>
                </c:pt>
                <c:pt idx="3744">
                  <c:v>-117.8739492001452</c:v>
                </c:pt>
                <c:pt idx="3745">
                  <c:v>-117.86773966854483</c:v>
                </c:pt>
                <c:pt idx="3746">
                  <c:v>-117.86105710800356</c:v>
                </c:pt>
                <c:pt idx="3747">
                  <c:v>-117.85390392526693</c:v>
                </c:pt>
                <c:pt idx="3748">
                  <c:v>-117.84628253179423</c:v>
                </c:pt>
                <c:pt idx="3749">
                  <c:v>-117.83819534369331</c:v>
                </c:pt>
                <c:pt idx="3750">
                  <c:v>-117.82964478165637</c:v>
                </c:pt>
                <c:pt idx="3751">
                  <c:v>-117.8206332708933</c:v>
                </c:pt>
                <c:pt idx="3752">
                  <c:v>-117.8111632410652</c:v>
                </c:pt>
                <c:pt idx="3753">
                  <c:v>-117.80123712621517</c:v>
                </c:pt>
                <c:pt idx="3754">
                  <c:v>-117.79085736470012</c:v>
                </c:pt>
                <c:pt idx="3755">
                  <c:v>-117.78002639912035</c:v>
                </c:pt>
                <c:pt idx="3756">
                  <c:v>-117.76874667624971</c:v>
                </c:pt>
                <c:pt idx="3757">
                  <c:v>-117.75702064696306</c:v>
                </c:pt>
                <c:pt idx="3758">
                  <c:v>-117.74485076616352</c:v>
                </c:pt>
                <c:pt idx="3759">
                  <c:v>-117.73223949271038</c:v>
                </c:pt>
                <c:pt idx="3760">
                  <c:v>-117.71918928934213</c:v>
                </c:pt>
                <c:pt idx="3761">
                  <c:v>-117.70570262260389</c:v>
                </c:pt>
                <c:pt idx="3762">
                  <c:v>-117.69178196276994</c:v>
                </c:pt>
                <c:pt idx="3763">
                  <c:v>-117.67742978376637</c:v>
                </c:pt>
                <c:pt idx="3764">
                  <c:v>-117.66264856309358</c:v>
                </c:pt>
                <c:pt idx="3765">
                  <c:v>-117.64744078174753</c:v>
                </c:pt>
                <c:pt idx="3766">
                  <c:v>-117.63180892414059</c:v>
                </c:pt>
                <c:pt idx="3767">
                  <c:v>-117.61575547801968</c:v>
                </c:pt>
                <c:pt idx="3768">
                  <c:v>-117.59928293438648</c:v>
                </c:pt>
                <c:pt idx="3769">
                  <c:v>-117.58239378741396</c:v>
                </c:pt>
                <c:pt idx="3770">
                  <c:v>-117.5650905343644</c:v>
                </c:pt>
                <c:pt idx="3771">
                  <c:v>-117.54737567550438</c:v>
                </c:pt>
                <c:pt idx="3772">
                  <c:v>-117.5292517140216</c:v>
                </c:pt>
                <c:pt idx="3773">
                  <c:v>-117.51072115593877</c:v>
                </c:pt>
                <c:pt idx="3774">
                  <c:v>-117.49178651002653</c:v>
                </c:pt>
                <c:pt idx="3775">
                  <c:v>-117.47245028771758</c:v>
                </c:pt>
                <c:pt idx="3776">
                  <c:v>-117.45271500301877</c:v>
                </c:pt>
                <c:pt idx="3777">
                  <c:v>-117.43258317242186</c:v>
                </c:pt>
                <c:pt idx="3778">
                  <c:v>-117.41205731481449</c:v>
                </c:pt>
                <c:pt idx="3779">
                  <c:v>-117.39113995139076</c:v>
                </c:pt>
                <c:pt idx="3780">
                  <c:v>-117.36983360555945</c:v>
                </c:pt>
                <c:pt idx="3781">
                  <c:v>-117.34814080285267</c:v>
                </c:pt>
                <c:pt idx="3782">
                  <c:v>-117.32606407083452</c:v>
                </c:pt>
                <c:pt idx="3783">
                  <c:v>-117.30360593900687</c:v>
                </c:pt>
                <c:pt idx="3784">
                  <c:v>-117.28076893871683</c:v>
                </c:pt>
                <c:pt idx="3785">
                  <c:v>-117.25755560306112</c:v>
                </c:pt>
                <c:pt idx="3786">
                  <c:v>-117.23396846679313</c:v>
                </c:pt>
                <c:pt idx="3787">
                  <c:v>-117.21001006622504</c:v>
                </c:pt>
                <c:pt idx="3788">
                  <c:v>-117.18568293913322</c:v>
                </c:pt>
                <c:pt idx="3789">
                  <c:v>-117.16098962466027</c:v>
                </c:pt>
                <c:pt idx="3790">
                  <c:v>-117.1359326632182</c:v>
                </c:pt>
                <c:pt idx="3791">
                  <c:v>-117.11051459638998</c:v>
                </c:pt>
                <c:pt idx="3792">
                  <c:v>-117.08473796683086</c:v>
                </c:pt>
                <c:pt idx="3793">
                  <c:v>-117.05860531816938</c:v>
                </c:pt>
                <c:pt idx="3794">
                  <c:v>-117.03211919490693</c:v>
                </c:pt>
                <c:pt idx="3795">
                  <c:v>-117.00528214231817</c:v>
                </c:pt>
                <c:pt idx="3796">
                  <c:v>-116.97809670634962</c:v>
                </c:pt>
                <c:pt idx="3797">
                  <c:v>-116.95056543351825</c:v>
                </c:pt>
                <c:pt idx="3798">
                  <c:v>-116.92269087080973</c:v>
                </c:pt>
                <c:pt idx="3799">
                  <c:v>-116.8944755655759</c:v>
                </c:pt>
                <c:pt idx="3800">
                  <c:v>-116.86592206543176</c:v>
                </c:pt>
                <c:pt idx="3801">
                  <c:v>-116.83703291815291</c:v>
                </c:pt>
              </c:numCache>
            </c:numRef>
          </c:yVal>
          <c:smooth val="0"/>
          <c:extLst>
            <c:ext xmlns:c16="http://schemas.microsoft.com/office/drawing/2014/chart" uri="{C3380CC4-5D6E-409C-BE32-E72D297353CC}">
              <c16:uniqueId val="{00000000-6423-4E7D-821C-09B8EADD5853}"/>
            </c:ext>
          </c:extLst>
        </c:ser>
        <c:dLbls>
          <c:showLegendKey val="0"/>
          <c:showVal val="0"/>
          <c:showCatName val="0"/>
          <c:showSerName val="0"/>
          <c:showPercent val="0"/>
          <c:showBubbleSize val="0"/>
        </c:dLbls>
        <c:axId val="175955968"/>
        <c:axId val="175949696"/>
      </c:scatterChart>
      <c:valAx>
        <c:axId val="175933312"/>
        <c:scaling>
          <c:logBase val="10"/>
          <c:orientation val="minMax"/>
        </c:scaling>
        <c:delete val="0"/>
        <c:axPos val="b"/>
        <c:majorGridlines/>
        <c:minorGridlines/>
        <c:title>
          <c:tx>
            <c:rich>
              <a:bodyPr/>
              <a:lstStyle/>
              <a:p>
                <a:pPr>
                  <a:defRPr/>
                </a:pPr>
                <a:r>
                  <a:rPr lang="en-IN"/>
                  <a:t>Frequency(Hz)</a:t>
                </a:r>
              </a:p>
            </c:rich>
          </c:tx>
          <c:overlay val="0"/>
        </c:title>
        <c:numFmt formatCode="General" sourceLinked="1"/>
        <c:majorTickMark val="out"/>
        <c:minorTickMark val="none"/>
        <c:tickLblPos val="low"/>
        <c:crossAx val="175947776"/>
        <c:crosses val="autoZero"/>
        <c:crossBetween val="midCat"/>
      </c:valAx>
      <c:valAx>
        <c:axId val="175947776"/>
        <c:scaling>
          <c:orientation val="minMax"/>
          <c:max val="80"/>
          <c:min val="-80"/>
        </c:scaling>
        <c:delete val="0"/>
        <c:axPos val="l"/>
        <c:majorGridlines/>
        <c:title>
          <c:tx>
            <c:rich>
              <a:bodyPr/>
              <a:lstStyle/>
              <a:p>
                <a:pPr>
                  <a:defRPr/>
                </a:pPr>
                <a:r>
                  <a:rPr lang="en-IN"/>
                  <a:t>Gain(db)</a:t>
                </a:r>
              </a:p>
            </c:rich>
          </c:tx>
          <c:overlay val="0"/>
        </c:title>
        <c:numFmt formatCode="General" sourceLinked="1"/>
        <c:majorTickMark val="out"/>
        <c:minorTickMark val="none"/>
        <c:tickLblPos val="low"/>
        <c:crossAx val="175933312"/>
        <c:crosses val="autoZero"/>
        <c:crossBetween val="midCat"/>
        <c:majorUnit val="20"/>
        <c:minorUnit val="10"/>
      </c:valAx>
      <c:valAx>
        <c:axId val="175949696"/>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crossAx val="175955968"/>
        <c:crosses val="max"/>
        <c:crossBetween val="midCat"/>
        <c:majorUnit val="45"/>
      </c:valAx>
      <c:valAx>
        <c:axId val="175955968"/>
        <c:scaling>
          <c:logBase val="10"/>
          <c:orientation val="minMax"/>
        </c:scaling>
        <c:delete val="1"/>
        <c:axPos val="b"/>
        <c:numFmt formatCode="General" sourceLinked="1"/>
        <c:majorTickMark val="out"/>
        <c:minorTickMark val="none"/>
        <c:tickLblPos val="nextTo"/>
        <c:crossAx val="175949696"/>
        <c:crosses val="autoZero"/>
        <c:crossBetween val="midCat"/>
      </c:valAx>
    </c:plotArea>
    <c:legend>
      <c:legendPos val="b"/>
      <c:overlay val="0"/>
      <c:spPr>
        <a:ln>
          <a:solidFill>
            <a:srgbClr val="000000"/>
          </a:solidFill>
        </a:ln>
      </c:spPr>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emf"/><Relationship Id="rId1" Type="http://schemas.openxmlformats.org/officeDocument/2006/relationships/image" Target="../media/image2.png"/><Relationship Id="rId4"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142</xdr:row>
          <xdr:rowOff>171450</xdr:rowOff>
        </xdr:from>
        <xdr:to>
          <xdr:col>7</xdr:col>
          <xdr:colOff>7991475</xdr:colOff>
          <xdr:row>172</xdr:row>
          <xdr:rowOff>9525</xdr:rowOff>
        </xdr:to>
        <xdr:sp macro="" textlink="">
          <xdr:nvSpPr>
            <xdr:cNvPr id="1047" name="Object 23" hidden="1">
              <a:extLst>
                <a:ext uri="{63B3BB69-23CF-44E3-9099-C40C66FF867C}">
                  <a14:compatExt spid="_x0000_s1047"/>
                </a:ext>
                <a:ext uri="{FF2B5EF4-FFF2-40B4-BE49-F238E27FC236}">
                  <a16:creationId xmlns:a16="http://schemas.microsoft.com/office/drawing/2014/main" id="{00000000-0008-0000-0000-0000170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1</xdr:col>
      <xdr:colOff>8467</xdr:colOff>
      <xdr:row>147</xdr:row>
      <xdr:rowOff>8467</xdr:rowOff>
    </xdr:from>
    <xdr:to>
      <xdr:col>4</xdr:col>
      <xdr:colOff>1096433</xdr:colOff>
      <xdr:row>168</xdr:row>
      <xdr:rowOff>148167</xdr:rowOff>
    </xdr:to>
    <xdr:graphicFrame macro="">
      <xdr:nvGraphicFramePr>
        <xdr:cNvPr id="3" name="Chart 2">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793930</xdr:colOff>
      <xdr:row>39</xdr:row>
      <xdr:rowOff>170363</xdr:rowOff>
    </xdr:from>
    <xdr:to>
      <xdr:col>3</xdr:col>
      <xdr:colOff>5879373</xdr:colOff>
      <xdr:row>57</xdr:row>
      <xdr:rowOff>166280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xdr:col>
      <xdr:colOff>994833</xdr:colOff>
      <xdr:row>29</xdr:row>
      <xdr:rowOff>1767416</xdr:rowOff>
    </xdr:from>
    <xdr:to>
      <xdr:col>4</xdr:col>
      <xdr:colOff>2995083</xdr:colOff>
      <xdr:row>29</xdr:row>
      <xdr:rowOff>2920999</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xfrm>
          <a:off x="5433483" y="24875066"/>
          <a:ext cx="2000250" cy="1153583"/>
        </a:xfrm>
        <a:prstGeom prst="rect">
          <a:avLst/>
        </a:prstGeom>
      </xdr:spPr>
    </xdr:pic>
    <xdr:clientData/>
  </xdr:twoCellAnchor>
  <xdr:twoCellAnchor>
    <xdr:from>
      <xdr:col>4</xdr:col>
      <xdr:colOff>889000</xdr:colOff>
      <xdr:row>11</xdr:row>
      <xdr:rowOff>1493574</xdr:rowOff>
    </xdr:from>
    <xdr:to>
      <xdr:col>4</xdr:col>
      <xdr:colOff>2868930</xdr:colOff>
      <xdr:row>11</xdr:row>
      <xdr:rowOff>3647494</xdr:rowOff>
    </xdr:to>
    <xdr:pic>
      <xdr:nvPicPr>
        <xdr:cNvPr id="3" name="Picture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27650" y="8904024"/>
          <a:ext cx="1979930" cy="2153920"/>
        </a:xfrm>
        <a:prstGeom prst="rect">
          <a:avLst/>
        </a:prstGeom>
        <a:noFill/>
        <a:ln>
          <a:noFill/>
        </a:ln>
      </xdr:spPr>
    </xdr:pic>
    <xdr:clientData/>
  </xdr:twoCellAnchor>
  <xdr:twoCellAnchor>
    <xdr:from>
      <xdr:col>4</xdr:col>
      <xdr:colOff>1322916</xdr:colOff>
      <xdr:row>28</xdr:row>
      <xdr:rowOff>2529416</xdr:rowOff>
    </xdr:from>
    <xdr:to>
      <xdr:col>4</xdr:col>
      <xdr:colOff>2590376</xdr:colOff>
      <xdr:row>28</xdr:row>
      <xdr:rowOff>3841326</xdr:rowOff>
    </xdr:to>
    <xdr:pic>
      <xdr:nvPicPr>
        <xdr:cNvPr id="4" name="Picture 3">
          <a:extLst>
            <a:ext uri="{FF2B5EF4-FFF2-40B4-BE49-F238E27FC236}">
              <a16:creationId xmlns:a16="http://schemas.microsoft.com/office/drawing/2014/main" id="{00000000-0008-0000-0400-000004000000}"/>
            </a:ext>
          </a:extLst>
        </xdr:cNvPr>
        <xdr:cNvPicPr/>
      </xdr:nvPicPr>
      <xdr:blipFill rotWithShape="1">
        <a:blip xmlns:r="http://schemas.openxmlformats.org/officeDocument/2006/relationships" r:embed="rId3"/>
        <a:srcRect l="3114"/>
        <a:stretch/>
      </xdr:blipFill>
      <xdr:spPr bwMode="auto">
        <a:xfrm>
          <a:off x="5761566" y="21674666"/>
          <a:ext cx="1267460" cy="1311910"/>
        </a:xfrm>
        <a:prstGeom prst="rect">
          <a:avLst/>
        </a:prstGeom>
        <a:ln>
          <a:noFill/>
        </a:ln>
        <a:extLst>
          <a:ext uri="{53640926-AAD7-44D8-BBD7-CCE9431645EC}">
            <a14:shadowObscured xmlns:a14="http://schemas.microsoft.com/office/drawing/2010/main"/>
          </a:ext>
        </a:extLst>
      </xdr:spPr>
    </xdr:pic>
    <xdr:clientData/>
  </xdr:twoCellAnchor>
  <xdr:twoCellAnchor>
    <xdr:from>
      <xdr:col>4</xdr:col>
      <xdr:colOff>539750</xdr:colOff>
      <xdr:row>30</xdr:row>
      <xdr:rowOff>158750</xdr:rowOff>
    </xdr:from>
    <xdr:to>
      <xdr:col>4</xdr:col>
      <xdr:colOff>3275965</xdr:colOff>
      <xdr:row>30</xdr:row>
      <xdr:rowOff>1593215</xdr:rowOff>
    </xdr:to>
    <xdr:pic>
      <xdr:nvPicPr>
        <xdr:cNvPr id="5" name="Picture 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978400" y="28467050"/>
          <a:ext cx="2736215" cy="1434465"/>
        </a:xfrm>
        <a:prstGeom prst="rect">
          <a:avLst/>
        </a:prstGeom>
        <a:noFill/>
        <a:ln>
          <a:noFill/>
        </a:ln>
      </xdr:spPr>
    </xdr:pic>
    <xdr:clientData/>
  </xdr:twoCellAnchor>
  <xdr:twoCellAnchor>
    <xdr:from>
      <xdr:col>4</xdr:col>
      <xdr:colOff>931333</xdr:colOff>
      <xdr:row>31</xdr:row>
      <xdr:rowOff>846666</xdr:rowOff>
    </xdr:from>
    <xdr:to>
      <xdr:col>4</xdr:col>
      <xdr:colOff>2911263</xdr:colOff>
      <xdr:row>31</xdr:row>
      <xdr:rowOff>3000586</xdr:rowOff>
    </xdr:to>
    <xdr:pic>
      <xdr:nvPicPr>
        <xdr:cNvPr id="6" name="Picture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69983" y="30869466"/>
          <a:ext cx="1979930" cy="215392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0270547\AppData\Local\Microsoft\Windows\INetCache\Content.MSO\TPS546x24A_Calculator_Checkli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catfish\TPS546x24A_Calculator_Checkli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tra"/>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tra"/>
    </sheetNames>
    <sheetDataSet>
      <sheetData sheetId="0" refreshError="1"/>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mments" Target="../comments1.xml"/><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www.ti.com/lit/an/slva689/slva689.pdf" TargetMode="External"/><Relationship Id="rId2" Type="http://schemas.openxmlformats.org/officeDocument/2006/relationships/hyperlink" Target="http://www.ti.com/lit/an/slva689/slva689.pdf" TargetMode="External"/><Relationship Id="rId1" Type="http://schemas.openxmlformats.org/officeDocument/2006/relationships/hyperlink" Target="http://www.ti.com/lit/an/slva689/slva689.pdf"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Q146"/>
  <sheetViews>
    <sheetView topLeftCell="B1" zoomScale="90" zoomScaleNormal="90" workbookViewId="0">
      <pane ySplit="2" topLeftCell="A100" activePane="bottomLeft" state="frozen"/>
      <selection pane="bottomLeft" activeCell="E120" sqref="E120"/>
    </sheetView>
  </sheetViews>
  <sheetFormatPr defaultColWidth="9.125" defaultRowHeight="14.25" x14ac:dyDescent="0.2"/>
  <cols>
    <col min="1" max="1" width="2.875" style="37" customWidth="1"/>
    <col min="2" max="2" width="28.125" style="37" customWidth="1"/>
    <col min="3" max="6" width="15.625" style="37" customWidth="1"/>
    <col min="7" max="7" width="10.125" style="37" bestFit="1" customWidth="1"/>
    <col min="8" max="8" width="113.25" style="37" customWidth="1"/>
    <col min="9" max="9" width="13.625" style="37" customWidth="1"/>
    <col min="10" max="10" width="37.875" style="37" customWidth="1"/>
    <col min="11" max="11" width="12" style="37" customWidth="1"/>
    <col min="12" max="12" width="13.125" style="37" customWidth="1"/>
    <col min="13" max="16384" width="9.125" style="37"/>
  </cols>
  <sheetData>
    <row r="1" spans="2:17" ht="24" thickBot="1" x14ac:dyDescent="0.25">
      <c r="B1" s="301" t="s">
        <v>549</v>
      </c>
      <c r="C1" s="301"/>
      <c r="D1" s="301"/>
      <c r="E1" s="301"/>
      <c r="F1" s="301"/>
      <c r="G1" s="301"/>
      <c r="H1" s="301"/>
    </row>
    <row r="2" spans="2:17" ht="26.25" thickBot="1" x14ac:dyDescent="0.25">
      <c r="B2" s="135" t="s">
        <v>20</v>
      </c>
      <c r="C2" s="135" t="s">
        <v>550</v>
      </c>
      <c r="D2" s="135" t="s">
        <v>551</v>
      </c>
      <c r="E2" s="135" t="s">
        <v>552</v>
      </c>
      <c r="F2" s="135" t="s">
        <v>553</v>
      </c>
      <c r="G2" s="136" t="s">
        <v>210</v>
      </c>
      <c r="H2" s="135" t="s">
        <v>554</v>
      </c>
      <c r="I2" s="137">
        <f>Vout*0.98</f>
        <v>0.83299999999999996</v>
      </c>
      <c r="J2" s="137">
        <f>Vout*1.02</f>
        <v>0.86699999999999999</v>
      </c>
      <c r="L2" s="138"/>
      <c r="M2" s="138"/>
      <c r="N2" s="138"/>
      <c r="O2" s="139"/>
      <c r="P2" s="138"/>
      <c r="Q2" s="138"/>
    </row>
    <row r="3" spans="2:17" x14ac:dyDescent="0.2">
      <c r="B3" s="45" t="s">
        <v>191</v>
      </c>
      <c r="C3" s="38" t="s">
        <v>193</v>
      </c>
      <c r="D3" s="40"/>
      <c r="E3" s="39"/>
      <c r="F3" s="40"/>
      <c r="G3" s="41" t="s">
        <v>198</v>
      </c>
      <c r="H3" s="140" t="s">
        <v>191</v>
      </c>
      <c r="I3" s="137"/>
      <c r="J3" s="141" t="s">
        <v>16</v>
      </c>
      <c r="L3" s="138"/>
      <c r="M3" s="138"/>
      <c r="N3" s="138"/>
      <c r="O3" s="139"/>
      <c r="P3" s="138"/>
      <c r="Q3" s="138"/>
    </row>
    <row r="4" spans="2:17" ht="15" x14ac:dyDescent="0.2">
      <c r="B4" s="45" t="s">
        <v>204</v>
      </c>
      <c r="D4" s="201">
        <f>VLOOKUP(C3,'Compensation References'!A2:C4,2,FALSE)</f>
        <v>40</v>
      </c>
      <c r="E4" s="39"/>
      <c r="F4" s="40"/>
      <c r="G4" s="41" t="s">
        <v>26</v>
      </c>
      <c r="H4" s="140" t="s">
        <v>199</v>
      </c>
      <c r="I4" s="137"/>
      <c r="J4" s="31" t="s">
        <v>546</v>
      </c>
      <c r="L4" s="138"/>
      <c r="M4" s="138"/>
      <c r="N4" s="138"/>
      <c r="O4" s="139"/>
      <c r="P4" s="138"/>
      <c r="Q4" s="138"/>
    </row>
    <row r="5" spans="2:17" ht="15" customHeight="1" x14ac:dyDescent="0.2">
      <c r="B5" s="45" t="s">
        <v>182</v>
      </c>
      <c r="C5" s="38">
        <v>12</v>
      </c>
      <c r="D5" s="40"/>
      <c r="E5" s="39"/>
      <c r="F5" s="40"/>
      <c r="G5" s="41" t="s">
        <v>22</v>
      </c>
      <c r="H5" s="140" t="s">
        <v>181</v>
      </c>
      <c r="I5" s="137">
        <f>Iout/2</f>
        <v>10</v>
      </c>
      <c r="J5" s="32" t="s">
        <v>547</v>
      </c>
      <c r="L5" s="138"/>
      <c r="M5" s="138"/>
      <c r="N5" s="138"/>
      <c r="O5" s="139"/>
      <c r="P5" s="138"/>
      <c r="Q5" s="138"/>
    </row>
    <row r="6" spans="2:17" ht="15" x14ac:dyDescent="0.2">
      <c r="B6" s="45" t="s">
        <v>23</v>
      </c>
      <c r="C6" s="38">
        <v>0.85</v>
      </c>
      <c r="D6" s="40"/>
      <c r="E6" s="39"/>
      <c r="F6" s="40"/>
      <c r="G6" s="41" t="s">
        <v>22</v>
      </c>
      <c r="H6" s="140" t="s">
        <v>24</v>
      </c>
      <c r="J6" s="33" t="s">
        <v>548</v>
      </c>
      <c r="L6" s="138"/>
      <c r="M6" s="138"/>
      <c r="N6" s="138"/>
      <c r="O6" s="139"/>
      <c r="P6" s="138"/>
      <c r="Q6" s="138"/>
    </row>
    <row r="7" spans="2:17" ht="15" x14ac:dyDescent="0.2">
      <c r="B7" s="45" t="s">
        <v>15</v>
      </c>
      <c r="C7" s="39"/>
      <c r="D7" s="40"/>
      <c r="E7" s="38">
        <v>0.5</v>
      </c>
      <c r="F7" s="138"/>
      <c r="G7" s="41" t="s">
        <v>22</v>
      </c>
      <c r="H7" s="140" t="s">
        <v>78</v>
      </c>
      <c r="J7" s="34" t="s">
        <v>17</v>
      </c>
      <c r="L7" s="138"/>
      <c r="M7" s="138"/>
      <c r="N7" s="138"/>
      <c r="O7" s="139"/>
      <c r="P7" s="138"/>
      <c r="Q7" s="138"/>
    </row>
    <row r="8" spans="2:17" ht="15" x14ac:dyDescent="0.2">
      <c r="B8" s="45" t="s">
        <v>170</v>
      </c>
      <c r="C8" s="39"/>
      <c r="D8" s="40"/>
      <c r="E8" s="39"/>
      <c r="F8" s="142">
        <f>VOSL*Vout</f>
        <v>0.42499999999999999</v>
      </c>
      <c r="G8" s="41" t="s">
        <v>22</v>
      </c>
      <c r="H8" s="140" t="s">
        <v>545</v>
      </c>
      <c r="J8" s="35" t="s">
        <v>18</v>
      </c>
      <c r="L8" s="138"/>
      <c r="M8" s="138"/>
      <c r="N8" s="138"/>
      <c r="O8" s="139"/>
      <c r="P8" s="138"/>
      <c r="Q8" s="138"/>
    </row>
    <row r="9" spans="2:17" ht="15" x14ac:dyDescent="0.2">
      <c r="B9" s="45" t="s">
        <v>25</v>
      </c>
      <c r="C9" s="38">
        <v>20</v>
      </c>
      <c r="D9" s="40"/>
      <c r="E9" s="39"/>
      <c r="F9" s="40"/>
      <c r="G9" s="41" t="s">
        <v>26</v>
      </c>
      <c r="H9" s="140" t="s">
        <v>137</v>
      </c>
      <c r="J9" s="36" t="s">
        <v>19</v>
      </c>
      <c r="L9" s="138"/>
      <c r="M9" s="138"/>
      <c r="N9" s="138"/>
      <c r="O9" s="139"/>
      <c r="P9" s="138"/>
      <c r="Q9" s="138"/>
    </row>
    <row r="10" spans="2:17" x14ac:dyDescent="0.2">
      <c r="B10" s="45" t="s">
        <v>128</v>
      </c>
      <c r="C10" s="38">
        <v>1</v>
      </c>
      <c r="D10" s="40"/>
      <c r="E10" s="39"/>
      <c r="F10" s="40"/>
      <c r="G10" s="41" t="s">
        <v>130</v>
      </c>
      <c r="H10" s="140" t="s">
        <v>129</v>
      </c>
      <c r="K10" s="138"/>
      <c r="L10" s="138"/>
      <c r="M10" s="138"/>
      <c r="N10" s="138"/>
      <c r="O10" s="139"/>
      <c r="P10" s="138"/>
      <c r="Q10" s="138"/>
    </row>
    <row r="11" spans="2:17" ht="15" thickBot="1" x14ac:dyDescent="0.25">
      <c r="B11" s="45" t="s">
        <v>138</v>
      </c>
      <c r="C11" s="39"/>
      <c r="D11" s="143">
        <f>Iout/Phases</f>
        <v>20</v>
      </c>
      <c r="E11" s="39"/>
      <c r="F11" s="40"/>
      <c r="G11" s="41" t="s">
        <v>26</v>
      </c>
      <c r="H11" s="140" t="s">
        <v>200</v>
      </c>
      <c r="K11" s="138"/>
      <c r="L11" s="138"/>
      <c r="M11" s="138"/>
      <c r="N11" s="138"/>
      <c r="O11" s="139"/>
      <c r="P11" s="138"/>
      <c r="Q11" s="138"/>
    </row>
    <row r="12" spans="2:17" ht="15" customHeight="1" x14ac:dyDescent="0.2">
      <c r="B12" s="45" t="s">
        <v>27</v>
      </c>
      <c r="C12" s="38">
        <v>1</v>
      </c>
      <c r="D12" s="40"/>
      <c r="E12" s="39"/>
      <c r="F12" s="40"/>
      <c r="G12" s="41" t="s">
        <v>26</v>
      </c>
      <c r="H12" s="140" t="s">
        <v>28</v>
      </c>
      <c r="J12" s="302" t="s">
        <v>205</v>
      </c>
      <c r="K12" s="138"/>
      <c r="L12" s="138"/>
      <c r="M12" s="138"/>
      <c r="N12" s="138"/>
      <c r="O12" s="139"/>
      <c r="P12" s="138"/>
      <c r="Q12" s="138"/>
    </row>
    <row r="13" spans="2:17" x14ac:dyDescent="0.2">
      <c r="B13" s="45" t="s">
        <v>29</v>
      </c>
      <c r="C13" s="38">
        <v>20</v>
      </c>
      <c r="D13" s="40"/>
      <c r="E13" s="39"/>
      <c r="F13" s="40"/>
      <c r="G13" s="41" t="s">
        <v>30</v>
      </c>
      <c r="H13" s="140" t="s">
        <v>31</v>
      </c>
      <c r="J13" s="303"/>
      <c r="K13" s="144"/>
      <c r="L13" s="138"/>
      <c r="M13" s="138"/>
      <c r="N13" s="138"/>
      <c r="O13" s="139"/>
      <c r="P13" s="138"/>
      <c r="Q13" s="138"/>
    </row>
    <row r="14" spans="2:17" x14ac:dyDescent="0.2">
      <c r="B14" s="45" t="s">
        <v>32</v>
      </c>
      <c r="C14" s="38">
        <v>10</v>
      </c>
      <c r="D14" s="40"/>
      <c r="E14" s="39"/>
      <c r="F14" s="40"/>
      <c r="G14" s="41" t="s">
        <v>30</v>
      </c>
      <c r="H14" s="140" t="s">
        <v>33</v>
      </c>
      <c r="J14" s="303"/>
      <c r="K14" s="145"/>
      <c r="L14" s="138"/>
      <c r="M14" s="138"/>
      <c r="N14" s="138"/>
      <c r="O14" s="139"/>
      <c r="P14" s="138"/>
      <c r="Q14" s="138"/>
    </row>
    <row r="15" spans="2:17" x14ac:dyDescent="0.2">
      <c r="B15" s="45" t="s">
        <v>34</v>
      </c>
      <c r="C15" s="38">
        <v>10</v>
      </c>
      <c r="D15" s="40"/>
      <c r="E15" s="39"/>
      <c r="F15" s="40"/>
      <c r="G15" s="41" t="s">
        <v>30</v>
      </c>
      <c r="H15" s="140" t="s">
        <v>35</v>
      </c>
      <c r="J15" s="303"/>
      <c r="K15" s="145"/>
      <c r="L15" s="138"/>
      <c r="M15" s="138"/>
      <c r="N15" s="138"/>
      <c r="O15" s="139"/>
      <c r="P15" s="138"/>
      <c r="Q15" s="138"/>
    </row>
    <row r="16" spans="2:17" ht="15" thickBot="1" x14ac:dyDescent="0.25">
      <c r="B16" s="45" t="s">
        <v>36</v>
      </c>
      <c r="C16" s="38">
        <v>550</v>
      </c>
      <c r="D16" s="40"/>
      <c r="E16" s="39"/>
      <c r="F16" s="40"/>
      <c r="G16" s="41" t="s">
        <v>11</v>
      </c>
      <c r="H16" s="140" t="s">
        <v>354</v>
      </c>
      <c r="J16" s="303"/>
      <c r="K16" s="145"/>
    </row>
    <row r="17" spans="2:11" ht="15.75" x14ac:dyDescent="0.2">
      <c r="B17" s="294" t="s">
        <v>669</v>
      </c>
      <c r="C17" s="295"/>
      <c r="D17" s="295"/>
      <c r="E17" s="295"/>
      <c r="F17" s="295"/>
      <c r="G17" s="295"/>
      <c r="H17" s="296"/>
      <c r="J17" s="303"/>
      <c r="K17" s="145"/>
    </row>
    <row r="18" spans="2:11" ht="15" thickBot="1" x14ac:dyDescent="0.25">
      <c r="B18" s="291" t="s">
        <v>670</v>
      </c>
      <c r="C18" s="292"/>
      <c r="D18" s="292"/>
      <c r="E18" s="292"/>
      <c r="F18" s="292"/>
      <c r="G18" s="292"/>
      <c r="H18" s="293"/>
      <c r="J18" s="303"/>
      <c r="K18" s="145"/>
    </row>
    <row r="19" spans="2:11" x14ac:dyDescent="0.2">
      <c r="B19" s="44" t="s">
        <v>44</v>
      </c>
      <c r="C19" s="116"/>
      <c r="D19" s="258">
        <f>(Pvin-Vout)*(Vout/Pvin)/(fsw*10^3)*10^6</f>
        <v>1.4359848484848483</v>
      </c>
      <c r="E19" s="259"/>
      <c r="F19" s="260"/>
      <c r="G19" s="42" t="s">
        <v>45</v>
      </c>
      <c r="H19" s="261" t="s">
        <v>46</v>
      </c>
      <c r="J19" s="303"/>
      <c r="K19" s="145"/>
    </row>
    <row r="20" spans="2:11" x14ac:dyDescent="0.2">
      <c r="B20" s="45" t="s">
        <v>47</v>
      </c>
      <c r="C20" s="39"/>
      <c r="D20" s="146">
        <f>D19/(0.1*Iout/Phases)</f>
        <v>0.71799242424242415</v>
      </c>
      <c r="E20" s="119"/>
      <c r="F20" s="47"/>
      <c r="G20" s="41" t="s">
        <v>41</v>
      </c>
      <c r="H20" s="140" t="s">
        <v>48</v>
      </c>
      <c r="J20" s="303"/>
      <c r="K20" s="145"/>
    </row>
    <row r="21" spans="2:11" x14ac:dyDescent="0.2">
      <c r="B21" s="45" t="s">
        <v>42</v>
      </c>
      <c r="C21" s="39"/>
      <c r="D21" s="146">
        <f>D19/(0.4*Iout/Phases)</f>
        <v>0.17949810606060604</v>
      </c>
      <c r="E21" s="119"/>
      <c r="F21" s="47"/>
      <c r="G21" s="41" t="s">
        <v>41</v>
      </c>
      <c r="H21" s="140" t="s">
        <v>43</v>
      </c>
      <c r="J21" s="303"/>
      <c r="K21" s="138"/>
    </row>
    <row r="22" spans="2:11" x14ac:dyDescent="0.2">
      <c r="B22" s="45" t="s">
        <v>692</v>
      </c>
      <c r="C22" s="39"/>
      <c r="D22" s="146">
        <f>D19/(0.3*Iout/Phases)</f>
        <v>0.23933080808080806</v>
      </c>
      <c r="E22" s="119"/>
      <c r="F22" s="47"/>
      <c r="G22" s="41" t="s">
        <v>41</v>
      </c>
      <c r="H22" s="140" t="s">
        <v>693</v>
      </c>
      <c r="J22" s="303"/>
      <c r="K22" s="138"/>
    </row>
    <row r="23" spans="2:11" x14ac:dyDescent="0.2">
      <c r="B23" s="45" t="s">
        <v>310</v>
      </c>
      <c r="C23" s="41"/>
      <c r="D23" s="40"/>
      <c r="E23" s="38">
        <v>0.27</v>
      </c>
      <c r="F23" s="40"/>
      <c r="G23" s="41" t="s">
        <v>41</v>
      </c>
      <c r="H23" s="140" t="s">
        <v>311</v>
      </c>
      <c r="J23" s="303"/>
      <c r="K23" s="138"/>
    </row>
    <row r="24" spans="2:11" x14ac:dyDescent="0.2">
      <c r="B24" s="45" t="s">
        <v>312</v>
      </c>
      <c r="C24" s="41"/>
      <c r="D24" s="40"/>
      <c r="E24" s="38">
        <v>64</v>
      </c>
      <c r="F24" s="40"/>
      <c r="G24" s="41" t="s">
        <v>167</v>
      </c>
      <c r="H24" s="140" t="s">
        <v>360</v>
      </c>
      <c r="J24" s="303"/>
      <c r="K24" s="138"/>
    </row>
    <row r="25" spans="2:11" ht="15" thickBot="1" x14ac:dyDescent="0.25">
      <c r="B25" s="45" t="s">
        <v>39</v>
      </c>
      <c r="C25" s="39"/>
      <c r="D25" s="41"/>
      <c r="E25" s="39"/>
      <c r="F25" s="142">
        <f>E23*E24/100</f>
        <v>0.17280000000000001</v>
      </c>
      <c r="G25" s="41" t="s">
        <v>41</v>
      </c>
      <c r="H25" s="140" t="s">
        <v>677</v>
      </c>
      <c r="J25" s="304"/>
      <c r="K25" s="138"/>
    </row>
    <row r="26" spans="2:11" x14ac:dyDescent="0.2">
      <c r="B26" s="45" t="s">
        <v>49</v>
      </c>
      <c r="C26" s="39"/>
      <c r="D26" s="41"/>
      <c r="E26" s="51"/>
      <c r="F26" s="157">
        <f>D19/Lout</f>
        <v>8.310097502805835</v>
      </c>
      <c r="G26" s="41" t="s">
        <v>26</v>
      </c>
      <c r="H26" s="140" t="s">
        <v>154</v>
      </c>
    </row>
    <row r="27" spans="2:11" x14ac:dyDescent="0.2">
      <c r="B27" s="45" t="s">
        <v>151</v>
      </c>
      <c r="C27" s="39"/>
      <c r="D27" s="41"/>
      <c r="E27" s="51"/>
      <c r="F27" s="157">
        <f>1/(fsw*10^3)/(Lout*10^-6)</f>
        <v>10.521885521885521</v>
      </c>
      <c r="G27" s="41" t="s">
        <v>152</v>
      </c>
      <c r="H27" s="140" t="s">
        <v>153</v>
      </c>
    </row>
    <row r="28" spans="2:11" x14ac:dyDescent="0.2">
      <c r="B28" s="45" t="s">
        <v>50</v>
      </c>
      <c r="C28" s="39"/>
      <c r="D28" s="41"/>
      <c r="E28" s="119"/>
      <c r="F28" s="153">
        <f>Iripple/Iphase</f>
        <v>0.41550487514029177</v>
      </c>
      <c r="G28" s="41" t="s">
        <v>51</v>
      </c>
      <c r="H28" s="140" t="s">
        <v>52</v>
      </c>
    </row>
    <row r="29" spans="2:11" x14ac:dyDescent="0.2">
      <c r="B29" s="45" t="s">
        <v>53</v>
      </c>
      <c r="C29" s="39"/>
      <c r="D29" s="41"/>
      <c r="E29" s="51"/>
      <c r="F29" s="157">
        <f>Iphase+Iripple/2</f>
        <v>24.155048751402916</v>
      </c>
      <c r="G29" s="41" t="s">
        <v>51</v>
      </c>
      <c r="H29" s="140" t="s">
        <v>54</v>
      </c>
    </row>
    <row r="30" spans="2:11" ht="15" thickBot="1" x14ac:dyDescent="0.25">
      <c r="B30" s="73" t="s">
        <v>55</v>
      </c>
      <c r="C30" s="115"/>
      <c r="D30" s="43"/>
      <c r="E30" s="262"/>
      <c r="F30" s="263">
        <f>SQRT(Iphase^2+1/12*(Iripple)^2)</f>
        <v>20.143356474087884</v>
      </c>
      <c r="G30" s="43" t="s">
        <v>56</v>
      </c>
      <c r="H30" s="264" t="s">
        <v>57</v>
      </c>
    </row>
    <row r="31" spans="2:11" ht="15.75" x14ac:dyDescent="0.2">
      <c r="B31" s="297" t="s">
        <v>671</v>
      </c>
      <c r="C31" s="298"/>
      <c r="D31" s="298"/>
      <c r="E31" s="298"/>
      <c r="F31" s="298"/>
      <c r="G31" s="298"/>
      <c r="H31" s="299"/>
      <c r="J31" s="277"/>
    </row>
    <row r="32" spans="2:11" ht="15" thickBot="1" x14ac:dyDescent="0.25">
      <c r="B32" s="291" t="s">
        <v>672</v>
      </c>
      <c r="C32" s="292"/>
      <c r="D32" s="292"/>
      <c r="E32" s="292"/>
      <c r="F32" s="292"/>
      <c r="G32" s="292"/>
      <c r="H32" s="293"/>
    </row>
    <row r="33" spans="2:10" x14ac:dyDescent="0.2">
      <c r="B33" s="45" t="s">
        <v>58</v>
      </c>
      <c r="C33" s="39"/>
      <c r="D33" s="147">
        <f>Iripple/(8*fsw*C13)*10^6</f>
        <v>94.43292616824813</v>
      </c>
      <c r="E33" s="51"/>
      <c r="F33" s="148"/>
      <c r="G33" s="41" t="s">
        <v>40</v>
      </c>
      <c r="H33" s="140" t="s">
        <v>178</v>
      </c>
    </row>
    <row r="34" spans="2:10" x14ac:dyDescent="0.2">
      <c r="B34" s="45" t="s">
        <v>59</v>
      </c>
      <c r="C34" s="39"/>
      <c r="D34" s="149">
        <f>1/(2*PI()*(C14*10^-3)/(C12/Phases)*(fsw*10^3)/10)*10^6</f>
        <v>289.37262380344606</v>
      </c>
      <c r="E34" s="202"/>
      <c r="F34" s="150"/>
      <c r="G34" s="41" t="s">
        <v>40</v>
      </c>
      <c r="H34" s="140" t="s">
        <v>179</v>
      </c>
    </row>
    <row r="35" spans="2:10" x14ac:dyDescent="0.2">
      <c r="B35" s="45" t="s">
        <v>60</v>
      </c>
      <c r="C35" s="39"/>
      <c r="D35" s="149">
        <f>1/(2*PI()*(C15*10^-3)/(C12/Phases)*(fsw*10^3)/10)*10^6</f>
        <v>289.37262380344606</v>
      </c>
      <c r="E35" s="202"/>
      <c r="F35" s="150"/>
      <c r="G35" s="41" t="s">
        <v>40</v>
      </c>
      <c r="H35" s="140" t="s">
        <v>180</v>
      </c>
    </row>
    <row r="36" spans="2:10" x14ac:dyDescent="0.2">
      <c r="B36" s="45" t="s">
        <v>313</v>
      </c>
      <c r="C36" s="41"/>
      <c r="D36" s="40"/>
      <c r="E36" s="38">
        <v>680</v>
      </c>
      <c r="F36" s="40"/>
      <c r="G36" s="41" t="s">
        <v>40</v>
      </c>
      <c r="H36" s="140" t="s">
        <v>314</v>
      </c>
    </row>
    <row r="37" spans="2:10" x14ac:dyDescent="0.2">
      <c r="B37" s="45" t="s">
        <v>365</v>
      </c>
      <c r="C37" s="41"/>
      <c r="D37" s="40"/>
      <c r="E37" s="38">
        <v>68</v>
      </c>
      <c r="F37" s="40"/>
      <c r="G37" s="41" t="s">
        <v>167</v>
      </c>
      <c r="H37" s="140" t="s">
        <v>359</v>
      </c>
    </row>
    <row r="38" spans="2:10" x14ac:dyDescent="0.2">
      <c r="B38" s="45" t="s">
        <v>61</v>
      </c>
      <c r="C38" s="39"/>
      <c r="E38" s="39"/>
      <c r="F38" s="142">
        <f>E36*E37/100</f>
        <v>462.4</v>
      </c>
      <c r="G38" s="41" t="s">
        <v>40</v>
      </c>
      <c r="H38" s="140" t="s">
        <v>64</v>
      </c>
    </row>
    <row r="39" spans="2:10" x14ac:dyDescent="0.2">
      <c r="B39" s="45" t="s">
        <v>62</v>
      </c>
      <c r="C39" s="41"/>
      <c r="D39" s="40"/>
      <c r="E39" s="38">
        <v>15</v>
      </c>
      <c r="F39" s="40"/>
      <c r="G39" s="41" t="s">
        <v>116</v>
      </c>
      <c r="H39" s="140" t="s">
        <v>65</v>
      </c>
    </row>
    <row r="40" spans="2:10" x14ac:dyDescent="0.2">
      <c r="B40" s="45" t="s">
        <v>63</v>
      </c>
      <c r="C40" s="41"/>
      <c r="D40" s="255"/>
      <c r="E40" s="38">
        <v>3</v>
      </c>
      <c r="F40" s="40"/>
      <c r="G40" s="41"/>
      <c r="H40" s="140" t="s">
        <v>377</v>
      </c>
    </row>
    <row r="41" spans="2:10" x14ac:dyDescent="0.2">
      <c r="B41" s="45" t="s">
        <v>66</v>
      </c>
      <c r="C41" s="39"/>
      <c r="D41" s="256"/>
      <c r="E41" s="202"/>
      <c r="F41" s="152">
        <f>IF(E40=0,0.001,E40*F38)</f>
        <v>1387.1999999999998</v>
      </c>
      <c r="G41" s="41" t="s">
        <v>40</v>
      </c>
      <c r="H41" s="140" t="s">
        <v>68</v>
      </c>
    </row>
    <row r="42" spans="2:10" x14ac:dyDescent="0.2">
      <c r="B42" s="45" t="s">
        <v>67</v>
      </c>
      <c r="C42" s="39"/>
      <c r="D42" s="256"/>
      <c r="E42" s="39"/>
      <c r="F42" s="142">
        <f>IF(E40=0,0,E39/E40)</f>
        <v>5</v>
      </c>
      <c r="G42" s="41" t="s">
        <v>116</v>
      </c>
      <c r="H42" s="140" t="s">
        <v>69</v>
      </c>
    </row>
    <row r="43" spans="2:10" x14ac:dyDescent="0.2">
      <c r="B43" s="45" t="s">
        <v>315</v>
      </c>
      <c r="C43" s="39"/>
      <c r="D43" s="255"/>
      <c r="E43" s="38">
        <v>47</v>
      </c>
      <c r="F43" s="40"/>
      <c r="G43" s="41" t="s">
        <v>40</v>
      </c>
      <c r="H43" s="140" t="s">
        <v>366</v>
      </c>
    </row>
    <row r="44" spans="2:10" x14ac:dyDescent="0.2">
      <c r="B44" s="45" t="s">
        <v>316</v>
      </c>
      <c r="C44" s="39"/>
      <c r="D44" s="255"/>
      <c r="E44" s="38">
        <v>56</v>
      </c>
      <c r="F44" s="40"/>
      <c r="G44" s="41" t="s">
        <v>167</v>
      </c>
      <c r="H44" s="140" t="s">
        <v>361</v>
      </c>
    </row>
    <row r="45" spans="2:10" x14ac:dyDescent="0.2">
      <c r="B45" s="45" t="s">
        <v>374</v>
      </c>
      <c r="C45" s="39"/>
      <c r="D45" s="40"/>
      <c r="E45" s="38">
        <v>3</v>
      </c>
      <c r="F45" s="40"/>
      <c r="G45" s="41" t="s">
        <v>116</v>
      </c>
      <c r="H45" s="140" t="s">
        <v>368</v>
      </c>
    </row>
    <row r="46" spans="2:10" x14ac:dyDescent="0.2">
      <c r="B46" s="45" t="s">
        <v>375</v>
      </c>
      <c r="C46" s="39"/>
      <c r="D46" s="40"/>
      <c r="E46" s="38">
        <v>5</v>
      </c>
      <c r="F46" s="40"/>
      <c r="G46" s="41"/>
      <c r="H46" s="140" t="s">
        <v>376</v>
      </c>
    </row>
    <row r="47" spans="2:10" x14ac:dyDescent="0.2">
      <c r="B47" s="45" t="s">
        <v>373</v>
      </c>
      <c r="C47" s="39"/>
      <c r="D47" s="40"/>
      <c r="E47" s="39"/>
      <c r="F47" s="142">
        <f>E43*E44/100</f>
        <v>26.32</v>
      </c>
      <c r="G47" s="41" t="s">
        <v>40</v>
      </c>
      <c r="H47" s="140" t="s">
        <v>367</v>
      </c>
      <c r="J47" s="151"/>
    </row>
    <row r="48" spans="2:10" x14ac:dyDescent="0.2">
      <c r="B48" s="45" t="s">
        <v>369</v>
      </c>
      <c r="C48" s="39"/>
      <c r="D48" s="150"/>
      <c r="E48" s="202"/>
      <c r="F48" s="152">
        <f>IF(E46=0,0.001,E46*F47)</f>
        <v>131.6</v>
      </c>
      <c r="G48" s="41" t="s">
        <v>40</v>
      </c>
      <c r="H48" s="140" t="s">
        <v>370</v>
      </c>
    </row>
    <row r="49" spans="2:8" x14ac:dyDescent="0.2">
      <c r="B49" s="45" t="s">
        <v>371</v>
      </c>
      <c r="C49" s="39"/>
      <c r="D49" s="47"/>
      <c r="E49" s="119"/>
      <c r="F49" s="153">
        <f>IF(E46=0,0,E45/E46)</f>
        <v>0.6</v>
      </c>
      <c r="G49" s="41" t="s">
        <v>116</v>
      </c>
      <c r="H49" s="140" t="s">
        <v>372</v>
      </c>
    </row>
    <row r="50" spans="2:8" x14ac:dyDescent="0.2">
      <c r="B50" s="45" t="s">
        <v>121</v>
      </c>
      <c r="C50" s="39"/>
      <c r="D50" s="41"/>
      <c r="E50" s="202"/>
      <c r="F50" s="152">
        <f>Cout_bulk+Cout_cer</f>
        <v>1518.7999999999997</v>
      </c>
      <c r="G50" s="41" t="s">
        <v>40</v>
      </c>
      <c r="H50" s="140" t="s">
        <v>122</v>
      </c>
    </row>
    <row r="51" spans="2:8" ht="15" customHeight="1" x14ac:dyDescent="0.2">
      <c r="B51" s="45" t="s">
        <v>364</v>
      </c>
      <c r="C51" s="38">
        <v>2500</v>
      </c>
      <c r="D51" s="40"/>
      <c r="E51" s="39"/>
      <c r="F51" s="40"/>
      <c r="G51" s="41" t="s">
        <v>40</v>
      </c>
      <c r="H51" s="154" t="s">
        <v>380</v>
      </c>
    </row>
    <row r="52" spans="2:8" ht="28.5" x14ac:dyDescent="0.2">
      <c r="B52" s="155" t="s">
        <v>95</v>
      </c>
      <c r="C52" s="39"/>
      <c r="D52" s="156">
        <f>MAX(C51,Cout_cer+Cout_bulk,E36*E40+E43*E46)</f>
        <v>2500</v>
      </c>
      <c r="E52" s="202"/>
      <c r="F52" s="150"/>
      <c r="G52" s="41" t="s">
        <v>40</v>
      </c>
      <c r="H52" s="154" t="s">
        <v>363</v>
      </c>
    </row>
    <row r="53" spans="2:8" x14ac:dyDescent="0.2">
      <c r="B53" s="45" t="s">
        <v>120</v>
      </c>
      <c r="C53" s="39"/>
      <c r="D53" s="146">
        <f>IF(Cout_total&lt;Cout_max,1/(2*PI()*(Cout_max*10^-6)/GM_PS),1/(2*PI()*(Cout_total*10^-6)/GM_PS))/1000</f>
        <v>10.343131963729995</v>
      </c>
      <c r="E53" s="119"/>
      <c r="F53" s="47"/>
      <c r="G53" s="41" t="s">
        <v>11</v>
      </c>
      <c r="H53" s="140" t="s">
        <v>381</v>
      </c>
    </row>
    <row r="54" spans="2:8" x14ac:dyDescent="0.2">
      <c r="B54" s="45" t="s">
        <v>70</v>
      </c>
      <c r="C54" s="39"/>
      <c r="D54" s="146">
        <f>1/(1/(SQRT((ESR_bulk*10^-3)^2+1/(2*PI()*fsw*10^3*Cout_bulk*10^-6)^2))+1/(SQRT((ESR_cer*10^-3)^2+1/(2*PI()*fsw*10^3*Cout_cer*10^-6)^2)))*1000</f>
        <v>1.566016084687337</v>
      </c>
      <c r="E54" s="119"/>
      <c r="F54" s="47"/>
      <c r="G54" s="41" t="s">
        <v>116</v>
      </c>
      <c r="H54" s="140" t="s">
        <v>114</v>
      </c>
    </row>
    <row r="55" spans="2:8" x14ac:dyDescent="0.2">
      <c r="B55" s="45" t="s">
        <v>176</v>
      </c>
      <c r="C55" s="39"/>
      <c r="D55" s="146">
        <f>D54*Iripple</f>
        <v>13.01374635471401</v>
      </c>
      <c r="E55" s="119"/>
      <c r="F55" s="47"/>
      <c r="G55" s="41" t="s">
        <v>30</v>
      </c>
      <c r="H55" s="140" t="s">
        <v>177</v>
      </c>
    </row>
    <row r="56" spans="2:8" ht="15" thickBot="1" x14ac:dyDescent="0.25">
      <c r="B56" s="45" t="s">
        <v>71</v>
      </c>
      <c r="C56" s="39"/>
      <c r="D56" s="147">
        <f>1/(1/(SQRT((ESR_bulk*10^-3)^2+1/(2*PI()*fsw*10^2*Cout_bulk*10^-6)^2))+1/(SQRT((ESR_cer*10^-3)^2+1/(2*PI()*fsw*10^2*Cout_cer*10^-6)^2)))*1000</f>
        <v>4.3470524247905393</v>
      </c>
      <c r="E56" s="51"/>
      <c r="F56" s="148"/>
      <c r="G56" s="41" t="s">
        <v>116</v>
      </c>
      <c r="H56" s="140" t="s">
        <v>115</v>
      </c>
    </row>
    <row r="57" spans="2:8" ht="15.75" x14ac:dyDescent="0.2">
      <c r="B57" s="294" t="s">
        <v>673</v>
      </c>
      <c r="C57" s="295"/>
      <c r="D57" s="295"/>
      <c r="E57" s="295"/>
      <c r="F57" s="295"/>
      <c r="G57" s="295"/>
      <c r="H57" s="296"/>
    </row>
    <row r="58" spans="2:8" ht="15" thickBot="1" x14ac:dyDescent="0.25">
      <c r="B58" s="291" t="s">
        <v>674</v>
      </c>
      <c r="C58" s="292"/>
      <c r="D58" s="292"/>
      <c r="E58" s="292"/>
      <c r="F58" s="292"/>
      <c r="G58" s="292"/>
      <c r="H58" s="293"/>
    </row>
    <row r="59" spans="2:8" x14ac:dyDescent="0.2">
      <c r="B59" s="45" t="s">
        <v>72</v>
      </c>
      <c r="C59" s="40"/>
      <c r="D59" s="143">
        <f>Iout*(Vout/Pvin*1/(fsw*10^3))*10^6</f>
        <v>2.5757575757575761</v>
      </c>
      <c r="E59" s="39"/>
      <c r="F59" s="40"/>
      <c r="G59" s="41" t="s">
        <v>73</v>
      </c>
      <c r="H59" s="140" t="s">
        <v>74</v>
      </c>
    </row>
    <row r="60" spans="2:8" x14ac:dyDescent="0.2">
      <c r="B60" s="45" t="s">
        <v>75</v>
      </c>
      <c r="C60" s="40"/>
      <c r="D60" s="143">
        <f>D59*4</f>
        <v>10.303030303030305</v>
      </c>
      <c r="E60" s="39"/>
      <c r="F60" s="40"/>
      <c r="G60" s="41" t="s">
        <v>40</v>
      </c>
      <c r="H60" s="140" t="s">
        <v>171</v>
      </c>
    </row>
    <row r="61" spans="2:8" x14ac:dyDescent="0.2">
      <c r="B61" s="45" t="s">
        <v>76</v>
      </c>
      <c r="C61" s="40"/>
      <c r="D61" s="40"/>
      <c r="E61" s="38">
        <v>88</v>
      </c>
      <c r="F61" s="40"/>
      <c r="G61" s="41" t="s">
        <v>40</v>
      </c>
      <c r="H61" s="140" t="s">
        <v>694</v>
      </c>
    </row>
    <row r="62" spans="2:8" x14ac:dyDescent="0.2">
      <c r="B62" s="45" t="s">
        <v>77</v>
      </c>
      <c r="C62" s="40"/>
      <c r="D62" s="148"/>
      <c r="E62" s="51"/>
      <c r="F62" s="157">
        <f>D59/Cin_cer*1000</f>
        <v>29.269972451790636</v>
      </c>
      <c r="G62" s="41" t="s">
        <v>30</v>
      </c>
      <c r="H62" s="140" t="s">
        <v>695</v>
      </c>
    </row>
    <row r="63" spans="2:8" ht="29.25" thickBot="1" x14ac:dyDescent="0.25">
      <c r="B63" s="155" t="s">
        <v>189</v>
      </c>
      <c r="C63" s="40"/>
      <c r="D63" s="158"/>
      <c r="E63" s="203"/>
      <c r="F63" s="159">
        <f>(Iout-(Iout*Vout/Pvin))*SQRT(Vout/Pvin)+Iout*(Vout/Pvin)*SQRT(1-(Vout/Pvin))</f>
        <v>6.3114388967199275</v>
      </c>
      <c r="G63" s="160" t="s">
        <v>26</v>
      </c>
      <c r="H63" s="161" t="s">
        <v>190</v>
      </c>
    </row>
    <row r="64" spans="2:8" ht="15.75" x14ac:dyDescent="0.2">
      <c r="B64" s="294" t="s">
        <v>673</v>
      </c>
      <c r="C64" s="295"/>
      <c r="D64" s="295"/>
      <c r="E64" s="295"/>
      <c r="F64" s="295"/>
      <c r="G64" s="295"/>
      <c r="H64" s="296"/>
    </row>
    <row r="65" spans="2:13" ht="15" thickBot="1" x14ac:dyDescent="0.25">
      <c r="B65" s="291" t="s">
        <v>674</v>
      </c>
      <c r="C65" s="292"/>
      <c r="D65" s="292"/>
      <c r="E65" s="292"/>
      <c r="F65" s="292"/>
      <c r="G65" s="292"/>
      <c r="H65" s="293"/>
    </row>
    <row r="66" spans="2:13" x14ac:dyDescent="0.2">
      <c r="B66" s="45" t="s">
        <v>79</v>
      </c>
      <c r="C66" s="40"/>
      <c r="D66" s="143">
        <v>5.5</v>
      </c>
      <c r="E66" s="39"/>
      <c r="F66" s="40"/>
      <c r="G66" s="41"/>
      <c r="H66" s="140" t="s">
        <v>126</v>
      </c>
    </row>
    <row r="67" spans="2:13" x14ac:dyDescent="0.2">
      <c r="B67" s="45" t="s">
        <v>80</v>
      </c>
      <c r="C67" s="40"/>
      <c r="D67" s="143">
        <f>VLOOKUP(C3,'Compensation References'!A2:C4,3,FALSE)</f>
        <v>6.1550000000000002</v>
      </c>
      <c r="E67" s="39"/>
      <c r="F67" s="40"/>
      <c r="G67" s="41" t="s">
        <v>12</v>
      </c>
      <c r="H67" s="140" t="s">
        <v>133</v>
      </c>
    </row>
    <row r="68" spans="2:13" x14ac:dyDescent="0.2">
      <c r="B68" s="45" t="s">
        <v>134</v>
      </c>
      <c r="C68" s="40"/>
      <c r="D68" s="162">
        <f>Phases/CSA*1000</f>
        <v>162.46953696181964</v>
      </c>
      <c r="E68" s="204"/>
      <c r="F68" s="163"/>
      <c r="G68" s="41" t="s">
        <v>135</v>
      </c>
      <c r="H68" s="140" t="s">
        <v>132</v>
      </c>
    </row>
    <row r="69" spans="2:13" x14ac:dyDescent="0.2">
      <c r="B69" s="45" t="s">
        <v>82</v>
      </c>
      <c r="C69" s="40"/>
      <c r="D69" s="40"/>
      <c r="E69" s="38">
        <v>3</v>
      </c>
      <c r="F69" s="40"/>
      <c r="G69" s="41"/>
      <c r="H69" s="140" t="s">
        <v>118</v>
      </c>
    </row>
    <row r="70" spans="2:13" x14ac:dyDescent="0.2">
      <c r="B70" s="45" t="s">
        <v>83</v>
      </c>
      <c r="C70" s="40"/>
      <c r="D70" s="148"/>
      <c r="E70" s="51"/>
      <c r="F70" s="157">
        <f>fsw/E69</f>
        <v>183.33333333333334</v>
      </c>
      <c r="G70" s="41" t="s">
        <v>11</v>
      </c>
      <c r="H70" s="140" t="s">
        <v>84</v>
      </c>
    </row>
    <row r="71" spans="2:13" x14ac:dyDescent="0.2">
      <c r="B71" s="45" t="s">
        <v>125</v>
      </c>
      <c r="C71" s="40"/>
      <c r="D71" s="148"/>
      <c r="E71" s="51"/>
      <c r="F71" s="157">
        <f>Mod_ratio/(fcoi_trgt*10^3*Lout*10^-6)</f>
        <v>173.61111111111111</v>
      </c>
      <c r="G71" s="41" t="s">
        <v>81</v>
      </c>
      <c r="H71" s="140" t="s">
        <v>125</v>
      </c>
      <c r="J71" s="314" t="s">
        <v>172</v>
      </c>
      <c r="K71" s="315"/>
      <c r="L71" s="316"/>
    </row>
    <row r="72" spans="2:13" x14ac:dyDescent="0.2">
      <c r="B72" s="45" t="s">
        <v>96</v>
      </c>
      <c r="C72" s="40"/>
      <c r="D72" s="40"/>
      <c r="E72" s="38">
        <v>12</v>
      </c>
      <c r="F72" s="40"/>
      <c r="G72" s="41"/>
      <c r="H72" s="140" t="s">
        <v>119</v>
      </c>
      <c r="J72" s="317"/>
      <c r="K72" s="318"/>
      <c r="L72" s="319"/>
    </row>
    <row r="73" spans="2:13" x14ac:dyDescent="0.2">
      <c r="B73" s="45" t="s">
        <v>97</v>
      </c>
      <c r="C73" s="40"/>
      <c r="D73" s="40"/>
      <c r="E73" s="39"/>
      <c r="F73" s="142">
        <f>fsw/E72</f>
        <v>45.833333333333336</v>
      </c>
      <c r="G73" s="41" t="s">
        <v>11</v>
      </c>
      <c r="H73" s="140" t="s">
        <v>98</v>
      </c>
      <c r="J73" s="317"/>
      <c r="K73" s="318"/>
      <c r="L73" s="319"/>
    </row>
    <row r="74" spans="2:13" ht="15" customHeight="1" x14ac:dyDescent="0.2">
      <c r="B74" s="45" t="s">
        <v>109</v>
      </c>
      <c r="C74" s="40"/>
      <c r="D74" s="148"/>
      <c r="E74" s="51"/>
      <c r="F74" s="157">
        <f>1/(1/(SQRT((ESR_bulk*10^-3)^2+1/(2*PI()*fcov_trgt*10^3*Cout_bulk*10^-6)^2))+1/(SQRT((ESR_cer*10^-3)^2+1/(2*PI()*fcov_trgt*10^3*Cout_cer*10^-6)^2)))*1000</f>
        <v>4.6140873667759044</v>
      </c>
      <c r="G74" s="41" t="s">
        <v>116</v>
      </c>
      <c r="H74" s="140" t="s">
        <v>110</v>
      </c>
      <c r="J74" s="317"/>
      <c r="K74" s="318"/>
      <c r="L74" s="319"/>
    </row>
    <row r="75" spans="2:13" ht="15" thickBot="1" x14ac:dyDescent="0.25">
      <c r="B75" s="164"/>
      <c r="H75" s="165"/>
      <c r="J75" s="317"/>
      <c r="K75" s="318"/>
      <c r="L75" s="319"/>
    </row>
    <row r="76" spans="2:13" ht="15" customHeight="1" thickBot="1" x14ac:dyDescent="0.3">
      <c r="B76" s="324" t="s">
        <v>201</v>
      </c>
      <c r="C76" s="325"/>
      <c r="D76" s="325"/>
      <c r="E76" s="325"/>
      <c r="F76" s="325"/>
      <c r="G76" s="325"/>
      <c r="H76" s="326"/>
      <c r="J76" s="317"/>
      <c r="K76" s="318"/>
      <c r="L76" s="319"/>
    </row>
    <row r="77" spans="2:13" ht="15.75" thickBot="1" x14ac:dyDescent="0.3">
      <c r="B77" s="322" t="s">
        <v>379</v>
      </c>
      <c r="C77" s="323"/>
      <c r="D77" s="323"/>
      <c r="E77" s="323"/>
      <c r="F77" s="323"/>
      <c r="G77" s="323"/>
      <c r="H77" s="323"/>
      <c r="I77" s="166" t="s">
        <v>202</v>
      </c>
      <c r="J77" s="320" t="s">
        <v>159</v>
      </c>
      <c r="K77" s="320"/>
      <c r="L77" s="321"/>
    </row>
    <row r="78" spans="2:13" ht="15" thickBot="1" x14ac:dyDescent="0.25">
      <c r="B78" s="82" t="s">
        <v>351</v>
      </c>
      <c r="C78" s="167"/>
      <c r="D78" s="168"/>
      <c r="E78" s="50">
        <v>13</v>
      </c>
      <c r="F78" s="168"/>
      <c r="G78" s="169"/>
      <c r="H78" s="170" t="s">
        <v>362</v>
      </c>
      <c r="J78" s="171" t="s">
        <v>156</v>
      </c>
      <c r="K78" s="172" t="s">
        <v>157</v>
      </c>
      <c r="L78" s="173" t="s">
        <v>158</v>
      </c>
    </row>
    <row r="79" spans="2:13" x14ac:dyDescent="0.2">
      <c r="B79" s="45" t="s">
        <v>329</v>
      </c>
      <c r="C79" s="174"/>
      <c r="D79" s="174"/>
      <c r="E79" s="205"/>
      <c r="F79" s="175">
        <f>VLOOKUP(Comp_Code,J79:L110,2)</f>
        <v>4</v>
      </c>
      <c r="G79" s="41"/>
      <c r="H79" s="140" t="s">
        <v>356</v>
      </c>
      <c r="J79" s="176">
        <v>0</v>
      </c>
      <c r="K79" s="177" t="s">
        <v>38</v>
      </c>
      <c r="L79" s="178" t="s">
        <v>38</v>
      </c>
    </row>
    <row r="80" spans="2:13" x14ac:dyDescent="0.2">
      <c r="B80" s="45" t="s">
        <v>342</v>
      </c>
      <c r="C80" s="174"/>
      <c r="D80" s="174"/>
      <c r="E80" s="205"/>
      <c r="F80" s="175">
        <f>VLOOKUP(Comp_Code,J79:L110,3)</f>
        <v>2</v>
      </c>
      <c r="G80" s="41"/>
      <c r="H80" s="140" t="s">
        <v>355</v>
      </c>
      <c r="J80" s="179">
        <v>1</v>
      </c>
      <c r="K80" s="180">
        <v>2</v>
      </c>
      <c r="L80" s="179">
        <v>0.5</v>
      </c>
      <c r="M80" s="137">
        <f t="shared" ref="M80:M110" si="0">MIN(K80*D$111/D$93,VLOOP_trgt)</f>
        <v>1.0676011055048247</v>
      </c>
    </row>
    <row r="81" spans="2:13" x14ac:dyDescent="0.2">
      <c r="B81" s="45" t="s">
        <v>160</v>
      </c>
      <c r="C81" s="174"/>
      <c r="D81" s="181"/>
      <c r="E81" s="206"/>
      <c r="F81" s="182">
        <f>fcoi_trgt/ILOOP_trgt*F79</f>
        <v>146.72638101901927</v>
      </c>
      <c r="G81" s="41" t="s">
        <v>11</v>
      </c>
      <c r="H81" s="140" t="s">
        <v>357</v>
      </c>
      <c r="J81" s="179">
        <v>2</v>
      </c>
      <c r="K81" s="180">
        <v>2</v>
      </c>
      <c r="L81" s="179">
        <v>1</v>
      </c>
      <c r="M81" s="137">
        <f t="shared" si="0"/>
        <v>1.0676011055048247</v>
      </c>
    </row>
    <row r="82" spans="2:13" x14ac:dyDescent="0.2">
      <c r="B82" s="45" t="s">
        <v>161</v>
      </c>
      <c r="C82" s="174"/>
      <c r="D82" s="181"/>
      <c r="E82" s="206"/>
      <c r="F82" s="182">
        <f>fcov_trgt/VLOOP_trgt*F80</f>
        <v>34.358895907483721</v>
      </c>
      <c r="G82" s="41" t="s">
        <v>11</v>
      </c>
      <c r="H82" s="140" t="s">
        <v>358</v>
      </c>
      <c r="J82" s="179">
        <v>3</v>
      </c>
      <c r="K82" s="180">
        <v>2</v>
      </c>
      <c r="L82" s="179">
        <v>2</v>
      </c>
      <c r="M82" s="137">
        <f t="shared" si="0"/>
        <v>1.0676011055048247</v>
      </c>
    </row>
    <row r="83" spans="2:13" x14ac:dyDescent="0.2">
      <c r="B83" s="45" t="s">
        <v>162</v>
      </c>
      <c r="C83" s="174"/>
      <c r="D83" s="183"/>
      <c r="E83" s="207"/>
      <c r="F83" s="184">
        <f>F81/F82</f>
        <v>4.2704044220192987</v>
      </c>
      <c r="G83" s="41"/>
      <c r="H83" s="140" t="s">
        <v>173</v>
      </c>
      <c r="J83" s="179">
        <v>4</v>
      </c>
      <c r="K83" s="180">
        <v>2</v>
      </c>
      <c r="L83" s="179">
        <v>4</v>
      </c>
      <c r="M83" s="137">
        <f t="shared" si="0"/>
        <v>1.0676011055048247</v>
      </c>
    </row>
    <row r="84" spans="2:13" x14ac:dyDescent="0.2">
      <c r="B84" s="45" t="s">
        <v>163</v>
      </c>
      <c r="C84" s="174"/>
      <c r="D84" s="185"/>
      <c r="E84" s="208"/>
      <c r="F84" s="186">
        <f>1/(1/(SQRT((ESR_bulk*10^-3)^2+1/(2*PI()*F82*10^3*Cout_bulk*10^-6)^2))+1/(SQRT((ESR_cer*10^-3)^2+1/(2*PI()*F82*10^3*Cout_cer*10^-6)^2)))*1000</f>
        <v>5.1354178680396707</v>
      </c>
      <c r="G84" s="41" t="s">
        <v>116</v>
      </c>
      <c r="H84" s="140" t="s">
        <v>164</v>
      </c>
      <c r="J84" s="179">
        <v>5</v>
      </c>
      <c r="K84" s="180">
        <v>2</v>
      </c>
      <c r="L84" s="179">
        <v>8</v>
      </c>
      <c r="M84" s="137">
        <f t="shared" si="0"/>
        <v>1.0676011055048247</v>
      </c>
    </row>
    <row r="85" spans="2:13" x14ac:dyDescent="0.2">
      <c r="B85" s="45" t="s">
        <v>165</v>
      </c>
      <c r="C85" s="174"/>
      <c r="D85" s="181"/>
      <c r="E85" s="206"/>
      <c r="F85" s="182">
        <f>F84*C12</f>
        <v>5.1354178680396707</v>
      </c>
      <c r="G85" s="41" t="s">
        <v>30</v>
      </c>
      <c r="H85" s="140" t="s">
        <v>168</v>
      </c>
      <c r="J85" s="179">
        <v>6</v>
      </c>
      <c r="K85" s="180">
        <v>3</v>
      </c>
      <c r="L85" s="179">
        <v>0.5</v>
      </c>
      <c r="M85" s="137">
        <f t="shared" si="0"/>
        <v>1.6014016582572372</v>
      </c>
    </row>
    <row r="86" spans="2:13" x14ac:dyDescent="0.2">
      <c r="B86" s="45" t="s">
        <v>166</v>
      </c>
      <c r="C86" s="174"/>
      <c r="D86" s="183"/>
      <c r="E86" s="207"/>
      <c r="F86" s="184">
        <f>F85/Vout/10</f>
        <v>0.60416680800466716</v>
      </c>
      <c r="G86" s="41" t="s">
        <v>167</v>
      </c>
      <c r="H86" s="140" t="s">
        <v>169</v>
      </c>
      <c r="J86" s="179">
        <v>7</v>
      </c>
      <c r="K86" s="180">
        <v>3</v>
      </c>
      <c r="L86" s="179">
        <v>1</v>
      </c>
      <c r="M86" s="137">
        <f t="shared" si="0"/>
        <v>1.6014016582572372</v>
      </c>
    </row>
    <row r="87" spans="2:13" ht="15" thickBot="1" x14ac:dyDescent="0.25">
      <c r="B87" s="187"/>
      <c r="C87" s="188"/>
      <c r="D87" s="188"/>
      <c r="E87" s="188"/>
      <c r="F87" s="188"/>
      <c r="G87" s="188"/>
      <c r="H87" s="189"/>
      <c r="J87" s="179">
        <v>8</v>
      </c>
      <c r="K87" s="180">
        <v>3</v>
      </c>
      <c r="L87" s="179">
        <v>2</v>
      </c>
      <c r="M87" s="137">
        <f t="shared" si="0"/>
        <v>1.6014016582572372</v>
      </c>
    </row>
    <row r="88" spans="2:13" ht="16.5" thickBot="1" x14ac:dyDescent="0.3">
      <c r="B88" s="327" t="s">
        <v>555</v>
      </c>
      <c r="C88" s="328"/>
      <c r="D88" s="328"/>
      <c r="E88" s="328"/>
      <c r="F88" s="328"/>
      <c r="G88" s="328"/>
      <c r="H88" s="329"/>
      <c r="J88" s="179">
        <v>9</v>
      </c>
      <c r="K88" s="180">
        <v>3</v>
      </c>
      <c r="L88" s="179">
        <v>4</v>
      </c>
      <c r="M88" s="137">
        <f t="shared" si="0"/>
        <v>1.6014016582572372</v>
      </c>
    </row>
    <row r="89" spans="2:13" x14ac:dyDescent="0.2">
      <c r="B89" s="305" t="s">
        <v>378</v>
      </c>
      <c r="C89" s="306"/>
      <c r="D89" s="306"/>
      <c r="E89" s="306"/>
      <c r="F89" s="306"/>
      <c r="G89" s="306"/>
      <c r="H89" s="307"/>
      <c r="J89" s="179">
        <v>10</v>
      </c>
      <c r="K89" s="180">
        <v>3</v>
      </c>
      <c r="L89" s="179">
        <v>8</v>
      </c>
      <c r="M89" s="137">
        <f t="shared" si="0"/>
        <v>1.6014016582572372</v>
      </c>
    </row>
    <row r="90" spans="2:13" x14ac:dyDescent="0.2">
      <c r="B90" s="308"/>
      <c r="C90" s="309"/>
      <c r="D90" s="309"/>
      <c r="E90" s="309"/>
      <c r="F90" s="309"/>
      <c r="G90" s="309"/>
      <c r="H90" s="310"/>
      <c r="J90" s="179">
        <v>11</v>
      </c>
      <c r="K90" s="180">
        <v>4</v>
      </c>
      <c r="L90" s="179">
        <v>0.5</v>
      </c>
      <c r="M90" s="137">
        <f t="shared" si="0"/>
        <v>2.1352022110096494</v>
      </c>
    </row>
    <row r="91" spans="2:13" ht="15" thickBot="1" x14ac:dyDescent="0.25">
      <c r="B91" s="311"/>
      <c r="C91" s="312"/>
      <c r="D91" s="312"/>
      <c r="E91" s="312"/>
      <c r="F91" s="312"/>
      <c r="G91" s="312"/>
      <c r="H91" s="313"/>
      <c r="J91" s="179">
        <v>12</v>
      </c>
      <c r="K91" s="180">
        <v>4</v>
      </c>
      <c r="L91" s="179">
        <v>1</v>
      </c>
      <c r="M91" s="137">
        <f t="shared" si="0"/>
        <v>2.1352022110096494</v>
      </c>
    </row>
    <row r="92" spans="2:13" x14ac:dyDescent="0.2">
      <c r="B92" s="187"/>
      <c r="C92" s="188"/>
      <c r="D92" s="188"/>
      <c r="E92" s="188"/>
      <c r="F92" s="188"/>
      <c r="G92" s="188"/>
      <c r="H92" s="189"/>
      <c r="J92" s="179">
        <v>13</v>
      </c>
      <c r="K92" s="180">
        <v>4</v>
      </c>
      <c r="L92" s="179">
        <v>2</v>
      </c>
      <c r="M92" s="137">
        <f t="shared" si="0"/>
        <v>2.1352022110096494</v>
      </c>
    </row>
    <row r="93" spans="2:13" x14ac:dyDescent="0.2">
      <c r="B93" s="45" t="s">
        <v>345</v>
      </c>
      <c r="C93" s="40"/>
      <c r="D93" s="147">
        <f>1.7/(F71*CSA/1000)*PI()</f>
        <v>4.9979651119335911</v>
      </c>
      <c r="E93" s="148"/>
      <c r="F93" s="148"/>
      <c r="G93" s="41"/>
      <c r="H93" s="140" t="s">
        <v>87</v>
      </c>
      <c r="J93" s="179">
        <v>14</v>
      </c>
      <c r="K93" s="180">
        <v>4</v>
      </c>
      <c r="L93" s="179">
        <v>4</v>
      </c>
      <c r="M93" s="137">
        <f t="shared" si="0"/>
        <v>2.1352022110096494</v>
      </c>
    </row>
    <row r="94" spans="2:13" x14ac:dyDescent="0.2">
      <c r="B94" s="45" t="s">
        <v>88</v>
      </c>
      <c r="C94" s="40"/>
      <c r="D94" s="146">
        <f>fsw/12</f>
        <v>45.833333333333336</v>
      </c>
      <c r="E94" s="47"/>
      <c r="F94" s="47"/>
      <c r="G94" s="41" t="s">
        <v>11</v>
      </c>
      <c r="H94" s="140" t="s">
        <v>89</v>
      </c>
      <c r="J94" s="179">
        <v>15</v>
      </c>
      <c r="K94" s="180">
        <v>4</v>
      </c>
      <c r="L94" s="179">
        <v>8</v>
      </c>
      <c r="M94" s="137">
        <f t="shared" si="0"/>
        <v>2.1352022110096494</v>
      </c>
    </row>
    <row r="95" spans="2:13" ht="15" thickBot="1" x14ac:dyDescent="0.25">
      <c r="B95" s="45" t="s">
        <v>90</v>
      </c>
      <c r="C95" s="40"/>
      <c r="D95" s="143">
        <f>fsw</f>
        <v>550</v>
      </c>
      <c r="E95" s="40"/>
      <c r="F95" s="40"/>
      <c r="G95" s="41" t="s">
        <v>11</v>
      </c>
      <c r="H95" s="140" t="s">
        <v>91</v>
      </c>
      <c r="J95" s="179">
        <v>16</v>
      </c>
      <c r="K95" s="180">
        <v>5</v>
      </c>
      <c r="L95" s="179">
        <v>0.5</v>
      </c>
      <c r="M95" s="137">
        <f t="shared" si="0"/>
        <v>2.6679165393874236</v>
      </c>
    </row>
    <row r="96" spans="2:13" ht="15.75" x14ac:dyDescent="0.2">
      <c r="B96" s="294" t="s">
        <v>675</v>
      </c>
      <c r="C96" s="295"/>
      <c r="D96" s="295"/>
      <c r="E96" s="295"/>
      <c r="F96" s="295"/>
      <c r="G96" s="295"/>
      <c r="H96" s="296"/>
      <c r="J96" s="179">
        <v>17</v>
      </c>
      <c r="K96" s="180">
        <v>5</v>
      </c>
      <c r="L96" s="179">
        <v>1</v>
      </c>
      <c r="M96" s="137">
        <f t="shared" si="0"/>
        <v>2.6679165393874236</v>
      </c>
    </row>
    <row r="97" spans="2:13" ht="15" thickBot="1" x14ac:dyDescent="0.25">
      <c r="B97" s="291"/>
      <c r="C97" s="292"/>
      <c r="D97" s="292"/>
      <c r="E97" s="292"/>
      <c r="F97" s="292"/>
      <c r="G97" s="292"/>
      <c r="H97" s="293"/>
      <c r="J97" s="179">
        <v>18</v>
      </c>
      <c r="K97" s="180">
        <v>5</v>
      </c>
      <c r="L97" s="179">
        <v>2</v>
      </c>
      <c r="M97" s="137">
        <f t="shared" si="0"/>
        <v>2.6679165393874236</v>
      </c>
    </row>
    <row r="98" spans="2:13" x14ac:dyDescent="0.2">
      <c r="B98" s="45" t="s">
        <v>1</v>
      </c>
      <c r="C98" s="40"/>
      <c r="D98" s="40"/>
      <c r="E98" s="38">
        <v>100</v>
      </c>
      <c r="F98" s="40"/>
      <c r="G98" s="41" t="s">
        <v>9</v>
      </c>
      <c r="H98" s="140" t="s">
        <v>93</v>
      </c>
      <c r="J98" s="179">
        <v>19</v>
      </c>
      <c r="K98" s="180">
        <v>5</v>
      </c>
      <c r="L98" s="179">
        <v>4</v>
      </c>
      <c r="M98" s="137">
        <f t="shared" si="0"/>
        <v>2.6679165393874236</v>
      </c>
    </row>
    <row r="99" spans="2:13" x14ac:dyDescent="0.2">
      <c r="B99" s="45" t="s">
        <v>325</v>
      </c>
      <c r="C99" s="40"/>
      <c r="D99" s="147">
        <f>ILOOP_trgt/(E98*10^-6)/1000</f>
        <v>49.979651119335919</v>
      </c>
      <c r="E99" s="51"/>
      <c r="F99" s="257"/>
      <c r="G99" s="41" t="s">
        <v>94</v>
      </c>
      <c r="H99" s="140" t="s">
        <v>92</v>
      </c>
      <c r="J99" s="179">
        <v>20</v>
      </c>
      <c r="K99" s="180">
        <v>5</v>
      </c>
      <c r="L99" s="179">
        <v>8</v>
      </c>
      <c r="M99" s="137">
        <f t="shared" si="0"/>
        <v>2.6679165393874236</v>
      </c>
    </row>
    <row r="100" spans="2:13" x14ac:dyDescent="0.2">
      <c r="B100" s="45" t="s">
        <v>5</v>
      </c>
      <c r="C100" s="40"/>
      <c r="D100" s="40"/>
      <c r="E100" s="38">
        <v>40</v>
      </c>
      <c r="F100" s="255"/>
      <c r="G100" s="41" t="s">
        <v>94</v>
      </c>
      <c r="H100" s="140" t="s">
        <v>317</v>
      </c>
      <c r="J100" s="179">
        <v>21</v>
      </c>
      <c r="K100" s="180">
        <v>6</v>
      </c>
      <c r="L100" s="179">
        <v>0.5</v>
      </c>
      <c r="M100" s="137">
        <f t="shared" si="0"/>
        <v>2.6679165393874236</v>
      </c>
    </row>
    <row r="101" spans="2:13" x14ac:dyDescent="0.2">
      <c r="B101" s="45" t="s">
        <v>326</v>
      </c>
      <c r="C101" s="40"/>
      <c r="D101" s="147">
        <f>1/(2*PI()*E100*10^3*fzi_trgt*10^3)*10^12</f>
        <v>86.811787141033804</v>
      </c>
      <c r="E101" s="51"/>
      <c r="F101" s="257"/>
      <c r="G101" s="41" t="s">
        <v>10</v>
      </c>
      <c r="H101" s="140" t="s">
        <v>86</v>
      </c>
      <c r="J101" s="179">
        <v>22</v>
      </c>
      <c r="K101" s="180">
        <v>6</v>
      </c>
      <c r="L101" s="179">
        <v>1</v>
      </c>
      <c r="M101" s="137">
        <f t="shared" si="0"/>
        <v>2.6679165393874236</v>
      </c>
    </row>
    <row r="102" spans="2:13" x14ac:dyDescent="0.2">
      <c r="B102" s="45" t="s">
        <v>328</v>
      </c>
      <c r="C102" s="40"/>
      <c r="D102" s="148"/>
      <c r="E102" s="52">
        <v>80</v>
      </c>
      <c r="F102" s="257"/>
      <c r="G102" s="41"/>
      <c r="H102" s="140" t="s">
        <v>350</v>
      </c>
      <c r="J102" s="179">
        <v>23</v>
      </c>
      <c r="K102" s="180">
        <v>6</v>
      </c>
      <c r="L102" s="179">
        <v>2</v>
      </c>
      <c r="M102" s="137">
        <f t="shared" si="0"/>
        <v>2.6679165393874236</v>
      </c>
    </row>
    <row r="103" spans="2:13" x14ac:dyDescent="0.2">
      <c r="B103" s="45" t="s">
        <v>85</v>
      </c>
      <c r="C103" s="40"/>
      <c r="D103" s="40"/>
      <c r="E103" s="38">
        <v>106.56</v>
      </c>
      <c r="F103" s="255"/>
      <c r="G103" s="41" t="s">
        <v>10</v>
      </c>
      <c r="H103" s="140" t="s">
        <v>318</v>
      </c>
      <c r="J103" s="179">
        <v>24</v>
      </c>
      <c r="K103" s="180">
        <v>6</v>
      </c>
      <c r="L103" s="179">
        <v>4</v>
      </c>
      <c r="M103" s="137">
        <f t="shared" si="0"/>
        <v>2.6679165393874236</v>
      </c>
    </row>
    <row r="104" spans="2:13" x14ac:dyDescent="0.2">
      <c r="B104" s="45" t="s">
        <v>327</v>
      </c>
      <c r="C104" s="40"/>
      <c r="D104" s="147">
        <f>1/(2*PI()*E100*10^3*fpi_trgt*10^3)*10^12</f>
        <v>7.2343155950861515</v>
      </c>
      <c r="E104" s="51"/>
      <c r="F104" s="257"/>
      <c r="G104" s="41" t="s">
        <v>10</v>
      </c>
      <c r="H104" s="140" t="s">
        <v>108</v>
      </c>
      <c r="J104" s="179">
        <v>25</v>
      </c>
      <c r="K104" s="180">
        <v>6</v>
      </c>
      <c r="L104" s="179">
        <v>8</v>
      </c>
      <c r="M104" s="137">
        <f t="shared" si="0"/>
        <v>2.6679165393874236</v>
      </c>
    </row>
    <row r="105" spans="2:13" x14ac:dyDescent="0.2">
      <c r="B105" s="45" t="s">
        <v>7</v>
      </c>
      <c r="C105" s="40"/>
      <c r="D105" s="40"/>
      <c r="E105" s="38">
        <v>9.6000000000000014</v>
      </c>
      <c r="F105" s="40"/>
      <c r="G105" s="41" t="s">
        <v>10</v>
      </c>
      <c r="H105" s="140" t="s">
        <v>319</v>
      </c>
      <c r="J105" s="179">
        <v>26</v>
      </c>
      <c r="K105" s="180">
        <v>7</v>
      </c>
      <c r="L105" s="179">
        <v>0.5</v>
      </c>
      <c r="M105" s="137">
        <f t="shared" si="0"/>
        <v>2.6679165393874236</v>
      </c>
    </row>
    <row r="106" spans="2:13" x14ac:dyDescent="0.2">
      <c r="B106" s="45" t="s">
        <v>329</v>
      </c>
      <c r="C106" s="40"/>
      <c r="D106" s="40"/>
      <c r="E106" s="39"/>
      <c r="F106" s="142">
        <f>E100*E98/1000</f>
        <v>4</v>
      </c>
      <c r="G106" s="41"/>
      <c r="H106" s="140" t="s">
        <v>332</v>
      </c>
      <c r="J106" s="179">
        <v>27</v>
      </c>
      <c r="K106" s="180">
        <v>7</v>
      </c>
      <c r="L106" s="179">
        <v>1</v>
      </c>
      <c r="M106" s="137">
        <f t="shared" si="0"/>
        <v>2.6679165393874236</v>
      </c>
    </row>
    <row r="107" spans="2:13" x14ac:dyDescent="0.2">
      <c r="B107" s="45" t="s">
        <v>330</v>
      </c>
      <c r="C107" s="40"/>
      <c r="D107" s="163"/>
      <c r="E107" s="204"/>
      <c r="F107" s="190">
        <f>1/(2*PI()*E103*E100*10^-6)</f>
        <v>37.339279066229203</v>
      </c>
      <c r="G107" s="41" t="s">
        <v>11</v>
      </c>
      <c r="H107" s="140" t="s">
        <v>333</v>
      </c>
      <c r="J107" s="179">
        <v>28</v>
      </c>
      <c r="K107" s="180">
        <v>7</v>
      </c>
      <c r="L107" s="179">
        <v>2</v>
      </c>
      <c r="M107" s="137">
        <f t="shared" si="0"/>
        <v>2.6679165393874236</v>
      </c>
    </row>
    <row r="108" spans="2:13" x14ac:dyDescent="0.2">
      <c r="B108" s="45" t="s">
        <v>331</v>
      </c>
      <c r="C108" s="40"/>
      <c r="D108" s="163"/>
      <c r="E108" s="204"/>
      <c r="F108" s="190">
        <f>1/(2*PI()*E100*E105*10^-6)</f>
        <v>414.46599763514405</v>
      </c>
      <c r="G108" s="41" t="s">
        <v>11</v>
      </c>
      <c r="H108" s="140" t="s">
        <v>334</v>
      </c>
      <c r="J108" s="179">
        <v>29</v>
      </c>
      <c r="K108" s="180">
        <v>7</v>
      </c>
      <c r="L108" s="179">
        <v>4</v>
      </c>
      <c r="M108" s="137">
        <f t="shared" si="0"/>
        <v>2.6679165393874236</v>
      </c>
    </row>
    <row r="109" spans="2:13" x14ac:dyDescent="0.2">
      <c r="B109" s="45" t="s">
        <v>160</v>
      </c>
      <c r="C109" s="40"/>
      <c r="D109" s="163"/>
      <c r="E109" s="204"/>
      <c r="F109" s="190">
        <f>fcoi_trgt/ILOOP_trgt*ILOOP</f>
        <v>146.72638101901927</v>
      </c>
      <c r="G109" s="41" t="s">
        <v>11</v>
      </c>
      <c r="H109" s="140" t="s">
        <v>338</v>
      </c>
      <c r="J109" s="179">
        <v>30</v>
      </c>
      <c r="K109" s="180">
        <v>7</v>
      </c>
      <c r="L109" s="179">
        <v>8</v>
      </c>
      <c r="M109" s="137">
        <f t="shared" si="0"/>
        <v>2.6679165393874236</v>
      </c>
    </row>
    <row r="110" spans="2:13" ht="15" thickBot="1" x14ac:dyDescent="0.25">
      <c r="B110" s="45" t="s">
        <v>136</v>
      </c>
      <c r="C110" s="40"/>
      <c r="D110" s="148"/>
      <c r="E110" s="51"/>
      <c r="F110" s="157">
        <f>Zout_fco_trgt*GM_PS/1000</f>
        <v>0.74964863798146286</v>
      </c>
      <c r="G110" s="41"/>
      <c r="H110" s="140" t="s">
        <v>203</v>
      </c>
      <c r="J110" s="191">
        <v>31</v>
      </c>
      <c r="K110" s="192">
        <v>10</v>
      </c>
      <c r="L110" s="179">
        <v>2</v>
      </c>
      <c r="M110" s="137">
        <f t="shared" si="0"/>
        <v>2.6679165393874236</v>
      </c>
    </row>
    <row r="111" spans="2:13" x14ac:dyDescent="0.2">
      <c r="B111" s="45" t="s">
        <v>346</v>
      </c>
      <c r="C111" s="40"/>
      <c r="D111" s="147">
        <f>1/(F110*VOSL)</f>
        <v>2.6679165393874236</v>
      </c>
      <c r="E111" s="51"/>
      <c r="F111" s="41"/>
      <c r="G111" s="41"/>
      <c r="H111" s="140" t="s">
        <v>101</v>
      </c>
    </row>
    <row r="112" spans="2:13" x14ac:dyDescent="0.2">
      <c r="B112" s="45" t="s">
        <v>99</v>
      </c>
      <c r="C112" s="40"/>
      <c r="D112" s="147">
        <f>IF(D53*F110&lt;fcov_trgt/3,D53*F110,fcov_trgt/3)</f>
        <v>7.753714789072724</v>
      </c>
      <c r="E112" s="51"/>
      <c r="F112" s="41"/>
      <c r="G112" s="41" t="s">
        <v>11</v>
      </c>
      <c r="H112" s="140" t="s">
        <v>102</v>
      </c>
    </row>
    <row r="113" spans="2:8" x14ac:dyDescent="0.2">
      <c r="B113" s="45" t="s">
        <v>100</v>
      </c>
      <c r="C113" s="40"/>
      <c r="D113" s="143">
        <f>fsw/2</f>
        <v>275</v>
      </c>
      <c r="E113" s="39"/>
      <c r="F113" s="41"/>
      <c r="G113" s="41" t="s">
        <v>11</v>
      </c>
      <c r="H113" s="140" t="s">
        <v>103</v>
      </c>
    </row>
    <row r="114" spans="2:8" x14ac:dyDescent="0.2">
      <c r="B114" s="45" t="s">
        <v>0</v>
      </c>
      <c r="C114" s="40"/>
      <c r="D114" s="255"/>
      <c r="E114" s="38">
        <v>25</v>
      </c>
      <c r="F114" s="40"/>
      <c r="G114" s="41" t="s">
        <v>9</v>
      </c>
      <c r="H114" s="140" t="s">
        <v>104</v>
      </c>
    </row>
    <row r="115" spans="2:8" x14ac:dyDescent="0.2">
      <c r="B115" s="45" t="s">
        <v>335</v>
      </c>
      <c r="C115" s="40"/>
      <c r="D115" s="147">
        <f>VLOOP_trgt/E114*1000</f>
        <v>106.71666157549694</v>
      </c>
      <c r="E115" s="51"/>
      <c r="F115" s="41"/>
      <c r="G115" s="41" t="s">
        <v>94</v>
      </c>
      <c r="H115" s="140" t="s">
        <v>105</v>
      </c>
    </row>
    <row r="116" spans="2:8" x14ac:dyDescent="0.2">
      <c r="B116" s="45" t="s">
        <v>2</v>
      </c>
      <c r="C116" s="40"/>
      <c r="D116" s="40"/>
      <c r="E116" s="38">
        <v>65</v>
      </c>
      <c r="F116" s="40"/>
      <c r="G116" s="41" t="s">
        <v>94</v>
      </c>
      <c r="H116" s="140" t="s">
        <v>320</v>
      </c>
    </row>
    <row r="117" spans="2:8" x14ac:dyDescent="0.2">
      <c r="B117" s="45" t="s">
        <v>336</v>
      </c>
      <c r="C117" s="40"/>
      <c r="D117" s="147">
        <f>1/(2*PI()*E116*10^3*D112*10^3)*10^12</f>
        <v>315.78896730633846</v>
      </c>
      <c r="E117" s="51"/>
      <c r="F117" s="41"/>
      <c r="G117" s="41" t="s">
        <v>10</v>
      </c>
      <c r="H117" s="140" t="s">
        <v>106</v>
      </c>
    </row>
    <row r="118" spans="2:8" x14ac:dyDescent="0.2">
      <c r="B118" s="45" t="s">
        <v>111</v>
      </c>
      <c r="C118" s="40"/>
      <c r="D118" s="40"/>
      <c r="E118" s="38">
        <v>500</v>
      </c>
      <c r="F118" s="40"/>
      <c r="G118" s="41" t="s">
        <v>10</v>
      </c>
      <c r="H118" s="140" t="s">
        <v>321</v>
      </c>
    </row>
    <row r="119" spans="2:8" x14ac:dyDescent="0.2">
      <c r="B119" s="45" t="s">
        <v>337</v>
      </c>
      <c r="C119" s="40"/>
      <c r="D119" s="147">
        <f>1/(2*PI()*E116*10^3*D113*10^3)*10^12</f>
        <v>8.9037730401060333</v>
      </c>
      <c r="E119" s="51"/>
      <c r="F119" s="41"/>
      <c r="G119" s="41" t="s">
        <v>10</v>
      </c>
      <c r="H119" s="140" t="s">
        <v>107</v>
      </c>
    </row>
    <row r="120" spans="2:8" x14ac:dyDescent="0.2">
      <c r="B120" s="45" t="s">
        <v>4</v>
      </c>
      <c r="C120" s="40"/>
      <c r="D120" s="40"/>
      <c r="E120" s="38">
        <v>43.75</v>
      </c>
      <c r="F120" s="40"/>
      <c r="G120" s="41" t="s">
        <v>10</v>
      </c>
      <c r="H120" s="140" t="s">
        <v>322</v>
      </c>
    </row>
    <row r="121" spans="2:8" x14ac:dyDescent="0.2">
      <c r="B121" s="45" t="s">
        <v>342</v>
      </c>
      <c r="C121" s="40"/>
      <c r="D121" s="40"/>
      <c r="E121" s="39"/>
      <c r="F121" s="142">
        <f>E116*E114/1000</f>
        <v>1.625</v>
      </c>
      <c r="G121" s="41"/>
      <c r="H121" s="140" t="s">
        <v>341</v>
      </c>
    </row>
    <row r="122" spans="2:8" x14ac:dyDescent="0.2">
      <c r="B122" s="45" t="s">
        <v>343</v>
      </c>
      <c r="C122" s="40"/>
      <c r="D122" s="163"/>
      <c r="E122" s="204"/>
      <c r="F122" s="190">
        <f>1/(2*PI()*E118*E116*10^-6)</f>
        <v>4.8970751720583188</v>
      </c>
      <c r="G122" s="41" t="s">
        <v>11</v>
      </c>
      <c r="H122" s="140" t="s">
        <v>340</v>
      </c>
    </row>
    <row r="123" spans="2:8" x14ac:dyDescent="0.2">
      <c r="B123" s="45" t="s">
        <v>344</v>
      </c>
      <c r="C123" s="40"/>
      <c r="D123" s="163"/>
      <c r="E123" s="204"/>
      <c r="F123" s="190">
        <f>1/(2*PI()*E116*E120*10^-6)</f>
        <v>55.966573394952221</v>
      </c>
      <c r="G123" s="41" t="s">
        <v>11</v>
      </c>
      <c r="H123" s="140" t="s">
        <v>339</v>
      </c>
    </row>
    <row r="124" spans="2:8" x14ac:dyDescent="0.2">
      <c r="B124" s="45" t="s">
        <v>161</v>
      </c>
      <c r="C124" s="40"/>
      <c r="D124" s="163"/>
      <c r="E124" s="204"/>
      <c r="F124" s="190">
        <f>fcov_trgt/VLOOP_trgt*VLOOP</f>
        <v>27.916602924830524</v>
      </c>
      <c r="G124" s="41" t="s">
        <v>11</v>
      </c>
      <c r="H124" s="140" t="s">
        <v>795</v>
      </c>
    </row>
    <row r="125" spans="2:8" x14ac:dyDescent="0.2">
      <c r="B125" s="45" t="s">
        <v>162</v>
      </c>
      <c r="C125" s="40"/>
      <c r="D125" s="148"/>
      <c r="E125" s="51"/>
      <c r="F125" s="157">
        <f>F109/F124</f>
        <v>5.255882365562214</v>
      </c>
      <c r="G125" s="41"/>
      <c r="H125" s="140" t="s">
        <v>173</v>
      </c>
    </row>
    <row r="126" spans="2:8" x14ac:dyDescent="0.2">
      <c r="B126" s="45" t="s">
        <v>163</v>
      </c>
      <c r="C126" s="40"/>
      <c r="D126" s="148"/>
      <c r="E126" s="51"/>
      <c r="F126" s="157">
        <f>1/(1/(SQRT((ESR_bulk*10^-3)^2+1/(2*PI()*F124*10^3*Cout_bulk*10^-6)^2))+1/(SQRT((ESR_cer*10^-3)^2+1/(2*PI()*F124*10^3*Cout_cer*10^-6)^2)))*1000</f>
        <v>5.6310619549809617</v>
      </c>
      <c r="G126" s="41" t="s">
        <v>116</v>
      </c>
      <c r="H126" s="140" t="s">
        <v>164</v>
      </c>
    </row>
    <row r="127" spans="2:8" x14ac:dyDescent="0.2">
      <c r="B127" s="45" t="s">
        <v>165</v>
      </c>
      <c r="C127" s="40"/>
      <c r="D127" s="163"/>
      <c r="E127" s="204"/>
      <c r="F127" s="190">
        <f>F126*C12</f>
        <v>5.6310619549809617</v>
      </c>
      <c r="G127" s="41" t="s">
        <v>30</v>
      </c>
      <c r="H127" s="140" t="s">
        <v>168</v>
      </c>
    </row>
    <row r="128" spans="2:8" x14ac:dyDescent="0.2">
      <c r="B128" s="45" t="s">
        <v>166</v>
      </c>
      <c r="C128" s="40"/>
      <c r="D128" s="148"/>
      <c r="E128" s="51"/>
      <c r="F128" s="157">
        <f>F127/Vout/10</f>
        <v>0.66247787705658379</v>
      </c>
      <c r="G128" s="41" t="s">
        <v>167</v>
      </c>
      <c r="H128" s="140" t="s">
        <v>169</v>
      </c>
    </row>
    <row r="129" spans="2:8" x14ac:dyDescent="0.2">
      <c r="B129" s="41" t="s">
        <v>796</v>
      </c>
      <c r="C129" s="40"/>
      <c r="D129" s="148"/>
      <c r="E129" s="51"/>
      <c r="F129" s="157">
        <f>585/F122/VOSL/VLOOP*(1/(1/(SQRT((ESR_bulk*10^-3)^2+1/(2*PI()*F122*10^3*Cout_bulk*10^-6)^2))+1/(SQRT((ESR_cer*10^-3)^2+1/(2*PI()*F122*10^3*Cout_cer*10^-6)^2))))</f>
        <v>3.2107287486846205</v>
      </c>
      <c r="G129" s="41" t="s">
        <v>30</v>
      </c>
      <c r="H129" s="41" t="s">
        <v>798</v>
      </c>
    </row>
    <row r="130" spans="2:8" x14ac:dyDescent="0.2">
      <c r="B130" s="41" t="s">
        <v>797</v>
      </c>
      <c r="C130" s="40"/>
      <c r="D130" s="148"/>
      <c r="E130" s="51"/>
      <c r="F130" s="157">
        <f>F129+D55</f>
        <v>16.224475103398632</v>
      </c>
      <c r="G130" s="41" t="s">
        <v>30</v>
      </c>
      <c r="H130" s="41" t="s">
        <v>799</v>
      </c>
    </row>
    <row r="131" spans="2:8" ht="15.75" x14ac:dyDescent="0.2">
      <c r="B131" s="297"/>
      <c r="C131" s="298"/>
      <c r="D131" s="298"/>
      <c r="E131" s="298"/>
      <c r="F131" s="298"/>
      <c r="G131" s="298"/>
      <c r="H131" s="299"/>
    </row>
    <row r="132" spans="2:8" ht="15" thickBot="1" x14ac:dyDescent="0.25">
      <c r="B132" s="291"/>
      <c r="C132" s="292"/>
      <c r="D132" s="292"/>
      <c r="E132" s="292"/>
      <c r="F132" s="292"/>
      <c r="G132" s="292"/>
      <c r="H132" s="293"/>
    </row>
    <row r="133" spans="2:8" x14ac:dyDescent="0.2">
      <c r="B133" s="155" t="s">
        <v>123</v>
      </c>
      <c r="C133" s="40"/>
      <c r="D133" s="193"/>
      <c r="E133" s="193"/>
      <c r="F133" s="194" t="str">
        <f>DEC2HEX(F136+2*F138+2^6*F137+2^10*F135+2^17*F142+2^22*F141+2^26*F140+2^32*F134+2^36*F139,10)</f>
        <v>02350E2106</v>
      </c>
      <c r="G133" s="160" t="s">
        <v>124</v>
      </c>
      <c r="H133" s="195"/>
    </row>
    <row r="134" spans="2:8" x14ac:dyDescent="0.2">
      <c r="B134" s="155" t="str">
        <f>"GMI = " &amp; REPT(" ",15) &amp; E98 &amp; " µS"</f>
        <v>GMI =                100 µS</v>
      </c>
      <c r="C134" s="40"/>
      <c r="D134" s="193"/>
      <c r="E134" s="193"/>
      <c r="F134" s="194">
        <f>VLOOKUP(E98,'Compensation References'!E1:P9,12,FALSE)</f>
        <v>2</v>
      </c>
      <c r="G134" s="160" t="s">
        <v>14</v>
      </c>
      <c r="H134" s="195"/>
    </row>
    <row r="135" spans="2:8" x14ac:dyDescent="0.2">
      <c r="B135" s="155" t="str">
        <f>"RVI = " &amp; REPT(" ",16) &amp; E100 &amp; " kΩ"</f>
        <v>RVI =                 40 kΩ</v>
      </c>
      <c r="C135" s="40"/>
      <c r="D135" s="193"/>
      <c r="E135" s="193"/>
      <c r="F135" s="194">
        <f>VLOOKUP(E100,'Compensation References'!I2:P65,8,FALSE)</f>
        <v>8</v>
      </c>
      <c r="G135" s="160" t="s">
        <v>14</v>
      </c>
      <c r="H135" s="195"/>
    </row>
    <row r="136" spans="2:8" ht="28.5" x14ac:dyDescent="0.2">
      <c r="B136" s="155" t="str">
        <f>"CZI_MULT = " &amp; REPT(" ",3) &amp; E102</f>
        <v>CZI_MULT =    80</v>
      </c>
      <c r="C136" s="40"/>
      <c r="D136" s="193"/>
      <c r="E136" s="193"/>
      <c r="F136" s="194">
        <f>VLOOKUP(E102,'Compensation References'!M2:P3,4,FALSE)</f>
        <v>0</v>
      </c>
      <c r="G136" s="160" t="s">
        <v>14</v>
      </c>
      <c r="H136" s="161" t="s">
        <v>349</v>
      </c>
    </row>
    <row r="137" spans="2:8" x14ac:dyDescent="0.2">
      <c r="B137" s="155" t="str">
        <f>"CZI = " &amp; REPT(" ",16) &amp; E103 &amp; " pF"</f>
        <v>CZI =                 106.56 pF</v>
      </c>
      <c r="C137" s="40"/>
      <c r="D137" s="193"/>
      <c r="E137" s="193"/>
      <c r="F137" s="194">
        <f>VLOOKUP(E103,'Compensation References'!N2:P17,3,FALSE)</f>
        <v>4</v>
      </c>
      <c r="G137" s="160" t="s">
        <v>14</v>
      </c>
      <c r="H137" s="195" t="s">
        <v>174</v>
      </c>
    </row>
    <row r="138" spans="2:8" x14ac:dyDescent="0.2">
      <c r="B138" s="155" t="str">
        <f>"CPI = " &amp; REPT(" ",16) &amp; E105 &amp; " pF"</f>
        <v>CPI =                 9.6 pF</v>
      </c>
      <c r="C138" s="40"/>
      <c r="D138" s="193"/>
      <c r="E138" s="193"/>
      <c r="F138" s="194">
        <f>VLOOKUP(E105,'Compensation References'!K2:P33,6,FALSE)</f>
        <v>3</v>
      </c>
      <c r="G138" s="160" t="s">
        <v>14</v>
      </c>
      <c r="H138" s="195"/>
    </row>
    <row r="139" spans="2:8" x14ac:dyDescent="0.2">
      <c r="B139" s="155" t="str">
        <f>"GMV = " &amp; REPT(" ",13) &amp; E114 &amp; " µS"</f>
        <v>GMV =              25 µS</v>
      </c>
      <c r="C139" s="40"/>
      <c r="D139" s="193"/>
      <c r="E139" s="193"/>
      <c r="F139" s="194">
        <f>VLOOKUP(E114,'Compensation References'!D1:P9,13,FALSE)</f>
        <v>0</v>
      </c>
      <c r="G139" s="160" t="s">
        <v>14</v>
      </c>
      <c r="H139" s="195"/>
    </row>
    <row r="140" spans="2:8" x14ac:dyDescent="0.2">
      <c r="B140" s="155" t="str">
        <f>"RVV = " &amp; REPT(" ",14) &amp; E116 &amp; " kΩ"</f>
        <v>RVV =               65 kΩ</v>
      </c>
      <c r="C140" s="40"/>
      <c r="D140" s="193"/>
      <c r="E140" s="193"/>
      <c r="F140" s="194">
        <f>VLOOKUP(E116,'Compensation References'!F2:P65,11,FALSE)</f>
        <v>13</v>
      </c>
      <c r="G140" s="160" t="s">
        <v>14</v>
      </c>
      <c r="H140" s="195"/>
    </row>
    <row r="141" spans="2:8" x14ac:dyDescent="0.2">
      <c r="B141" s="155" t="str">
        <f>"CZV = " &amp; REPT(" ",15) &amp; E118 &amp; " pF"</f>
        <v>CZV =                500 pF</v>
      </c>
      <c r="C141" s="40"/>
      <c r="D141" s="193"/>
      <c r="E141" s="193"/>
      <c r="F141" s="194">
        <f>VLOOKUP(E118,'Compensation References'!O2:P17,2,FALSE)</f>
        <v>4</v>
      </c>
      <c r="G141" s="160" t="s">
        <v>14</v>
      </c>
      <c r="H141" s="195" t="s">
        <v>175</v>
      </c>
    </row>
    <row r="142" spans="2:8" ht="15" thickBot="1" x14ac:dyDescent="0.25">
      <c r="B142" s="196" t="str">
        <f>"CPV = " &amp; REPT(" ",14) &amp; E120 &amp; " pF"</f>
        <v>CPV =               43.75 pF</v>
      </c>
      <c r="C142" s="53"/>
      <c r="D142" s="197"/>
      <c r="E142" s="197"/>
      <c r="F142" s="198">
        <f>VLOOKUP(E120,'Compensation References'!H2:P33,9,FALSE)</f>
        <v>7</v>
      </c>
      <c r="G142" s="199" t="s">
        <v>14</v>
      </c>
      <c r="H142" s="200"/>
    </row>
    <row r="143" spans="2:8" x14ac:dyDescent="0.2">
      <c r="B143" s="300" t="s">
        <v>794</v>
      </c>
      <c r="C143" s="300"/>
      <c r="D143" s="300"/>
      <c r="E143" s="300"/>
    </row>
    <row r="144" spans="2:8" x14ac:dyDescent="0.2">
      <c r="B144" s="37" t="s">
        <v>789</v>
      </c>
      <c r="C144" s="286">
        <f>'Bode Plot'!$P$40</f>
        <v>16.537011834723632</v>
      </c>
      <c r="D144" s="37" t="s">
        <v>11</v>
      </c>
    </row>
    <row r="145" spans="2:4" x14ac:dyDescent="0.2">
      <c r="B145" s="37" t="s">
        <v>790</v>
      </c>
      <c r="C145" s="286">
        <f>'Bode Plot'!$Q$40</f>
        <v>100.84662968914431</v>
      </c>
      <c r="D145" s="37" t="s">
        <v>793</v>
      </c>
    </row>
    <row r="146" spans="2:4" x14ac:dyDescent="0.2">
      <c r="B146" s="37" t="s">
        <v>791</v>
      </c>
      <c r="C146" s="286">
        <f>'Bode Plot'!$R$40</f>
        <v>-15.275445070635794</v>
      </c>
      <c r="D146" s="37" t="s">
        <v>792</v>
      </c>
    </row>
  </sheetData>
  <sheetProtection algorithmName="SHA-512" hashValue="0BDExYi13KXEVwQqlrBPJ9HrB36d1tvj7UAisYc41L3mu1tS++mzoqmnk0GqkK3n1eAz10B25c+GVURzop0SZg==" saltValue="yy0rAiNT4DU92fSKbI2Cbg==" spinCount="100000" sheet="1" objects="1" scenarios="1"/>
  <mergeCells count="21">
    <mergeCell ref="B143:E143"/>
    <mergeCell ref="B1:H1"/>
    <mergeCell ref="J12:J25"/>
    <mergeCell ref="B89:H91"/>
    <mergeCell ref="J71:L76"/>
    <mergeCell ref="J77:L77"/>
    <mergeCell ref="B77:H77"/>
    <mergeCell ref="B76:H76"/>
    <mergeCell ref="B88:H88"/>
    <mergeCell ref="B17:H17"/>
    <mergeCell ref="B18:H18"/>
    <mergeCell ref="B31:H31"/>
    <mergeCell ref="B32:H32"/>
    <mergeCell ref="B58:H58"/>
    <mergeCell ref="B57:H57"/>
    <mergeCell ref="B64:H64"/>
    <mergeCell ref="B97:H97"/>
    <mergeCell ref="B96:H96"/>
    <mergeCell ref="B132:H132"/>
    <mergeCell ref="B131:H131"/>
    <mergeCell ref="B65:H65"/>
  </mergeCells>
  <phoneticPr fontId="28" type="noConversion"/>
  <conditionalFormatting sqref="C5">
    <cfRule type="cellIs" dxfId="99" priority="20" operator="lessThan">
      <formula>1.8</formula>
    </cfRule>
    <cfRule type="cellIs" dxfId="98" priority="15" operator="between">
      <formula>1.8</formula>
      <formula>4</formula>
    </cfRule>
    <cfRule type="cellIs" dxfId="97" priority="16" operator="greaterThan">
      <formula>16</formula>
    </cfRule>
  </conditionalFormatting>
  <conditionalFormatting sqref="C6">
    <cfRule type="cellIs" dxfId="96" priority="13" operator="greaterThan">
      <formula>5.5</formula>
    </cfRule>
    <cfRule type="cellIs" dxfId="95" priority="14" operator="lessThan">
      <formula>0.6</formula>
    </cfRule>
  </conditionalFormatting>
  <conditionalFormatting sqref="D11">
    <cfRule type="cellIs" dxfId="94" priority="119" operator="greaterThan">
      <formula>$D$4</formula>
    </cfRule>
  </conditionalFormatting>
  <conditionalFormatting sqref="D55">
    <cfRule type="cellIs" dxfId="93" priority="11" operator="greaterThan">
      <formula>$C$13</formula>
    </cfRule>
  </conditionalFormatting>
  <conditionalFormatting sqref="D106:F106">
    <cfRule type="cellIs" dxfId="92" priority="5" operator="greaterThan">
      <formula>$D$93</formula>
    </cfRule>
  </conditionalFormatting>
  <conditionalFormatting sqref="E72">
    <cfRule type="cellIs" dxfId="91" priority="1" operator="lessThan">
      <formula>$E$69*2</formula>
    </cfRule>
  </conditionalFormatting>
  <conditionalFormatting sqref="E100">
    <cfRule type="cellIs" dxfId="90" priority="76" operator="greaterThan">
      <formula>$D$99</formula>
    </cfRule>
  </conditionalFormatting>
  <conditionalFormatting sqref="E116">
    <cfRule type="cellIs" dxfId="87" priority="118" operator="greaterThan">
      <formula>$D$115</formula>
    </cfRule>
  </conditionalFormatting>
  <conditionalFormatting sqref="F8">
    <cfRule type="cellIs" dxfId="86" priority="18" operator="lessThan">
      <formula>0.25</formula>
    </cfRule>
    <cfRule type="cellIs" dxfId="85" priority="17" operator="greaterThan">
      <formula>0.7</formula>
    </cfRule>
  </conditionalFormatting>
  <conditionalFormatting sqref="F26">
    <cfRule type="cellIs" dxfId="84" priority="120" operator="lessThan">
      <formula>$D$4*0.05</formula>
    </cfRule>
  </conditionalFormatting>
  <conditionalFormatting sqref="F81">
    <cfRule type="cellIs" dxfId="83" priority="33" operator="greaterThan">
      <formula>$C$16/3</formula>
    </cfRule>
  </conditionalFormatting>
  <conditionalFormatting sqref="F83">
    <cfRule type="cellIs" dxfId="82" priority="9" operator="lessThan">
      <formula>2</formula>
    </cfRule>
  </conditionalFormatting>
  <conditionalFormatting sqref="F85">
    <cfRule type="cellIs" dxfId="81" priority="42" operator="greaterThan">
      <formula>$C$15</formula>
    </cfRule>
    <cfRule type="cellIs" dxfId="80" priority="43" operator="greaterThan">
      <formula>$C$14</formula>
    </cfRule>
  </conditionalFormatting>
  <conditionalFormatting sqref="F109">
    <cfRule type="cellIs" dxfId="79" priority="6" operator="greaterThan">
      <formula>$C$16/3</formula>
    </cfRule>
  </conditionalFormatting>
  <conditionalFormatting sqref="F125">
    <cfRule type="cellIs" dxfId="78" priority="4" operator="lessThan">
      <formula>2</formula>
    </cfRule>
  </conditionalFormatting>
  <conditionalFormatting sqref="F127">
    <cfRule type="cellIs" dxfId="77" priority="2" operator="greaterThan">
      <formula>$C$15</formula>
    </cfRule>
    <cfRule type="cellIs" dxfId="76" priority="3" operator="greaterThan">
      <formula>$C$14</formula>
    </cfRule>
  </conditionalFormatting>
  <conditionalFormatting sqref="K80:K110">
    <cfRule type="cellIs" dxfId="75" priority="73" operator="lessThan">
      <formula>$D$93</formula>
    </cfRule>
    <cfRule type="cellIs" dxfId="74" priority="74" operator="greaterThan">
      <formula>$D$93</formula>
    </cfRule>
  </conditionalFormatting>
  <conditionalFormatting sqref="L80:L110">
    <cfRule type="cellIs" dxfId="73" priority="60" operator="greaterThan">
      <formula>M80</formula>
    </cfRule>
    <cfRule type="cellIs" dxfId="72" priority="61" operator="lessThan">
      <formula>M80</formula>
    </cfRule>
  </conditionalFormatting>
  <conditionalFormatting sqref="L96:L108">
    <cfRule type="cellIs" dxfId="71" priority="94" operator="greaterThan">
      <formula>M97</formula>
    </cfRule>
    <cfRule type="cellIs" dxfId="70" priority="95" operator="lessThan">
      <formula>M97</formula>
    </cfRule>
  </conditionalFormatting>
  <conditionalFormatting sqref="L109">
    <cfRule type="cellIs" dxfId="69" priority="84" operator="greaterThan">
      <formula>#REF!</formula>
    </cfRule>
    <cfRule type="cellIs" dxfId="68" priority="85" operator="lessThan">
      <formula>#REF!</formula>
    </cfRule>
  </conditionalFormatting>
  <conditionalFormatting sqref="L110">
    <cfRule type="cellIs" dxfId="67" priority="80" operator="greaterThan">
      <formula>M110</formula>
    </cfRule>
    <cfRule type="cellIs" dxfId="66" priority="81" operator="lessThan">
      <formula>M110</formula>
    </cfRule>
  </conditionalFormatting>
  <dataValidations count="1">
    <dataValidation type="list" allowBlank="1" showInputMessage="1" showErrorMessage="1" sqref="E78" xr:uid="{00000000-0002-0000-0000-000000000000}">
      <formula1>$J$80:$J$110</formula1>
    </dataValidation>
  </dataValidations>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1047" r:id="rId4">
          <objectPr defaultSize="0" autoPict="0" r:id="rId5">
            <anchor moveWithCells="1">
              <from>
                <xdr:col>5</xdr:col>
                <xdr:colOff>0</xdr:colOff>
                <xdr:row>142</xdr:row>
                <xdr:rowOff>171450</xdr:rowOff>
              </from>
              <to>
                <xdr:col>7</xdr:col>
                <xdr:colOff>7991475</xdr:colOff>
                <xdr:row>172</xdr:row>
                <xdr:rowOff>9525</xdr:rowOff>
              </to>
            </anchor>
          </objectPr>
        </oleObject>
      </mc:Choice>
      <mc:Fallback>
        <oleObject progId="Visio.Drawing.11" shapeId="1047" r:id="rId4"/>
      </mc:Fallback>
    </mc:AlternateContent>
  </oleObjects>
  <extLst>
    <ext xmlns:x14="http://schemas.microsoft.com/office/spreadsheetml/2009/9/main" uri="{78C0D931-6437-407d-A8EE-F0AAD7539E65}">
      <x14:conditionalFormattings>
        <x14:conditionalFormatting xmlns:xm="http://schemas.microsoft.com/office/excel/2006/main">
          <x14:cfRule type="cellIs" priority="7" operator="greaterThan" id="{F8388281-D9AC-4009-B657-0FFF0AB56577}">
            <xm:f>'Compensation References'!$M$2</xm:f>
            <x14:dxf>
              <font>
                <color rgb="FF9C0006"/>
              </font>
              <fill>
                <patternFill>
                  <bgColor rgb="FFFFC7CE"/>
                </patternFill>
              </fill>
            </x14:dxf>
          </x14:cfRule>
          <x14:cfRule type="cellIs" priority="8" operator="lessThan" id="{BC1B7E67-7631-4540-87D5-FEB3526BE421}">
            <xm:f>'Compensation References'!$M$2</xm:f>
            <x14:dxf>
              <font>
                <color rgb="FF9C0006"/>
              </font>
              <fill>
                <patternFill>
                  <bgColor rgb="FFFFC7CE"/>
                </patternFill>
              </fill>
            </x14:dxf>
          </x14:cfRule>
          <xm:sqref>E102</xm:sqref>
        </x14:conditionalFormatting>
      </x14:conditionalFormattings>
    </ext>
    <ext xmlns:x14="http://schemas.microsoft.com/office/spreadsheetml/2009/9/main" uri="{CCE6A557-97BC-4b89-ADB6-D9C93CAAB3DF}">
      <x14:dataValidations xmlns:xm="http://schemas.microsoft.com/office/excel/2006/main" count="13">
        <x14:dataValidation type="list" allowBlank="1" showInputMessage="1" showErrorMessage="1" xr:uid="{00000000-0002-0000-0000-000001000000}">
          <x14:formula1>
            <xm:f>'Compensation References'!$R$2:$R$13</xm:f>
          </x14:formula1>
          <xm:sqref>C16:C17 D17:F17</xm:sqref>
        </x14:dataValidation>
        <x14:dataValidation type="list" allowBlank="1" showInputMessage="1" showErrorMessage="1" xr:uid="{00000000-0002-0000-0000-000002000000}">
          <x14:formula1>
            <xm:f>'Compensation References'!$E$2:$E$5</xm:f>
          </x14:formula1>
          <xm:sqref>E98</xm:sqref>
        </x14:dataValidation>
        <x14:dataValidation type="list" allowBlank="1" showInputMessage="1" showErrorMessage="1" xr:uid="{00000000-0002-0000-0000-000003000000}">
          <x14:formula1>
            <xm:f>'Compensation References'!$I$2:$I$65</xm:f>
          </x14:formula1>
          <xm:sqref>E100</xm:sqref>
        </x14:dataValidation>
        <x14:dataValidation type="list" allowBlank="1" showInputMessage="1" showErrorMessage="1" xr:uid="{00000000-0002-0000-0000-000004000000}">
          <x14:formula1>
            <xm:f>'Compensation References'!$K$2:$K$33</xm:f>
          </x14:formula1>
          <xm:sqref>E105</xm:sqref>
        </x14:dataValidation>
        <x14:dataValidation type="list" allowBlank="1" showInputMessage="1" showErrorMessage="1" xr:uid="{00000000-0002-0000-0000-000005000000}">
          <x14:formula1>
            <xm:f>'Compensation References'!$N$2:$N$17</xm:f>
          </x14:formula1>
          <xm:sqref>E103</xm:sqref>
        </x14:dataValidation>
        <x14:dataValidation type="list" allowBlank="1" showInputMessage="1" showErrorMessage="1" xr:uid="{00000000-0002-0000-0000-000006000000}">
          <x14:formula1>
            <xm:f>'Compensation References'!$D$2:$D$5</xm:f>
          </x14:formula1>
          <xm:sqref>E114</xm:sqref>
        </x14:dataValidation>
        <x14:dataValidation type="list" allowBlank="1" showInputMessage="1" showErrorMessage="1" xr:uid="{00000000-0002-0000-0000-000007000000}">
          <x14:formula1>
            <xm:f>'Compensation References'!$F$2:$F$65</xm:f>
          </x14:formula1>
          <xm:sqref>E116</xm:sqref>
        </x14:dataValidation>
        <x14:dataValidation type="list" allowBlank="1" showInputMessage="1" showErrorMessage="1" xr:uid="{00000000-0002-0000-0000-000008000000}">
          <x14:formula1>
            <xm:f>'Compensation References'!$O$2:$O$17</xm:f>
          </x14:formula1>
          <xm:sqref>E118</xm:sqref>
        </x14:dataValidation>
        <x14:dataValidation type="list" allowBlank="1" showInputMessage="1" showErrorMessage="1" xr:uid="{00000000-0002-0000-0000-000009000000}">
          <x14:formula1>
            <xm:f>'Compensation References'!$H$2:$H$33</xm:f>
          </x14:formula1>
          <xm:sqref>E120</xm:sqref>
        </x14:dataValidation>
        <x14:dataValidation type="list" allowBlank="1" showInputMessage="1" showErrorMessage="1" xr:uid="{00000000-0002-0000-0000-00000A000000}">
          <x14:formula1>
            <xm:f>'Compensation References'!$M$2:$M$3</xm:f>
          </x14:formula1>
          <xm:sqref>E102</xm:sqref>
        </x14:dataValidation>
        <x14:dataValidation type="list" allowBlank="1" showInputMessage="1" showErrorMessage="1" xr:uid="{00000000-0002-0000-0000-00000B000000}">
          <x14:formula1>
            <xm:f>'Compensation References'!$Q$2:$Q$5</xm:f>
          </x14:formula1>
          <xm:sqref>C10</xm:sqref>
        </x14:dataValidation>
        <x14:dataValidation type="list" allowBlank="1" showInputMessage="1" showErrorMessage="1" xr:uid="{00000000-0002-0000-0000-00000C000000}">
          <x14:formula1>
            <xm:f>'Compensation References'!$T$2:$T$5</xm:f>
          </x14:formula1>
          <xm:sqref>E7</xm:sqref>
        </x14:dataValidation>
        <x14:dataValidation type="list" allowBlank="1" showInputMessage="1" showErrorMessage="1" xr:uid="{00000000-0002-0000-0000-00000D000000}">
          <x14:formula1>
            <xm:f>'Compensation References'!$A$2:$A$4</xm:f>
          </x14:formula1>
          <xm:sqref>C3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3845"/>
  <sheetViews>
    <sheetView topLeftCell="A35" zoomScale="85" zoomScaleNormal="85" workbookViewId="0">
      <selection activeCell="D39" sqref="D39"/>
    </sheetView>
  </sheetViews>
  <sheetFormatPr defaultColWidth="9.125" defaultRowHeight="16.5" x14ac:dyDescent="0.3"/>
  <cols>
    <col min="1" max="1" width="14.25" bestFit="1" customWidth="1"/>
    <col min="2" max="2" width="12" bestFit="1" customWidth="1"/>
    <col min="3" max="3" width="55.875" bestFit="1" customWidth="1"/>
    <col min="4" max="4" width="102" bestFit="1" customWidth="1"/>
    <col min="5" max="5" width="58.625" bestFit="1" customWidth="1"/>
    <col min="6" max="6" width="51.625" bestFit="1" customWidth="1"/>
    <col min="7" max="7" width="48.125" bestFit="1" customWidth="1"/>
    <col min="8" max="8" width="41" bestFit="1" customWidth="1"/>
    <col min="9" max="9" width="53.125" bestFit="1" customWidth="1"/>
    <col min="10" max="10" width="0.25" customWidth="1"/>
    <col min="11" max="11" width="46.875" customWidth="1"/>
    <col min="12" max="12" width="44.875" customWidth="1"/>
    <col min="13" max="13" width="35.25" bestFit="1" customWidth="1"/>
    <col min="14" max="14" width="8.25" customWidth="1"/>
    <col min="16" max="18" width="15.875" bestFit="1" customWidth="1"/>
    <col min="19" max="19" width="13.375" bestFit="1" customWidth="1"/>
    <col min="20" max="20" width="16.625" bestFit="1" customWidth="1"/>
  </cols>
  <sheetData>
    <row r="1" spans="1:5" x14ac:dyDescent="0.3">
      <c r="A1" s="27"/>
      <c r="B1" s="27"/>
      <c r="C1" s="27" t="s">
        <v>699</v>
      </c>
      <c r="D1" s="27"/>
      <c r="E1" s="27"/>
    </row>
    <row r="2" spans="1:5" x14ac:dyDescent="0.3">
      <c r="A2" s="27"/>
      <c r="B2" s="27" t="s">
        <v>700</v>
      </c>
      <c r="C2" s="27">
        <f>'Device Calculator'!D4</f>
        <v>40</v>
      </c>
      <c r="D2" s="27" t="s">
        <v>701</v>
      </c>
      <c r="E2" s="27"/>
    </row>
    <row r="3" spans="1:5" x14ac:dyDescent="0.3">
      <c r="A3" s="27"/>
      <c r="B3" s="27" t="s">
        <v>182</v>
      </c>
      <c r="C3" s="27">
        <f>Pvin</f>
        <v>12</v>
      </c>
      <c r="D3" s="27"/>
      <c r="E3" s="27"/>
    </row>
    <row r="4" spans="1:5" x14ac:dyDescent="0.3">
      <c r="A4" s="27"/>
      <c r="B4" s="27" t="s">
        <v>25</v>
      </c>
      <c r="C4" s="27">
        <f>Iout</f>
        <v>20</v>
      </c>
      <c r="D4" s="27"/>
      <c r="E4" s="27"/>
    </row>
    <row r="5" spans="1:5" ht="19.5" customHeight="1" x14ac:dyDescent="0.3">
      <c r="A5" s="27"/>
      <c r="B5" s="27" t="s">
        <v>23</v>
      </c>
      <c r="C5" s="27">
        <f>Vout</f>
        <v>0.85</v>
      </c>
      <c r="D5" s="27"/>
      <c r="E5" s="27"/>
    </row>
    <row r="6" spans="1:5" x14ac:dyDescent="0.3">
      <c r="A6" s="27"/>
      <c r="B6" s="27" t="s">
        <v>702</v>
      </c>
      <c r="C6" s="27">
        <f>Phases</f>
        <v>1</v>
      </c>
      <c r="D6" s="27" t="s">
        <v>129</v>
      </c>
      <c r="E6" s="27"/>
    </row>
    <row r="7" spans="1:5" x14ac:dyDescent="0.3">
      <c r="A7" s="27"/>
      <c r="B7" s="27"/>
      <c r="C7" s="27"/>
      <c r="D7" s="27"/>
      <c r="E7" s="27"/>
    </row>
    <row r="8" spans="1:5" x14ac:dyDescent="0.3">
      <c r="A8" s="27"/>
      <c r="B8" s="27" t="s">
        <v>703</v>
      </c>
      <c r="C8" s="288">
        <f>'Device Calculator'!E98*0.000001</f>
        <v>9.9999999999999991E-5</v>
      </c>
      <c r="D8" s="27" t="s">
        <v>93</v>
      </c>
      <c r="E8" s="288"/>
    </row>
    <row r="9" spans="1:5" x14ac:dyDescent="0.3">
      <c r="A9" s="27"/>
      <c r="B9" s="27" t="s">
        <v>704</v>
      </c>
      <c r="C9" s="288">
        <f>'Device Calculator'!E100*1000</f>
        <v>40000</v>
      </c>
      <c r="D9" s="27" t="s">
        <v>317</v>
      </c>
      <c r="E9" s="288"/>
    </row>
    <row r="10" spans="1:5" x14ac:dyDescent="0.3">
      <c r="A10" s="27"/>
      <c r="B10" s="27" t="s">
        <v>705</v>
      </c>
      <c r="C10" s="288">
        <f>'Device Calculator'!E105*0.000000000001</f>
        <v>9.6000000000000011E-12</v>
      </c>
      <c r="D10" s="27" t="s">
        <v>319</v>
      </c>
      <c r="E10" s="288"/>
    </row>
    <row r="11" spans="1:5" x14ac:dyDescent="0.3">
      <c r="A11" s="27"/>
      <c r="B11" s="27" t="s">
        <v>706</v>
      </c>
      <c r="C11" s="288">
        <f>'Device Calculator'!E102/'Bode Plot'!C8</f>
        <v>800000.00000000012</v>
      </c>
      <c r="D11" s="27"/>
      <c r="E11" s="288"/>
    </row>
    <row r="12" spans="1:5" x14ac:dyDescent="0.3">
      <c r="A12" s="27"/>
      <c r="B12" s="27" t="s">
        <v>707</v>
      </c>
      <c r="C12" s="288">
        <f>'Device Calculator'!E103*0.000000000001/'Device Calculator'!E102</f>
        <v>1.332E-12</v>
      </c>
      <c r="D12" s="27"/>
      <c r="E12" s="288"/>
    </row>
    <row r="13" spans="1:5" x14ac:dyDescent="0.3">
      <c r="A13" s="27"/>
      <c r="B13" s="27"/>
      <c r="C13" s="27"/>
      <c r="D13" s="27"/>
      <c r="E13" s="27"/>
    </row>
    <row r="14" spans="1:5" x14ac:dyDescent="0.3">
      <c r="A14" s="27"/>
      <c r="B14" s="27" t="s">
        <v>708</v>
      </c>
      <c r="C14" s="288">
        <f>(C8)*(C9)</f>
        <v>3.9999999999999996</v>
      </c>
      <c r="D14" s="27" t="s">
        <v>709</v>
      </c>
      <c r="E14" s="27" t="s">
        <v>710</v>
      </c>
    </row>
    <row r="15" spans="1:5" x14ac:dyDescent="0.3">
      <c r="A15" s="27"/>
      <c r="B15" s="27" t="s">
        <v>711</v>
      </c>
      <c r="C15" s="288">
        <f>1/(C14*(C11)*(C12))</f>
        <v>234609.60960960962</v>
      </c>
      <c r="D15" s="27" t="s">
        <v>712</v>
      </c>
      <c r="E15" s="27" t="s">
        <v>713</v>
      </c>
    </row>
    <row r="16" spans="1:5" x14ac:dyDescent="0.3">
      <c r="A16" s="27"/>
      <c r="B16" s="27" t="s">
        <v>714</v>
      </c>
      <c r="C16" s="288">
        <f>1/((C9)*(C10))</f>
        <v>2604166.6666666665</v>
      </c>
      <c r="D16" s="27" t="s">
        <v>715</v>
      </c>
      <c r="E16" s="27" t="s">
        <v>716</v>
      </c>
    </row>
    <row r="17" spans="1:6" ht="14.25" customHeight="1" x14ac:dyDescent="0.3">
      <c r="A17" s="27"/>
      <c r="B17" s="27"/>
      <c r="C17" s="27"/>
      <c r="D17" s="27"/>
      <c r="E17" s="27"/>
    </row>
    <row r="18" spans="1:6" x14ac:dyDescent="0.3">
      <c r="A18" s="27"/>
      <c r="B18" s="27" t="s">
        <v>717</v>
      </c>
      <c r="C18" s="27">
        <f>C5/C4</f>
        <v>4.2499999999999996E-2</v>
      </c>
      <c r="D18" s="27"/>
      <c r="E18" s="27"/>
    </row>
    <row r="19" spans="1:6" x14ac:dyDescent="0.3">
      <c r="A19" s="27"/>
      <c r="B19" s="27" t="s">
        <v>781</v>
      </c>
      <c r="C19" s="27"/>
      <c r="D19" s="27"/>
      <c r="E19" s="27"/>
    </row>
    <row r="20" spans="1:6" x14ac:dyDescent="0.3">
      <c r="A20" s="27"/>
      <c r="B20" s="27" t="s">
        <v>718</v>
      </c>
      <c r="C20" s="288">
        <f>'Device Calculator'!F47*0.000001</f>
        <v>2.6319999999999999E-5</v>
      </c>
      <c r="D20" s="27" t="s">
        <v>719</v>
      </c>
      <c r="E20" s="27"/>
    </row>
    <row r="21" spans="1:6" x14ac:dyDescent="0.3">
      <c r="A21" s="27"/>
      <c r="B21" s="27" t="s">
        <v>720</v>
      </c>
      <c r="C21" s="288">
        <f>'Device Calculator'!E45*0.001</f>
        <v>3.0000000000000001E-3</v>
      </c>
      <c r="D21" s="27" t="s">
        <v>721</v>
      </c>
      <c r="E21" s="27"/>
    </row>
    <row r="22" spans="1:6" x14ac:dyDescent="0.3">
      <c r="A22" s="27"/>
      <c r="B22" s="27" t="s">
        <v>722</v>
      </c>
      <c r="C22" s="27">
        <f>'Device Calculator'!E46</f>
        <v>5</v>
      </c>
      <c r="D22" s="27" t="s">
        <v>723</v>
      </c>
      <c r="E22" s="27"/>
    </row>
    <row r="23" spans="1:6" x14ac:dyDescent="0.3">
      <c r="A23" s="27"/>
      <c r="B23" s="27"/>
      <c r="C23" s="27"/>
      <c r="D23" s="27"/>
      <c r="E23" s="27"/>
    </row>
    <row r="24" spans="1:6" x14ac:dyDescent="0.3">
      <c r="A24" s="27"/>
      <c r="B24" s="27" t="s">
        <v>724</v>
      </c>
      <c r="C24" s="288">
        <f>'Device Calculator'!F38*0.000001</f>
        <v>4.6239999999999996E-4</v>
      </c>
      <c r="D24" s="27" t="s">
        <v>725</v>
      </c>
      <c r="E24" s="27"/>
    </row>
    <row r="25" spans="1:6" x14ac:dyDescent="0.3">
      <c r="A25" s="27"/>
      <c r="B25" s="27" t="s">
        <v>726</v>
      </c>
      <c r="C25" s="288">
        <f>'Device Calculator'!E39*0.001</f>
        <v>1.4999999999999999E-2</v>
      </c>
      <c r="D25" s="27" t="s">
        <v>727</v>
      </c>
      <c r="E25" s="27"/>
    </row>
    <row r="26" spans="1:6" x14ac:dyDescent="0.3">
      <c r="A26" s="27"/>
      <c r="B26" s="27" t="s">
        <v>728</v>
      </c>
      <c r="C26" s="27">
        <f>'Device Calculator'!E40</f>
        <v>3</v>
      </c>
      <c r="D26" s="27" t="s">
        <v>729</v>
      </c>
      <c r="E26" s="27"/>
    </row>
    <row r="27" spans="1:6" x14ac:dyDescent="0.3">
      <c r="A27" s="27"/>
      <c r="B27" s="27"/>
      <c r="C27" s="27"/>
      <c r="D27" s="27"/>
      <c r="E27" s="27"/>
    </row>
    <row r="28" spans="1:6" x14ac:dyDescent="0.3">
      <c r="A28" s="27"/>
      <c r="B28" s="27" t="s">
        <v>730</v>
      </c>
      <c r="C28" s="288">
        <f>Lout*0.000001</f>
        <v>1.7280000000000001E-7</v>
      </c>
      <c r="D28" s="27" t="s">
        <v>39</v>
      </c>
      <c r="E28" s="27"/>
    </row>
    <row r="29" spans="1:6" x14ac:dyDescent="0.3">
      <c r="A29" s="27"/>
      <c r="B29" s="27" t="s">
        <v>731</v>
      </c>
      <c r="C29" s="27">
        <f>5.5/Pvin</f>
        <v>0.45833333333333331</v>
      </c>
      <c r="D29" s="27" t="s">
        <v>732</v>
      </c>
      <c r="E29" s="27"/>
    </row>
    <row r="30" spans="1:6" x14ac:dyDescent="0.3">
      <c r="A30" s="27"/>
      <c r="B30" s="27" t="s">
        <v>733</v>
      </c>
      <c r="C30" s="27">
        <f>IF(C2&gt;20,1,2)</f>
        <v>1</v>
      </c>
      <c r="D30" s="27" t="s">
        <v>734</v>
      </c>
      <c r="E30" s="27"/>
      <c r="F30" s="9"/>
    </row>
    <row r="31" spans="1:6" x14ac:dyDescent="0.3">
      <c r="A31" s="27"/>
      <c r="B31" s="27" t="s">
        <v>735</v>
      </c>
      <c r="C31" s="27">
        <f>0.006155*C30</f>
        <v>6.1549999999999999E-3</v>
      </c>
      <c r="D31" s="289" t="s">
        <v>736</v>
      </c>
      <c r="E31" s="27"/>
      <c r="F31" s="9"/>
    </row>
    <row r="32" spans="1:6" x14ac:dyDescent="0.3">
      <c r="A32" s="27"/>
      <c r="B32" s="27" t="s">
        <v>737</v>
      </c>
      <c r="C32" s="27">
        <f>'Device Calculator'!E114*0.000001</f>
        <v>2.4999999999999998E-5</v>
      </c>
      <c r="D32" s="27" t="s">
        <v>104</v>
      </c>
      <c r="E32" s="27"/>
      <c r="F32" s="9" t="s">
        <v>738</v>
      </c>
    </row>
    <row r="33" spans="1:20" x14ac:dyDescent="0.3">
      <c r="A33" s="27"/>
      <c r="B33" s="27" t="s">
        <v>739</v>
      </c>
      <c r="C33" s="288">
        <f>'Device Calculator'!E116*1000</f>
        <v>65000</v>
      </c>
      <c r="D33" s="27" t="s">
        <v>320</v>
      </c>
      <c r="E33" s="27"/>
      <c r="F33" s="9"/>
    </row>
    <row r="34" spans="1:20" x14ac:dyDescent="0.3">
      <c r="A34" s="27"/>
      <c r="B34" s="27" t="s">
        <v>740</v>
      </c>
      <c r="C34" s="288">
        <f>'Device Calculator'!E120*0.000000000001</f>
        <v>4.3749999999999998E-11</v>
      </c>
      <c r="D34" s="27" t="s">
        <v>322</v>
      </c>
      <c r="E34" s="27"/>
      <c r="F34" s="9"/>
    </row>
    <row r="35" spans="1:20" x14ac:dyDescent="0.3">
      <c r="A35" s="27"/>
      <c r="B35" s="27" t="s">
        <v>741</v>
      </c>
      <c r="C35" s="288">
        <v>4000000</v>
      </c>
      <c r="D35" s="27" t="s">
        <v>742</v>
      </c>
      <c r="E35" s="27"/>
      <c r="F35" s="9"/>
    </row>
    <row r="36" spans="1:20" x14ac:dyDescent="0.3">
      <c r="A36" s="27"/>
      <c r="B36" s="27" t="s">
        <v>743</v>
      </c>
      <c r="C36" s="288">
        <f>'Device Calculator'!E118*0.000000000001/(C32*'Bode Plot'!C35)</f>
        <v>5.0000000000000013E-12</v>
      </c>
      <c r="D36" s="27" t="s">
        <v>744</v>
      </c>
      <c r="E36" s="27"/>
      <c r="F36" s="9"/>
    </row>
    <row r="37" spans="1:20" x14ac:dyDescent="0.3">
      <c r="A37" s="27"/>
      <c r="B37" s="27" t="s">
        <v>745</v>
      </c>
      <c r="C37" s="27">
        <f>C32*C33</f>
        <v>1.6249999999999998</v>
      </c>
      <c r="D37" s="27" t="s">
        <v>746</v>
      </c>
      <c r="E37" s="290" t="s">
        <v>747</v>
      </c>
    </row>
    <row r="38" spans="1:20" x14ac:dyDescent="0.3">
      <c r="A38" s="27"/>
      <c r="B38" s="27" t="s">
        <v>748</v>
      </c>
      <c r="C38" s="288">
        <f>1/(C37*C35*C36)</f>
        <v>30769.230769230766</v>
      </c>
      <c r="D38" s="27" t="s">
        <v>749</v>
      </c>
      <c r="E38" s="290" t="s">
        <v>750</v>
      </c>
      <c r="H38" t="str">
        <f>IMSUM(K44,COMPLEX(0,$C$28*A44))</f>
        <v>0.0424999923223499-0.0000161511286133136i</v>
      </c>
      <c r="N38" t="s">
        <v>787</v>
      </c>
      <c r="O38" t="s">
        <v>786</v>
      </c>
    </row>
    <row r="39" spans="1:20" x14ac:dyDescent="0.3">
      <c r="A39" s="27"/>
      <c r="B39" s="27" t="s">
        <v>751</v>
      </c>
      <c r="C39" s="288">
        <f>1/(C33*C34)</f>
        <v>351648.3516483517</v>
      </c>
      <c r="D39" s="27" t="s">
        <v>752</v>
      </c>
      <c r="E39" s="290" t="s">
        <v>753</v>
      </c>
      <c r="N39">
        <f>MIN(N44:N3845)</f>
        <v>0.1066661765480319</v>
      </c>
      <c r="O39">
        <f>MIN(O44:O3845)</f>
        <v>5.1923755734187725E-3</v>
      </c>
      <c r="P39" t="s">
        <v>784</v>
      </c>
      <c r="Q39" t="s">
        <v>782</v>
      </c>
      <c r="R39" t="s">
        <v>788</v>
      </c>
    </row>
    <row r="40" spans="1:20" x14ac:dyDescent="0.3">
      <c r="A40" s="27"/>
      <c r="B40" s="27" t="s">
        <v>702</v>
      </c>
      <c r="C40" s="27">
        <f>C6</f>
        <v>1</v>
      </c>
      <c r="D40" s="27"/>
      <c r="N40">
        <f>VLOOKUP(N39,N44:R3845,5,FALSE)</f>
        <v>0.1066661765480319</v>
      </c>
      <c r="O40">
        <f>VLOOKUP(O39,O44:P3845,2,FALSE)</f>
        <v>-5.1923755734187725E-3</v>
      </c>
      <c r="P40">
        <f>VLOOKUP(O40,P44:S3845,4,FALSE)</f>
        <v>16.537011834723632</v>
      </c>
      <c r="Q40">
        <f>VLOOKUP(O40,P44:R3845,3,FALSE)</f>
        <v>100.84662968914431</v>
      </c>
      <c r="R40">
        <f>VLOOKUP(N40,R44:T3845,3,FALSE)</f>
        <v>-15.275445070635794</v>
      </c>
    </row>
    <row r="41" spans="1:20" x14ac:dyDescent="0.3">
      <c r="A41" s="27"/>
      <c r="B41" s="27" t="s">
        <v>754</v>
      </c>
      <c r="C41" s="27">
        <f>VOSL</f>
        <v>0.5</v>
      </c>
      <c r="D41" s="27"/>
      <c r="I41" s="279" t="s">
        <v>755</v>
      </c>
    </row>
    <row r="42" spans="1:20" x14ac:dyDescent="0.3">
      <c r="A42" s="287">
        <f>B3845</f>
        <v>1823787.8002829247</v>
      </c>
      <c r="B42" s="27">
        <f>0.0038</f>
        <v>3.8E-3</v>
      </c>
      <c r="C42" s="27" t="s">
        <v>756</v>
      </c>
      <c r="D42" s="27" t="s">
        <v>757</v>
      </c>
      <c r="E42" s="27" t="s">
        <v>758</v>
      </c>
      <c r="F42" s="27" t="s">
        <v>759</v>
      </c>
      <c r="G42" s="27" t="s">
        <v>760</v>
      </c>
      <c r="H42" s="27" t="s">
        <v>761</v>
      </c>
      <c r="I42" s="27" t="s">
        <v>762</v>
      </c>
      <c r="J42" s="27"/>
      <c r="K42" s="27" t="s">
        <v>763</v>
      </c>
      <c r="L42" s="27" t="s">
        <v>764</v>
      </c>
      <c r="M42" s="27" t="s">
        <v>765</v>
      </c>
      <c r="N42" s="281"/>
    </row>
    <row r="43" spans="1:20" ht="33" x14ac:dyDescent="0.3">
      <c r="A43" s="282" t="s">
        <v>766</v>
      </c>
      <c r="B43" s="282" t="s">
        <v>767</v>
      </c>
      <c r="C43" s="280" t="s">
        <v>768</v>
      </c>
      <c r="D43" s="280" t="s">
        <v>769</v>
      </c>
      <c r="E43" s="283" t="s">
        <v>770</v>
      </c>
      <c r="F43" s="283" t="s">
        <v>771</v>
      </c>
      <c r="G43" s="283" t="s">
        <v>772</v>
      </c>
      <c r="H43" s="283" t="s">
        <v>773</v>
      </c>
      <c r="I43" t="s">
        <v>774</v>
      </c>
      <c r="J43" t="s">
        <v>775</v>
      </c>
      <c r="K43" s="283" t="s">
        <v>776</v>
      </c>
      <c r="L43" t="s">
        <v>777</v>
      </c>
      <c r="M43" t="s">
        <v>778</v>
      </c>
      <c r="P43" s="284" t="s">
        <v>779</v>
      </c>
      <c r="Q43" s="284" t="s">
        <v>780</v>
      </c>
      <c r="R43" s="284" t="s">
        <v>785</v>
      </c>
      <c r="S43" s="285" t="s">
        <v>783</v>
      </c>
      <c r="T43" t="str">
        <f>P43</f>
        <v>Total_gain</v>
      </c>
    </row>
    <row r="44" spans="1:20" x14ac:dyDescent="0.3">
      <c r="A44">
        <f>2*PI()*B44</f>
        <v>6.2831853071795862</v>
      </c>
      <c r="B44">
        <v>1</v>
      </c>
      <c r="C44" t="str">
        <f>IMPRODUCT(D44,E44,$C$40,,K44,$C$41)</f>
        <v>-6.07030953739974-27473.9413840678i</v>
      </c>
      <c r="D44" t="str">
        <f>IMDIV(IMPRODUCT($C$37,$C$38,COMPLEX(1,A44/$C$38)),IMSUM(-1*A44*A44/$C$39,COMPLEX(0,1*A44)))</f>
        <v>1.48281249952659-7957.74718108937i</v>
      </c>
      <c r="E44" t="str">
        <f>IMDIV(IMPRODUCT(IMSUM(F44,G44),$C$29,H44),IMSUM(1,I44))</f>
        <v>162.469536436348-0.000277872413321986i</v>
      </c>
      <c r="F44" t="str">
        <f>IMDIV(IMPRODUCT($C$14,$C$15,COMPLEX(1,A44/$C$15)),IMSUM(-1*A44*A44/$C$16,COMPLEX(0,A44)))</f>
        <v>3.63963963961846-149357.116273698i</v>
      </c>
      <c r="G44" t="str">
        <f>IMDIV(1,COMPLEX(1,A44*$C$9*$C$10))</f>
        <v>0.999999999994179-2.41274315794291E-06i</v>
      </c>
      <c r="H44" t="str">
        <f>IMDIV($C$3,IMSUM(K44,COMPLEX(0,$C$28*A44)))</f>
        <v>282.352951406226+0.10730163897259i</v>
      </c>
      <c r="I44" t="str">
        <f>IMPRODUCT(F44,$C$29,H44,$C$31)</f>
        <v>48.1098368494104-118967.339176866i</v>
      </c>
      <c r="K44" t="str">
        <f>IF($C$26&lt;=0,IMDIV(1,IMSUM(IMDIV(1,L44),1/$C$18)),IMDIV(1,IMSUM(IMDIV(1,L44),1/$C$18,IMDIV(1,M44))))</f>
        <v>0.0424999923223499-0.0000172368630343942i</v>
      </c>
      <c r="L44" t="str">
        <f>IMSUM($C$21/$C$22,IMDIV(1,COMPLEX(0,$C$20*$C$22*A44)))</f>
        <v>0.0006-1209.38406604784i</v>
      </c>
      <c r="M44" t="str">
        <f>IMSUM($C$25/$C$26,IMDIV(1,COMPLEX(0,$C$24*$C$26*A44)))</f>
        <v>0.005-114.731072009729i</v>
      </c>
      <c r="N44">
        <f>ABS(R44)</f>
        <v>89.987340618285927</v>
      </c>
      <c r="O44">
        <f>ABS(P44)</f>
        <v>88.77841955882684</v>
      </c>
      <c r="P44" s="3">
        <f>20*LOG10(IMABS(C44))</f>
        <v>88.77841955882684</v>
      </c>
      <c r="Q44" s="3">
        <f>IMARGUMENT(C44)*180/PI()</f>
        <v>-90.012659381714073</v>
      </c>
      <c r="R44">
        <f>IF(Q44&lt;0,Q44+180,Q44-180)</f>
        <v>89.987340618285927</v>
      </c>
      <c r="S44">
        <f>B44/1000</f>
        <v>1E-3</v>
      </c>
      <c r="T44">
        <f t="shared" ref="T44:T107" si="0">P44</f>
        <v>88.77841955882684</v>
      </c>
    </row>
    <row r="45" spans="1:20" x14ac:dyDescent="0.3">
      <c r="A45">
        <f t="shared" ref="A45:A108" si="1">2*PI()*B45</f>
        <v>6.3070614113468686</v>
      </c>
      <c r="B45">
        <f>B44*(1+B$42)</f>
        <v>1.0038</v>
      </c>
      <c r="C45" t="str">
        <f t="shared" ref="C45:C108" si="2">IMPRODUCT(D45,E45,$C$40,,K45,$C$41)</f>
        <v>-6.07030952736543-27369.9356067219i</v>
      </c>
      <c r="D45" t="str">
        <f t="shared" ref="D45:D108" si="3">IMDIV(IMPRODUCT($C$37,$C$38,COMPLEX(1,A45/$C$38)),IMSUM(-1*A45*A45/$C$39,COMPLEX(0,1*A45)))</f>
        <v>1.48281249952298-7927.62221686702i</v>
      </c>
      <c r="E45" t="str">
        <f t="shared" ref="E45:E108" si="4">IMDIV(IMPRODUCT(IMSUM(F45,G45),$C$29,H45),IMSUM(1,I45))</f>
        <v>162.469536432348-0.000278928326468762i</v>
      </c>
      <c r="F45" t="str">
        <f t="shared" ref="F45:F108" si="5">IMDIV(IMPRODUCT($C$14,$C$15,COMPLEX(1,A45/$C$15)),IMSUM(-1*A45*A45/$C$16,COMPLEX(0,A45)))</f>
        <v>3.63963963961829-148791.707784185i</v>
      </c>
      <c r="G45" t="str">
        <f t="shared" ref="G45:G108" si="6">IMDIV(1,COMPLEX(1,A45*$C$9*$C$10))</f>
        <v>0.999999999994134-2.42191158194299E-06i</v>
      </c>
      <c r="H45" t="str">
        <f t="shared" ref="H45:H108" si="7">IMDIV($C$3,IMSUM(K45,COMPLEX(0,$C$28*A45)))</f>
        <v>282.352951484119+0.107709385204778i</v>
      </c>
      <c r="I45" t="str">
        <f t="shared" ref="I45:I108" si="8">IMPRODUCT(F45,$C$29,H45,$C$31)</f>
        <v>48.1098368519479-118516.974697499i</v>
      </c>
      <c r="K45" t="str">
        <f t="shared" ref="K45:K108" si="9">IF($C$26&lt;=0,IMDIV(1,IMSUM(IMDIV(1,L45),1/$C$18)),IMDIV(1,IMSUM(IMDIV(1,L45),1/$C$18,IMDIV(1,M45))))</f>
        <v>0.042499992263889-0.0000173023630877671i</v>
      </c>
      <c r="L45" t="str">
        <f t="shared" ref="L45:L108" si="10">IMSUM($C$21/$C$22,IMDIV(1,COMPLEX(0,$C$20*$C$22*A45)))</f>
        <v>0.0006-1204.80580399266i</v>
      </c>
      <c r="M45" t="str">
        <f t="shared" ref="M45:M108" si="11">IMSUM($C$25/$C$26,IMDIV(1,COMPLEX(0,$C$24*$C$26*A45)))</f>
        <v>0.005-114.29674438108i</v>
      </c>
      <c r="N45">
        <f t="shared" ref="N45:N108" si="12">ABS(R45)</f>
        <v>89.987292512647784</v>
      </c>
      <c r="O45">
        <f t="shared" ref="O45:O108" si="13">ABS(P45)</f>
        <v>88.745475726552371</v>
      </c>
      <c r="P45" s="3">
        <f t="shared" ref="P45:P108" si="14">20*LOG10(IMABS(C45))</f>
        <v>88.745475726552371</v>
      </c>
      <c r="Q45" s="3">
        <f t="shared" ref="Q45:Q108" si="15">IMARGUMENT(C45)*180/PI()</f>
        <v>-90.012707487352216</v>
      </c>
      <c r="R45">
        <f t="shared" ref="R45:R108" si="16">IF(Q45&lt;0,Q45+180,Q45-180)</f>
        <v>89.987292512647784</v>
      </c>
      <c r="S45">
        <f t="shared" ref="S45:S108" si="17">B45/1000</f>
        <v>1.0038E-3</v>
      </c>
      <c r="T45">
        <f t="shared" si="0"/>
        <v>88.745475726552371</v>
      </c>
    </row>
    <row r="46" spans="1:20" x14ac:dyDescent="0.3">
      <c r="A46">
        <f t="shared" si="1"/>
        <v>6.3310282447099864</v>
      </c>
      <c r="B46">
        <f t="shared" ref="B46:B109" si="18">B45*(1+B$42)</f>
        <v>1.00761444</v>
      </c>
      <c r="C46" t="str">
        <f t="shared" si="2"/>
        <v>-6.07030951725427-27266.3235550879i</v>
      </c>
      <c r="D46" t="str">
        <f t="shared" si="3"/>
        <v>1.48281249951936-7897.61129415175i</v>
      </c>
      <c r="E46" t="str">
        <f t="shared" si="4"/>
        <v>162.469536428315-0.00027998825206163i</v>
      </c>
      <c r="F46" t="str">
        <f t="shared" si="5"/>
        <v>3.63963963961812-148228.439713342i</v>
      </c>
      <c r="G46" t="str">
        <f t="shared" si="6"/>
        <v>0.99999999999409-2.43111484595426E-06i</v>
      </c>
      <c r="H46" t="str">
        <f t="shared" si="7"/>
        <v>282.352951562606+0.108118680872693i</v>
      </c>
      <c r="I46" t="str">
        <f t="shared" si="8"/>
        <v>48.1098368545041-118068.315124604i</v>
      </c>
      <c r="K46" t="str">
        <f t="shared" si="9"/>
        <v>0.0424999922049828-0.0000173681120410432i</v>
      </c>
      <c r="L46" t="str">
        <f t="shared" si="10"/>
        <v>0.0006-1200.24487347347i</v>
      </c>
      <c r="M46" t="str">
        <f t="shared" si="11"/>
        <v>0.005-113.864060949472i</v>
      </c>
      <c r="N46">
        <f t="shared" si="12"/>
        <v>89.987244224208382</v>
      </c>
      <c r="O46">
        <f t="shared" si="13"/>
        <v>88.712531894236974</v>
      </c>
      <c r="P46" s="3">
        <f t="shared" si="14"/>
        <v>88.712531894236974</v>
      </c>
      <c r="Q46" s="3">
        <f t="shared" si="15"/>
        <v>-90.012755775791618</v>
      </c>
      <c r="R46">
        <f t="shared" si="16"/>
        <v>89.987244224208382</v>
      </c>
      <c r="S46">
        <f t="shared" si="17"/>
        <v>1.00761444E-3</v>
      </c>
      <c r="T46">
        <f t="shared" si="0"/>
        <v>88.712531894236974</v>
      </c>
    </row>
    <row r="47" spans="1:20" x14ac:dyDescent="0.3">
      <c r="A47">
        <f t="shared" si="1"/>
        <v>6.3550861520398847</v>
      </c>
      <c r="B47">
        <f t="shared" si="18"/>
        <v>1.011443374872</v>
      </c>
      <c r="C47" t="str">
        <f t="shared" si="2"/>
        <v>-6.07030950706621-27163.1037386723i</v>
      </c>
      <c r="D47" t="str">
        <f t="shared" si="3"/>
        <v>1.4828124995157-7867.71398122638i</v>
      </c>
      <c r="E47" t="str">
        <f t="shared" si="4"/>
        <v>162.469536424252-0.000281052205348306i</v>
      </c>
      <c r="F47" t="str">
        <f t="shared" si="5"/>
        <v>3.63963963961796-147667.303958367i</v>
      </c>
      <c r="G47" t="str">
        <f t="shared" si="6"/>
        <v>0.999999999994045-2.44035308236879E-06i</v>
      </c>
      <c r="H47" t="str">
        <f t="shared" si="7"/>
        <v>282.352951641691+0.108529531864194i</v>
      </c>
      <c r="I47" t="str">
        <f t="shared" si="8"/>
        <v>48.1098368570796-117621.354004059i</v>
      </c>
      <c r="K47" t="str">
        <f t="shared" si="9"/>
        <v>0.0424999921456281-0.000017434110840039i</v>
      </c>
      <c r="L47" t="str">
        <f t="shared" si="10"/>
        <v>0.0006-1195.70120887972i</v>
      </c>
      <c r="M47" t="str">
        <f t="shared" si="11"/>
        <v>0.005-113.433015490608i</v>
      </c>
      <c r="N47">
        <f t="shared" si="12"/>
        <v>89.987195752273038</v>
      </c>
      <c r="O47">
        <f t="shared" si="13"/>
        <v>88.679588061880537</v>
      </c>
      <c r="P47" s="3">
        <f t="shared" si="14"/>
        <v>88.679588061880537</v>
      </c>
      <c r="Q47" s="3">
        <f t="shared" si="15"/>
        <v>-90.012804247726962</v>
      </c>
      <c r="R47">
        <f t="shared" si="16"/>
        <v>89.987195752273038</v>
      </c>
      <c r="S47">
        <f t="shared" si="17"/>
        <v>1.0114433748720001E-3</v>
      </c>
      <c r="T47">
        <f t="shared" si="0"/>
        <v>88.679588061880537</v>
      </c>
    </row>
    <row r="48" spans="1:20" x14ac:dyDescent="0.3">
      <c r="A48">
        <f t="shared" si="1"/>
        <v>6.3792354794176367</v>
      </c>
      <c r="B48">
        <f t="shared" si="18"/>
        <v>1.0152868596965137</v>
      </c>
      <c r="C48" t="str">
        <f t="shared" si="2"/>
        <v>-6.07030949680077-27060.2746726237i</v>
      </c>
      <c r="D48" t="str">
        <f t="shared" si="3"/>
        <v>1.482812499512-7837.92984800799i</v>
      </c>
      <c r="E48" t="str">
        <f t="shared" si="4"/>
        <v>162.46953642016-0.000282120201634663i</v>
      </c>
      <c r="F48" t="str">
        <f t="shared" si="5"/>
        <v>3.63963963961779-147108.292447136i</v>
      </c>
      <c r="G48" t="str">
        <f t="shared" si="6"/>
        <v>0.999999999993999-2.44962642408167E-06i</v>
      </c>
      <c r="H48" t="str">
        <f t="shared" si="7"/>
        <v>282.352951721378+0.10894194408951i</v>
      </c>
      <c r="I48" t="str">
        <f t="shared" si="8"/>
        <v>48.1098368596748-117176.08490618i</v>
      </c>
      <c r="K48" t="str">
        <f t="shared" si="9"/>
        <v>0.0424999920858215-0.0000175003604341647i</v>
      </c>
      <c r="L48" t="str">
        <f t="shared" si="10"/>
        <v>0.0006-1191.1747448493i</v>
      </c>
      <c r="M48" t="str">
        <f t="shared" si="11"/>
        <v>0.005-113.003601803754i</v>
      </c>
      <c r="N48">
        <f t="shared" si="12"/>
        <v>89.987147096144497</v>
      </c>
      <c r="O48">
        <f t="shared" si="13"/>
        <v>88.646644229482817</v>
      </c>
      <c r="P48" s="3">
        <f t="shared" si="14"/>
        <v>88.646644229482817</v>
      </c>
      <c r="Q48" s="3">
        <f t="shared" si="15"/>
        <v>-90.012852903855503</v>
      </c>
      <c r="R48">
        <f t="shared" si="16"/>
        <v>89.987147096144497</v>
      </c>
      <c r="S48">
        <f t="shared" si="17"/>
        <v>1.0152868596965136E-3</v>
      </c>
      <c r="T48">
        <f t="shared" si="0"/>
        <v>88.646644229482817</v>
      </c>
    </row>
    <row r="49" spans="1:20" x14ac:dyDescent="0.3">
      <c r="A49">
        <f t="shared" si="1"/>
        <v>6.4034765742394235</v>
      </c>
      <c r="B49">
        <f t="shared" si="18"/>
        <v>1.0191449497633605</v>
      </c>
      <c r="C49" t="str">
        <f t="shared" si="2"/>
        <v>-6.07030948645707-26957.8348777107i</v>
      </c>
      <c r="D49" t="str">
        <f t="shared" si="3"/>
        <v>1.48281249950829-7808.25846604186i</v>
      </c>
      <c r="E49" t="str">
        <f t="shared" si="4"/>
        <v>162.469536416036-0.000283192256282577i</v>
      </c>
      <c r="F49" t="str">
        <f t="shared" si="5"/>
        <v>3.63963963961764-146551.397138079i</v>
      </c>
      <c r="G49" t="str">
        <f t="shared" si="6"/>
        <v>0.999999999993954-2.45893500449307E-06i</v>
      </c>
      <c r="H49" t="str">
        <f t="shared" si="7"/>
        <v>282.352951801672+0.109355923481332i</v>
      </c>
      <c r="I49" t="str">
        <f t="shared" si="8"/>
        <v>48.1098368622902-116732.501425621i</v>
      </c>
      <c r="K49" t="str">
        <f t="shared" si="9"/>
        <v>0.0424999920255593-0.0000175668617764384i</v>
      </c>
      <c r="L49" t="str">
        <f t="shared" si="10"/>
        <v>0.0006-1186.66541626748i</v>
      </c>
      <c r="M49" t="str">
        <f t="shared" si="11"/>
        <v>0.005-112.57581371165i</v>
      </c>
      <c r="N49">
        <f t="shared" si="12"/>
        <v>89.987098255122802</v>
      </c>
      <c r="O49">
        <f t="shared" si="13"/>
        <v>88.613700397043289</v>
      </c>
      <c r="P49" s="3">
        <f t="shared" si="14"/>
        <v>88.613700397043289</v>
      </c>
      <c r="Q49" s="3">
        <f t="shared" si="15"/>
        <v>-90.012901744877198</v>
      </c>
      <c r="R49">
        <f t="shared" si="16"/>
        <v>89.987098255122802</v>
      </c>
      <c r="S49">
        <f t="shared" si="17"/>
        <v>1.0191449497633604E-3</v>
      </c>
      <c r="T49">
        <f t="shared" si="0"/>
        <v>88.613700397043289</v>
      </c>
    </row>
    <row r="50" spans="1:20" x14ac:dyDescent="0.3">
      <c r="A50">
        <f t="shared" si="1"/>
        <v>6.4278097852215339</v>
      </c>
      <c r="B50">
        <f t="shared" si="18"/>
        <v>1.0230177005724612</v>
      </c>
      <c r="C50" t="str">
        <f t="shared" si="2"/>
        <v>-6.07030947603449-26855.7828803028i</v>
      </c>
      <c r="D50" t="str">
        <f t="shared" si="3"/>
        <v>1.48281249950456-7778.69940849518i</v>
      </c>
      <c r="E50" t="str">
        <f t="shared" si="4"/>
        <v>162.469536411879-0.000284268384713406i</v>
      </c>
      <c r="F50" t="str">
        <f t="shared" si="5"/>
        <v>3.63963963961748-145996.610020071i</v>
      </c>
      <c r="G50" t="str">
        <f t="shared" si="6"/>
        <v>0.999999999993908-2.46827895751003E-06i</v>
      </c>
      <c r="H50" t="str">
        <f t="shared" si="7"/>
        <v>282.352951882576+0.109771475994891i</v>
      </c>
      <c r="I50" t="str">
        <f t="shared" si="8"/>
        <v>48.1098368649251-116290.597181285i</v>
      </c>
      <c r="K50" t="str">
        <f t="shared" si="9"/>
        <v>0.0424999919648386-0.0000176336158234996i</v>
      </c>
      <c r="L50" t="str">
        <f t="shared" si="10"/>
        <v>0.0006-1182.17315826607i</v>
      </c>
      <c r="M50" t="str">
        <f t="shared" si="11"/>
        <v>0.005-112.14964506042i</v>
      </c>
      <c r="N50">
        <f t="shared" si="12"/>
        <v>89.987049228505398</v>
      </c>
      <c r="O50">
        <f t="shared" si="13"/>
        <v>88.580756564561739</v>
      </c>
      <c r="P50" s="3">
        <f t="shared" si="14"/>
        <v>88.580756564561739</v>
      </c>
      <c r="Q50" s="3">
        <f t="shared" si="15"/>
        <v>-90.012950771494602</v>
      </c>
      <c r="R50">
        <f t="shared" si="16"/>
        <v>89.987049228505398</v>
      </c>
      <c r="S50">
        <f t="shared" si="17"/>
        <v>1.0230177005724611E-3</v>
      </c>
      <c r="T50">
        <f t="shared" si="0"/>
        <v>88.580756564561739</v>
      </c>
    </row>
    <row r="51" spans="1:20" x14ac:dyDescent="0.3">
      <c r="A51">
        <f t="shared" si="1"/>
        <v>6.4522354624053753</v>
      </c>
      <c r="B51">
        <f t="shared" si="18"/>
        <v>1.0269051678346366</v>
      </c>
      <c r="C51" t="str">
        <f t="shared" si="2"/>
        <v>-6.07030946553272-26754.1172123479i</v>
      </c>
      <c r="D51" t="str">
        <f t="shared" si="3"/>
        <v>1.48281249950078-7749.25225015099i</v>
      </c>
      <c r="E51" t="str">
        <f t="shared" si="4"/>
        <v>162.469536407692-0.000285348602408113i</v>
      </c>
      <c r="F51" t="str">
        <f t="shared" si="5"/>
        <v>3.63963963961729-145443.923112312i</v>
      </c>
      <c r="G51" t="str">
        <f t="shared" si="6"/>
        <v>0.999999999993861-2.47765841754845E-06i</v>
      </c>
      <c r="H51" t="str">
        <f t="shared" si="7"/>
        <v>282.352951964097+0.110188607608052i</v>
      </c>
      <c r="I51" t="str">
        <f t="shared" si="8"/>
        <v>48.1098368675803-115850.365816231i</v>
      </c>
      <c r="K51" t="str">
        <f t="shared" si="9"/>
        <v>0.0424999919036553-0.0000177006235356227i</v>
      </c>
      <c r="L51" t="str">
        <f t="shared" si="10"/>
        <v>0.0006-1177.69790622242i</v>
      </c>
      <c r="M51" t="str">
        <f t="shared" si="11"/>
        <v>0.005-111.725089719486i</v>
      </c>
      <c r="N51">
        <f t="shared" si="12"/>
        <v>89.987000015586958</v>
      </c>
      <c r="O51">
        <f t="shared" si="13"/>
        <v>88.547812732037897</v>
      </c>
      <c r="P51" s="3">
        <f t="shared" si="14"/>
        <v>88.547812732037897</v>
      </c>
      <c r="Q51" s="3">
        <f t="shared" si="15"/>
        <v>-90.012999984413042</v>
      </c>
      <c r="R51">
        <f t="shared" si="16"/>
        <v>89.987000015586958</v>
      </c>
      <c r="S51">
        <f t="shared" si="17"/>
        <v>1.0269051678346366E-3</v>
      </c>
      <c r="T51">
        <f t="shared" si="0"/>
        <v>88.547812732037897</v>
      </c>
    </row>
    <row r="52" spans="1:20" x14ac:dyDescent="0.3">
      <c r="A52">
        <f t="shared" si="1"/>
        <v>6.4767539571625168</v>
      </c>
      <c r="B52">
        <f t="shared" si="18"/>
        <v>1.0308074074724083</v>
      </c>
      <c r="C52" t="str">
        <f t="shared" si="2"/>
        <v>-6.07030945495101-26652.836411351i</v>
      </c>
      <c r="D52" t="str">
        <f t="shared" si="3"/>
        <v>1.48281249949698-7719.91656740203i</v>
      </c>
      <c r="E52" t="str">
        <f t="shared" si="4"/>
        <v>162.469536403472-0.000286432924905485i</v>
      </c>
      <c r="F52" t="str">
        <f t="shared" si="5"/>
        <v>3.63963963961713-144893.328464217i</v>
      </c>
      <c r="G52" t="str">
        <f t="shared" si="6"/>
        <v>0.999999999993815-2.48707351953503E-06i</v>
      </c>
      <c r="H52" t="str">
        <f t="shared" si="7"/>
        <v>282.352952046239+0.110607324321393i</v>
      </c>
      <c r="I52" t="str">
        <f t="shared" si="8"/>
        <v>48.109836870256-115411.800997583i</v>
      </c>
      <c r="K52" t="str">
        <f t="shared" si="9"/>
        <v>0.0424999918420062-0.0000177678858767315i</v>
      </c>
      <c r="L52" t="str">
        <f t="shared" si="10"/>
        <v>0.0006-1173.23959575854i</v>
      </c>
      <c r="M52" t="str">
        <f t="shared" si="11"/>
        <v>0.005-111.302141581476i</v>
      </c>
      <c r="N52">
        <f t="shared" si="12"/>
        <v>89.986950615659623</v>
      </c>
      <c r="O52">
        <f t="shared" si="13"/>
        <v>88.514868899471338</v>
      </c>
      <c r="P52" s="3">
        <f t="shared" si="14"/>
        <v>88.514868899471338</v>
      </c>
      <c r="Q52" s="3">
        <f t="shared" si="15"/>
        <v>-90.013049384340377</v>
      </c>
      <c r="R52">
        <f t="shared" si="16"/>
        <v>89.986950615659623</v>
      </c>
      <c r="S52">
        <f t="shared" si="17"/>
        <v>1.0308074074724084E-3</v>
      </c>
      <c r="T52">
        <f t="shared" si="0"/>
        <v>88.514868899471338</v>
      </c>
    </row>
    <row r="53" spans="1:20" x14ac:dyDescent="0.3">
      <c r="A53">
        <f t="shared" si="1"/>
        <v>6.5013656221997342</v>
      </c>
      <c r="B53">
        <f t="shared" si="18"/>
        <v>1.0347244756208034</v>
      </c>
      <c r="C53" t="str">
        <f t="shared" si="2"/>
        <v>-6.07030944428872-26551.9390203543i</v>
      </c>
      <c r="D53" t="str">
        <f t="shared" si="3"/>
        <v>1.48281249949314-7690.69193824466i</v>
      </c>
      <c r="E53" t="str">
        <f t="shared" si="4"/>
        <v>162.469536399222-0.000287521367803084i</v>
      </c>
      <c r="F53" t="str">
        <f t="shared" si="5"/>
        <v>3.63963963961695-144344.818155296i</v>
      </c>
      <c r="G53" t="str">
        <f t="shared" si="6"/>
        <v>0.999999999993767-2.49652439890914E-06i</v>
      </c>
      <c r="H53" t="str">
        <f t="shared" si="7"/>
        <v>282.352952129006+0.111027632158294i</v>
      </c>
      <c r="I53" t="str">
        <f t="shared" si="8"/>
        <v>48.1098368729514-114974.896416439i</v>
      </c>
      <c r="K53" t="str">
        <f t="shared" si="9"/>
        <v>0.0424999917798877-0.0000178354038144122i</v>
      </c>
      <c r="L53" t="str">
        <f t="shared" si="10"/>
        <v>0.0006-1168.79816274013i</v>
      </c>
      <c r="M53" t="str">
        <f t="shared" si="11"/>
        <v>0.005-110.88079456214i</v>
      </c>
      <c r="N53">
        <f t="shared" si="12"/>
        <v>89.986901028012682</v>
      </c>
      <c r="O53">
        <f t="shared" si="13"/>
        <v>88.481925066861919</v>
      </c>
      <c r="P53" s="3">
        <f t="shared" si="14"/>
        <v>88.481925066861919</v>
      </c>
      <c r="Q53" s="3">
        <f t="shared" si="15"/>
        <v>-90.013098971987318</v>
      </c>
      <c r="R53">
        <f t="shared" si="16"/>
        <v>89.986901028012682</v>
      </c>
      <c r="S53">
        <f t="shared" si="17"/>
        <v>1.0347244756208035E-3</v>
      </c>
      <c r="T53">
        <f t="shared" si="0"/>
        <v>88.481925066861919</v>
      </c>
    </row>
    <row r="54" spans="1:20" x14ac:dyDescent="0.3">
      <c r="A54">
        <f t="shared" si="1"/>
        <v>6.5260708115640931</v>
      </c>
      <c r="B54">
        <f t="shared" si="18"/>
        <v>1.0386564286281625</v>
      </c>
      <c r="C54" t="str">
        <f t="shared" si="2"/>
        <v>-6.0703094335449-26451.4235879137i</v>
      </c>
      <c r="D54" t="str">
        <f t="shared" si="3"/>
        <v>1.48281249948929-7661.57794227277i</v>
      </c>
      <c r="E54" t="str">
        <f t="shared" si="4"/>
        <v>162.469536394936-0.000288613946757844i</v>
      </c>
      <c r="F54" t="str">
        <f t="shared" si="5"/>
        <v>3.63963963961679-143798.384295044i</v>
      </c>
      <c r="G54" t="str">
        <f t="shared" si="6"/>
        <v>0.99999999999372-2.50601119162487E-06i</v>
      </c>
      <c r="H54" t="str">
        <f t="shared" si="7"/>
        <v>282.352952212405+0.111449537165027i</v>
      </c>
      <c r="I54" t="str">
        <f t="shared" si="8"/>
        <v>48.1098368756674-114539.645787781i</v>
      </c>
      <c r="K54" t="str">
        <f t="shared" si="9"/>
        <v>0.042499991717296-0.0000179031783199281i</v>
      </c>
      <c r="L54" t="str">
        <f t="shared" si="10"/>
        <v>0.0006-1164.37354327568i</v>
      </c>
      <c r="M54" t="str">
        <f t="shared" si="11"/>
        <v>0.005-110.461042600259i</v>
      </c>
      <c r="N54">
        <f t="shared" si="12"/>
        <v>89.986851251932848</v>
      </c>
      <c r="O54">
        <f t="shared" si="13"/>
        <v>88.448981234208929</v>
      </c>
      <c r="P54" s="3">
        <f t="shared" si="14"/>
        <v>88.448981234208929</v>
      </c>
      <c r="Q54" s="3">
        <f t="shared" si="15"/>
        <v>-90.013148748067152</v>
      </c>
      <c r="R54">
        <f t="shared" si="16"/>
        <v>89.986851251932848</v>
      </c>
      <c r="S54">
        <f t="shared" si="17"/>
        <v>1.0386564286281625E-3</v>
      </c>
      <c r="T54">
        <f t="shared" si="0"/>
        <v>88.448981234208929</v>
      </c>
    </row>
    <row r="55" spans="1:20" x14ac:dyDescent="0.3">
      <c r="A55">
        <f t="shared" si="1"/>
        <v>6.5508698806480368</v>
      </c>
      <c r="B55">
        <f t="shared" si="18"/>
        <v>1.0426033230569496</v>
      </c>
      <c r="C55" t="str">
        <f t="shared" si="2"/>
        <v>-6.07030942271976-26351.2886680826i</v>
      </c>
      <c r="D55" t="str">
        <f t="shared" si="3"/>
        <v>1.48281249948539-7632.57416067175i</v>
      </c>
      <c r="E55" t="str">
        <f t="shared" si="4"/>
        <v>162.469536390621-0.000289710677487891i</v>
      </c>
      <c r="F55" t="str">
        <f t="shared" si="5"/>
        <v>3.63963963961662-143254.019022826i</v>
      </c>
      <c r="G55" t="str">
        <f t="shared" si="6"/>
        <v>0.999999999993672-2.51553403415293E-06i</v>
      </c>
      <c r="H55" t="str">
        <f t="shared" si="7"/>
        <v>282.352952296437+0.111873045410839i</v>
      </c>
      <c r="I55" t="str">
        <f t="shared" si="8"/>
        <v>48.1098368784046-114106.042850379i</v>
      </c>
      <c r="K55" t="str">
        <f t="shared" si="9"/>
        <v>0.0424999916542279-0.0000179712103682336i</v>
      </c>
      <c r="L55" t="str">
        <f t="shared" si="10"/>
        <v>0.0006-1159.96567371556i</v>
      </c>
      <c r="M55" t="str">
        <f t="shared" si="11"/>
        <v>0.005-110.04287965756i</v>
      </c>
      <c r="N55">
        <f t="shared" si="12"/>
        <v>89.986801286704079</v>
      </c>
      <c r="O55">
        <f t="shared" si="13"/>
        <v>88.416037401512568</v>
      </c>
      <c r="P55" s="3">
        <f t="shared" si="14"/>
        <v>88.416037401512568</v>
      </c>
      <c r="Q55" s="3">
        <f t="shared" si="15"/>
        <v>-90.013198713295921</v>
      </c>
      <c r="R55">
        <f t="shared" si="16"/>
        <v>89.986801286704079</v>
      </c>
      <c r="S55">
        <f t="shared" si="17"/>
        <v>1.0426033230569495E-3</v>
      </c>
      <c r="T55">
        <f t="shared" si="0"/>
        <v>88.416037401512568</v>
      </c>
    </row>
    <row r="56" spans="1:20" x14ac:dyDescent="0.3">
      <c r="A56">
        <f t="shared" si="1"/>
        <v>6.5757631861944992</v>
      </c>
      <c r="B56">
        <f t="shared" si="18"/>
        <v>1.046565215684566</v>
      </c>
      <c r="C56" t="str">
        <f t="shared" si="2"/>
        <v>-6.07030941181171-26251.5328203852i</v>
      </c>
      <c r="D56" t="str">
        <f t="shared" si="3"/>
        <v>1.48281249948148-7603.68017621249i</v>
      </c>
      <c r="E56" t="str">
        <f t="shared" si="4"/>
        <v>162.46953638627-0.000290811575767696i</v>
      </c>
      <c r="F56" t="str">
        <f t="shared" si="5"/>
        <v>3.63963963961643-142711.714507767i</v>
      </c>
      <c r="G56" t="str">
        <f t="shared" si="6"/>
        <v>0.999999999993624-2.52509306348259E-06i</v>
      </c>
      <c r="H56" t="str">
        <f t="shared" si="7"/>
        <v>282.352952381109+0.112298162988035i</v>
      </c>
      <c r="I56" t="str">
        <f t="shared" si="8"/>
        <v>48.109836881162-113674.081366714i</v>
      </c>
      <c r="K56" t="str">
        <f t="shared" si="9"/>
        <v>0.0424999915906795-0.000018039500937987i</v>
      </c>
      <c r="L56" t="str">
        <f t="shared" si="10"/>
        <v>0.0006-1155.57449065109i</v>
      </c>
      <c r="M56" t="str">
        <f t="shared" si="11"/>
        <v>0.005-109.62629971863i</v>
      </c>
      <c r="N56">
        <f t="shared" si="12"/>
        <v>89.986751131607591</v>
      </c>
      <c r="O56">
        <f t="shared" si="13"/>
        <v>88.383093568772026</v>
      </c>
      <c r="P56" s="3">
        <f t="shared" si="14"/>
        <v>88.383093568772026</v>
      </c>
      <c r="Q56" s="3">
        <f t="shared" si="15"/>
        <v>-90.013248868392409</v>
      </c>
      <c r="R56">
        <f t="shared" si="16"/>
        <v>89.986751131607591</v>
      </c>
      <c r="S56">
        <f t="shared" si="17"/>
        <v>1.0465652156845659E-3</v>
      </c>
      <c r="T56">
        <f t="shared" si="0"/>
        <v>88.383093568772026</v>
      </c>
    </row>
    <row r="57" spans="1:20" x14ac:dyDescent="0.3">
      <c r="A57">
        <f t="shared" si="1"/>
        <v>6.6007510863020391</v>
      </c>
      <c r="B57">
        <f t="shared" si="18"/>
        <v>1.0505421635041674</v>
      </c>
      <c r="C57" t="str">
        <f t="shared" si="2"/>
        <v>-6.07030940082117-26152.1546098013i</v>
      </c>
      <c r="D57" t="str">
        <f t="shared" si="3"/>
        <v>1.48281249947753-7574.89557324529i</v>
      </c>
      <c r="E57" t="str">
        <f t="shared" si="4"/>
        <v>162.46953638189-0.000291916657436031i</v>
      </c>
      <c r="F57" t="str">
        <f t="shared" si="5"/>
        <v>3.63963963961625-142171.462948632i</v>
      </c>
      <c r="G57" t="str">
        <f t="shared" si="6"/>
        <v>0.999999999993575-0.0000025346884171237i</v>
      </c>
      <c r="H57" t="str">
        <f t="shared" si="7"/>
        <v>282.352952466427+0.11272489601208i</v>
      </c>
      <c r="I57" t="str">
        <f t="shared" si="8"/>
        <v>48.1098368839412-113243.755122871i</v>
      </c>
      <c r="K57" t="str">
        <f t="shared" si="9"/>
        <v>0.0424999915266472-0.0000181080510115665i</v>
      </c>
      <c r="L57" t="str">
        <f t="shared" si="10"/>
        <v>0.0006-1151.19993091362i</v>
      </c>
      <c r="M57" t="str">
        <f t="shared" si="11"/>
        <v>0.005-109.211296790824i</v>
      </c>
      <c r="N57">
        <f t="shared" si="12"/>
        <v>89.986700785921897</v>
      </c>
      <c r="O57">
        <f t="shared" si="13"/>
        <v>88.350149735987372</v>
      </c>
      <c r="P57" s="3">
        <f t="shared" si="14"/>
        <v>88.350149735987372</v>
      </c>
      <c r="Q57" s="3">
        <f t="shared" si="15"/>
        <v>-90.013299214078103</v>
      </c>
      <c r="R57">
        <f t="shared" si="16"/>
        <v>89.986700785921897</v>
      </c>
      <c r="S57">
        <f t="shared" si="17"/>
        <v>1.0505421635041675E-3</v>
      </c>
      <c r="T57">
        <f t="shared" si="0"/>
        <v>88.350149735987372</v>
      </c>
    </row>
    <row r="58" spans="1:20" x14ac:dyDescent="0.3">
      <c r="A58">
        <f t="shared" si="1"/>
        <v>6.6258339404299873</v>
      </c>
      <c r="B58">
        <f t="shared" si="18"/>
        <v>1.0545342237254833</v>
      </c>
      <c r="C58" t="str">
        <f t="shared" si="2"/>
        <v>-6.07030938974651-26053.1526067408i</v>
      </c>
      <c r="D58" t="str">
        <f t="shared" si="3"/>
        <v>1.48281249947355-7546.21993769399i</v>
      </c>
      <c r="E58" t="str">
        <f t="shared" si="4"/>
        <v>162.469536377473-0.000293025938387481i</v>
      </c>
      <c r="F58" t="str">
        <f t="shared" si="5"/>
        <v>3.63963963961608-141633.256573722i</v>
      </c>
      <c r="G58" t="str">
        <f t="shared" si="6"/>
        <v>0.999999999993527-2.54432023310865E-06i</v>
      </c>
      <c r="H58" t="str">
        <f t="shared" si="7"/>
        <v>282.352952552393+0.113153250621668i</v>
      </c>
      <c r="I58" t="str">
        <f t="shared" si="8"/>
        <v>48.1098368867408-112815.057928464i</v>
      </c>
      <c r="K58" t="str">
        <f t="shared" si="9"/>
        <v>0.0424999914621274-0.0000181768615750822i</v>
      </c>
      <c r="L58" t="str">
        <f t="shared" si="10"/>
        <v>0.0006-1146.84193157364i</v>
      </c>
      <c r="M58" t="str">
        <f t="shared" si="11"/>
        <v>0.005-108.797864904189i</v>
      </c>
      <c r="N58">
        <f t="shared" si="12"/>
        <v>89.986650248922757</v>
      </c>
      <c r="O58">
        <f t="shared" si="13"/>
        <v>88.317205903157856</v>
      </c>
      <c r="P58" s="3">
        <f t="shared" si="14"/>
        <v>88.317205903157856</v>
      </c>
      <c r="Q58" s="3">
        <f t="shared" si="15"/>
        <v>-90.013349751077243</v>
      </c>
      <c r="R58">
        <f t="shared" si="16"/>
        <v>89.986650248922757</v>
      </c>
      <c r="S58">
        <f t="shared" si="17"/>
        <v>1.0545342237254834E-3</v>
      </c>
      <c r="T58">
        <f t="shared" si="0"/>
        <v>88.317205903157856</v>
      </c>
    </row>
    <row r="59" spans="1:20" x14ac:dyDescent="0.3">
      <c r="A59">
        <f t="shared" si="1"/>
        <v>6.651012109403621</v>
      </c>
      <c r="B59">
        <f t="shared" si="18"/>
        <v>1.0585414537756401</v>
      </c>
      <c r="C59" t="str">
        <f t="shared" si="2"/>
        <v>-6.07030937858778-25954.5253870276i</v>
      </c>
      <c r="D59" t="str">
        <f t="shared" si="3"/>
        <v>1.48281249946955-7517.65285704995i</v>
      </c>
      <c r="E59" t="str">
        <f t="shared" si="4"/>
        <v>162.469536373024-0.000294139434579546i</v>
      </c>
      <c r="F59" t="str">
        <f t="shared" si="5"/>
        <v>3.6396396396159-141097.087640758i</v>
      </c>
      <c r="G59" t="str">
        <f t="shared" si="6"/>
        <v>0.999999999993477-2.55398864999433E-06i</v>
      </c>
      <c r="H59" t="str">
        <f t="shared" si="7"/>
        <v>282.352952639014+0.113583232978829i</v>
      </c>
      <c r="I59" t="str">
        <f t="shared" si="8"/>
        <v>48.1098368895627-112387.983616541i</v>
      </c>
      <c r="K59" t="str">
        <f t="shared" si="9"/>
        <v>0.0424999913971164-0.0000182459336183926i</v>
      </c>
      <c r="L59" t="str">
        <f t="shared" si="10"/>
        <v>0.0006-1142.50042993986i</v>
      </c>
      <c r="M59" t="str">
        <f t="shared" si="11"/>
        <v>0.005-108.385998111365i</v>
      </c>
      <c r="N59">
        <f t="shared" si="12"/>
        <v>89.9865995198832</v>
      </c>
      <c r="O59">
        <f t="shared" si="13"/>
        <v>88.284262070283503</v>
      </c>
      <c r="P59" s="3">
        <f t="shared" si="14"/>
        <v>88.284262070283503</v>
      </c>
      <c r="Q59" s="3">
        <f t="shared" si="15"/>
        <v>-90.0134004801168</v>
      </c>
      <c r="R59">
        <f t="shared" si="16"/>
        <v>89.9865995198832</v>
      </c>
      <c r="S59">
        <f t="shared" si="17"/>
        <v>1.0585414537756402E-3</v>
      </c>
      <c r="T59">
        <f t="shared" si="0"/>
        <v>88.284262070283503</v>
      </c>
    </row>
    <row r="60" spans="1:20" x14ac:dyDescent="0.3">
      <c r="A60">
        <f t="shared" si="1"/>
        <v>6.6762859554193552</v>
      </c>
      <c r="B60">
        <f t="shared" si="18"/>
        <v>1.0625639112999876</v>
      </c>
      <c r="C60" t="str">
        <f t="shared" si="2"/>
        <v>-6.07030936734378-25856.2715318756i</v>
      </c>
      <c r="D60" t="str">
        <f t="shared" si="3"/>
        <v>1.4828124994655-7489.1939203661i</v>
      </c>
      <c r="E60" t="str">
        <f t="shared" si="4"/>
        <v>162.469536368541-0.000295257162029977i</v>
      </c>
      <c r="F60" t="str">
        <f t="shared" si="5"/>
        <v>3.63963963961573-140562.948436769i</v>
      </c>
      <c r="G60" t="str">
        <f t="shared" si="6"/>
        <v>0.999999999993427-2.56369380686418E-06i</v>
      </c>
      <c r="H60" t="str">
        <f t="shared" si="7"/>
        <v>282.352952726294+0.114014849268998i</v>
      </c>
      <c r="I60" t="str">
        <f t="shared" si="8"/>
        <v>48.1098368924044-111962.526043493i</v>
      </c>
      <c r="K60" t="str">
        <f t="shared" si="9"/>
        <v>0.0424999913316103-0.000018315268135116i</v>
      </c>
      <c r="L60" t="str">
        <f t="shared" si="10"/>
        <v>0.0006-1138.17536355834i</v>
      </c>
      <c r="M60" t="str">
        <f t="shared" si="11"/>
        <v>0.005-107.975690487513i</v>
      </c>
      <c r="N60">
        <f t="shared" si="12"/>
        <v>89.986548598073441</v>
      </c>
      <c r="O60">
        <f t="shared" si="13"/>
        <v>88.25131823736379</v>
      </c>
      <c r="P60" s="3">
        <f t="shared" si="14"/>
        <v>88.25131823736379</v>
      </c>
      <c r="Q60" s="3">
        <f t="shared" si="15"/>
        <v>-90.013451401926559</v>
      </c>
      <c r="R60">
        <f t="shared" si="16"/>
        <v>89.986548598073441</v>
      </c>
      <c r="S60">
        <f t="shared" si="17"/>
        <v>1.0625639112999876E-3</v>
      </c>
      <c r="T60">
        <f t="shared" si="0"/>
        <v>88.25131823736379</v>
      </c>
    </row>
    <row r="61" spans="1:20" x14ac:dyDescent="0.3">
      <c r="A61">
        <f t="shared" si="1"/>
        <v>6.7016558420499486</v>
      </c>
      <c r="B61">
        <f t="shared" si="18"/>
        <v>1.0666016541629275</v>
      </c>
      <c r="C61" t="str">
        <f t="shared" si="2"/>
        <v>-6.07030935601426-25758.3896278698i</v>
      </c>
      <c r="D61" t="str">
        <f t="shared" si="3"/>
        <v>1.48281249946143-7460.84271825111i</v>
      </c>
      <c r="E61" t="str">
        <f t="shared" si="4"/>
        <v>162.469536364022-0.000296379136817125i</v>
      </c>
      <c r="F61" t="str">
        <f t="shared" si="5"/>
        <v>3.63963963961554-140030.831277983i</v>
      </c>
      <c r="G61" t="str">
        <f t="shared" si="6"/>
        <v>0.999999999993378-2.57343584333014E-06i</v>
      </c>
      <c r="H61" t="str">
        <f t="shared" si="7"/>
        <v>282.35295281424+0.114448105701129i</v>
      </c>
      <c r="I61" t="str">
        <f t="shared" si="8"/>
        <v>48.109836895269-111538.679088971i</v>
      </c>
      <c r="K61" t="str">
        <f t="shared" si="9"/>
        <v>0.0424999912656053-0.0000183848661226482i</v>
      </c>
      <c r="L61" t="str">
        <f t="shared" si="10"/>
        <v>0.0006-1133.86667021154i</v>
      </c>
      <c r="M61" t="str">
        <f t="shared" si="11"/>
        <v>0.005-107.566936130218i</v>
      </c>
      <c r="N61">
        <f t="shared" si="12"/>
        <v>89.986497482760981</v>
      </c>
      <c r="O61">
        <f t="shared" si="13"/>
        <v>88.218374404398276</v>
      </c>
      <c r="P61" s="3">
        <f t="shared" si="14"/>
        <v>88.218374404398276</v>
      </c>
      <c r="Q61" s="3">
        <f t="shared" si="15"/>
        <v>-90.013502517239019</v>
      </c>
      <c r="R61">
        <f t="shared" si="16"/>
        <v>89.986497482760981</v>
      </c>
      <c r="S61">
        <f t="shared" si="17"/>
        <v>1.0666016541629275E-3</v>
      </c>
      <c r="T61">
        <f t="shared" si="0"/>
        <v>88.218374404398276</v>
      </c>
    </row>
    <row r="62" spans="1:20" x14ac:dyDescent="0.3">
      <c r="A62">
        <f t="shared" si="1"/>
        <v>6.7271221342497389</v>
      </c>
      <c r="B62">
        <f t="shared" si="18"/>
        <v>1.0706547404487468</v>
      </c>
      <c r="C62" t="str">
        <f t="shared" si="2"/>
        <v>-6.07030934459867-25660.878266947i</v>
      </c>
      <c r="D62" t="str">
        <f t="shared" si="3"/>
        <v>1.48281249945734-7432.59884286341i</v>
      </c>
      <c r="E62" t="str">
        <f t="shared" si="4"/>
        <v>162.469536359471-0.000297505375080984i</v>
      </c>
      <c r="F62" t="str">
        <f t="shared" si="5"/>
        <v>3.63963963961536-139500.728509718i</v>
      </c>
      <c r="G62" t="str">
        <f t="shared" si="6"/>
        <v>0.999999999993327-2.58321489953466E-06i</v>
      </c>
      <c r="H62" t="str">
        <f t="shared" si="7"/>
        <v>282.352952902855+0.114883008507757i</v>
      </c>
      <c r="I62" t="str">
        <f t="shared" si="8"/>
        <v>48.1098368981553-111116.436655794i</v>
      </c>
      <c r="K62" t="str">
        <f t="shared" si="9"/>
        <v>0.0424999911990979-0.0000184547285821741i</v>
      </c>
      <c r="L62" t="str">
        <f t="shared" si="10"/>
        <v>0.0006-1129.57428791745i</v>
      </c>
      <c r="M62" t="str">
        <f t="shared" si="11"/>
        <v>0.005-107.159729159412i</v>
      </c>
      <c r="N62">
        <f t="shared" si="12"/>
        <v>89.98644617321051</v>
      </c>
      <c r="O62">
        <f t="shared" si="13"/>
        <v>88.185430571386902</v>
      </c>
      <c r="P62" s="3">
        <f t="shared" si="14"/>
        <v>88.185430571386902</v>
      </c>
      <c r="Q62" s="3">
        <f t="shared" si="15"/>
        <v>-90.01355382678949</v>
      </c>
      <c r="R62">
        <f t="shared" si="16"/>
        <v>89.98644617321051</v>
      </c>
      <c r="S62">
        <f t="shared" si="17"/>
        <v>1.0706547404487467E-3</v>
      </c>
      <c r="T62">
        <f t="shared" si="0"/>
        <v>88.185430571386902</v>
      </c>
    </row>
    <row r="63" spans="1:20" x14ac:dyDescent="0.3">
      <c r="A63">
        <f t="shared" si="1"/>
        <v>6.7526851983598881</v>
      </c>
      <c r="B63">
        <f t="shared" si="18"/>
        <v>1.0747232284624519</v>
      </c>
      <c r="C63" t="str">
        <f t="shared" si="2"/>
        <v>-6.07030933309606-25563.7360463727i</v>
      </c>
      <c r="D63" t="str">
        <f t="shared" si="3"/>
        <v>1.48281249945321-7404.46188790536i</v>
      </c>
      <c r="E63" t="str">
        <f t="shared" si="4"/>
        <v>162.469536354884-0.000298635893021972i</v>
      </c>
      <c r="F63" t="str">
        <f t="shared" si="5"/>
        <v>3.63963963961517-138972.632506266i</v>
      </c>
      <c r="G63" t="str">
        <f t="shared" si="6"/>
        <v>0.999999999993276-2.59303111615277E-06i</v>
      </c>
      <c r="H63" t="str">
        <f t="shared" si="7"/>
        <v>282.352952992145+0.115319563945108i</v>
      </c>
      <c r="I63" t="str">
        <f t="shared" si="8"/>
        <v>48.1098369010639-110695.792669863i</v>
      </c>
      <c r="K63" t="str">
        <f t="shared" si="9"/>
        <v>0.0424999911320839-0.0000185248565186829i</v>
      </c>
      <c r="L63" t="str">
        <f t="shared" si="10"/>
        <v>0.0006-1125.29815492872i</v>
      </c>
      <c r="M63" t="str">
        <f t="shared" si="11"/>
        <v>0.005-106.754063717286i</v>
      </c>
      <c r="N63">
        <f t="shared" si="12"/>
        <v>89.9863946686839</v>
      </c>
      <c r="O63">
        <f t="shared" si="13"/>
        <v>88.152486738329031</v>
      </c>
      <c r="P63" s="3">
        <f t="shared" si="14"/>
        <v>88.152486738329031</v>
      </c>
      <c r="Q63" s="3">
        <f t="shared" si="15"/>
        <v>-90.0136053313161</v>
      </c>
      <c r="R63">
        <f t="shared" si="16"/>
        <v>89.9863946686839</v>
      </c>
      <c r="S63">
        <f t="shared" si="17"/>
        <v>1.0747232284624519E-3</v>
      </c>
      <c r="T63">
        <f t="shared" si="0"/>
        <v>88.152486738329031</v>
      </c>
    </row>
    <row r="64" spans="1:20" x14ac:dyDescent="0.3">
      <c r="A64">
        <f t="shared" si="1"/>
        <v>6.778345402113656</v>
      </c>
      <c r="B64">
        <f t="shared" si="18"/>
        <v>1.0788071767306093</v>
      </c>
      <c r="C64" t="str">
        <f t="shared" si="2"/>
        <v>-6.07030932150578-25466.9615687239i</v>
      </c>
      <c r="D64" t="str">
        <f t="shared" si="3"/>
        <v>1.48281249944904-7376.43144861743i</v>
      </c>
      <c r="E64" t="str">
        <f t="shared" si="4"/>
        <v>162.469536350263-0.000299770706902769i</v>
      </c>
      <c r="F64" t="str">
        <f t="shared" si="5"/>
        <v>3.63963963961497-138446.535670788i</v>
      </c>
      <c r="G64" t="str">
        <f t="shared" si="6"/>
        <v>0.999999999993225-2.60288463439401E-06i</v>
      </c>
      <c r="H64" t="str">
        <f t="shared" si="7"/>
        <v>282.352953082115+0.115757778293177i</v>
      </c>
      <c r="I64" t="str">
        <f t="shared" si="8"/>
        <v>48.1098369039937-110276.741080072i</v>
      </c>
      <c r="K64" t="str">
        <f t="shared" si="9"/>
        <v>0.0424999910645597-0.0000185952509409828i</v>
      </c>
      <c r="L64" t="str">
        <f t="shared" si="10"/>
        <v>0.0006-1121.03820973174i</v>
      </c>
      <c r="M64" t="str">
        <f t="shared" si="11"/>
        <v>0.005-106.349933968207i</v>
      </c>
      <c r="N64">
        <f t="shared" si="12"/>
        <v>89.986342968440283</v>
      </c>
      <c r="O64">
        <f t="shared" si="13"/>
        <v>88.119542905224478</v>
      </c>
      <c r="P64" s="3">
        <f t="shared" si="14"/>
        <v>88.119542905224478</v>
      </c>
      <c r="Q64" s="3">
        <f t="shared" si="15"/>
        <v>-90.013657031559717</v>
      </c>
      <c r="R64">
        <f t="shared" si="16"/>
        <v>89.986342968440283</v>
      </c>
      <c r="S64">
        <f t="shared" si="17"/>
        <v>1.0788071767306093E-3</v>
      </c>
      <c r="T64">
        <f t="shared" si="0"/>
        <v>88.119542905224478</v>
      </c>
    </row>
    <row r="65" spans="1:20" x14ac:dyDescent="0.3">
      <c r="A65">
        <f t="shared" si="1"/>
        <v>6.8041031146416877</v>
      </c>
      <c r="B65">
        <f t="shared" si="18"/>
        <v>1.0829066440021857</v>
      </c>
      <c r="C65" t="str">
        <f t="shared" si="2"/>
        <v>-6.0703093098273-25370.5534418671i</v>
      </c>
      <c r="D65" t="str">
        <f t="shared" si="3"/>
        <v>1.48281249944484-7348.50712177234i</v>
      </c>
      <c r="E65" t="str">
        <f t="shared" si="4"/>
        <v>162.469536345606-0.000300909833047502i</v>
      </c>
      <c r="F65" t="str">
        <f t="shared" si="5"/>
        <v>3.63963963961478-137922.430435207i</v>
      </c>
      <c r="G65" t="str">
        <f t="shared" si="6"/>
        <v>0.999999999993173-2.61277559600457E-06i</v>
      </c>
      <c r="H65" t="str">
        <f t="shared" si="7"/>
        <v>282.35295317277+0.116197657855827i</v>
      </c>
      <c r="I65" t="str">
        <f t="shared" si="8"/>
        <v>48.1098369069465-109859.275858225i</v>
      </c>
      <c r="K65" t="str">
        <f t="shared" si="9"/>
        <v>0.0424999909965213-0.000018665912861716i</v>
      </c>
      <c r="L65" t="str">
        <f t="shared" si="10"/>
        <v>0.0006-1116.79439104577i</v>
      </c>
      <c r="M65" t="str">
        <f t="shared" si="11"/>
        <v>0.005-105.947334098633i</v>
      </c>
      <c r="N65">
        <f t="shared" si="12"/>
        <v>89.986291071735906</v>
      </c>
      <c r="O65">
        <f t="shared" si="13"/>
        <v>88.086599072072801</v>
      </c>
      <c r="P65" s="3">
        <f t="shared" si="14"/>
        <v>88.086599072072801</v>
      </c>
      <c r="Q65" s="3">
        <f t="shared" si="15"/>
        <v>-90.013708928264094</v>
      </c>
      <c r="R65">
        <f t="shared" si="16"/>
        <v>89.986291071735906</v>
      </c>
      <c r="S65">
        <f t="shared" si="17"/>
        <v>1.0829066440021858E-3</v>
      </c>
      <c r="T65">
        <f t="shared" si="0"/>
        <v>88.086599072072801</v>
      </c>
    </row>
    <row r="66" spans="1:20" x14ac:dyDescent="0.3">
      <c r="A66">
        <f t="shared" si="1"/>
        <v>6.8299587064773268</v>
      </c>
      <c r="B66">
        <f t="shared" si="18"/>
        <v>1.087021689249394</v>
      </c>
      <c r="C66" t="str">
        <f t="shared" si="2"/>
        <v>-6.07030929805987-25274.5102789393i</v>
      </c>
      <c r="D66" t="str">
        <f t="shared" si="3"/>
        <v>1.48281249944061-7320.68850566926i</v>
      </c>
      <c r="E66" t="str">
        <f t="shared" si="4"/>
        <v>162.469536340914-0.000302053287842365i</v>
      </c>
      <c r="F66" t="str">
        <f t="shared" si="5"/>
        <v>3.6396396396146-137400.309260091i</v>
      </c>
      <c r="G66" t="str">
        <f t="shared" si="6"/>
        <v>0.999999999993122-2.62270414326925E-06i</v>
      </c>
      <c r="H66" t="str">
        <f t="shared" si="7"/>
        <v>282.352953264114+0.116639208960873i</v>
      </c>
      <c r="I66" t="str">
        <f t="shared" si="8"/>
        <v>48.1098369099211-109443.390998943i</v>
      </c>
      <c r="K66" t="str">
        <f t="shared" si="9"/>
        <v>0.042499990927965-0.0000187368432973722i</v>
      </c>
      <c r="L66" t="str">
        <f t="shared" si="10"/>
        <v>0.0006-1112.56663782204i</v>
      </c>
      <c r="M66" t="str">
        <f t="shared" si="11"/>
        <v>0.005-105.546258317028i</v>
      </c>
      <c r="N66">
        <f t="shared" si="12"/>
        <v>89.986238977824243</v>
      </c>
      <c r="O66">
        <f t="shared" si="13"/>
        <v>88.053655238873759</v>
      </c>
      <c r="P66" s="3">
        <f t="shared" si="14"/>
        <v>88.053655238873759</v>
      </c>
      <c r="Q66" s="3">
        <f t="shared" si="15"/>
        <v>-90.013761022175757</v>
      </c>
      <c r="R66">
        <f t="shared" si="16"/>
        <v>89.986238977824243</v>
      </c>
      <c r="S66">
        <f t="shared" si="17"/>
        <v>1.087021689249394E-3</v>
      </c>
      <c r="T66">
        <f t="shared" si="0"/>
        <v>88.053655238873759</v>
      </c>
    </row>
    <row r="67" spans="1:20" x14ac:dyDescent="0.3">
      <c r="A67">
        <f t="shared" si="1"/>
        <v>6.8559125495619408</v>
      </c>
      <c r="B67">
        <f t="shared" si="18"/>
        <v>1.0911523716685418</v>
      </c>
      <c r="C67" t="str">
        <f t="shared" si="2"/>
        <v>-6.07030928620303-25178.830698327i</v>
      </c>
      <c r="D67" t="str">
        <f t="shared" si="3"/>
        <v>1.48281249943636-7292.97520012807i</v>
      </c>
      <c r="E67" t="str">
        <f t="shared" si="4"/>
        <v>162.469536336187-0.00030320108773662i</v>
      </c>
      <c r="F67" t="str">
        <f t="shared" si="5"/>
        <v>3.6396396396144-136880.164634552i</v>
      </c>
      <c r="G67" t="str">
        <f t="shared" si="6"/>
        <v>0.999999999993069-2.63267041901354E-06i</v>
      </c>
      <c r="H67" t="str">
        <f t="shared" si="7"/>
        <v>282.352953356155+0.11708243796018i</v>
      </c>
      <c r="I67" t="str">
        <f t="shared" si="8"/>
        <v>48.1098369129192-109029.080519583i</v>
      </c>
      <c r="K67" t="str">
        <f t="shared" si="9"/>
        <v>0.0424999908588865-0.0000188080432683039i</v>
      </c>
      <c r="L67" t="str">
        <f t="shared" si="10"/>
        <v>0.0006-1108.35488924292i</v>
      </c>
      <c r="M67" t="str">
        <f t="shared" si="11"/>
        <v>0.005-105.146700853783i</v>
      </c>
      <c r="N67">
        <f t="shared" si="12"/>
        <v>89.986186685955886</v>
      </c>
      <c r="O67">
        <f t="shared" si="13"/>
        <v>88.020711405626884</v>
      </c>
      <c r="P67" s="3">
        <f t="shared" si="14"/>
        <v>88.020711405626884</v>
      </c>
      <c r="Q67" s="3">
        <f t="shared" si="15"/>
        <v>-90.013813314044114</v>
      </c>
      <c r="R67">
        <f t="shared" si="16"/>
        <v>89.986186685955886</v>
      </c>
      <c r="S67">
        <f t="shared" si="17"/>
        <v>1.0911523716685418E-3</v>
      </c>
      <c r="T67">
        <f t="shared" si="0"/>
        <v>88.020711405626884</v>
      </c>
    </row>
    <row r="68" spans="1:20" x14ac:dyDescent="0.3">
      <c r="A68">
        <f t="shared" si="1"/>
        <v>6.881965017250276</v>
      </c>
      <c r="B68">
        <f t="shared" si="18"/>
        <v>1.0952987506808822</v>
      </c>
      <c r="C68" t="str">
        <f t="shared" si="2"/>
        <v>-6.07030927425558-25083.5133236472i</v>
      </c>
      <c r="D68" t="str">
        <f t="shared" si="3"/>
        <v>1.48281249943207-7265.36680648356i</v>
      </c>
      <c r="E68" t="str">
        <f t="shared" si="4"/>
        <v>162.469536331422-0.000304353249240022i</v>
      </c>
      <c r="F68" t="str">
        <f t="shared" si="5"/>
        <v>3.63963963961422-136361.989076136i</v>
      </c>
      <c r="G68" t="str">
        <f t="shared" si="6"/>
        <v>0.999999999993016-2.64267456660565E-06i</v>
      </c>
      <c r="H68" t="str">
        <f t="shared" si="7"/>
        <v>282.352953448897+0.117527351229743i</v>
      </c>
      <c r="I68" t="str">
        <f t="shared" si="8"/>
        <v>48.1098369159399-108616.338460151i</v>
      </c>
      <c r="K68" t="str">
        <f t="shared" si="9"/>
        <v>0.042499990789282-0.0000188795137987404i</v>
      </c>
      <c r="L68" t="str">
        <f t="shared" si="10"/>
        <v>0.0006-1104.15908472098i</v>
      </c>
      <c r="M68" t="str">
        <f t="shared" si="11"/>
        <v>0.005-104.748655961131i</v>
      </c>
      <c r="N68">
        <f t="shared" si="12"/>
        <v>89.986134195378597</v>
      </c>
      <c r="O68">
        <f t="shared" si="13"/>
        <v>87.987767572331734</v>
      </c>
      <c r="P68" s="3">
        <f t="shared" si="14"/>
        <v>87.987767572331734</v>
      </c>
      <c r="Q68" s="3">
        <f t="shared" si="15"/>
        <v>-90.013865804621403</v>
      </c>
      <c r="R68">
        <f t="shared" si="16"/>
        <v>89.986134195378597</v>
      </c>
      <c r="S68">
        <f t="shared" si="17"/>
        <v>1.0952987506808822E-3</v>
      </c>
      <c r="T68">
        <f t="shared" si="0"/>
        <v>87.987767572331734</v>
      </c>
    </row>
    <row r="69" spans="1:20" x14ac:dyDescent="0.3">
      <c r="A69">
        <f t="shared" si="1"/>
        <v>6.9081164843158271</v>
      </c>
      <c r="B69">
        <f t="shared" si="18"/>
        <v>1.0994608859334696</v>
      </c>
      <c r="C69" t="str">
        <f t="shared" si="2"/>
        <v>-6.07030926221733-24988.556783728i</v>
      </c>
      <c r="D69" t="str">
        <f t="shared" si="3"/>
        <v>1.48281249942774-7237.86292757973i</v>
      </c>
      <c r="E69" t="str">
        <f t="shared" si="4"/>
        <v>162.469536326622-0.000305509788927524i</v>
      </c>
      <c r="F69" t="str">
        <f t="shared" si="5"/>
        <v>3.63963963961403-135845.775130712i</v>
      </c>
      <c r="G69" t="str">
        <f t="shared" si="6"/>
        <v>0.999999999992963-2.65271672995861E-06i</v>
      </c>
      <c r="H69" t="str">
        <f t="shared" si="7"/>
        <v>282.352953542344+0.11797395516979i</v>
      </c>
      <c r="I69" t="str">
        <f t="shared" si="8"/>
        <v>48.1098369189828-108205.158883212i</v>
      </c>
      <c r="K69" t="str">
        <f t="shared" si="9"/>
        <v>0.0424999907191476-0.0000189512559168037i</v>
      </c>
      <c r="L69" t="str">
        <f t="shared" si="10"/>
        <v>0.0006-1099.97916389817i</v>
      </c>
      <c r="M69" t="str">
        <f t="shared" si="11"/>
        <v>0.005-104.352117913062i</v>
      </c>
      <c r="N69">
        <f t="shared" si="12"/>
        <v>89.98608150533731</v>
      </c>
      <c r="O69">
        <f t="shared" si="13"/>
        <v>87.954823738988182</v>
      </c>
      <c r="P69" s="3">
        <f t="shared" si="14"/>
        <v>87.954823738988182</v>
      </c>
      <c r="Q69" s="3">
        <f t="shared" si="15"/>
        <v>-90.01391849466269</v>
      </c>
      <c r="R69">
        <f t="shared" si="16"/>
        <v>89.98608150533731</v>
      </c>
      <c r="S69">
        <f t="shared" si="17"/>
        <v>1.0994608859334696E-3</v>
      </c>
      <c r="T69">
        <f t="shared" si="0"/>
        <v>87.954823738988182</v>
      </c>
    </row>
    <row r="70" spans="1:20" x14ac:dyDescent="0.3">
      <c r="A70">
        <f t="shared" si="1"/>
        <v>6.9343673269562274</v>
      </c>
      <c r="B70">
        <f t="shared" si="18"/>
        <v>1.1036388373000168</v>
      </c>
      <c r="C70" t="str">
        <f t="shared" si="2"/>
        <v>-6.0703092500874-24893.9597125873i</v>
      </c>
      <c r="D70" t="str">
        <f t="shared" si="3"/>
        <v>1.48281249942338-7210.46316776403i</v>
      </c>
      <c r="E70" t="str">
        <f t="shared" si="4"/>
        <v>162.469536321785-0.000306670723434932i</v>
      </c>
      <c r="F70" t="str">
        <f t="shared" si="5"/>
        <v>3.63963963961383-135331.515372371i</v>
      </c>
      <c r="G70" t="str">
        <f t="shared" si="6"/>
        <v>0.999999999992909-2.66279705353231E-06i</v>
      </c>
      <c r="H70" t="str">
        <f t="shared" si="7"/>
        <v>282.352953636503+0.118422256204873i</v>
      </c>
      <c r="I70" t="str">
        <f t="shared" si="8"/>
        <v>48.10983692205-107795.535873811i</v>
      </c>
      <c r="K70" t="str">
        <f t="shared" si="9"/>
        <v>0.0424999906484792-0.0000190232706545225i</v>
      </c>
      <c r="L70" t="str">
        <f t="shared" si="10"/>
        <v>0.0006-1095.81506664492i</v>
      </c>
      <c r="M70" t="str">
        <f t="shared" si="11"/>
        <v>0.005-103.957081005242i</v>
      </c>
      <c r="N70">
        <f t="shared" si="12"/>
        <v>89.986028615074062</v>
      </c>
      <c r="O70">
        <f t="shared" si="13"/>
        <v>87.921879905595659</v>
      </c>
      <c r="P70" s="3">
        <f t="shared" si="14"/>
        <v>87.921879905595659</v>
      </c>
      <c r="Q70" s="3">
        <f t="shared" si="15"/>
        <v>-90.013971384925938</v>
      </c>
      <c r="R70">
        <f t="shared" si="16"/>
        <v>89.986028615074062</v>
      </c>
      <c r="S70">
        <f t="shared" si="17"/>
        <v>1.1036388373000167E-3</v>
      </c>
      <c r="T70">
        <f t="shared" si="0"/>
        <v>87.921879905595659</v>
      </c>
    </row>
    <row r="71" spans="1:20" x14ac:dyDescent="0.3">
      <c r="A71">
        <f t="shared" si="1"/>
        <v>6.9607179227986613</v>
      </c>
      <c r="B71">
        <f t="shared" si="18"/>
        <v>1.1078326648817569</v>
      </c>
      <c r="C71" t="str">
        <f t="shared" si="2"/>
        <v>-6.07030923786517-24799.7207494148i</v>
      </c>
      <c r="D71" t="str">
        <f t="shared" si="3"/>
        <v>1.482812499419-7183.16713288173i</v>
      </c>
      <c r="E71" t="str">
        <f t="shared" si="4"/>
        <v>162.469536316913-0.000307836069463571i</v>
      </c>
      <c r="F71" t="str">
        <f t="shared" si="5"/>
        <v>3.63963963961363-134819.202403312i</v>
      </c>
      <c r="G71" t="str">
        <f t="shared" si="6"/>
        <v>0.999999999992855-2.67291568233559E-06i</v>
      </c>
      <c r="H71" t="str">
        <f t="shared" si="7"/>
        <v>282.35295373138+0.11887226078395i</v>
      </c>
      <c r="I71" t="str">
        <f t="shared" si="8"/>
        <v>48.1098369251399-107387.463539383i</v>
      </c>
      <c r="K71" t="str">
        <f t="shared" si="9"/>
        <v>0.0424999905772726-0.0000190955590478466i</v>
      </c>
      <c r="L71" t="str">
        <f t="shared" si="10"/>
        <v>0.0006-1091.66673305929i</v>
      </c>
      <c r="M71" t="str">
        <f t="shared" si="11"/>
        <v>0.005-103.563539554933i</v>
      </c>
      <c r="N71">
        <f t="shared" si="12"/>
        <v>89.985975523827989</v>
      </c>
      <c r="O71">
        <f t="shared" si="13"/>
        <v>87.888936072153939</v>
      </c>
      <c r="P71" s="3">
        <f t="shared" si="14"/>
        <v>87.888936072153939</v>
      </c>
      <c r="Q71" s="3">
        <f t="shared" si="15"/>
        <v>-90.014024476172011</v>
      </c>
      <c r="R71">
        <f t="shared" si="16"/>
        <v>89.985975523827989</v>
      </c>
      <c r="S71">
        <f t="shared" si="17"/>
        <v>1.1078326648817569E-3</v>
      </c>
      <c r="T71">
        <f t="shared" si="0"/>
        <v>87.888936072153939</v>
      </c>
    </row>
    <row r="72" spans="1:20" x14ac:dyDescent="0.3">
      <c r="A72">
        <f t="shared" si="1"/>
        <v>6.9871686509052955</v>
      </c>
      <c r="B72">
        <f t="shared" si="18"/>
        <v>1.1120424290083075</v>
      </c>
      <c r="C72" t="str">
        <f t="shared" si="2"/>
        <v>-6.07030922554991-24705.8385385508i</v>
      </c>
      <c r="D72" t="str">
        <f t="shared" si="3"/>
        <v>1.48281249941457-7155.9744302702i</v>
      </c>
      <c r="E72" t="str">
        <f t="shared" si="4"/>
        <v>162.469536312002-0.000309005843775247i</v>
      </c>
      <c r="F72" t="str">
        <f t="shared" si="5"/>
        <v>3.63963963961342-134308.828853742i</v>
      </c>
      <c r="G72" t="str">
        <f t="shared" si="6"/>
        <v>0.999999999992801-2.68307276192831E-06i</v>
      </c>
      <c r="H72" t="str">
        <f t="shared" si="7"/>
        <v>282.352953826979+0.119323975380493i</v>
      </c>
      <c r="I72" t="str">
        <f t="shared" si="8"/>
        <v>48.1098369282543-106980.936009671i</v>
      </c>
      <c r="K72" t="str">
        <f t="shared" si="9"/>
        <v>0.0424999905055237-0.0000191681221366632i</v>
      </c>
      <c r="L72" t="str">
        <f t="shared" si="10"/>
        <v>0.0006-1087.53410346612i</v>
      </c>
      <c r="M72" t="str">
        <f t="shared" si="11"/>
        <v>0.005-103.171487900909i</v>
      </c>
      <c r="N72">
        <f t="shared" si="12"/>
        <v>89.985922230835357</v>
      </c>
      <c r="O72">
        <f t="shared" si="13"/>
        <v>87.855992238662452</v>
      </c>
      <c r="P72" s="3">
        <f t="shared" si="14"/>
        <v>87.855992238662452</v>
      </c>
      <c r="Q72" s="3">
        <f t="shared" si="15"/>
        <v>-90.014077769164643</v>
      </c>
      <c r="R72">
        <f t="shared" si="16"/>
        <v>89.985922230835357</v>
      </c>
      <c r="S72">
        <f t="shared" si="17"/>
        <v>1.1120424290083075E-3</v>
      </c>
      <c r="T72">
        <f t="shared" si="0"/>
        <v>87.855992238662452</v>
      </c>
    </row>
    <row r="73" spans="1:20" x14ac:dyDescent="0.3">
      <c r="A73">
        <f t="shared" si="1"/>
        <v>7.0137198917787362</v>
      </c>
      <c r="B73">
        <f t="shared" si="18"/>
        <v>1.1162681902385392</v>
      </c>
      <c r="C73" t="str">
        <f t="shared" si="2"/>
        <v>-6.07030921314072-24612.3117294687i</v>
      </c>
      <c r="D73" t="str">
        <f t="shared" si="3"/>
        <v>1.48281249941011-7128.88466875328i</v>
      </c>
      <c r="E73" t="str">
        <f t="shared" si="4"/>
        <v>162.469536307054-0.000310180063198193i</v>
      </c>
      <c r="F73" t="str">
        <f t="shared" si="5"/>
        <v>3.63963963961324-133800.387381766i</v>
      </c>
      <c r="G73" t="str">
        <f t="shared" si="6"/>
        <v>0.999999999992746-2.69326843842349E-06i</v>
      </c>
      <c r="H73" t="str">
        <f t="shared" si="7"/>
        <v>282.352953923305+0.119777406492562i</v>
      </c>
      <c r="I73" t="str">
        <f t="shared" si="8"/>
        <v>48.1098369313908-106575.947436639i</v>
      </c>
      <c r="K73" t="str">
        <f t="shared" si="9"/>
        <v>0.0424999904332287-0.00001924096096481i</v>
      </c>
      <c r="L73" t="str">
        <f t="shared" si="10"/>
        <v>0.0006-1083.41711841614i</v>
      </c>
      <c r="M73" t="str">
        <f t="shared" si="11"/>
        <v>0.005-102.780920403377i</v>
      </c>
      <c r="N73">
        <f t="shared" si="12"/>
        <v>89.985868735329589</v>
      </c>
      <c r="O73">
        <f t="shared" si="13"/>
        <v>87.823048405121</v>
      </c>
      <c r="P73" s="3">
        <f t="shared" si="14"/>
        <v>87.823048405121</v>
      </c>
      <c r="Q73" s="3">
        <f t="shared" si="15"/>
        <v>-90.014131264670411</v>
      </c>
      <c r="R73">
        <f t="shared" si="16"/>
        <v>89.985868735329589</v>
      </c>
      <c r="S73">
        <f t="shared" si="17"/>
        <v>1.1162681902385392E-3</v>
      </c>
      <c r="T73">
        <f t="shared" si="0"/>
        <v>87.823048405121</v>
      </c>
    </row>
    <row r="74" spans="1:20" x14ac:dyDescent="0.3">
      <c r="A74">
        <f t="shared" si="1"/>
        <v>7.0403720273674963</v>
      </c>
      <c r="B74">
        <f t="shared" si="18"/>
        <v>1.1205100093614457</v>
      </c>
      <c r="C74" t="str">
        <f t="shared" si="2"/>
        <v>-6.07030920063687-24519.1389767535i</v>
      </c>
      <c r="D74" t="str">
        <f t="shared" si="3"/>
        <v>1.48281249940563-7101.89745863567i</v>
      </c>
      <c r="E74" t="str">
        <f t="shared" si="4"/>
        <v>162.469536302067-0.000311358744621962i</v>
      </c>
      <c r="F74" t="str">
        <f t="shared" si="5"/>
        <v>3.63963963961304-133293.870673282i</v>
      </c>
      <c r="G74" t="str">
        <f t="shared" si="6"/>
        <v>0.999999999992691-2.70350285848936E-06i</v>
      </c>
      <c r="H74" t="str">
        <f t="shared" si="7"/>
        <v>282.352954020365+0.120232560642924i</v>
      </c>
      <c r="I74" t="str">
        <f t="shared" si="8"/>
        <v>48.1098369345521-106172.491994392i</v>
      </c>
      <c r="K74" t="str">
        <f t="shared" si="9"/>
        <v>0.042499990360383-0.0000193140765800922i</v>
      </c>
      <c r="L74" t="str">
        <f t="shared" si="10"/>
        <v>0.0006-1079.31571868514i</v>
      </c>
      <c r="M74" t="str">
        <f t="shared" si="11"/>
        <v>0.005-102.39183144389i</v>
      </c>
      <c r="N74">
        <f t="shared" si="12"/>
        <v>89.985815036541069</v>
      </c>
      <c r="O74">
        <f t="shared" si="13"/>
        <v>87.790104571529042</v>
      </c>
      <c r="P74" s="3">
        <f t="shared" si="14"/>
        <v>87.790104571529042</v>
      </c>
      <c r="Q74" s="3">
        <f t="shared" si="15"/>
        <v>-90.014184963458931</v>
      </c>
      <c r="R74">
        <f t="shared" si="16"/>
        <v>89.985815036541069</v>
      </c>
      <c r="S74">
        <f t="shared" si="17"/>
        <v>1.1205100093614458E-3</v>
      </c>
      <c r="T74">
        <f t="shared" si="0"/>
        <v>87.790104571529042</v>
      </c>
    </row>
    <row r="75" spans="1:20" x14ac:dyDescent="0.3">
      <c r="A75">
        <f t="shared" si="1"/>
        <v>7.0671254410714939</v>
      </c>
      <c r="B75">
        <f t="shared" si="18"/>
        <v>1.1247679473970194</v>
      </c>
      <c r="C75" t="str">
        <f t="shared" si="2"/>
        <v>-6.07030918803809-24426.3189400844i</v>
      </c>
      <c r="D75" t="str">
        <f t="shared" si="3"/>
        <v>1.4828124994011-7075.01241169727i</v>
      </c>
      <c r="E75" t="str">
        <f t="shared" si="4"/>
        <v>162.469536297043-0.000312541905003853i</v>
      </c>
      <c r="F75" t="str">
        <f t="shared" si="5"/>
        <v>3.63963963961283-132789.271441878i</v>
      </c>
      <c r="G75" t="str">
        <f t="shared" si="6"/>
        <v>0.999999999992635-2.71377616935146E-06i</v>
      </c>
      <c r="H75" t="str">
        <f t="shared" si="7"/>
        <v>282.352954118163+0.120689444379123i</v>
      </c>
      <c r="I75" t="str">
        <f t="shared" si="8"/>
        <v>48.1098369377377-105770.563879086i</v>
      </c>
      <c r="K75" t="str">
        <f t="shared" si="9"/>
        <v>0.0424999902869829-0.0000193874700342963i</v>
      </c>
      <c r="L75" t="str">
        <f t="shared" si="10"/>
        <v>0.0006-1075.2298452731i</v>
      </c>
      <c r="M75" t="str">
        <f t="shared" si="11"/>
        <v>0.005-102.004215425274i</v>
      </c>
      <c r="N75">
        <f t="shared" si="12"/>
        <v>89.985761133697338</v>
      </c>
      <c r="O75">
        <f t="shared" si="13"/>
        <v>87.757160737886366</v>
      </c>
      <c r="P75" s="3">
        <f t="shared" si="14"/>
        <v>87.757160737886366</v>
      </c>
      <c r="Q75" s="3">
        <f t="shared" si="15"/>
        <v>-90.014238866302662</v>
      </c>
      <c r="R75">
        <f t="shared" si="16"/>
        <v>89.985761133697338</v>
      </c>
      <c r="S75">
        <f t="shared" si="17"/>
        <v>1.1247679473970194E-3</v>
      </c>
      <c r="T75">
        <f t="shared" si="0"/>
        <v>87.757160737886366</v>
      </c>
    </row>
    <row r="76" spans="1:20" x14ac:dyDescent="0.3">
      <c r="A76">
        <f t="shared" si="1"/>
        <v>7.0939805177475659</v>
      </c>
      <c r="B76">
        <f t="shared" si="18"/>
        <v>1.1290420655971281</v>
      </c>
      <c r="C76" t="str">
        <f t="shared" si="2"/>
        <v>-6.07030917534348-24333.8502842139i</v>
      </c>
      <c r="D76" t="str">
        <f t="shared" si="3"/>
        <v>1.48281249939654-7048.22914118766i</v>
      </c>
      <c r="E76" t="str">
        <f t="shared" si="4"/>
        <v>162.469536291983-0.000313729561363241i</v>
      </c>
      <c r="F76" t="str">
        <f t="shared" si="5"/>
        <v>3.63963963961262-132286.582428724i</v>
      </c>
      <c r="G76" t="str">
        <f t="shared" si="6"/>
        <v>0.999999999992579-2.72408851879486E-06i</v>
      </c>
      <c r="H76" t="str">
        <f t="shared" si="7"/>
        <v>282.352954216708+0.121148064273584i</v>
      </c>
      <c r="I76" t="str">
        <f t="shared" si="8"/>
        <v>48.109836940947-105370.157308851i</v>
      </c>
      <c r="K76" t="str">
        <f t="shared" si="9"/>
        <v>0.0424999902130236-0.0000194611423832051i</v>
      </c>
      <c r="L76" t="str">
        <f t="shared" si="10"/>
        <v>0.0006-1071.15943940336i</v>
      </c>
      <c r="M76" t="str">
        <f t="shared" si="11"/>
        <v>0.005-101.618066771542i</v>
      </c>
      <c r="N76">
        <f t="shared" si="12"/>
        <v>89.985707026023007</v>
      </c>
      <c r="O76">
        <f t="shared" si="13"/>
        <v>87.724216904192559</v>
      </c>
      <c r="P76" s="3">
        <f t="shared" si="14"/>
        <v>87.724216904192559</v>
      </c>
      <c r="Q76" s="3">
        <f t="shared" si="15"/>
        <v>-90.014292973976993</v>
      </c>
      <c r="R76">
        <f t="shared" si="16"/>
        <v>89.985707026023007</v>
      </c>
      <c r="S76">
        <f t="shared" si="17"/>
        <v>1.129042065597128E-3</v>
      </c>
      <c r="T76">
        <f t="shared" si="0"/>
        <v>87.724216904192559</v>
      </c>
    </row>
    <row r="77" spans="1:20" x14ac:dyDescent="0.3">
      <c r="A77">
        <f t="shared" si="1"/>
        <v>7.1209376437150071</v>
      </c>
      <c r="B77">
        <f t="shared" si="18"/>
        <v>1.1333324254463972</v>
      </c>
      <c r="C77" t="str">
        <f t="shared" si="2"/>
        <v>-6.07030916255202-24241.7316789488i</v>
      </c>
      <c r="D77" t="str">
        <f t="shared" si="3"/>
        <v>1.48281249939195-7021.54726182052i</v>
      </c>
      <c r="E77" t="str">
        <f t="shared" si="4"/>
        <v>162.469536286881-0.000314921730782852i</v>
      </c>
      <c r="F77" t="str">
        <f t="shared" si="5"/>
        <v>3.63963963961242-131785.79640247i</v>
      </c>
      <c r="G77" t="str">
        <f t="shared" si="6"/>
        <v>0.999999999992523-2.73444005516611E-06i</v>
      </c>
      <c r="H77" t="str">
        <f t="shared" si="7"/>
        <v>282.352954316002+0.121608426923712i</v>
      </c>
      <c r="I77" t="str">
        <f t="shared" si="8"/>
        <v>48.1098369441813-104971.266523705i</v>
      </c>
      <c r="K77" t="str">
        <f t="shared" si="9"/>
        <v>0.0424999901385013-0.000019535094686614i</v>
      </c>
      <c r="L77" t="str">
        <f t="shared" si="10"/>
        <v>0.0006-1067.10444252178i</v>
      </c>
      <c r="M77" t="str">
        <f t="shared" si="11"/>
        <v>0.005-101.233379927816i</v>
      </c>
      <c r="N77">
        <f t="shared" si="12"/>
        <v>89.985652712739721</v>
      </c>
      <c r="O77">
        <f t="shared" si="13"/>
        <v>87.691273070447011</v>
      </c>
      <c r="P77" s="3">
        <f t="shared" si="14"/>
        <v>87.691273070447011</v>
      </c>
      <c r="Q77" s="3">
        <f t="shared" si="15"/>
        <v>-90.014347287260279</v>
      </c>
      <c r="R77">
        <f t="shared" si="16"/>
        <v>89.985652712739721</v>
      </c>
      <c r="S77">
        <f t="shared" si="17"/>
        <v>1.1333324254463972E-3</v>
      </c>
      <c r="T77">
        <f t="shared" si="0"/>
        <v>87.691273070447011</v>
      </c>
    </row>
    <row r="78" spans="1:20" x14ac:dyDescent="0.3">
      <c r="A78">
        <f t="shared" si="1"/>
        <v>7.1479972067611239</v>
      </c>
      <c r="B78">
        <f t="shared" si="18"/>
        <v>1.1376390886630936</v>
      </c>
      <c r="C78" t="str">
        <f t="shared" si="2"/>
        <v>-6.07030914966326-24149.9617991329i</v>
      </c>
      <c r="D78" t="str">
        <f t="shared" si="3"/>
        <v>1.48281249938731-6994.96638976805i</v>
      </c>
      <c r="E78" t="str">
        <f t="shared" si="4"/>
        <v>162.469536281743-0.000316118430413327i</v>
      </c>
      <c r="F78" t="str">
        <f t="shared" si="5"/>
        <v>3.63963963961222-131286.906159141i</v>
      </c>
      <c r="G78" t="str">
        <f t="shared" si="6"/>
        <v>0.999999999992466-2.74483092737559E-06i</v>
      </c>
      <c r="H78" t="str">
        <f t="shared" si="7"/>
        <v>282.352954416052+0.122070538951977i</v>
      </c>
      <c r="I78" t="str">
        <f t="shared" si="8"/>
        <v>48.1098369474399-104573.885785469i</v>
      </c>
      <c r="K78" t="str">
        <f t="shared" si="9"/>
        <v>0.0424999900634115-0.0000196093280083448i</v>
      </c>
      <c r="L78" t="str">
        <f t="shared" si="10"/>
        <v>0.0006-1063.06479629586i</v>
      </c>
      <c r="M78" t="str">
        <f t="shared" si="11"/>
        <v>0.005-100.850149360247i</v>
      </c>
      <c r="N78">
        <f t="shared" si="12"/>
        <v>89.985598193066167</v>
      </c>
      <c r="O78">
        <f t="shared" si="13"/>
        <v>87.658329236649706</v>
      </c>
      <c r="P78" s="3">
        <f t="shared" si="14"/>
        <v>87.658329236649706</v>
      </c>
      <c r="Q78" s="3">
        <f t="shared" si="15"/>
        <v>-90.014401806933833</v>
      </c>
      <c r="R78">
        <f t="shared" si="16"/>
        <v>89.985598193066167</v>
      </c>
      <c r="S78">
        <f t="shared" si="17"/>
        <v>1.1376390886630935E-3</v>
      </c>
      <c r="T78">
        <f t="shared" si="0"/>
        <v>87.658329236649706</v>
      </c>
    </row>
    <row r="79" spans="1:20" x14ac:dyDescent="0.3">
      <c r="A79">
        <f t="shared" si="1"/>
        <v>7.1751595961468171</v>
      </c>
      <c r="B79">
        <f t="shared" si="18"/>
        <v>1.1419621172000134</v>
      </c>
      <c r="C79" t="str">
        <f t="shared" si="2"/>
        <v>-6.07030913667623-24058.5393246249i</v>
      </c>
      <c r="D79" t="str">
        <f t="shared" si="3"/>
        <v>1.48281249938265-6968.48614265546i</v>
      </c>
      <c r="E79" t="str">
        <f t="shared" si="4"/>
        <v>162.469536276564-0.000317319677468543i</v>
      </c>
      <c r="F79" t="str">
        <f t="shared" si="5"/>
        <v>3.63963963961201-130789.904522033i</v>
      </c>
      <c r="G79" t="str">
        <f t="shared" si="6"/>
        <v>0.999999999992409-2.75526128489946E-06i</v>
      </c>
      <c r="H79" t="str">
        <f t="shared" si="7"/>
        <v>282.352954516865+0.122534407006017i</v>
      </c>
      <c r="I79" t="str">
        <f t="shared" si="8"/>
        <v>48.109836950723-104178.009377688i</v>
      </c>
      <c r="K79" t="str">
        <f t="shared" si="9"/>
        <v>0.0424999899877499-0.0000196838434162625i</v>
      </c>
      <c r="L79" t="str">
        <f t="shared" si="10"/>
        <v>0.0006-1059.04044261393i</v>
      </c>
      <c r="M79" t="str">
        <f t="shared" si="11"/>
        <v>0.005-100.468369555935i</v>
      </c>
      <c r="N79">
        <f t="shared" si="12"/>
        <v>89.985543466218076</v>
      </c>
      <c r="O79">
        <f t="shared" si="13"/>
        <v>87.625385402799893</v>
      </c>
      <c r="P79" s="3">
        <f t="shared" si="14"/>
        <v>87.625385402799893</v>
      </c>
      <c r="Q79" s="3">
        <f t="shared" si="15"/>
        <v>-90.014456533781924</v>
      </c>
      <c r="R79">
        <f t="shared" si="16"/>
        <v>89.985543466218076</v>
      </c>
      <c r="S79">
        <f t="shared" si="17"/>
        <v>1.1419621172000134E-3</v>
      </c>
      <c r="T79">
        <f t="shared" si="0"/>
        <v>87.625385402799893</v>
      </c>
    </row>
    <row r="80" spans="1:20" x14ac:dyDescent="0.3">
      <c r="A80">
        <f t="shared" si="1"/>
        <v>7.2024252026121749</v>
      </c>
      <c r="B80">
        <f t="shared" si="18"/>
        <v>1.1463015732453734</v>
      </c>
      <c r="C80" t="str">
        <f t="shared" si="2"/>
        <v>-6.07030912359049-23967.4629402824i</v>
      </c>
      <c r="D80" t="str">
        <f t="shared" si="3"/>
        <v>1.48281249937795-6942.10613955554i</v>
      </c>
      <c r="E80" t="str">
        <f t="shared" si="4"/>
        <v>162.469536271347-0.00031852548922865i</v>
      </c>
      <c r="F80" t="str">
        <f t="shared" si="5"/>
        <v>3.6396396396118-130294.784341611i</v>
      </c>
      <c r="G80" t="str">
        <f t="shared" si="6"/>
        <v>0.999999999992351-2.76573127778192E-06i</v>
      </c>
      <c r="H80" t="str">
        <f t="shared" si="7"/>
        <v>282.352954618443+0.123000037758732i</v>
      </c>
      <c r="I80" t="str">
        <f t="shared" si="8"/>
        <v>48.1098369540313-103783.631605546i</v>
      </c>
      <c r="K80" t="str">
        <f t="shared" si="9"/>
        <v>0.0424999899115124-0.0000197586419822897i</v>
      </c>
      <c r="L80" t="str">
        <f t="shared" si="10"/>
        <v>0.0006-1055.0313235843i</v>
      </c>
      <c r="M80" t="str">
        <f t="shared" si="11"/>
        <v>0.005-100.088035022848i</v>
      </c>
      <c r="N80">
        <f t="shared" si="12"/>
        <v>89.985488531408137</v>
      </c>
      <c r="O80">
        <f t="shared" si="13"/>
        <v>87.592441568897428</v>
      </c>
      <c r="P80" s="3">
        <f t="shared" si="14"/>
        <v>87.592441568897428</v>
      </c>
      <c r="Q80" s="3">
        <f t="shared" si="15"/>
        <v>-90.014511468591863</v>
      </c>
      <c r="R80">
        <f t="shared" si="16"/>
        <v>89.985488531408137</v>
      </c>
      <c r="S80">
        <f t="shared" si="17"/>
        <v>1.1463015732453734E-3</v>
      </c>
      <c r="T80">
        <f t="shared" si="0"/>
        <v>87.592441568897428</v>
      </c>
    </row>
    <row r="81" spans="1:20" x14ac:dyDescent="0.3">
      <c r="A81">
        <f t="shared" si="1"/>
        <v>7.2297944183821006</v>
      </c>
      <c r="B81">
        <f t="shared" si="18"/>
        <v>1.1506575192237058</v>
      </c>
      <c r="C81" t="str">
        <f t="shared" si="2"/>
        <v>-6.07030911040484-23876.7313359403i</v>
      </c>
      <c r="D81" t="str">
        <f t="shared" si="3"/>
        <v>1.48281249937321-6915.82600098306i</v>
      </c>
      <c r="E81" t="str">
        <f t="shared" si="4"/>
        <v>162.469536266088-0.000319735883038318i</v>
      </c>
      <c r="F81" t="str">
        <f t="shared" si="5"/>
        <v>3.63963963961159-129801.538495405i</v>
      </c>
      <c r="G81" t="str">
        <f t="shared" si="6"/>
        <v>0.999999999992292-2.77624105663733E-06i</v>
      </c>
      <c r="H81" t="str">
        <f t="shared" si="7"/>
        <v>282.352954720797+0.123467437908377i</v>
      </c>
      <c r="I81" t="str">
        <f t="shared" si="8"/>
        <v>48.109836957365-103390.746795789i</v>
      </c>
      <c r="K81" t="str">
        <f t="shared" si="9"/>
        <v>0.0424999898346941-0.0000198337247824218i</v>
      </c>
      <c r="L81" t="str">
        <f t="shared" si="10"/>
        <v>0.0006-1051.03738153447i</v>
      </c>
      <c r="M81" t="str">
        <f t="shared" si="11"/>
        <v>0.005-99.7091402897473i</v>
      </c>
      <c r="N81">
        <f t="shared" si="12"/>
        <v>89.985433387846143</v>
      </c>
      <c r="O81">
        <f t="shared" si="13"/>
        <v>87.559497734941644</v>
      </c>
      <c r="P81" s="3">
        <f t="shared" si="14"/>
        <v>87.559497734941644</v>
      </c>
      <c r="Q81" s="3">
        <f t="shared" si="15"/>
        <v>-90.014566612153857</v>
      </c>
      <c r="R81">
        <f t="shared" si="16"/>
        <v>89.985433387846143</v>
      </c>
      <c r="S81">
        <f t="shared" si="17"/>
        <v>1.1506575192237059E-3</v>
      </c>
      <c r="T81">
        <f t="shared" si="0"/>
        <v>87.559497734941644</v>
      </c>
    </row>
    <row r="82" spans="1:20" x14ac:dyDescent="0.3">
      <c r="A82">
        <f t="shared" si="1"/>
        <v>7.257267637171954</v>
      </c>
      <c r="B82">
        <f t="shared" si="18"/>
        <v>1.1550300177967561</v>
      </c>
      <c r="C82" t="str">
        <f t="shared" si="2"/>
        <v>-6.070309097119-23786.3432063948i</v>
      </c>
      <c r="D82" t="str">
        <f t="shared" si="3"/>
        <v>1.48281249936844-6889.64534888942i</v>
      </c>
      <c r="E82" t="str">
        <f t="shared" si="4"/>
        <v>162.469536260791-0.000320950876310442i</v>
      </c>
      <c r="F82" t="str">
        <f t="shared" si="5"/>
        <v>3.63963963961137-129310.159887908i</v>
      </c>
      <c r="G82" t="str">
        <f t="shared" si="6"/>
        <v>0.999999999992234-2.78679077265239E-06i</v>
      </c>
      <c r="H82" t="str">
        <f t="shared" si="7"/>
        <v>282.35295482393+0.123936614178661i</v>
      </c>
      <c r="I82" t="str">
        <f t="shared" si="8"/>
        <v>48.109836960724-102999.349296635i</v>
      </c>
      <c r="K82" t="str">
        <f t="shared" si="9"/>
        <v>0.042499989757291-0.0000199090928967436i</v>
      </c>
      <c r="L82" t="str">
        <f t="shared" si="10"/>
        <v>0.0006-1047.05855901023i</v>
      </c>
      <c r="M82" t="str">
        <f t="shared" si="11"/>
        <v>0.005-99.3316799061039i</v>
      </c>
      <c r="N82">
        <f t="shared" si="12"/>
        <v>89.985378034738815</v>
      </c>
      <c r="O82">
        <f t="shared" si="13"/>
        <v>87.526553900932413</v>
      </c>
      <c r="P82" s="3">
        <f t="shared" si="14"/>
        <v>87.526553900932413</v>
      </c>
      <c r="Q82" s="3">
        <f t="shared" si="15"/>
        <v>-90.014621965261185</v>
      </c>
      <c r="R82">
        <f t="shared" si="16"/>
        <v>89.985378034738815</v>
      </c>
      <c r="S82">
        <f t="shared" si="17"/>
        <v>1.1550300177967561E-3</v>
      </c>
      <c r="T82">
        <f t="shared" si="0"/>
        <v>87.526553900932413</v>
      </c>
    </row>
    <row r="83" spans="1:20" x14ac:dyDescent="0.3">
      <c r="A83">
        <f t="shared" si="1"/>
        <v>7.2848452541932076</v>
      </c>
      <c r="B83">
        <f t="shared" si="18"/>
        <v>1.1594191318643838</v>
      </c>
      <c r="C83" t="str">
        <f t="shared" si="2"/>
        <v>-6.07030908373195-23696.2972513819i</v>
      </c>
      <c r="D83" t="str">
        <f t="shared" si="3"/>
        <v>1.48281249936362-6863.56380665713i</v>
      </c>
      <c r="E83" t="str">
        <f t="shared" si="4"/>
        <v>162.469536255453-0.000322170486521351i</v>
      </c>
      <c r="F83" t="str">
        <f t="shared" si="5"/>
        <v>3.63963963961115-128820.641450474i</v>
      </c>
      <c r="G83" t="str">
        <f t="shared" si="6"/>
        <v>0.999999999992175-0.0000027973805775883i</v>
      </c>
      <c r="H83" t="str">
        <f t="shared" si="7"/>
        <v>282.352954927848+0.124407573318843i</v>
      </c>
      <c r="I83" t="str">
        <f t="shared" si="8"/>
        <v>48.1098369641086-102609.4334777i</v>
      </c>
      <c r="K83" t="str">
        <f t="shared" si="9"/>
        <v>0.0424999896792985-0.0000199847474094438i</v>
      </c>
      <c r="L83" t="str">
        <f t="shared" si="10"/>
        <v>0.0006-1043.09479877489i</v>
      </c>
      <c r="M83" t="str">
        <f t="shared" si="11"/>
        <v>0.005-98.955648442024i</v>
      </c>
      <c r="N83">
        <f t="shared" si="12"/>
        <v>89.985322471289933</v>
      </c>
      <c r="O83">
        <f t="shared" si="13"/>
        <v>87.493610066869181</v>
      </c>
      <c r="P83" s="3">
        <f t="shared" si="14"/>
        <v>87.493610066869181</v>
      </c>
      <c r="Q83" s="3">
        <f t="shared" si="15"/>
        <v>-90.014677528710067</v>
      </c>
      <c r="R83">
        <f t="shared" si="16"/>
        <v>89.985322471289933</v>
      </c>
      <c r="S83">
        <f t="shared" si="17"/>
        <v>1.1594191318643839E-3</v>
      </c>
      <c r="T83">
        <f t="shared" si="0"/>
        <v>87.493610066869181</v>
      </c>
    </row>
    <row r="84" spans="1:20" x14ac:dyDescent="0.3">
      <c r="A84">
        <f t="shared" si="1"/>
        <v>7.3125276661591423</v>
      </c>
      <c r="B84">
        <f t="shared" si="18"/>
        <v>1.1638249245654686</v>
      </c>
      <c r="C84" t="str">
        <f t="shared" si="2"/>
        <v>-6.07030907024297-23606.5921755605i</v>
      </c>
      <c r="D84" t="str">
        <f t="shared" si="3"/>
        <v>1.48281249935878-6837.58099909448i</v>
      </c>
      <c r="E84" t="str">
        <f t="shared" si="4"/>
        <v>162.469536250075-0.000323394731215516i</v>
      </c>
      <c r="F84" t="str">
        <f t="shared" si="5"/>
        <v>3.63963963961093-128332.976141215i</v>
      </c>
      <c r="G84" t="str">
        <f t="shared" si="6"/>
        <v>0.999999999992115-2.80801062378297E-06i</v>
      </c>
      <c r="H84" t="str">
        <f t="shared" si="7"/>
        <v>282.352955032557+0.12488032210383i</v>
      </c>
      <c r="I84" t="str">
        <f t="shared" si="8"/>
        <v>48.1098369675189-102220.993729914i</v>
      </c>
      <c r="K84" t="str">
        <f t="shared" si="9"/>
        <v>0.0424999896007122-0.000020060689408831i</v>
      </c>
      <c r="L84" t="str">
        <f t="shared" si="10"/>
        <v>0.0006-1039.14604380842i</v>
      </c>
      <c r="M84" t="str">
        <f t="shared" si="11"/>
        <v>0.005-98.5810404881685i</v>
      </c>
      <c r="N84">
        <f t="shared" si="12"/>
        <v>89.985266696700137</v>
      </c>
      <c r="O84">
        <f t="shared" si="13"/>
        <v>87.460666232751606</v>
      </c>
      <c r="P84" s="3">
        <f t="shared" si="14"/>
        <v>87.460666232751606</v>
      </c>
      <c r="Q84" s="3">
        <f t="shared" si="15"/>
        <v>-90.014733303299863</v>
      </c>
      <c r="R84">
        <f t="shared" si="16"/>
        <v>89.985266696700137</v>
      </c>
      <c r="S84">
        <f t="shared" si="17"/>
        <v>1.1638249245654686E-3</v>
      </c>
      <c r="T84">
        <f t="shared" si="0"/>
        <v>87.460666232751606</v>
      </c>
    </row>
    <row r="85" spans="1:20" x14ac:dyDescent="0.3">
      <c r="A85">
        <f t="shared" si="1"/>
        <v>7.3403152712905477</v>
      </c>
      <c r="B85">
        <f t="shared" si="18"/>
        <v>1.1682474592788175</v>
      </c>
      <c r="C85" t="str">
        <f t="shared" si="2"/>
        <v>-6.07030905665129-23517.2266884928i</v>
      </c>
      <c r="D85" t="str">
        <f t="shared" si="3"/>
        <v>1.4828124993539-6811.69655243003i</v>
      </c>
      <c r="E85" t="str">
        <f t="shared" si="4"/>
        <v>162.469536244656-0.000324623628003372i</v>
      </c>
      <c r="F85" t="str">
        <f t="shared" si="5"/>
        <v>3.63963963961072-127847.156944902i</v>
      </c>
      <c r="G85" t="str">
        <f t="shared" si="6"/>
        <v>0.999999999992055-2.81868106415318E-06i</v>
      </c>
      <c r="H85" t="str">
        <f t="shared" si="7"/>
        <v>282.352955138063+0.125354867334273i</v>
      </c>
      <c r="I85" t="str">
        <f t="shared" si="8"/>
        <v>48.1098369709551-101834.02446544i</v>
      </c>
      <c r="K85" t="str">
        <f t="shared" si="9"/>
        <v>0.0424999895215275-0.0000201369199873494i</v>
      </c>
      <c r="L85" t="str">
        <f t="shared" si="10"/>
        <v>0.0006-1035.21223730665i</v>
      </c>
      <c r="M85" t="str">
        <f t="shared" si="11"/>
        <v>0.005-98.2078506556777i</v>
      </c>
      <c r="N85">
        <f t="shared" si="12"/>
        <v>89.985210710167124</v>
      </c>
      <c r="O85">
        <f t="shared" si="13"/>
        <v>87.427722398579206</v>
      </c>
      <c r="P85" s="3">
        <f t="shared" si="14"/>
        <v>87.427722398579206</v>
      </c>
      <c r="Q85" s="3">
        <f t="shared" si="15"/>
        <v>-90.014789289832876</v>
      </c>
      <c r="R85">
        <f t="shared" si="16"/>
        <v>89.985210710167124</v>
      </c>
      <c r="S85">
        <f t="shared" si="17"/>
        <v>1.1682474592788175E-3</v>
      </c>
      <c r="T85">
        <f t="shared" si="0"/>
        <v>87.427722398579206</v>
      </c>
    </row>
    <row r="86" spans="1:20" x14ac:dyDescent="0.3">
      <c r="A86">
        <f t="shared" si="1"/>
        <v>7.3682084693214529</v>
      </c>
      <c r="B86">
        <f t="shared" si="18"/>
        <v>1.1726867996240771</v>
      </c>
      <c r="C86" t="str">
        <f t="shared" si="2"/>
        <v>-6.07030904295606-23428.199504626i</v>
      </c>
      <c r="D86" t="str">
        <f t="shared" si="3"/>
        <v>1.48281249934897-6785.91009430735i</v>
      </c>
      <c r="E86" t="str">
        <f t="shared" si="4"/>
        <v>162.469536239193-0.000325857194561635i</v>
      </c>
      <c r="F86" t="str">
        <f t="shared" si="5"/>
        <v>3.6396396396105-127363.176872863i</v>
      </c>
      <c r="G86" t="str">
        <f t="shared" si="6"/>
        <v>0.999999999991995-2.82939205219679E-06i</v>
      </c>
      <c r="H86" t="str">
        <f t="shared" si="7"/>
        <v>282.352955244372+0.125831215836666i</v>
      </c>
      <c r="I86" t="str">
        <f t="shared" si="8"/>
        <v>48.1098369744176-101448.520117597i</v>
      </c>
      <c r="K86" t="str">
        <f t="shared" si="9"/>
        <v>0.0424999894417399-0.0000202134402415945i</v>
      </c>
      <c r="L86" t="str">
        <f t="shared" si="10"/>
        <v>0.0006-1031.29332268047i</v>
      </c>
      <c r="M86" t="str">
        <f t="shared" si="11"/>
        <v>0.005-97.8360735760883i</v>
      </c>
      <c r="N86">
        <f t="shared" si="12"/>
        <v>89.985154510885494</v>
      </c>
      <c r="O86">
        <f t="shared" si="13"/>
        <v>87.394778564351469</v>
      </c>
      <c r="P86" s="3">
        <f t="shared" si="14"/>
        <v>87.394778564351469</v>
      </c>
      <c r="Q86" s="3">
        <f t="shared" si="15"/>
        <v>-90.014845489114506</v>
      </c>
      <c r="R86">
        <f t="shared" si="16"/>
        <v>89.985154510885494</v>
      </c>
      <c r="S86">
        <f t="shared" si="17"/>
        <v>1.1726867996240771E-3</v>
      </c>
      <c r="T86">
        <f t="shared" si="0"/>
        <v>87.394778564351469</v>
      </c>
    </row>
    <row r="87" spans="1:20" x14ac:dyDescent="0.3">
      <c r="A87">
        <f t="shared" si="1"/>
        <v>7.3962076615048735</v>
      </c>
      <c r="B87">
        <f t="shared" si="18"/>
        <v>1.1771430094626485</v>
      </c>
      <c r="C87" t="str">
        <f t="shared" si="2"/>
        <v>-6.07030902915655-23339.5093432748i</v>
      </c>
      <c r="D87" t="str">
        <f t="shared" si="3"/>
        <v>1.48281249934402-6760.22125377957i</v>
      </c>
      <c r="E87" t="str">
        <f t="shared" si="4"/>
        <v>162.469536233691-0.000327095448636569i</v>
      </c>
      <c r="F87" t="str">
        <f t="shared" si="5"/>
        <v>3.63963963961028-126881.028962883i</v>
      </c>
      <c r="G87" t="str">
        <f t="shared" si="6"/>
        <v>0.999999999991934-2.84014374199496E-06i</v>
      </c>
      <c r="H87" t="str">
        <f t="shared" si="7"/>
        <v>282.352955351492+0.126309374463443i</v>
      </c>
      <c r="I87" t="str">
        <f t="shared" si="8"/>
        <v>48.1098369779068-101064.475140775i</v>
      </c>
      <c r="K87" t="str">
        <f t="shared" si="9"/>
        <v>0.0424999893613446-0.0000202902512723282i</v>
      </c>
      <c r="L87" t="str">
        <f t="shared" si="10"/>
        <v>0.0006-1027.38924355496i</v>
      </c>
      <c r="M87" t="str">
        <f t="shared" si="11"/>
        <v>0.005-97.4657039012629i</v>
      </c>
      <c r="N87">
        <f t="shared" si="12"/>
        <v>89.985098098046834</v>
      </c>
      <c r="O87">
        <f t="shared" si="13"/>
        <v>87.36183473006821</v>
      </c>
      <c r="P87" s="3">
        <f t="shared" si="14"/>
        <v>87.36183473006821</v>
      </c>
      <c r="Q87" s="3">
        <f t="shared" si="15"/>
        <v>-90.014901901953166</v>
      </c>
      <c r="R87">
        <f t="shared" si="16"/>
        <v>89.985098098046834</v>
      </c>
      <c r="S87">
        <f t="shared" si="17"/>
        <v>1.1771430094626484E-3</v>
      </c>
      <c r="T87">
        <f t="shared" si="0"/>
        <v>87.36183473006821</v>
      </c>
    </row>
    <row r="88" spans="1:20" x14ac:dyDescent="0.3">
      <c r="A88">
        <f t="shared" si="1"/>
        <v>7.4243132506185932</v>
      </c>
      <c r="B88">
        <f t="shared" si="18"/>
        <v>1.1816161528986067</v>
      </c>
      <c r="C88" t="str">
        <f t="shared" si="2"/>
        <v>-6.07030901525212-23251.1549286013i</v>
      </c>
      <c r="D88" t="str">
        <f t="shared" si="3"/>
        <v>1.48281249933903-6734.62966130409i</v>
      </c>
      <c r="E88" t="str">
        <f t="shared" si="4"/>
        <v>162.469536228148-0.000328338408040414i</v>
      </c>
      <c r="F88" t="str">
        <f t="shared" si="5"/>
        <v>3.63963963961006-126400.706279101i</v>
      </c>
      <c r="G88" t="str">
        <f t="shared" si="6"/>
        <v>0.999999999991872-2.85093628821437E-06i</v>
      </c>
      <c r="H88" t="str">
        <f t="shared" si="7"/>
        <v>282.352955459426+0.126789350093076i</v>
      </c>
      <c r="I88" t="str">
        <f t="shared" si="8"/>
        <v>48.1098369814219-100681.884010356i</v>
      </c>
      <c r="K88" t="str">
        <f t="shared" si="9"/>
        <v>0.0424999892803373-0.000020367354184496i</v>
      </c>
      <c r="L88" t="str">
        <f t="shared" si="10"/>
        <v>0.0006-1023.49994376864i</v>
      </c>
      <c r="M88" t="str">
        <f t="shared" si="11"/>
        <v>0.005-97.0967363033108i</v>
      </c>
      <c r="N88">
        <f t="shared" si="12"/>
        <v>89.985041470839633</v>
      </c>
      <c r="O88">
        <f t="shared" si="13"/>
        <v>87.328890895728946</v>
      </c>
      <c r="P88" s="3">
        <f t="shared" si="14"/>
        <v>87.328890895728946</v>
      </c>
      <c r="Q88" s="3">
        <f t="shared" si="15"/>
        <v>-90.014958529160367</v>
      </c>
      <c r="R88">
        <f t="shared" si="16"/>
        <v>89.985041470839633</v>
      </c>
      <c r="S88">
        <f t="shared" si="17"/>
        <v>1.1816161528986067E-3</v>
      </c>
      <c r="T88">
        <f t="shared" si="0"/>
        <v>87.328890895728946</v>
      </c>
    </row>
    <row r="89" spans="1:20" x14ac:dyDescent="0.3">
      <c r="A89">
        <f t="shared" si="1"/>
        <v>7.4525256409709444</v>
      </c>
      <c r="B89">
        <f t="shared" si="18"/>
        <v>1.1861062942796214</v>
      </c>
      <c r="C89" t="str">
        <f t="shared" si="2"/>
        <v>-6.07030900124157-23163.1349895971i</v>
      </c>
      <c r="D89" t="str">
        <f t="shared" si="3"/>
        <v>1.482812499334-6709.13494873727i</v>
      </c>
      <c r="E89" t="str">
        <f t="shared" si="4"/>
        <v>162.469536222561-0.000329586090651027i</v>
      </c>
      <c r="F89" t="str">
        <f t="shared" si="5"/>
        <v>3.63963963960984-125922.201911914i</v>
      </c>
      <c r="G89" t="str">
        <f t="shared" si="6"/>
        <v>0.99999999999181-0.0000028617698461094i</v>
      </c>
      <c r="H89" t="str">
        <f t="shared" si="7"/>
        <v>282.352955568183+0.127271149630179i</v>
      </c>
      <c r="I89" t="str">
        <f t="shared" si="8"/>
        <v>48.109836984964-100300.741222641i</v>
      </c>
      <c r="K89" t="str">
        <f t="shared" si="9"/>
        <v>0.042499989198713-0.0000204447500872417i</v>
      </c>
      <c r="L89" t="str">
        <f t="shared" si="10"/>
        <v>0.0006-1019.62536737262i</v>
      </c>
      <c r="M89" t="str">
        <f t="shared" si="11"/>
        <v>0.005-96.7291654745075i</v>
      </c>
      <c r="N89">
        <f t="shared" si="12"/>
        <v>89.98498462844924</v>
      </c>
      <c r="O89">
        <f t="shared" si="13"/>
        <v>87.295947061333095</v>
      </c>
      <c r="P89" s="3">
        <f t="shared" si="14"/>
        <v>87.295947061333095</v>
      </c>
      <c r="Q89" s="3">
        <f t="shared" si="15"/>
        <v>-90.01501537155076</v>
      </c>
      <c r="R89">
        <f t="shared" si="16"/>
        <v>89.98498462844924</v>
      </c>
      <c r="S89">
        <f t="shared" si="17"/>
        <v>1.1861062942796214E-3</v>
      </c>
      <c r="T89">
        <f t="shared" si="0"/>
        <v>87.295947061333095</v>
      </c>
    </row>
    <row r="90" spans="1:20" x14ac:dyDescent="0.3">
      <c r="A90">
        <f t="shared" si="1"/>
        <v>7.4808452384066335</v>
      </c>
      <c r="B90">
        <f t="shared" si="18"/>
        <v>1.190613498197884</v>
      </c>
      <c r="C90" t="str">
        <f t="shared" si="2"/>
        <v>-6.07030898712466-23075.4482600665i</v>
      </c>
      <c r="D90" t="str">
        <f t="shared" si="3"/>
        <v>1.48281249932893-6683.73674932911i</v>
      </c>
      <c r="E90" t="str">
        <f t="shared" si="4"/>
        <v>162.469536216933-0.000330838514418239i</v>
      </c>
      <c r="F90" t="str">
        <f t="shared" si="5"/>
        <v>3.6396396396096-125445.508977878i</v>
      </c>
      <c r="G90" t="str">
        <f t="shared" si="6"/>
        <v>0.999999999991748-2.87264457152444E-06i</v>
      </c>
      <c r="H90" t="str">
        <f t="shared" si="7"/>
        <v>282.352955677767+0.1277547800056i</v>
      </c>
      <c r="I90" t="str">
        <f t="shared" si="8"/>
        <v>48.1098369885334-99921.0412947619i</v>
      </c>
      <c r="K90" t="str">
        <f t="shared" si="9"/>
        <v>0.0424999891164674-0.0000205224400939243i</v>
      </c>
      <c r="L90" t="str">
        <f t="shared" si="10"/>
        <v>0.0006-1015.76545862983i</v>
      </c>
      <c r="M90" t="str">
        <f t="shared" si="11"/>
        <v>0.005-96.3629861272239i</v>
      </c>
      <c r="N90">
        <f t="shared" si="12"/>
        <v>89.984927570058019</v>
      </c>
      <c r="O90">
        <f t="shared" si="13"/>
        <v>87.263003226880443</v>
      </c>
      <c r="P90" s="3">
        <f t="shared" si="14"/>
        <v>87.263003226880443</v>
      </c>
      <c r="Q90" s="3">
        <f t="shared" si="15"/>
        <v>-90.015072429941981</v>
      </c>
      <c r="R90">
        <f t="shared" si="16"/>
        <v>89.984927570058019</v>
      </c>
      <c r="S90">
        <f t="shared" si="17"/>
        <v>1.1906134981978841E-3</v>
      </c>
      <c r="T90">
        <f t="shared" si="0"/>
        <v>87.263003226880443</v>
      </c>
    </row>
    <row r="91" spans="1:20" x14ac:dyDescent="0.3">
      <c r="A91">
        <f t="shared" si="1"/>
        <v>7.5092724503125785</v>
      </c>
      <c r="B91">
        <f t="shared" si="18"/>
        <v>1.195137829491036</v>
      </c>
      <c r="C91" t="str">
        <f t="shared" si="2"/>
        <v>-6.07030897289991-22988.0934786056i</v>
      </c>
      <c r="D91" t="str">
        <f t="shared" si="3"/>
        <v>1.48281249932381-6658.43469771797i</v>
      </c>
      <c r="E91" t="str">
        <f t="shared" si="4"/>
        <v>162.46953621126-0.000332095697356342i</v>
      </c>
      <c r="F91" t="str">
        <f t="shared" si="5"/>
        <v>3.63963963960937-124970.620619603i</v>
      </c>
      <c r="G91" t="str">
        <f t="shared" si="6"/>
        <v>0.999999999991685-2.88356062089605E-06i</v>
      </c>
      <c r="H91" t="str">
        <f t="shared" si="7"/>
        <v>282.352955788187+0.128240248176525i</v>
      </c>
      <c r="I91" t="str">
        <f t="shared" si="8"/>
        <v>48.1098369921295-99542.7787646078i</v>
      </c>
      <c r="K91" t="str">
        <f t="shared" si="9"/>
        <v>0.0424999890335953-0.0000206004253221324i</v>
      </c>
      <c r="L91" t="str">
        <f t="shared" si="10"/>
        <v>0.0006-1011.92016201417i</v>
      </c>
      <c r="M91" t="str">
        <f t="shared" si="11"/>
        <v>0.005-95.9981929938476i</v>
      </c>
      <c r="N91">
        <f t="shared" si="12"/>
        <v>89.984870294845152</v>
      </c>
      <c r="O91">
        <f t="shared" si="13"/>
        <v>87.230059392370251</v>
      </c>
      <c r="P91" s="3">
        <f t="shared" si="14"/>
        <v>87.230059392370251</v>
      </c>
      <c r="Q91" s="3">
        <f t="shared" si="15"/>
        <v>-90.015129705154848</v>
      </c>
      <c r="R91">
        <f t="shared" si="16"/>
        <v>89.984870294845152</v>
      </c>
      <c r="S91">
        <f t="shared" si="17"/>
        <v>1.195137829491036E-3</v>
      </c>
      <c r="T91">
        <f t="shared" si="0"/>
        <v>87.230059392370251</v>
      </c>
    </row>
    <row r="92" spans="1:20" x14ac:dyDescent="0.3">
      <c r="A92">
        <f t="shared" si="1"/>
        <v>7.5378076856237675</v>
      </c>
      <c r="B92">
        <f t="shared" si="18"/>
        <v>1.199679353243102</v>
      </c>
      <c r="C92" t="str">
        <f t="shared" si="2"/>
        <v>-6.07030895856703-22901.0693885875i</v>
      </c>
      <c r="D92" t="str">
        <f t="shared" si="3"/>
        <v>1.48281249931866-6633.22842992536i</v>
      </c>
      <c r="E92" t="str">
        <f t="shared" si="4"/>
        <v>162.469536205546-0.000333357657551022i</v>
      </c>
      <c r="F92" t="str">
        <f t="shared" si="5"/>
        <v>3.63963963960914-124497.530005661i</v>
      </c>
      <c r="G92" t="str">
        <f t="shared" si="6"/>
        <v>0.999999999991622-2.89451815125528E-06i</v>
      </c>
      <c r="H92" t="str">
        <f t="shared" si="7"/>
        <v>282.352955899447+0.128727561126579i</v>
      </c>
      <c r="I92" t="str">
        <f t="shared" si="8"/>
        <v>48.1098369957531-99165.9481907447i</v>
      </c>
      <c r="K92" t="str">
        <f t="shared" si="9"/>
        <v>0.0424999889500923-0.0000206787068937026i</v>
      </c>
      <c r="L92" t="str">
        <f t="shared" si="10"/>
        <v>0.0006-1008.08942220978i</v>
      </c>
      <c r="M92" t="str">
        <f t="shared" si="11"/>
        <v>0.005-95.6347808267059i</v>
      </c>
      <c r="N92">
        <f t="shared" si="12"/>
        <v>89.984812801986706</v>
      </c>
      <c r="O92">
        <f t="shared" si="13"/>
        <v>87.197115557802434</v>
      </c>
      <c r="P92" s="3">
        <f t="shared" si="14"/>
        <v>87.197115557802434</v>
      </c>
      <c r="Q92" s="3">
        <f t="shared" si="15"/>
        <v>-90.015187198013294</v>
      </c>
      <c r="R92">
        <f t="shared" si="16"/>
        <v>89.984812801986706</v>
      </c>
      <c r="S92">
        <f t="shared" si="17"/>
        <v>1.199679353243102E-3</v>
      </c>
      <c r="T92">
        <f t="shared" si="0"/>
        <v>87.197115557802434</v>
      </c>
    </row>
    <row r="93" spans="1:20" x14ac:dyDescent="0.3">
      <c r="A93">
        <f t="shared" si="1"/>
        <v>7.5664513548291383</v>
      </c>
      <c r="B93">
        <f t="shared" si="18"/>
        <v>1.2042381347854259</v>
      </c>
      <c r="C93" t="str">
        <f t="shared" si="2"/>
        <v>-6.07030894412504-22814.3747381408i</v>
      </c>
      <c r="D93" t="str">
        <f t="shared" si="3"/>
        <v>1.48281249931347-6608.11758335065i</v>
      </c>
      <c r="E93" t="str">
        <f t="shared" si="4"/>
        <v>162.469536199787-0.000334624413154665i</v>
      </c>
      <c r="F93" t="str">
        <f t="shared" si="5"/>
        <v>3.63963963960891-124026.230330486i</v>
      </c>
      <c r="G93" t="str">
        <f t="shared" si="6"/>
        <v>0.999999999991558-2.90551732022986E-06i</v>
      </c>
      <c r="H93" t="str">
        <f t="shared" si="7"/>
        <v>282.352956011554+0.129216725865924i</v>
      </c>
      <c r="I93" t="str">
        <f t="shared" si="8"/>
        <v>48.1098369994049-98790.5441523394i</v>
      </c>
      <c r="K93" t="str">
        <f t="shared" si="9"/>
        <v>0.0424999888659535-0.000020757285934734i</v>
      </c>
      <c r="L93" t="str">
        <f t="shared" si="10"/>
        <v>0.0006-1004.27318411016i</v>
      </c>
      <c r="M93" t="str">
        <f t="shared" si="11"/>
        <v>0.005-95.2727443979934i</v>
      </c>
      <c r="N93">
        <f t="shared" si="12"/>
        <v>89.984755090655639</v>
      </c>
      <c r="O93">
        <f t="shared" si="13"/>
        <v>87.16417172317631</v>
      </c>
      <c r="P93" s="3">
        <f t="shared" si="14"/>
        <v>87.16417172317631</v>
      </c>
      <c r="Q93" s="3">
        <f t="shared" si="15"/>
        <v>-90.015244909344361</v>
      </c>
      <c r="R93">
        <f t="shared" si="16"/>
        <v>89.984755090655639</v>
      </c>
      <c r="S93">
        <f t="shared" si="17"/>
        <v>1.2042381347854259E-3</v>
      </c>
      <c r="T93">
        <f t="shared" si="0"/>
        <v>87.16417172317631</v>
      </c>
    </row>
    <row r="94" spans="1:20" x14ac:dyDescent="0.3">
      <c r="A94">
        <f t="shared" si="1"/>
        <v>7.5952038699774889</v>
      </c>
      <c r="B94">
        <f t="shared" si="18"/>
        <v>1.2088142396976105</v>
      </c>
      <c r="C94" t="str">
        <f t="shared" si="2"/>
        <v>-6.07030892957304-22728.0082801342i</v>
      </c>
      <c r="D94" t="str">
        <f t="shared" si="3"/>
        <v>1.48281249930825-6583.10179676589i</v>
      </c>
      <c r="E94" t="str">
        <f t="shared" si="4"/>
        <v>162.469536193985-0.000335895982389597i</v>
      </c>
      <c r="F94" t="str">
        <f t="shared" si="5"/>
        <v>3.63963963960867-123556.714814272i</v>
      </c>
      <c r="G94" t="str">
        <f t="shared" si="6"/>
        <v>0.999999999991494-2.91655828604655E-06i</v>
      </c>
      <c r="H94" t="str">
        <f t="shared" si="7"/>
        <v>282.352956124515+0.129707749431359i</v>
      </c>
      <c r="I94" t="str">
        <f t="shared" si="8"/>
        <v>48.109837003084-98416.5612490776i</v>
      </c>
      <c r="K94" t="str">
        <f t="shared" si="9"/>
        <v>0.0424999887811741-0.0000208361635756044i</v>
      </c>
      <c r="L94" t="str">
        <f t="shared" si="10"/>
        <v>0.0006-1000.47139281745i</v>
      </c>
      <c r="M94" t="str">
        <f t="shared" si="11"/>
        <v>0.005-94.9120784996945i</v>
      </c>
      <c r="N94">
        <f t="shared" si="12"/>
        <v>89.984697160021753</v>
      </c>
      <c r="O94">
        <f t="shared" si="13"/>
        <v>87.131227888491566</v>
      </c>
      <c r="P94" s="3">
        <f t="shared" si="14"/>
        <v>87.131227888491566</v>
      </c>
      <c r="Q94" s="3">
        <f t="shared" si="15"/>
        <v>-90.015302839978247</v>
      </c>
      <c r="R94">
        <f t="shared" si="16"/>
        <v>89.984697160021753</v>
      </c>
      <c r="S94">
        <f t="shared" si="17"/>
        <v>1.2088142396976104E-3</v>
      </c>
      <c r="T94">
        <f t="shared" si="0"/>
        <v>87.131227888491566</v>
      </c>
    </row>
    <row r="95" spans="1:20" x14ac:dyDescent="0.3">
      <c r="A95">
        <f t="shared" si="1"/>
        <v>7.6240656446834034</v>
      </c>
      <c r="B95">
        <f t="shared" si="18"/>
        <v>1.2134077338084615</v>
      </c>
      <c r="C95" t="str">
        <f t="shared" si="2"/>
        <v>-6.07030891491023-22641.9687721568i</v>
      </c>
      <c r="D95" t="str">
        <f t="shared" si="3"/>
        <v>1.48281249930298-6558.18071031058i</v>
      </c>
      <c r="E95" t="str">
        <f t="shared" si="4"/>
        <v>162.469536188138-0.000337172383547627i</v>
      </c>
      <c r="F95" t="str">
        <f t="shared" si="5"/>
        <v>3.63963963960844-123088.976702882i</v>
      </c>
      <c r="G95" t="str">
        <f t="shared" si="6"/>
        <v>0.999999999991429-2.92764120753334E-06i</v>
      </c>
      <c r="H95" t="str">
        <f t="shared" si="7"/>
        <v>282.352956238336+0.130200638886423i</v>
      </c>
      <c r="I95" t="str">
        <f t="shared" si="8"/>
        <v>48.1098370067909-98043.9941010904i</v>
      </c>
      <c r="K95" t="str">
        <f t="shared" si="9"/>
        <v>0.042499988695749-0.0000209153409509872i</v>
      </c>
      <c r="L95" t="str">
        <f t="shared" si="10"/>
        <v>0.0006-996.683993641609i</v>
      </c>
      <c r="M95" t="str">
        <f t="shared" si="11"/>
        <v>0.005-94.5527779435096i</v>
      </c>
      <c r="N95">
        <f t="shared" si="12"/>
        <v>89.984639009251723</v>
      </c>
      <c r="O95">
        <f t="shared" si="13"/>
        <v>87.098284053747633</v>
      </c>
      <c r="P95" s="3">
        <f t="shared" si="14"/>
        <v>87.098284053747633</v>
      </c>
      <c r="Q95" s="3">
        <f t="shared" si="15"/>
        <v>-90.015360990748277</v>
      </c>
      <c r="R95">
        <f t="shared" si="16"/>
        <v>89.984639009251723</v>
      </c>
      <c r="S95">
        <f t="shared" si="17"/>
        <v>1.2134077338084614E-3</v>
      </c>
      <c r="T95">
        <f t="shared" si="0"/>
        <v>87.098284053747633</v>
      </c>
    </row>
    <row r="96" spans="1:20" x14ac:dyDescent="0.3">
      <c r="A96">
        <f t="shared" si="1"/>
        <v>7.6530370941332011</v>
      </c>
      <c r="B96">
        <f t="shared" si="18"/>
        <v>1.2180186831969337</v>
      </c>
      <c r="C96" t="str">
        <f t="shared" si="2"/>
        <v>-6.07030890013572-22556.2549765016i</v>
      </c>
      <c r="D96" t="str">
        <f t="shared" si="3"/>
        <v>1.48281249929767-6533.35396548653i</v>
      </c>
      <c r="E96" t="str">
        <f t="shared" si="4"/>
        <v>162.469536182246-0.000338453634988502i</v>
      </c>
      <c r="F96" t="str">
        <f t="shared" si="5"/>
        <v>3.63963963960821-122623.009267745i</v>
      </c>
      <c r="G96" t="str">
        <f t="shared" si="6"/>
        <v>0.999999999991364-2.93876624412177E-06i</v>
      </c>
      <c r="H96" t="str">
        <f t="shared" si="7"/>
        <v>282.352956353024+0.130695401321501i</v>
      </c>
      <c r="I96" t="str">
        <f t="shared" si="8"/>
        <v>48.1098370105264-97672.8373488736i</v>
      </c>
      <c r="K96" t="str">
        <f t="shared" si="9"/>
        <v>0.0424999886096734-0.0000209948191998678i</v>
      </c>
      <c r="L96" t="str">
        <f t="shared" si="10"/>
        <v>0.0006-992.910932099634i</v>
      </c>
      <c r="M96" t="str">
        <f t="shared" si="11"/>
        <v>0.005-94.1948375607783i</v>
      </c>
      <c r="N96">
        <f t="shared" si="12"/>
        <v>89.984580637509026</v>
      </c>
      <c r="O96">
        <f t="shared" si="13"/>
        <v>87.065340218944101</v>
      </c>
      <c r="P96" s="3">
        <f t="shared" si="14"/>
        <v>87.065340218944101</v>
      </c>
      <c r="Q96" s="3">
        <f t="shared" si="15"/>
        <v>-90.015419362490974</v>
      </c>
      <c r="R96">
        <f t="shared" si="16"/>
        <v>89.984580637509026</v>
      </c>
      <c r="S96">
        <f t="shared" si="17"/>
        <v>1.2180186831969337E-3</v>
      </c>
      <c r="T96">
        <f t="shared" si="0"/>
        <v>87.065340218944101</v>
      </c>
    </row>
    <row r="97" spans="1:20" x14ac:dyDescent="0.3">
      <c r="A97">
        <f t="shared" si="1"/>
        <v>7.6821186350909079</v>
      </c>
      <c r="B97">
        <f t="shared" si="18"/>
        <v>1.2226471541930821</v>
      </c>
      <c r="C97" t="str">
        <f t="shared" si="2"/>
        <v>-6.07030888524867-22470.8656601471i</v>
      </c>
      <c r="D97" t="str">
        <f t="shared" si="3"/>
        <v>1.48281249929233-6508.62120515267i</v>
      </c>
      <c r="E97" t="str">
        <f t="shared" si="4"/>
        <v>162.46953617631-0.000339739755143601i</v>
      </c>
      <c r="F97" t="str">
        <f t="shared" si="5"/>
        <v>3.63963963960796-122158.805805765i</v>
      </c>
      <c r="G97" t="str">
        <f t="shared" si="6"/>
        <v>0.999999999991298-2.94993355584924E-06i</v>
      </c>
      <c r="H97" t="str">
        <f t="shared" si="7"/>
        <v>282.352956468585+0.131192043853914i</v>
      </c>
      <c r="I97" t="str">
        <f t="shared" si="8"/>
        <v>48.1098370142901-97303.085653214i</v>
      </c>
      <c r="K97" t="str">
        <f t="shared" si="9"/>
        <v>0.0424999885229424-0.0000210745994655593i</v>
      </c>
      <c r="L97" t="str">
        <f t="shared" si="10"/>
        <v>0.0006-989.152153914762i</v>
      </c>
      <c r="M97" t="str">
        <f t="shared" si="11"/>
        <v>0.005-93.8382522024094i</v>
      </c>
      <c r="N97">
        <f t="shared" si="12"/>
        <v>89.98452204395393</v>
      </c>
      <c r="O97">
        <f t="shared" si="13"/>
        <v>87.032396384080613</v>
      </c>
      <c r="P97" s="3">
        <f t="shared" si="14"/>
        <v>87.032396384080613</v>
      </c>
      <c r="Q97" s="3">
        <f t="shared" si="15"/>
        <v>-90.01547795604607</v>
      </c>
      <c r="R97">
        <f t="shared" si="16"/>
        <v>89.98452204395393</v>
      </c>
      <c r="S97">
        <f t="shared" si="17"/>
        <v>1.222647154193082E-3</v>
      </c>
      <c r="T97">
        <f t="shared" si="0"/>
        <v>87.032396384080613</v>
      </c>
    </row>
    <row r="98" spans="1:20" x14ac:dyDescent="0.3">
      <c r="A98">
        <f t="shared" si="1"/>
        <v>7.7113106859042526</v>
      </c>
      <c r="B98">
        <f t="shared" si="18"/>
        <v>1.2272932133790158</v>
      </c>
      <c r="C98" t="str">
        <f t="shared" si="2"/>
        <v>-6.07030887024841-22385.7995947391i</v>
      </c>
      <c r="D98" t="str">
        <f t="shared" si="3"/>
        <v>1.48281249928694-6483.98207351995i</v>
      </c>
      <c r="E98" t="str">
        <f t="shared" si="4"/>
        <v>162.469536170329-0.000341030762513972i</v>
      </c>
      <c r="F98" t="str">
        <f t="shared" si="5"/>
        <v>3.63963963960773-121696.359639218i</v>
      </c>
      <c r="G98" t="str">
        <f t="shared" si="6"/>
        <v>0.999999999991232-2.96114330336127E-06i</v>
      </c>
      <c r="H98" t="str">
        <f t="shared" si="7"/>
        <v>282.352956585026+0.131690573628036i</v>
      </c>
      <c r="I98" t="str">
        <f t="shared" si="8"/>
        <v>48.1098370180828-96934.7336951084i</v>
      </c>
      <c r="K98" t="str">
        <f t="shared" si="9"/>
        <v>0.0424999884355511-0.0000211546828957196i</v>
      </c>
      <c r="L98" t="str">
        <f t="shared" si="10"/>
        <v>0.0006-985.407605015699i</v>
      </c>
      <c r="M98" t="str">
        <f t="shared" si="11"/>
        <v>0.005-93.4830167388017i</v>
      </c>
      <c r="N98">
        <f t="shared" si="12"/>
        <v>89.984463227743589</v>
      </c>
      <c r="O98">
        <f t="shared" si="13"/>
        <v>86.999452549156615</v>
      </c>
      <c r="P98" s="3">
        <f t="shared" si="14"/>
        <v>86.999452549156615</v>
      </c>
      <c r="Q98" s="3">
        <f t="shared" si="15"/>
        <v>-90.015536772256411</v>
      </c>
      <c r="R98">
        <f t="shared" si="16"/>
        <v>89.984463227743589</v>
      </c>
      <c r="S98">
        <f t="shared" si="17"/>
        <v>1.2272932133790158E-3</v>
      </c>
      <c r="T98">
        <f t="shared" si="0"/>
        <v>86.999452549156615</v>
      </c>
    </row>
    <row r="99" spans="1:20" x14ac:dyDescent="0.3">
      <c r="A99">
        <f t="shared" si="1"/>
        <v>7.7406136665106891</v>
      </c>
      <c r="B99">
        <f t="shared" si="18"/>
        <v>1.2319569275898561</v>
      </c>
      <c r="C99" t="str">
        <f t="shared" si="2"/>
        <v>-6.0703088551338-22301.0555565738i</v>
      </c>
      <c r="D99" t="str">
        <f t="shared" si="3"/>
        <v>1.4828124992815-6459.43621614619i</v>
      </c>
      <c r="E99" t="str">
        <f t="shared" si="4"/>
        <v>162.469536164302-0.000342326675669364i</v>
      </c>
      <c r="F99" t="str">
        <f t="shared" si="5"/>
        <v>3.63963963960749-121235.66411566i</v>
      </c>
      <c r="G99" t="str">
        <f t="shared" si="6"/>
        <v>0.999999999991165-2.97239564791385E-06i</v>
      </c>
      <c r="H99" t="str">
        <f t="shared" si="7"/>
        <v>282.352956702353+0.132190997815384i</v>
      </c>
      <c r="I99" t="str">
        <f t="shared" si="8"/>
        <v>48.1098370219036-96567.7761756895i</v>
      </c>
      <c r="K99" t="str">
        <f t="shared" si="9"/>
        <v>0.0424999883474944-0.0000212350706423673i</v>
      </c>
      <c r="L99" t="str">
        <f t="shared" si="10"/>
        <v>0.0006-981.677231535859i</v>
      </c>
      <c r="M99" t="str">
        <f t="shared" si="11"/>
        <v>0.005-93.129126059775i</v>
      </c>
      <c r="N99">
        <f t="shared" si="12"/>
        <v>89.984404188031917</v>
      </c>
      <c r="O99">
        <f t="shared" si="13"/>
        <v>86.966508714171738</v>
      </c>
      <c r="P99" s="3">
        <f t="shared" si="14"/>
        <v>86.966508714171738</v>
      </c>
      <c r="Q99" s="3">
        <f t="shared" si="15"/>
        <v>-90.015595811968083</v>
      </c>
      <c r="R99">
        <f t="shared" si="16"/>
        <v>89.984404188031917</v>
      </c>
      <c r="S99">
        <f t="shared" si="17"/>
        <v>1.231956927589856E-3</v>
      </c>
      <c r="T99">
        <f t="shared" si="0"/>
        <v>86.966508714171738</v>
      </c>
    </row>
    <row r="100" spans="1:20" x14ac:dyDescent="0.3">
      <c r="A100">
        <f t="shared" si="1"/>
        <v>7.77002799844343</v>
      </c>
      <c r="B100">
        <f t="shared" si="18"/>
        <v>1.2366383639146976</v>
      </c>
      <c r="C100" t="str">
        <f t="shared" si="2"/>
        <v>-6.07030883990425-22216.6323265797i</v>
      </c>
      <c r="D100" t="str">
        <f t="shared" si="3"/>
        <v>1.48281249927604-6434.98327993099i</v>
      </c>
      <c r="E100" t="str">
        <f t="shared" si="4"/>
        <v>162.46953615823-0.000343627513252514i</v>
      </c>
      <c r="F100" t="str">
        <f t="shared" si="5"/>
        <v>3.63963963960724-120776.712607833i</v>
      </c>
      <c r="G100" t="str">
        <f t="shared" si="6"/>
        <v>0.999999999991098-2.98369075137572E-06i</v>
      </c>
      <c r="H100" t="str">
        <f t="shared" si="7"/>
        <v>282.352956820574+0.132693323614732i</v>
      </c>
      <c r="I100" t="str">
        <f t="shared" si="8"/>
        <v>48.1098370257545-96202.207816152i</v>
      </c>
      <c r="K100" t="str">
        <f t="shared" si="9"/>
        <v>0.0424999882587671-0.0000213157638618991i</v>
      </c>
      <c r="L100" t="str">
        <f t="shared" si="10"/>
        <v>0.0006-977.96097981257i</v>
      </c>
      <c r="M100" t="str">
        <f t="shared" si="11"/>
        <v>0.005-92.7765750744919i</v>
      </c>
      <c r="N100">
        <f t="shared" si="12"/>
        <v>89.984344923969601</v>
      </c>
      <c r="O100">
        <f t="shared" si="13"/>
        <v>86.933564879125441</v>
      </c>
      <c r="P100" s="3">
        <f t="shared" si="14"/>
        <v>86.933564879125441</v>
      </c>
      <c r="Q100" s="3">
        <f t="shared" si="15"/>
        <v>-90.015655076030399</v>
      </c>
      <c r="R100">
        <f t="shared" si="16"/>
        <v>89.984344923969601</v>
      </c>
      <c r="S100">
        <f t="shared" si="17"/>
        <v>1.2366383639146976E-3</v>
      </c>
      <c r="T100">
        <f t="shared" si="0"/>
        <v>86.933564879125441</v>
      </c>
    </row>
    <row r="101" spans="1:20" x14ac:dyDescent="0.3">
      <c r="A101">
        <f t="shared" si="1"/>
        <v>7.7995541048375161</v>
      </c>
      <c r="B101">
        <f t="shared" si="18"/>
        <v>1.2413375896975736</v>
      </c>
      <c r="C101" t="str">
        <f t="shared" si="2"/>
        <v>-6.07030882455849-22132.5286903001i</v>
      </c>
      <c r="D101" t="str">
        <f t="shared" si="3"/>
        <v>1.48281249927052-6410.62291311065i</v>
      </c>
      <c r="E101" t="str">
        <f t="shared" si="4"/>
        <v>162.46953615211-0.000344933293974279i</v>
      </c>
      <c r="F101" t="str">
        <f t="shared" si="5"/>
        <v>3.63963963960698-120319.498513564i</v>
      </c>
      <c r="G101" t="str">
        <f t="shared" si="6"/>
        <v>0.99999999999103-2.99502877623074E-06i</v>
      </c>
      <c r="H101" t="str">
        <f t="shared" si="7"/>
        <v>282.352956939695+0.133197558252203i</v>
      </c>
      <c r="I101" t="str">
        <f t="shared" si="8"/>
        <v>48.1098370296337-95838.0233576708i</v>
      </c>
      <c r="K101" t="str">
        <f t="shared" si="9"/>
        <v>0.0424999881693642-0.0000213967637151052i</v>
      </c>
      <c r="L101" t="str">
        <f t="shared" si="10"/>
        <v>0.0006-974.258796386304i</v>
      </c>
      <c r="M101" t="str">
        <f t="shared" si="11"/>
        <v>0.005-92.4253587113884i</v>
      </c>
      <c r="N101">
        <f t="shared" si="12"/>
        <v>89.984285434704105</v>
      </c>
      <c r="O101">
        <f t="shared" si="13"/>
        <v>86.9006210440172</v>
      </c>
      <c r="P101" s="3">
        <f t="shared" si="14"/>
        <v>86.9006210440172</v>
      </c>
      <c r="Q101" s="3">
        <f t="shared" si="15"/>
        <v>-90.015714565295895</v>
      </c>
      <c r="R101">
        <f t="shared" si="16"/>
        <v>89.984285434704105</v>
      </c>
      <c r="S101">
        <f t="shared" si="17"/>
        <v>1.2413375896975737E-3</v>
      </c>
      <c r="T101">
        <f t="shared" si="0"/>
        <v>86.9006210440172</v>
      </c>
    </row>
    <row r="102" spans="1:20" x14ac:dyDescent="0.3">
      <c r="A102">
        <f t="shared" si="1"/>
        <v>7.8291924104358985</v>
      </c>
      <c r="B102">
        <f t="shared" si="18"/>
        <v>1.2460546725384243</v>
      </c>
      <c r="C102" t="str">
        <f t="shared" si="2"/>
        <v>-6.07030880909617-22048.7434378762i</v>
      </c>
      <c r="D102" t="str">
        <f t="shared" si="3"/>
        <v>1.48281249926497-6386.35476525312i</v>
      </c>
      <c r="E102" t="str">
        <f t="shared" si="4"/>
        <v>162.469536145944-0.000346244036619677i</v>
      </c>
      <c r="F102" t="str">
        <f t="shared" si="5"/>
        <v>3.63963963960674-119864.015255675i</v>
      </c>
      <c r="G102" t="str">
        <f t="shared" si="6"/>
        <v>0.999999999990961-3.00640988558022E-06i</v>
      </c>
      <c r="H102" t="str">
        <f t="shared" si="7"/>
        <v>282.352957059723+0.133703708981388i</v>
      </c>
      <c r="I102" t="str">
        <f t="shared" si="8"/>
        <v>48.1098370335435-95475.2175613306i</v>
      </c>
      <c r="K102" t="str">
        <f t="shared" si="9"/>
        <v>0.0424999880792806-0.0000214780713671878i</v>
      </c>
      <c r="L102" t="str">
        <f t="shared" si="10"/>
        <v>0.0006-970.570627999911i</v>
      </c>
      <c r="M102" t="str">
        <f t="shared" si="11"/>
        <v>0.005-92.0754719180994i</v>
      </c>
      <c r="N102">
        <f t="shared" si="12"/>
        <v>89.984225719379666</v>
      </c>
      <c r="O102">
        <f t="shared" si="13"/>
        <v>86.867677208846658</v>
      </c>
      <c r="P102" s="3">
        <f t="shared" si="14"/>
        <v>86.867677208846658</v>
      </c>
      <c r="Q102" s="3">
        <f t="shared" si="15"/>
        <v>-90.015774280620334</v>
      </c>
      <c r="R102">
        <f t="shared" si="16"/>
        <v>89.984225719379666</v>
      </c>
      <c r="S102">
        <f t="shared" si="17"/>
        <v>1.2460546725384244E-3</v>
      </c>
      <c r="T102">
        <f t="shared" si="0"/>
        <v>86.867677208846658</v>
      </c>
    </row>
    <row r="103" spans="1:20" x14ac:dyDescent="0.3">
      <c r="A103">
        <f t="shared" si="1"/>
        <v>7.8589433415955545</v>
      </c>
      <c r="B103">
        <f t="shared" si="18"/>
        <v>1.2507896802940703</v>
      </c>
      <c r="C103" t="str">
        <f t="shared" si="2"/>
        <v>-6.07030879351605-21965.2753640292i</v>
      </c>
      <c r="D103" t="str">
        <f t="shared" si="3"/>
        <v>1.48281249925938-6362.17848725294i</v>
      </c>
      <c r="E103" t="str">
        <f t="shared" si="4"/>
        <v>162.469536139733-0.000347559760042902i</v>
      </c>
      <c r="F103" t="str">
        <f t="shared" si="5"/>
        <v>3.63963963960649-119410.256281888i</v>
      </c>
      <c r="G103" t="str">
        <f t="shared" si="6"/>
        <v>0.999999999990893-3.01783424314521E-06i</v>
      </c>
      <c r="H103" t="str">
        <f t="shared" si="7"/>
        <v>282.352957180665+0.134211783083431i</v>
      </c>
      <c r="I103" t="str">
        <f t="shared" si="8"/>
        <v>48.1098370374826-95113.7852080493i</v>
      </c>
      <c r="K103" t="str">
        <f t="shared" si="9"/>
        <v>0.0424999879885111-0.0000215596879877755i</v>
      </c>
      <c r="L103" t="str">
        <f t="shared" si="10"/>
        <v>0.0006-966.89642159784i</v>
      </c>
      <c r="M103" t="str">
        <f t="shared" si="11"/>
        <v>0.005-91.7269096613859i</v>
      </c>
      <c r="N103">
        <f t="shared" si="12"/>
        <v>89.984165777137264</v>
      </c>
      <c r="O103">
        <f t="shared" si="13"/>
        <v>86.834733373613375</v>
      </c>
      <c r="P103" s="3">
        <f t="shared" si="14"/>
        <v>86.834733373613375</v>
      </c>
      <c r="Q103" s="3">
        <f t="shared" si="15"/>
        <v>-90.015834222862736</v>
      </c>
      <c r="R103">
        <f t="shared" si="16"/>
        <v>89.984165777137264</v>
      </c>
      <c r="S103">
        <f t="shared" si="17"/>
        <v>1.2507896802940704E-3</v>
      </c>
      <c r="T103">
        <f t="shared" si="0"/>
        <v>86.834733373613375</v>
      </c>
    </row>
    <row r="104" spans="1:20" x14ac:dyDescent="0.3">
      <c r="A104">
        <f t="shared" si="1"/>
        <v>7.8888073262936187</v>
      </c>
      <c r="B104">
        <f t="shared" si="18"/>
        <v>1.2555426810791879</v>
      </c>
      <c r="C104" t="str">
        <f t="shared" si="2"/>
        <v>-6.07030877781709-21882.1232680423i</v>
      </c>
      <c r="D104" t="str">
        <f t="shared" si="3"/>
        <v>1.48281249925373-6338.09373132623i</v>
      </c>
      <c r="E104" t="str">
        <f t="shared" si="4"/>
        <v>162.469536133473-0.000348880483170311i</v>
      </c>
      <c r="F104" t="str">
        <f t="shared" si="5"/>
        <v>3.63963963960624-118958.215064725i</v>
      </c>
      <c r="G104" t="str">
        <f t="shared" si="6"/>
        <v>0.999999999990823-3.02930201326895E-06i</v>
      </c>
      <c r="H104" t="str">
        <f t="shared" si="7"/>
        <v>282.352957302528+0.134721787867151i</v>
      </c>
      <c r="I104" t="str">
        <f t="shared" si="8"/>
        <v>48.1098370414508-94753.7210984991i</v>
      </c>
      <c r="K104" t="str">
        <f t="shared" si="9"/>
        <v>0.0424999878970503-0.0000216416147509419i</v>
      </c>
      <c r="L104" t="str">
        <f t="shared" si="10"/>
        <v>0.0006-963.236124325399i</v>
      </c>
      <c r="M104" t="str">
        <f t="shared" si="11"/>
        <v>0.005-91.3796669270635i</v>
      </c>
      <c r="N104">
        <f t="shared" si="12"/>
        <v>89.984105607114643</v>
      </c>
      <c r="O104">
        <f t="shared" si="13"/>
        <v>86.801789538316712</v>
      </c>
      <c r="P104" s="3">
        <f t="shared" si="14"/>
        <v>86.801789538316712</v>
      </c>
      <c r="Q104" s="3">
        <f t="shared" si="15"/>
        <v>-90.015894392885357</v>
      </c>
      <c r="R104">
        <f t="shared" si="16"/>
        <v>89.984105607114643</v>
      </c>
      <c r="S104">
        <f t="shared" si="17"/>
        <v>1.255542681079188E-3</v>
      </c>
      <c r="T104">
        <f t="shared" si="0"/>
        <v>86.801789538316712</v>
      </c>
    </row>
    <row r="105" spans="1:20" x14ac:dyDescent="0.3">
      <c r="A105">
        <f t="shared" si="1"/>
        <v>7.9187847941335345</v>
      </c>
      <c r="B105">
        <f t="shared" si="18"/>
        <v>1.2603137432672888</v>
      </c>
      <c r="C105" t="str">
        <f t="shared" si="2"/>
        <v>-6.07030876199871-21799.2859537451i</v>
      </c>
      <c r="D105" t="str">
        <f t="shared" si="3"/>
        <v>1.48281249924806-6314.10015100571i</v>
      </c>
      <c r="E105" t="str">
        <f t="shared" si="4"/>
        <v>162.469536127165-0.000350206224999487i</v>
      </c>
      <c r="F105" t="str">
        <f t="shared" si="5"/>
        <v>3.63963963960599-118507.885101424i</v>
      </c>
      <c r="G105" t="str">
        <f t="shared" si="6"/>
        <v>0.999999999990753-3.04081336091916E-06i</v>
      </c>
      <c r="H105" t="str">
        <f t="shared" si="7"/>
        <v>282.352957425319+0.135233730669144i</v>
      </c>
      <c r="I105" t="str">
        <f t="shared" si="8"/>
        <v>48.1098370454506-94395.020053039i</v>
      </c>
      <c r="K105" t="str">
        <f t="shared" si="9"/>
        <v>0.0424999878048932-0.0000217238528352232i</v>
      </c>
      <c r="L105" t="str">
        <f t="shared" si="10"/>
        <v>0.0006-959.589683527995i</v>
      </c>
      <c r="M105" t="str">
        <f t="shared" si="11"/>
        <v>0.005-91.0337387199281i</v>
      </c>
      <c r="N105">
        <f t="shared" si="12"/>
        <v>89.984045208446176</v>
      </c>
      <c r="O105">
        <f t="shared" si="13"/>
        <v>86.768845702956298</v>
      </c>
      <c r="P105" s="3">
        <f t="shared" si="14"/>
        <v>86.768845702956298</v>
      </c>
      <c r="Q105" s="3">
        <f t="shared" si="15"/>
        <v>-90.015954791553824</v>
      </c>
      <c r="R105">
        <f t="shared" si="16"/>
        <v>89.984045208446176</v>
      </c>
      <c r="S105">
        <f t="shared" si="17"/>
        <v>1.2603137432672887E-3</v>
      </c>
      <c r="T105">
        <f t="shared" si="0"/>
        <v>86.768845702956298</v>
      </c>
    </row>
    <row r="106" spans="1:20" x14ac:dyDescent="0.3">
      <c r="A106">
        <f t="shared" si="1"/>
        <v>7.9488761763512414</v>
      </c>
      <c r="B106">
        <f t="shared" si="18"/>
        <v>1.2651029354917045</v>
      </c>
      <c r="C106" t="str">
        <f t="shared" si="2"/>
        <v>-6.07030874605996-21716.7622294949i</v>
      </c>
      <c r="D106" t="str">
        <f t="shared" si="3"/>
        <v>1.48281249924232-6290.19740113565i</v>
      </c>
      <c r="E106" t="str">
        <f t="shared" si="4"/>
        <v>162.46953612081-0.00035153700460261i</v>
      </c>
      <c r="F106" t="str">
        <f t="shared" si="5"/>
        <v>3.63963963960572-118059.259913836i</v>
      </c>
      <c r="G106" t="str">
        <f t="shared" si="6"/>
        <v>0.999999999990683-3.05236845169044E-06i</v>
      </c>
      <c r="H106" t="str">
        <f t="shared" si="7"/>
        <v>282.352957549045+0.135747618853875i</v>
      </c>
      <c r="I106" t="str">
        <f t="shared" si="8"/>
        <v>48.1098370494802-94037.6769116329i</v>
      </c>
      <c r="K106" t="str">
        <f t="shared" si="9"/>
        <v>0.0424999877120343-0.000021806403423632i</v>
      </c>
      <c r="L106" t="str">
        <f t="shared" si="10"/>
        <v>0.0006-955.957046750344i</v>
      </c>
      <c r="M106" t="str">
        <f t="shared" si="11"/>
        <v>0.005-90.6891200636861i</v>
      </c>
      <c r="N106">
        <f t="shared" si="12"/>
        <v>89.983984580263083</v>
      </c>
      <c r="O106">
        <f t="shared" si="13"/>
        <v>86.735901867531624</v>
      </c>
      <c r="P106" s="3">
        <f t="shared" si="14"/>
        <v>86.735901867531624</v>
      </c>
      <c r="Q106" s="3">
        <f t="shared" si="15"/>
        <v>-90.016015419736917</v>
      </c>
      <c r="R106">
        <f t="shared" si="16"/>
        <v>89.983984580263083</v>
      </c>
      <c r="S106">
        <f t="shared" si="17"/>
        <v>1.2651029354917044E-3</v>
      </c>
      <c r="T106">
        <f t="shared" si="0"/>
        <v>86.735901867531624</v>
      </c>
    </row>
    <row r="107" spans="1:20" x14ac:dyDescent="0.3">
      <c r="A107">
        <f t="shared" si="1"/>
        <v>7.979081905821376</v>
      </c>
      <c r="B107">
        <f t="shared" si="18"/>
        <v>1.269910326646573</v>
      </c>
      <c r="C107" t="str">
        <f t="shared" si="2"/>
        <v>-6.07030872999984-21634.5509081601i</v>
      </c>
      <c r="D107" t="str">
        <f t="shared" si="3"/>
        <v>1.48281249923655-6266.38513786698i</v>
      </c>
      <c r="E107" t="str">
        <f t="shared" si="4"/>
        <v>162.469536114406-0.000352872841121563i</v>
      </c>
      <c r="F107" t="str">
        <f t="shared" si="5"/>
        <v>3.63963963960547-117612.333048336i</v>
      </c>
      <c r="G107" t="str">
        <f t="shared" si="6"/>
        <v>0.999999999990612-3.06396745180665E-06i</v>
      </c>
      <c r="H107" t="str">
        <f t="shared" si="7"/>
        <v>282.352957673713+0.136263459813804i</v>
      </c>
      <c r="I107" t="str">
        <f t="shared" si="8"/>
        <v>48.1098370535407-93681.6865337788i</v>
      </c>
      <c r="K107" t="str">
        <f t="shared" si="9"/>
        <v>0.0424999876184683-0.0000218892677036777i</v>
      </c>
      <c r="L107" t="str">
        <f t="shared" si="10"/>
        <v>0.0006-952.338161735748i</v>
      </c>
      <c r="M107" t="str">
        <f t="shared" si="11"/>
        <v>0.005-90.3458060008825i</v>
      </c>
      <c r="N107">
        <f t="shared" si="12"/>
        <v>89.983923721693159</v>
      </c>
      <c r="O107">
        <f t="shared" si="13"/>
        <v>86.702958032042176</v>
      </c>
      <c r="P107" s="3">
        <f t="shared" si="14"/>
        <v>86.702958032042176</v>
      </c>
      <c r="Q107" s="3">
        <f t="shared" si="15"/>
        <v>-90.016076278306841</v>
      </c>
      <c r="R107">
        <f t="shared" si="16"/>
        <v>89.983923721693159</v>
      </c>
      <c r="S107">
        <f t="shared" si="17"/>
        <v>1.269910326646573E-3</v>
      </c>
      <c r="T107">
        <f t="shared" si="0"/>
        <v>86.702958032042176</v>
      </c>
    </row>
    <row r="108" spans="1:20" x14ac:dyDescent="0.3">
      <c r="A108">
        <f t="shared" si="1"/>
        <v>8.0094024170634981</v>
      </c>
      <c r="B108">
        <f t="shared" si="18"/>
        <v>1.27473598588783</v>
      </c>
      <c r="C108" t="str">
        <f t="shared" si="2"/>
        <v>-6.07030871381744-21552.6508071037i</v>
      </c>
      <c r="D108" t="str">
        <f t="shared" si="3"/>
        <v>1.48281249923075-6242.6630186523i</v>
      </c>
      <c r="E108" t="str">
        <f t="shared" si="4"/>
        <v>162.469536107955-0.000354213753772642i</v>
      </c>
      <c r="F108" t="str">
        <f t="shared" si="5"/>
        <v>3.63963963960521-117167.098075734i</v>
      </c>
      <c r="G108" t="str">
        <f t="shared" si="6"/>
        <v>0.999999999990541-3.07561052812329E-06i</v>
      </c>
      <c r="H108" t="str">
        <f t="shared" si="7"/>
        <v>282.35295779933+0.136781260969474i</v>
      </c>
      <c r="I108" t="str">
        <f t="shared" si="8"/>
        <v>48.1098370576323-93327.0437984381i</v>
      </c>
      <c r="K108" t="str">
        <f t="shared" si="9"/>
        <v>0.0424999875241899-0.0000219724468673814i</v>
      </c>
      <c r="L108" t="str">
        <f t="shared" si="10"/>
        <v>0.0006-948.732976425326i</v>
      </c>
      <c r="M108" t="str">
        <f t="shared" si="11"/>
        <v>0.005-90.0037915928295i</v>
      </c>
      <c r="N108">
        <f t="shared" si="12"/>
        <v>89.983862631860973</v>
      </c>
      <c r="O108">
        <f t="shared" si="13"/>
        <v>86.670014196487585</v>
      </c>
      <c r="P108" s="3">
        <f t="shared" si="14"/>
        <v>86.670014196487585</v>
      </c>
      <c r="Q108" s="3">
        <f t="shared" si="15"/>
        <v>-90.016137368139027</v>
      </c>
      <c r="R108">
        <f t="shared" si="16"/>
        <v>89.983862631860973</v>
      </c>
      <c r="S108">
        <f t="shared" si="17"/>
        <v>1.2747359858878301E-3</v>
      </c>
      <c r="T108">
        <f t="shared" ref="T108:T171" si="19">P108</f>
        <v>86.670014196487585</v>
      </c>
    </row>
    <row r="109" spans="1:20" x14ac:dyDescent="0.3">
      <c r="A109">
        <f t="shared" ref="A109:A172" si="20">2*PI()*B109</f>
        <v>8.0398381462483393</v>
      </c>
      <c r="B109">
        <f t="shared" si="18"/>
        <v>1.2795799826342038</v>
      </c>
      <c r="C109" t="str">
        <f t="shared" ref="C109:C172" si="21">IMPRODUCT(D109,E109,$C$40,,K109,$C$41)</f>
        <v>-6.07030869751166-21471.0607481643i</v>
      </c>
      <c r="D109" t="str">
        <f t="shared" ref="D109:D172" si="22">IMDIV(IMPRODUCT($C$37,$C$38,COMPLEX(1,A109/$C$38)),IMSUM(-1*A109*A109/$C$39,COMPLEX(0,1*A109)))</f>
        <v>1.48281249922488-6219.03070224095i</v>
      </c>
      <c r="E109" t="str">
        <f t="shared" ref="E109:E172" si="23">IMDIV(IMPRODUCT(IMSUM(F109,G109),$C$29,H109),IMSUM(1,I109))</f>
        <v>162.469536101451-0.000355559761843824i</v>
      </c>
      <c r="F109" t="str">
        <f t="shared" ref="F109:F172" si="24">IMDIV(IMPRODUCT($C$14,$C$15,COMPLEX(1,A109/$C$15)),IMSUM(-1*A109*A109/$C$16,COMPLEX(0,A109)))</f>
        <v>3.63963963960494-116723.548591172i</v>
      </c>
      <c r="G109" t="str">
        <f t="shared" ref="G109:G172" si="25">IMDIV(1,COMPLEX(1,A109*$C$9*$C$10))</f>
        <v>0.999999999990469-3.08729784812993E-06i</v>
      </c>
      <c r="H109" t="str">
        <f t="shared" ref="H109:H172" si="26">IMDIV($C$3,IMSUM(K109,COMPLEX(0,$C$28*A109)))</f>
        <v>282.352957925904+0.137301029769631i</v>
      </c>
      <c r="I109" t="str">
        <f t="shared" ref="I109:I172" si="27">IMPRODUCT(F109,$C$29,H109,$C$31)</f>
        <v>48.1098370617543-92973.7436039535i</v>
      </c>
      <c r="K109" t="str">
        <f t="shared" ref="K109:K172" si="28">IF($C$26&lt;=0,IMDIV(1,IMSUM(IMDIV(1,L109),1/$C$18)),IMDIV(1,IMSUM(IMDIV(1,L109),1/$C$18,IMDIV(1,M109))))</f>
        <v>0.0424999874291936-0.0000220559421112941i</v>
      </c>
      <c r="L109" t="str">
        <f t="shared" ref="L109:L172" si="29">IMSUM($C$21/$C$22,IMDIV(1,COMPLEX(0,$C$20*$C$22*A109)))</f>
        <v>0.0006-945.141438957292i</v>
      </c>
      <c r="M109" t="str">
        <f t="shared" ref="M109:M172" si="30">IMSUM($C$25/$C$26,IMDIV(1,COMPLEX(0,$C$24*$C$26*A109)))</f>
        <v>0.005-89.6630719195354i</v>
      </c>
      <c r="N109">
        <f t="shared" ref="N109:N172" si="31">ABS(R109)</f>
        <v>89.983801309887667</v>
      </c>
      <c r="O109">
        <f t="shared" ref="O109:O172" si="32">ABS(P109)</f>
        <v>86.637070360867042</v>
      </c>
      <c r="P109" s="3">
        <f t="shared" ref="P109:P172" si="33">20*LOG10(IMABS(C109))</f>
        <v>86.637070360867042</v>
      </c>
      <c r="Q109" s="3">
        <f t="shared" ref="Q109:Q172" si="34">IMARGUMENT(C109)*180/PI()</f>
        <v>-90.016198690112333</v>
      </c>
      <c r="R109">
        <f t="shared" ref="R109:R172" si="35">IF(Q109&lt;0,Q109+180,Q109-180)</f>
        <v>89.983801309887667</v>
      </c>
      <c r="S109">
        <f t="shared" ref="S109:S172" si="36">B109/1000</f>
        <v>1.2795799826342039E-3</v>
      </c>
      <c r="T109">
        <f t="shared" si="19"/>
        <v>86.637070360867042</v>
      </c>
    </row>
    <row r="110" spans="1:20" x14ac:dyDescent="0.3">
      <c r="A110">
        <f t="shared" si="20"/>
        <v>8.0703895312040821</v>
      </c>
      <c r="B110">
        <f t="shared" ref="B110:B173" si="37">B109*(1+B$42)</f>
        <v>1.2844423865682137</v>
      </c>
      <c r="C110" t="str">
        <f t="shared" si="21"/>
        <v>-6.07030868108174-21389.7795576425i</v>
      </c>
      <c r="D110" t="str">
        <f t="shared" si="22"/>
        <v>1.48281249921898-6195.48784867413i</v>
      </c>
      <c r="E110" t="str">
        <f t="shared" si="23"/>
        <v>162.469536094901-0.000356910884698079i</v>
      </c>
      <c r="F110" t="str">
        <f t="shared" si="24"/>
        <v>3.63963963960468-116281.678214045i</v>
      </c>
      <c r="G110" t="str">
        <f t="shared" si="25"/>
        <v>0.999999999990396-3.09902957995261E-06i</v>
      </c>
      <c r="H110" t="str">
        <f t="shared" si="26"/>
        <v>282.352958053442+0.137822773691325i</v>
      </c>
      <c r="I110" t="str">
        <f t="shared" si="27"/>
        <v>48.1098370659081-92621.7808679855i</v>
      </c>
      <c r="K110" t="str">
        <f t="shared" si="28"/>
        <v>0.0424999873334739-0.0000221397546365134i</v>
      </c>
      <c r="L110" t="str">
        <f t="shared" si="29"/>
        <v>0.0006-941.563497666157i</v>
      </c>
      <c r="M110" t="str">
        <f t="shared" si="30"/>
        <v>0.005-89.3236420796328i</v>
      </c>
      <c r="N110">
        <f t="shared" si="31"/>
        <v>89.983739754891204</v>
      </c>
      <c r="O110">
        <f t="shared" si="32"/>
        <v>86.604126525180391</v>
      </c>
      <c r="P110" s="3">
        <f t="shared" si="33"/>
        <v>86.604126525180391</v>
      </c>
      <c r="Q110" s="3">
        <f t="shared" si="34"/>
        <v>-90.016260245108796</v>
      </c>
      <c r="R110">
        <f t="shared" si="35"/>
        <v>89.983739754891204</v>
      </c>
      <c r="S110">
        <f t="shared" si="36"/>
        <v>1.2844423865682136E-3</v>
      </c>
      <c r="T110">
        <f t="shared" si="19"/>
        <v>86.604126525180391</v>
      </c>
    </row>
    <row r="111" spans="1:20" x14ac:dyDescent="0.3">
      <c r="A111">
        <f t="shared" si="20"/>
        <v>8.1010570114226592</v>
      </c>
      <c r="B111">
        <f t="shared" si="37"/>
        <v>1.2893232676371731</v>
      </c>
      <c r="C111" t="str">
        <f t="shared" si="21"/>
        <v>-6.07030866452686-21308.8060662808i</v>
      </c>
      <c r="D111" t="str">
        <f t="shared" si="22"/>
        <v>1.48281249921304-6172.03411927999i</v>
      </c>
      <c r="E111" t="str">
        <f t="shared" si="23"/>
        <v>162.4695360883-0.000358267141770483i</v>
      </c>
      <c r="F111" t="str">
        <f t="shared" si="24"/>
        <v>3.63963963960441-115841.480587896i</v>
      </c>
      <c r="G111" t="str">
        <f t="shared" si="25"/>
        <v>0.999999999990323-0.0000031108058923562i</v>
      </c>
      <c r="H111" t="str">
        <f t="shared" si="26"/>
        <v>282.35295818195+0.138346500240022i</v>
      </c>
      <c r="I111" t="str">
        <f t="shared" si="27"/>
        <v>48.1098370700937-92271.1505274289i</v>
      </c>
      <c r="K111" t="str">
        <f t="shared" si="28"/>
        <v>0.0424999872370256-0.0000222238856487019i</v>
      </c>
      <c r="L111" t="str">
        <f t="shared" si="29"/>
        <v>0.0006-937.999101082049i</v>
      </c>
      <c r="M111" t="str">
        <f t="shared" si="30"/>
        <v>0.005-88.9854971903097i</v>
      </c>
      <c r="N111">
        <f t="shared" si="31"/>
        <v>89.983677965986047</v>
      </c>
      <c r="O111">
        <f t="shared" si="32"/>
        <v>86.571182689427033</v>
      </c>
      <c r="P111" s="3">
        <f t="shared" si="33"/>
        <v>86.571182689427033</v>
      </c>
      <c r="Q111" s="3">
        <f t="shared" si="34"/>
        <v>-90.016322034013953</v>
      </c>
      <c r="R111">
        <f t="shared" si="35"/>
        <v>89.983677965986047</v>
      </c>
      <c r="S111">
        <f t="shared" si="36"/>
        <v>1.289323267637173E-3</v>
      </c>
      <c r="T111">
        <f t="shared" si="19"/>
        <v>86.571182689427033</v>
      </c>
    </row>
    <row r="112" spans="1:20" x14ac:dyDescent="0.3">
      <c r="A112">
        <f t="shared" si="20"/>
        <v>8.1318410280660665</v>
      </c>
      <c r="B112">
        <f t="shared" si="37"/>
        <v>1.2942226960541945</v>
      </c>
      <c r="C112" t="str">
        <f t="shared" si="21"/>
        <v>-6.07030864784573-21228.1391092479i</v>
      </c>
      <c r="D112" t="str">
        <f t="shared" si="22"/>
        <v>1.48281249920704-6148.66917666876i</v>
      </c>
      <c r="E112" t="str">
        <f t="shared" si="23"/>
        <v>162.469536081648-0.000359628552570614i</v>
      </c>
      <c r="F112" t="str">
        <f t="shared" si="24"/>
        <v>3.63963963960415-115402.949380337i</v>
      </c>
      <c r="G112" t="str">
        <f t="shared" si="25"/>
        <v>0.999999999990249-3.12262695474692E-06i</v>
      </c>
      <c r="H112" t="str">
        <f t="shared" si="26"/>
        <v>282.352958311438+0.1388722169497i</v>
      </c>
      <c r="I112" t="str">
        <f t="shared" si="27"/>
        <v>48.1098370743105-91921.8475383516i</v>
      </c>
      <c r="K112" t="str">
        <f t="shared" si="28"/>
        <v>0.0424999871398426-0.0000223083363581019i</v>
      </c>
      <c r="L112" t="str">
        <f t="shared" si="29"/>
        <v>0.0006-934.448197929918i</v>
      </c>
      <c r="M112" t="str">
        <f t="shared" si="30"/>
        <v>0.005-88.6486323872385i</v>
      </c>
      <c r="N112">
        <f t="shared" si="31"/>
        <v>89.983615942283336</v>
      </c>
      <c r="O112">
        <f t="shared" si="32"/>
        <v>86.538238853606259</v>
      </c>
      <c r="P112" s="3">
        <f t="shared" si="33"/>
        <v>86.538238853606259</v>
      </c>
      <c r="Q112" s="3">
        <f t="shared" si="34"/>
        <v>-90.016384057716664</v>
      </c>
      <c r="R112">
        <f t="shared" si="35"/>
        <v>89.983615942283336</v>
      </c>
      <c r="S112">
        <f t="shared" si="36"/>
        <v>1.2942226960541946E-3</v>
      </c>
      <c r="T112">
        <f t="shared" si="19"/>
        <v>86.538238853606259</v>
      </c>
    </row>
    <row r="113" spans="1:20" x14ac:dyDescent="0.3">
      <c r="A113">
        <f t="shared" si="20"/>
        <v>8.1627420239727186</v>
      </c>
      <c r="B113">
        <f t="shared" si="37"/>
        <v>1.2991407422992005</v>
      </c>
      <c r="C113" t="str">
        <f t="shared" si="21"/>
        <v>-6.07030863103791-21147.7775261232i</v>
      </c>
      <c r="D113" t="str">
        <f t="shared" si="22"/>
        <v>1.482812499201-6125.39268472789i</v>
      </c>
      <c r="E113" t="str">
        <f t="shared" si="23"/>
        <v>162.469536074947-0.000360995136682408i</v>
      </c>
      <c r="F113" t="str">
        <f t="shared" si="24"/>
        <v>3.63963963960388-114966.078282949i</v>
      </c>
      <c r="G113" t="str">
        <f t="shared" si="25"/>
        <v>0.999999999990175-3.13449293717472E-06i</v>
      </c>
      <c r="H113" t="str">
        <f t="shared" si="26"/>
        <v>282.352958441911+0.139399931382979i</v>
      </c>
      <c r="I113" t="str">
        <f t="shared" si="27"/>
        <v>48.1098370785609-91573.8668759116i</v>
      </c>
      <c r="K113" t="str">
        <f t="shared" si="28"/>
        <v>0.0424999870419197-0.0000223931079795566i</v>
      </c>
      <c r="L113" t="str">
        <f t="shared" si="29"/>
        <v>0.0006-930.910737128824i</v>
      </c>
      <c r="M113" t="str">
        <f t="shared" si="30"/>
        <v>0.005-88.3130428245046i</v>
      </c>
      <c r="N113">
        <f t="shared" si="31"/>
        <v>89.983553682890872</v>
      </c>
      <c r="O113">
        <f t="shared" si="32"/>
        <v>86.50529501771787</v>
      </c>
      <c r="P113" s="3">
        <f t="shared" si="33"/>
        <v>86.50529501771787</v>
      </c>
      <c r="Q113" s="3">
        <f t="shared" si="34"/>
        <v>-90.016446317109128</v>
      </c>
      <c r="R113">
        <f t="shared" si="35"/>
        <v>89.983553682890872</v>
      </c>
      <c r="S113">
        <f t="shared" si="36"/>
        <v>1.2991407422992005E-3</v>
      </c>
      <c r="T113">
        <f t="shared" si="19"/>
        <v>86.50529501771787</v>
      </c>
    </row>
    <row r="114" spans="1:20" x14ac:dyDescent="0.3">
      <c r="A114">
        <f t="shared" si="20"/>
        <v>8.1937604436638143</v>
      </c>
      <c r="B114">
        <f t="shared" si="37"/>
        <v>1.3040774771199375</v>
      </c>
      <c r="C114" t="str">
        <f t="shared" si="21"/>
        <v>-6.07030861410182-21067.7201608779i</v>
      </c>
      <c r="D114" t="str">
        <f t="shared" si="22"/>
        <v>1.48281249919493-6102.20430861724i</v>
      </c>
      <c r="E114" t="str">
        <f t="shared" si="23"/>
        <v>162.469536068193-0.000362366913763598i</v>
      </c>
      <c r="F114" t="str">
        <f t="shared" si="24"/>
        <v>3.6396396396036-114530.861011193i</v>
      </c>
      <c r="G114" t="str">
        <f t="shared" si="25"/>
        <v>0.9999999999901-3.14640401033576E-06i</v>
      </c>
      <c r="H114" t="str">
        <f t="shared" si="26"/>
        <v>282.352958573378+0.139929651131203i</v>
      </c>
      <c r="I114" t="str">
        <f t="shared" si="27"/>
        <v>48.1098370828423-91227.2035342896i</v>
      </c>
      <c r="K114" t="str">
        <f t="shared" si="28"/>
        <v>0.0424999869432513-0.0000224782017325236i</v>
      </c>
      <c r="L114" t="str">
        <f t="shared" si="29"/>
        <v>0.0006-927.386667791216i</v>
      </c>
      <c r="M114" t="str">
        <f t="shared" si="30"/>
        <v>0.005-87.9787236745421i</v>
      </c>
      <c r="N114">
        <f t="shared" si="31"/>
        <v>89.983491186913</v>
      </c>
      <c r="O114">
        <f t="shared" si="32"/>
        <v>86.472351181761141</v>
      </c>
      <c r="P114" s="3">
        <f t="shared" si="33"/>
        <v>86.472351181761141</v>
      </c>
      <c r="Q114" s="3">
        <f t="shared" si="34"/>
        <v>-90.016508813087</v>
      </c>
      <c r="R114">
        <f t="shared" si="35"/>
        <v>89.983491186913</v>
      </c>
      <c r="S114">
        <f t="shared" si="36"/>
        <v>1.3040774771199376E-3</v>
      </c>
      <c r="T114">
        <f t="shared" si="19"/>
        <v>86.472351181761141</v>
      </c>
    </row>
    <row r="115" spans="1:20" x14ac:dyDescent="0.3">
      <c r="A115">
        <f t="shared" si="20"/>
        <v>8.2248967333497376</v>
      </c>
      <c r="B115">
        <f t="shared" si="37"/>
        <v>1.3090329715329934</v>
      </c>
      <c r="C115" t="str">
        <f t="shared" si="21"/>
        <v>-6.07030859703698-20987.9658618601i</v>
      </c>
      <c r="D115" t="str">
        <f t="shared" si="22"/>
        <v>1.48281249918879-6079.10371476422i</v>
      </c>
      <c r="E115" t="str">
        <f t="shared" si="23"/>
        <v>162.469536061388-0.000363743903546784i</v>
      </c>
      <c r="F115" t="str">
        <f t="shared" si="24"/>
        <v>3.63963963960333-114097.291304324i</v>
      </c>
      <c r="G115" t="str">
        <f t="shared" si="25"/>
        <v>0.999999999990025-0.0000031583603455748i</v>
      </c>
      <c r="H115" t="str">
        <f t="shared" si="26"/>
        <v>282.352958705845+0.140461383814575i</v>
      </c>
      <c r="I115" t="str">
        <f t="shared" si="27"/>
        <v>48.1098370871572-90881.8525266177i</v>
      </c>
      <c r="K115" t="str">
        <f t="shared" si="28"/>
        <v>0.0424999868438316-0.0000225636188410958i</v>
      </c>
      <c r="L115" t="str">
        <f t="shared" si="29"/>
        <v>0.0006-923.87593922217i</v>
      </c>
      <c r="M115" t="str">
        <f t="shared" si="30"/>
        <v>0.005-87.6456701280547i</v>
      </c>
      <c r="N115">
        <f t="shared" si="31"/>
        <v>89.983428453450742</v>
      </c>
      <c r="O115">
        <f t="shared" si="32"/>
        <v>86.439407345735617</v>
      </c>
      <c r="P115" s="3">
        <f t="shared" si="33"/>
        <v>86.439407345735617</v>
      </c>
      <c r="Q115" s="3">
        <f t="shared" si="34"/>
        <v>-90.016571546549258</v>
      </c>
      <c r="R115">
        <f t="shared" si="35"/>
        <v>89.983428453450742</v>
      </c>
      <c r="S115">
        <f t="shared" si="36"/>
        <v>1.3090329715329933E-3</v>
      </c>
      <c r="T115">
        <f t="shared" si="19"/>
        <v>86.439407345735617</v>
      </c>
    </row>
    <row r="116" spans="1:20" x14ac:dyDescent="0.3">
      <c r="A116">
        <f t="shared" si="20"/>
        <v>8.2561513409364675</v>
      </c>
      <c r="B116">
        <f t="shared" si="37"/>
        <v>1.3140072968248189</v>
      </c>
      <c r="C116" t="str">
        <f t="shared" si="21"/>
        <v>-6.07030857984207-20908.5134817773i</v>
      </c>
      <c r="D116" t="str">
        <f t="shared" si="22"/>
        <v>1.48281249918261-6056.09057085904i</v>
      </c>
      <c r="E116" t="str">
        <f t="shared" si="23"/>
        <v>162.469536054532-0.000365126125839846i</v>
      </c>
      <c r="F116" t="str">
        <f t="shared" si="24"/>
        <v>3.63963963960306-113665.362925295i</v>
      </c>
      <c r="G116" t="str">
        <f t="shared" si="25"/>
        <v>0.999999999989949-3.17036211488773E-06i</v>
      </c>
      <c r="H116" t="str">
        <f t="shared" si="26"/>
        <v>282.352958839322+0.140995137082247i</v>
      </c>
      <c r="I116" t="str">
        <f t="shared" si="27"/>
        <v>48.1098370915045-90537.8088849056i</v>
      </c>
      <c r="K116" t="str">
        <f t="shared" si="28"/>
        <v>0.0424999867436546-0.0000226493605340164i</v>
      </c>
      <c r="L116" t="str">
        <f t="shared" si="29"/>
        <v>0.0006-920.378500918682i</v>
      </c>
      <c r="M116" t="str">
        <f t="shared" si="30"/>
        <v>0.005-87.3138773939578i</v>
      </c>
      <c r="N116">
        <f t="shared" si="31"/>
        <v>89.983365481601638</v>
      </c>
      <c r="O116">
        <f t="shared" si="32"/>
        <v>86.406463509640744</v>
      </c>
      <c r="P116" s="3">
        <f t="shared" si="33"/>
        <v>86.406463509640744</v>
      </c>
      <c r="Q116" s="3">
        <f t="shared" si="34"/>
        <v>-90.016634518398362</v>
      </c>
      <c r="R116">
        <f t="shared" si="35"/>
        <v>89.983365481601638</v>
      </c>
      <c r="S116">
        <f t="shared" si="36"/>
        <v>1.3140072968248189E-3</v>
      </c>
      <c r="T116">
        <f t="shared" si="19"/>
        <v>86.406463509640744</v>
      </c>
    </row>
    <row r="117" spans="1:20" x14ac:dyDescent="0.3">
      <c r="A117">
        <f t="shared" si="20"/>
        <v>8.287524716032026</v>
      </c>
      <c r="B117">
        <f t="shared" si="37"/>
        <v>1.3190005245527532</v>
      </c>
      <c r="C117" t="str">
        <f t="shared" si="21"/>
        <v>-6.07030856251605-20829.3618776805i</v>
      </c>
      <c r="D117" t="str">
        <f t="shared" si="22"/>
        <v>1.48281249917639-6033.1645458499i</v>
      </c>
      <c r="E117" t="str">
        <f t="shared" si="23"/>
        <v>162.469536047623-0.00036651360052544i</v>
      </c>
      <c r="F117" t="str">
        <f t="shared" si="24"/>
        <v>3.63963963960278-113235.069660672i</v>
      </c>
      <c r="G117" t="str">
        <f t="shared" si="25"/>
        <v>0.999999999989872-3.18240949092407E-06i</v>
      </c>
      <c r="H117" t="str">
        <f t="shared" si="26"/>
        <v>282.352958973814+0.141530918612438i</v>
      </c>
      <c r="I117" t="str">
        <f t="shared" si="27"/>
        <v>48.1098370958839-90195.0676599697i</v>
      </c>
      <c r="K117" t="str">
        <f t="shared" si="28"/>
        <v>0.0424999866427151-0.0000227354280446985i</v>
      </c>
      <c r="L117" t="str">
        <f t="shared" si="29"/>
        <v>0.0006-916.894302568924i</v>
      </c>
      <c r="M117" t="str">
        <f t="shared" si="30"/>
        <v>0.005-86.9833406993009i</v>
      </c>
      <c r="N117">
        <f t="shared" si="31"/>
        <v>89.983302270459831</v>
      </c>
      <c r="O117">
        <f t="shared" si="32"/>
        <v>86.373519673476011</v>
      </c>
      <c r="P117" s="3">
        <f t="shared" si="33"/>
        <v>86.373519673476011</v>
      </c>
      <c r="Q117" s="3">
        <f t="shared" si="34"/>
        <v>-90.016697729540169</v>
      </c>
      <c r="R117">
        <f t="shared" si="35"/>
        <v>89.983302270459831</v>
      </c>
      <c r="S117">
        <f t="shared" si="36"/>
        <v>1.3190005245527531E-3</v>
      </c>
      <c r="T117">
        <f t="shared" si="19"/>
        <v>86.373519673476011</v>
      </c>
    </row>
    <row r="118" spans="1:20" x14ac:dyDescent="0.3">
      <c r="A118">
        <f t="shared" si="20"/>
        <v>8.3190173099529474</v>
      </c>
      <c r="B118">
        <f t="shared" si="37"/>
        <v>1.3240127265460537</v>
      </c>
      <c r="C118" t="str">
        <f t="shared" si="21"/>
        <v>-6.07030854505844-20750.5099109475i</v>
      </c>
      <c r="D118" t="str">
        <f t="shared" si="22"/>
        <v>1.48281249917012-6010.32530993823i</v>
      </c>
      <c r="E118" t="str">
        <f t="shared" si="23"/>
        <v>162.469536040664-0.000367906347562943i</v>
      </c>
      <c r="F118" t="str">
        <f t="shared" si="24"/>
        <v>3.63963963960249-112806.405320543i</v>
      </c>
      <c r="G118" t="str">
        <f t="shared" si="25"/>
        <v>0.999999999989795-3.19450264698933E-06i</v>
      </c>
      <c r="H118" t="str">
        <f t="shared" si="26"/>
        <v>282.352959109332+0.142068736112553i</v>
      </c>
      <c r="I118" t="str">
        <f t="shared" si="27"/>
        <v>48.1098371002982-89853.6239213643i</v>
      </c>
      <c r="K118" t="str">
        <f t="shared" si="28"/>
        <v>0.0424999865410068-0.0000228218226112423i</v>
      </c>
      <c r="L118" t="str">
        <f t="shared" si="29"/>
        <v>0.0006-913.423294051523i</v>
      </c>
      <c r="M118" t="str">
        <f t="shared" si="30"/>
        <v>0.005-86.6540552892019i</v>
      </c>
      <c r="N118">
        <f t="shared" si="31"/>
        <v>89.983238819115996</v>
      </c>
      <c r="O118">
        <f t="shared" si="32"/>
        <v>86.340575837241033</v>
      </c>
      <c r="P118" s="3">
        <f t="shared" si="33"/>
        <v>86.340575837241033</v>
      </c>
      <c r="Q118" s="3">
        <f t="shared" si="34"/>
        <v>-90.016761180884004</v>
      </c>
      <c r="R118">
        <f t="shared" si="35"/>
        <v>89.983238819115996</v>
      </c>
      <c r="S118">
        <f t="shared" si="36"/>
        <v>1.3240127265460536E-3</v>
      </c>
      <c r="T118">
        <f t="shared" si="19"/>
        <v>86.340575837241033</v>
      </c>
    </row>
    <row r="119" spans="1:20" x14ac:dyDescent="0.3">
      <c r="A119">
        <f t="shared" si="20"/>
        <v>8.3506295757307694</v>
      </c>
      <c r="B119">
        <f t="shared" si="37"/>
        <v>1.3290439749069287</v>
      </c>
      <c r="C119" t="str">
        <f t="shared" si="21"/>
        <v>-6.07030852746775-20671.9564472658i</v>
      </c>
      <c r="D119" t="str">
        <f t="shared" si="22"/>
        <v>1.48281249916381-5987.57253457396i</v>
      </c>
      <c r="E119" t="str">
        <f t="shared" si="23"/>
        <v>162.46953603365-0.000369304386985325i</v>
      </c>
      <c r="F119" t="str">
        <f t="shared" si="24"/>
        <v>3.63963963960221-112379.363738425i</v>
      </c>
      <c r="G119" t="str">
        <f t="shared" si="25"/>
        <v>0.999999999989718-3.20664175704765E-06i</v>
      </c>
      <c r="H119" t="str">
        <f t="shared" si="26"/>
        <v>282.35295924588+0.142608597319276i</v>
      </c>
      <c r="I119" t="str">
        <f t="shared" si="27"/>
        <v>48.1098371047455-89513.4727573034i</v>
      </c>
      <c r="K119" t="str">
        <f t="shared" si="28"/>
        <v>0.0424999864385242-0.0000229085454764522i</v>
      </c>
      <c r="L119" t="str">
        <f t="shared" si="29"/>
        <v>0.0006-909.965425434872i</v>
      </c>
      <c r="M119" t="str">
        <f t="shared" si="30"/>
        <v>0.005-86.3260164267801i</v>
      </c>
      <c r="N119">
        <f t="shared" si="31"/>
        <v>89.9831751266574</v>
      </c>
      <c r="O119">
        <f t="shared" si="32"/>
        <v>86.30763200093503</v>
      </c>
      <c r="P119" s="3">
        <f t="shared" si="33"/>
        <v>86.30763200093503</v>
      </c>
      <c r="Q119" s="3">
        <f t="shared" si="34"/>
        <v>-90.0168248733426</v>
      </c>
      <c r="R119">
        <f t="shared" si="35"/>
        <v>89.9831751266574</v>
      </c>
      <c r="S119">
        <f t="shared" si="36"/>
        <v>1.3290439749069286E-3</v>
      </c>
      <c r="T119">
        <f t="shared" si="19"/>
        <v>86.30763200093503</v>
      </c>
    </row>
    <row r="120" spans="1:20" x14ac:dyDescent="0.3">
      <c r="A120">
        <f t="shared" si="20"/>
        <v>8.3823619681185466</v>
      </c>
      <c r="B120">
        <f t="shared" si="37"/>
        <v>1.3340943420115752</v>
      </c>
      <c r="C120" t="str">
        <f t="shared" si="21"/>
        <v>-6.0703085097431-20593.7003566175i</v>
      </c>
      <c r="D120" t="str">
        <f t="shared" si="22"/>
        <v>1.48281249915743-5964.90589245077i</v>
      </c>
      <c r="E120" t="str">
        <f t="shared" si="23"/>
        <v>162.469536026582-0.000370707738904019i</v>
      </c>
      <c r="F120" t="str">
        <f t="shared" si="24"/>
        <v>3.63963963960193-111953.938771183i</v>
      </c>
      <c r="G120" t="str">
        <f t="shared" si="25"/>
        <v>0.999999999989639-3.21882699572417E-06i</v>
      </c>
      <c r="H120" t="str">
        <f t="shared" si="26"/>
        <v>282.352959383468+0.143150509998692i</v>
      </c>
      <c r="I120" t="str">
        <f t="shared" si="27"/>
        <v>48.1098371092264-89174.6092746001i</v>
      </c>
      <c r="K120" t="str">
        <f t="shared" si="28"/>
        <v>0.0424999863352612-0.0000229955978878549i</v>
      </c>
      <c r="L120" t="str">
        <f t="shared" si="29"/>
        <v>0.0006-906.520646976363i</v>
      </c>
      <c r="M120" t="str">
        <f t="shared" si="30"/>
        <v>0.005-85.9992193930866i</v>
      </c>
      <c r="N120">
        <f t="shared" si="31"/>
        <v>89.983111192167769</v>
      </c>
      <c r="O120">
        <f t="shared" si="32"/>
        <v>86.274688164557489</v>
      </c>
      <c r="P120" s="3">
        <f t="shared" si="33"/>
        <v>86.274688164557489</v>
      </c>
      <c r="Q120" s="3">
        <f t="shared" si="34"/>
        <v>-90.016888807832231</v>
      </c>
      <c r="R120">
        <f t="shared" si="35"/>
        <v>89.983111192167769</v>
      </c>
      <c r="S120">
        <f t="shared" si="36"/>
        <v>1.3340943420115752E-3</v>
      </c>
      <c r="T120">
        <f t="shared" si="19"/>
        <v>86.274688164557489</v>
      </c>
    </row>
    <row r="121" spans="1:20" x14ac:dyDescent="0.3">
      <c r="A121">
        <f t="shared" si="20"/>
        <v>8.4142149435973987</v>
      </c>
      <c r="B121">
        <f t="shared" si="37"/>
        <v>1.3391639005112193</v>
      </c>
      <c r="C121" t="str">
        <f t="shared" si="21"/>
        <v>-6.07030849188337-20515.7405132627i</v>
      </c>
      <c r="D121" t="str">
        <f t="shared" si="22"/>
        <v>1.48281249915103-5942.3250575014i</v>
      </c>
      <c r="E121" t="str">
        <f t="shared" si="23"/>
        <v>162.46953601946-0.000372116423504995i</v>
      </c>
      <c r="F121" t="str">
        <f t="shared" si="24"/>
        <v>3.63963963960163-111530.124298937i</v>
      </c>
      <c r="G121" t="str">
        <f t="shared" si="25"/>
        <v>0.99999999998956-3.23105853830767E-06i</v>
      </c>
      <c r="H121" t="str">
        <f t="shared" si="26"/>
        <v>282.352959522104+0.143694481946401i</v>
      </c>
      <c r="I121" t="str">
        <f t="shared" si="27"/>
        <v>48.1098371137422-88837.0285985903i</v>
      </c>
      <c r="K121" t="str">
        <f t="shared" si="28"/>
        <v>0.0424999862312119-0.0000230829810977184i</v>
      </c>
      <c r="L121" t="str">
        <f t="shared" si="29"/>
        <v>0.0006-903.088909121697i</v>
      </c>
      <c r="M121" t="str">
        <f t="shared" si="30"/>
        <v>0.005-85.6736594870356i</v>
      </c>
      <c r="N121">
        <f t="shared" si="31"/>
        <v>89.983047014727418</v>
      </c>
      <c r="O121">
        <f t="shared" si="32"/>
        <v>86.24174432810797</v>
      </c>
      <c r="P121" s="3">
        <f t="shared" si="33"/>
        <v>86.24174432810797</v>
      </c>
      <c r="Q121" s="3">
        <f t="shared" si="34"/>
        <v>-90.016952985272582</v>
      </c>
      <c r="R121">
        <f t="shared" si="35"/>
        <v>89.983047014727418</v>
      </c>
      <c r="S121">
        <f t="shared" si="36"/>
        <v>1.3391639005112192E-3</v>
      </c>
      <c r="T121">
        <f t="shared" si="19"/>
        <v>86.24174432810797</v>
      </c>
    </row>
    <row r="122" spans="1:20" x14ac:dyDescent="0.3">
      <c r="A122">
        <f t="shared" si="20"/>
        <v>8.4461889603830684</v>
      </c>
      <c r="B122">
        <f t="shared" si="37"/>
        <v>1.3442527233331618</v>
      </c>
      <c r="C122" t="str">
        <f t="shared" si="21"/>
        <v>-6.07030847388786-20438.0757957228i</v>
      </c>
      <c r="D122" t="str">
        <f t="shared" si="22"/>
        <v>1.48281249914456-5919.82970489298i</v>
      </c>
      <c r="E122" t="str">
        <f t="shared" si="23"/>
        <v>162.469536012284-0.000373530461053281i</v>
      </c>
      <c r="F122" t="str">
        <f t="shared" si="24"/>
        <v>3.63963963960136-111107.914224971i</v>
      </c>
      <c r="G122" t="str">
        <f t="shared" si="25"/>
        <v>0.999999999989481-3.24333656075298E-06i</v>
      </c>
      <c r="H122" t="str">
        <f t="shared" si="26"/>
        <v>282.352959661796+0.144240520987622i</v>
      </c>
      <c r="I122" t="str">
        <f t="shared" si="27"/>
        <v>48.1098371182918-88500.7258730606i</v>
      </c>
      <c r="K122" t="str">
        <f t="shared" si="28"/>
        <v>0.0424999861263703-0.0000231706963630686i</v>
      </c>
      <c r="L122" t="str">
        <f t="shared" si="29"/>
        <v>0.0006-899.670162504185i</v>
      </c>
      <c r="M122" t="str">
        <f t="shared" si="30"/>
        <v>0.005-85.3493320253392i</v>
      </c>
      <c r="N122">
        <f t="shared" si="31"/>
        <v>89.982982593413141</v>
      </c>
      <c r="O122">
        <f t="shared" si="32"/>
        <v>86.20880049158589</v>
      </c>
      <c r="P122" s="3">
        <f t="shared" si="33"/>
        <v>86.20880049158589</v>
      </c>
      <c r="Q122" s="3">
        <f t="shared" si="34"/>
        <v>-90.017017406586859</v>
      </c>
      <c r="R122">
        <f t="shared" si="35"/>
        <v>89.982982593413141</v>
      </c>
      <c r="S122">
        <f t="shared" si="36"/>
        <v>1.3442527233331618E-3</v>
      </c>
      <c r="T122">
        <f t="shared" si="19"/>
        <v>86.20880049158589</v>
      </c>
    </row>
    <row r="123" spans="1:20" x14ac:dyDescent="0.3">
      <c r="A123">
        <f t="shared" si="20"/>
        <v>8.4782844784325224</v>
      </c>
      <c r="B123">
        <f t="shared" si="37"/>
        <v>1.3493608836818278</v>
      </c>
      <c r="C123" t="str">
        <f t="shared" si="21"/>
        <v>-6.07030845575532-20360.7050867651i</v>
      </c>
      <c r="D123" t="str">
        <f t="shared" si="22"/>
        <v>1.48281249913804-5897.41951102229i</v>
      </c>
      <c r="E123" t="str">
        <f t="shared" si="23"/>
        <v>162.469536005055-0.000374949871888801i</v>
      </c>
      <c r="F123" t="str">
        <f t="shared" si="24"/>
        <v>3.63963963960106-110687.302475654i</v>
      </c>
      <c r="G123" t="str">
        <f t="shared" si="25"/>
        <v>0.999999999989401-3.25566123968358E-06i</v>
      </c>
      <c r="H123" t="str">
        <f t="shared" si="26"/>
        <v>282.352959802552+0.144788634977311i</v>
      </c>
      <c r="I123" t="str">
        <f t="shared" si="27"/>
        <v>48.1098371228762-88165.6962601855i</v>
      </c>
      <c r="K123" t="str">
        <f t="shared" si="28"/>
        <v>0.0424999860207304-0.0000232587449457081i</v>
      </c>
      <c r="L123" t="str">
        <f t="shared" si="29"/>
        <v>0.0006-896.264357943996i</v>
      </c>
      <c r="M123" t="str">
        <f t="shared" si="30"/>
        <v>0.005-85.0262323424379i</v>
      </c>
      <c r="N123">
        <f t="shared" si="31"/>
        <v>89.982917927298175</v>
      </c>
      <c r="O123">
        <f t="shared" si="32"/>
        <v>86.175856654990838</v>
      </c>
      <c r="P123" s="3">
        <f t="shared" si="33"/>
        <v>86.175856654990838</v>
      </c>
      <c r="Q123" s="3">
        <f t="shared" si="34"/>
        <v>-90.017082072701825</v>
      </c>
      <c r="R123">
        <f t="shared" si="35"/>
        <v>89.982917927298175</v>
      </c>
      <c r="S123">
        <f t="shared" si="36"/>
        <v>1.3493608836818278E-3</v>
      </c>
      <c r="T123">
        <f t="shared" si="19"/>
        <v>86.175856654990838</v>
      </c>
    </row>
    <row r="124" spans="1:20" x14ac:dyDescent="0.3">
      <c r="A124">
        <f t="shared" si="20"/>
        <v>8.5105019594505666</v>
      </c>
      <c r="B124">
        <f t="shared" si="37"/>
        <v>1.3544884550398189</v>
      </c>
      <c r="C124" t="str">
        <f t="shared" si="21"/>
        <v>-6.07030843748464-20283.6272733853i</v>
      </c>
      <c r="D124" t="str">
        <f t="shared" si="22"/>
        <v>1.48281249913147-5875.09415351116i</v>
      </c>
      <c r="E124" t="str">
        <f t="shared" si="23"/>
        <v>162.469535997769-0.0003763746764284i</v>
      </c>
      <c r="F124" t="str">
        <f t="shared" si="24"/>
        <v>3.63963963960077-110268.283000343i</v>
      </c>
      <c r="G124" t="str">
        <f t="shared" si="25"/>
        <v>0.99999999998932-3.26803275239412E-06i</v>
      </c>
      <c r="H124" t="str">
        <f t="shared" si="26"/>
        <v>282.352959944379+0.145338831800275i</v>
      </c>
      <c r="I124" t="str">
        <f t="shared" si="27"/>
        <v>48.1098371274954-87831.9349404499i</v>
      </c>
      <c r="K124" t="str">
        <f t="shared" si="28"/>
        <v>0.0424999859142862-0.0000233471281122348i</v>
      </c>
      <c r="L124" t="str">
        <f t="shared" si="29"/>
        <v>0.0006-892.871446447499i</v>
      </c>
      <c r="M124" t="str">
        <f t="shared" si="30"/>
        <v>0.005-84.7043557904345i</v>
      </c>
      <c r="N124">
        <f t="shared" si="31"/>
        <v>89.982853015452349</v>
      </c>
      <c r="O124">
        <f t="shared" si="32"/>
        <v>86.14291281832196</v>
      </c>
      <c r="P124" s="3">
        <f t="shared" si="33"/>
        <v>86.14291281832196</v>
      </c>
      <c r="Q124" s="3">
        <f t="shared" si="34"/>
        <v>-90.017146984547651</v>
      </c>
      <c r="R124">
        <f t="shared" si="35"/>
        <v>89.982853015452349</v>
      </c>
      <c r="S124">
        <f t="shared" si="36"/>
        <v>1.3544884550398188E-3</v>
      </c>
      <c r="T124">
        <f t="shared" si="19"/>
        <v>86.14291281832196</v>
      </c>
    </row>
    <row r="125" spans="1:20" x14ac:dyDescent="0.3">
      <c r="A125">
        <f t="shared" si="20"/>
        <v>8.5428418668964792</v>
      </c>
      <c r="B125">
        <f t="shared" si="37"/>
        <v>1.3596355111689702</v>
      </c>
      <c r="C125" t="str">
        <f t="shared" si="21"/>
        <v>-6.07030841907489-20206.8412467936i</v>
      </c>
      <c r="D125" t="str">
        <f t="shared" si="22"/>
        <v>1.48281249912487-5852.85331120185i</v>
      </c>
      <c r="E125" t="str">
        <f t="shared" si="23"/>
        <v>162.469535990428-0.000377804895169115i</v>
      </c>
      <c r="F125" t="str">
        <f t="shared" si="24"/>
        <v>3.63963963960048-109850.849771302i</v>
      </c>
      <c r="G125" t="str">
        <f t="shared" si="25"/>
        <v>0.999999999989239-3.28045127685295E-06i</v>
      </c>
      <c r="H125" t="str">
        <f t="shared" si="26"/>
        <v>282.352960087286+0.145891119371283i</v>
      </c>
      <c r="I125" t="str">
        <f t="shared" si="27"/>
        <v>48.10983713215-87499.4371125851i</v>
      </c>
      <c r="K125" t="str">
        <f t="shared" si="28"/>
        <v>0.0424999858070314-0.0000234358471340588i</v>
      </c>
      <c r="L125" t="str">
        <f t="shared" si="29"/>
        <v>0.0006-889.491379206508i</v>
      </c>
      <c r="M125" t="str">
        <f t="shared" si="30"/>
        <v>0.005-84.383697739026i</v>
      </c>
      <c r="N125">
        <f t="shared" si="31"/>
        <v>89.98278785694184</v>
      </c>
      <c r="O125">
        <f t="shared" si="32"/>
        <v>86.109968981578902</v>
      </c>
      <c r="P125" s="3">
        <f t="shared" si="33"/>
        <v>86.109968981578902</v>
      </c>
      <c r="Q125" s="3">
        <f t="shared" si="34"/>
        <v>-90.01721214305816</v>
      </c>
      <c r="R125">
        <f t="shared" si="35"/>
        <v>89.98278785694184</v>
      </c>
      <c r="S125">
        <f t="shared" si="36"/>
        <v>1.3596355111689701E-3</v>
      </c>
      <c r="T125">
        <f t="shared" si="19"/>
        <v>86.109968981578902</v>
      </c>
    </row>
    <row r="126" spans="1:20" x14ac:dyDescent="0.3">
      <c r="A126">
        <f t="shared" si="20"/>
        <v>8.5753046659906857</v>
      </c>
      <c r="B126">
        <f t="shared" si="37"/>
        <v>1.3648021261114123</v>
      </c>
      <c r="C126" t="str">
        <f t="shared" si="21"/>
        <v>-6.07030840052483-20130.3459023972i</v>
      </c>
      <c r="D126" t="str">
        <f t="shared" si="22"/>
        <v>1.4828124991182-5830.69666415237i</v>
      </c>
      <c r="E126" t="str">
        <f t="shared" si="23"/>
        <v>162.469535983032-0.000379240548682996i</v>
      </c>
      <c r="F126" t="str">
        <f t="shared" si="24"/>
        <v>3.63963963960017-109434.996783615i</v>
      </c>
      <c r="G126" t="str">
        <f t="shared" si="25"/>
        <v>0.999999999989157-3.29291699170471E-06i</v>
      </c>
      <c r="H126" t="str">
        <f t="shared" si="26"/>
        <v>282.352960231282+0.146445505635175i</v>
      </c>
      <c r="I126" t="str">
        <f t="shared" si="27"/>
        <v>48.1098371368396-87168.1979934996i</v>
      </c>
      <c r="K126" t="str">
        <f t="shared" si="28"/>
        <v>0.0424999856989598-0.0000235249032874215i</v>
      </c>
      <c r="L126" t="str">
        <f t="shared" si="29"/>
        <v>0.0006-886.124107597643i</v>
      </c>
      <c r="M126" t="str">
        <f t="shared" si="30"/>
        <v>0.005-84.0642535754392i</v>
      </c>
      <c r="N126">
        <f t="shared" si="31"/>
        <v>89.982722450829357</v>
      </c>
      <c r="O126">
        <f t="shared" si="32"/>
        <v>86.077025144761052</v>
      </c>
      <c r="P126" s="3">
        <f t="shared" si="33"/>
        <v>86.077025144761052</v>
      </c>
      <c r="Q126" s="3">
        <f t="shared" si="34"/>
        <v>-90.017277549170643</v>
      </c>
      <c r="R126">
        <f t="shared" si="35"/>
        <v>89.982722450829357</v>
      </c>
      <c r="S126">
        <f t="shared" si="36"/>
        <v>1.3648021261114124E-3</v>
      </c>
      <c r="T126">
        <f t="shared" si="19"/>
        <v>86.077025144761052</v>
      </c>
    </row>
    <row r="127" spans="1:20" x14ac:dyDescent="0.3">
      <c r="A127">
        <f t="shared" si="20"/>
        <v>8.6078908237214513</v>
      </c>
      <c r="B127">
        <f t="shared" si="37"/>
        <v>1.3699883741906356</v>
      </c>
      <c r="C127" t="str">
        <f t="shared" si="21"/>
        <v>-6.07030838183374-20054.140139785i</v>
      </c>
      <c r="D127" t="str">
        <f t="shared" si="22"/>
        <v>1.48281249911148-5808.62389363191i</v>
      </c>
      <c r="E127" t="str">
        <f t="shared" si="23"/>
        <v>162.469535975579-0.000380681657622408i</v>
      </c>
      <c r="F127" t="str">
        <f t="shared" si="24"/>
        <v>3.63963963959987-109020.718055097i</v>
      </c>
      <c r="G127" t="str">
        <f t="shared" si="25"/>
        <v>0.999999999989074-3.30543007627293E-06i</v>
      </c>
      <c r="H127" t="str">
        <f t="shared" si="26"/>
        <v>282.352960376372+0.147001998566988i</v>
      </c>
      <c r="I127" t="str">
        <f t="shared" si="27"/>
        <v>48.1098371415652-86838.212818206i</v>
      </c>
      <c r="K127" t="str">
        <f t="shared" si="28"/>
        <v>0.0424999855900656-0.0000236142978534151i</v>
      </c>
      <c r="L127" t="str">
        <f t="shared" si="29"/>
        <v>0.0006-882.769583181552i</v>
      </c>
      <c r="M127" t="str">
        <f t="shared" si="30"/>
        <v>0.005-83.7460187043627i</v>
      </c>
      <c r="N127">
        <f t="shared" si="31"/>
        <v>89.982656796173998</v>
      </c>
      <c r="O127">
        <f t="shared" si="32"/>
        <v>86.044081307867927</v>
      </c>
      <c r="P127" s="3">
        <f t="shared" si="33"/>
        <v>86.044081307867927</v>
      </c>
      <c r="Q127" s="3">
        <f t="shared" si="34"/>
        <v>-90.017343203826002</v>
      </c>
      <c r="R127">
        <f t="shared" si="35"/>
        <v>89.982656796173998</v>
      </c>
      <c r="S127">
        <f t="shared" si="36"/>
        <v>1.3699883741906357E-3</v>
      </c>
      <c r="T127">
        <f t="shared" si="19"/>
        <v>86.044081307867927</v>
      </c>
    </row>
    <row r="128" spans="1:20" x14ac:dyDescent="0.3">
      <c r="A128">
        <f t="shared" si="20"/>
        <v>8.6406008088515911</v>
      </c>
      <c r="B128">
        <f t="shared" si="37"/>
        <v>1.37519433001256</v>
      </c>
      <c r="C128" t="str">
        <f t="shared" si="21"/>
        <v>-6.07030836300001-19978.2228627111i</v>
      </c>
      <c r="D128" t="str">
        <f t="shared" si="22"/>
        <v>1.48281249910472-5786.63468211625i</v>
      </c>
      <c r="E128" t="str">
        <f t="shared" si="23"/>
        <v>162.469535968069-0.00038212824271622i</v>
      </c>
      <c r="F128" t="str">
        <f t="shared" si="24"/>
        <v>3.63963963959956-108608.007626209i</v>
      </c>
      <c r="G128" t="str">
        <f t="shared" si="25"/>
        <v>0.999999999988991-3.31799071056248E-06i</v>
      </c>
      <c r="H128" t="str">
        <f t="shared" si="26"/>
        <v>282.352960522569+0.147560606172061i</v>
      </c>
      <c r="I128" t="str">
        <f t="shared" si="27"/>
        <v>48.1098371463267-86509.4768397582i</v>
      </c>
      <c r="K128" t="str">
        <f t="shared" si="28"/>
        <v>0.042499985480342-0.0000237040321179981i</v>
      </c>
      <c r="L128" t="str">
        <f t="shared" si="29"/>
        <v>0.0006-879.427757702281i</v>
      </c>
      <c r="M128" t="str">
        <f t="shared" si="30"/>
        <v>0.005-83.428988547881i</v>
      </c>
      <c r="N128">
        <f t="shared" si="31"/>
        <v>89.982590892031325</v>
      </c>
      <c r="O128">
        <f t="shared" si="32"/>
        <v>86.011137470898717</v>
      </c>
      <c r="P128" s="3">
        <f t="shared" si="33"/>
        <v>86.011137470898717</v>
      </c>
      <c r="Q128" s="3">
        <f t="shared" si="34"/>
        <v>-90.017409107968675</v>
      </c>
      <c r="R128">
        <f t="shared" si="35"/>
        <v>89.982590892031325</v>
      </c>
      <c r="S128">
        <f t="shared" si="36"/>
        <v>1.37519433001256E-3</v>
      </c>
      <c r="T128">
        <f t="shared" si="19"/>
        <v>86.011137470898717</v>
      </c>
    </row>
    <row r="129" spans="1:20" x14ac:dyDescent="0.3">
      <c r="A129">
        <f t="shared" si="20"/>
        <v>8.6734350919252279</v>
      </c>
      <c r="B129">
        <f t="shared" si="37"/>
        <v>1.3804200684666077</v>
      </c>
      <c r="C129" t="str">
        <f t="shared" si="21"/>
        <v>-6.07030834402329-19902.5929790807i</v>
      </c>
      <c r="D129" t="str">
        <f t="shared" si="22"/>
        <v>1.48281249909791-5764.72871328321i</v>
      </c>
      <c r="E129" t="str">
        <f t="shared" si="23"/>
        <v>162.469535960504-0.000383580324774829i</v>
      </c>
      <c r="F129" t="str">
        <f t="shared" si="24"/>
        <v>3.63963963959926-108196.859559973i</v>
      </c>
      <c r="G129" t="str">
        <f t="shared" si="25"/>
        <v>0.999999999988907-3.33059907526234E-06i</v>
      </c>
      <c r="H129" t="str">
        <f t="shared" si="26"/>
        <v>282.352960669878+0.148121336486154i</v>
      </c>
      <c r="I129" t="str">
        <f t="shared" si="27"/>
        <v>48.1098371511246-86181.9853291776i</v>
      </c>
      <c r="K129" t="str">
        <f t="shared" si="28"/>
        <v>0.0424999853697831-0.0000237941073720173i</v>
      </c>
      <c r="L129" t="str">
        <f t="shared" si="29"/>
        <v>0.0006-876.098583086553i</v>
      </c>
      <c r="M129" t="str">
        <f t="shared" si="30"/>
        <v>0.005-83.1131585454081i</v>
      </c>
      <c r="N129">
        <f t="shared" si="31"/>
        <v>89.982524737453247</v>
      </c>
      <c r="O129">
        <f t="shared" si="32"/>
        <v>85.978193633853209</v>
      </c>
      <c r="P129" s="3">
        <f t="shared" si="33"/>
        <v>85.978193633853209</v>
      </c>
      <c r="Q129" s="3">
        <f t="shared" si="34"/>
        <v>-90.017475262546753</v>
      </c>
      <c r="R129">
        <f t="shared" si="35"/>
        <v>89.982524737453247</v>
      </c>
      <c r="S129">
        <f t="shared" si="36"/>
        <v>1.3804200684666076E-3</v>
      </c>
      <c r="T129">
        <f t="shared" si="19"/>
        <v>85.978193633853209</v>
      </c>
    </row>
    <row r="130" spans="1:20" x14ac:dyDescent="0.3">
      <c r="A130">
        <f t="shared" si="20"/>
        <v>8.7063941452745439</v>
      </c>
      <c r="B130">
        <f t="shared" si="37"/>
        <v>1.3856656647267809</v>
      </c>
      <c r="C130" t="str">
        <f t="shared" si="21"/>
        <v>-6.0703083249017-19827.2494009316i</v>
      </c>
      <c r="D130" t="str">
        <f t="shared" si="22"/>
        <v>1.48281249909103-5742.90567200807i</v>
      </c>
      <c r="E130" t="str">
        <f t="shared" si="23"/>
        <v>162.469535952878-0.00038503792468378i</v>
      </c>
      <c r="F130" t="str">
        <f t="shared" si="24"/>
        <v>3.63963963959896-107787.267941887i</v>
      </c>
      <c r="G130" t="str">
        <f t="shared" si="25"/>
        <v>0.999999999988823-3.34325535174806E-06i</v>
      </c>
      <c r="H130" t="str">
        <f t="shared" si="26"/>
        <v>282.352960818311+0.148684197575562i</v>
      </c>
      <c r="I130" t="str">
        <f t="shared" si="27"/>
        <v>48.1098371559593-85855.7335753909i</v>
      </c>
      <c r="K130" t="str">
        <f t="shared" si="28"/>
        <v>0.0424999852583821-0.0000238845249112229i</v>
      </c>
      <c r="L130" t="str">
        <f t="shared" si="29"/>
        <v>0.0006-872.782011443069i</v>
      </c>
      <c r="M130" t="str">
        <f t="shared" si="30"/>
        <v>0.005-82.7985241536248i</v>
      </c>
      <c r="N130">
        <f t="shared" si="31"/>
        <v>89.982458331488147</v>
      </c>
      <c r="O130">
        <f t="shared" si="32"/>
        <v>85.945249796730394</v>
      </c>
      <c r="P130" s="3">
        <f t="shared" si="33"/>
        <v>85.945249796730394</v>
      </c>
      <c r="Q130" s="3">
        <f t="shared" si="34"/>
        <v>-90.017541668511853</v>
      </c>
      <c r="R130">
        <f t="shared" si="35"/>
        <v>89.982458331488147</v>
      </c>
      <c r="S130">
        <f t="shared" si="36"/>
        <v>1.3856656647267809E-3</v>
      </c>
      <c r="T130">
        <f t="shared" si="19"/>
        <v>85.945249796730394</v>
      </c>
    </row>
    <row r="131" spans="1:20" x14ac:dyDescent="0.3">
      <c r="A131">
        <f t="shared" si="20"/>
        <v>8.7394784430265879</v>
      </c>
      <c r="B131">
        <f t="shared" si="37"/>
        <v>1.3909311942527427</v>
      </c>
      <c r="C131" t="str">
        <f t="shared" si="21"/>
        <v>-6.07030830563471-19752.1910444218i</v>
      </c>
      <c r="D131" t="str">
        <f t="shared" si="22"/>
        <v>1.48281249908412-5721.16524435904i</v>
      </c>
      <c r="E131" t="str">
        <f t="shared" si="23"/>
        <v>162.469535945196-0.000386501063412634i</v>
      </c>
      <c r="F131" t="str">
        <f t="shared" si="24"/>
        <v>3.63963963959864-107379.226879836i</v>
      </c>
      <c r="G131" t="str">
        <f t="shared" si="25"/>
        <v>0.999999999988737-3.35595972208441E-06i</v>
      </c>
      <c r="H131" t="str">
        <f t="shared" si="26"/>
        <v>282.352960967872+0.149249197537233i</v>
      </c>
      <c r="I131" t="str">
        <f t="shared" si="27"/>
        <v>48.1098371608304-85530.7168851538i</v>
      </c>
      <c r="K131" t="str">
        <f t="shared" si="28"/>
        <v>0.042499985146133-0.0000239752860362903i</v>
      </c>
      <c r="L131" t="str">
        <f t="shared" si="29"/>
        <v>0.0006-869.477995061833i</v>
      </c>
      <c r="M131" t="str">
        <f t="shared" si="30"/>
        <v>0.005-82.485080846408i</v>
      </c>
      <c r="N131">
        <f t="shared" si="31"/>
        <v>89.982391673180757</v>
      </c>
      <c r="O131">
        <f t="shared" si="32"/>
        <v>85.912305959529988</v>
      </c>
      <c r="P131" s="3">
        <f t="shared" si="33"/>
        <v>85.912305959529988</v>
      </c>
      <c r="Q131" s="3">
        <f t="shared" si="34"/>
        <v>-90.017608326819243</v>
      </c>
      <c r="R131">
        <f t="shared" si="35"/>
        <v>89.982391673180757</v>
      </c>
      <c r="S131">
        <f t="shared" si="36"/>
        <v>1.3909311942527428E-3</v>
      </c>
      <c r="T131">
        <f t="shared" si="19"/>
        <v>85.912305959529988</v>
      </c>
    </row>
    <row r="132" spans="1:20" x14ac:dyDescent="0.3">
      <c r="A132">
        <f t="shared" si="20"/>
        <v>8.7726884611100893</v>
      </c>
      <c r="B132">
        <f t="shared" si="37"/>
        <v>1.3962167327909032</v>
      </c>
      <c r="C132" t="str">
        <f t="shared" si="21"/>
        <v>-6.07030828622086-19677.4168298115i</v>
      </c>
      <c r="D132" t="str">
        <f t="shared" si="22"/>
        <v>1.48281249907714-5699.5071175928i</v>
      </c>
      <c r="E132" t="str">
        <f t="shared" si="23"/>
        <v>162.469535937455-0.000387969762006245i</v>
      </c>
      <c r="F132" t="str">
        <f t="shared" si="24"/>
        <v>3.63963963959833-106972.730504014i</v>
      </c>
      <c r="G132" t="str">
        <f t="shared" si="25"/>
        <v>0.999999999988652-3.36871236902804E-06i</v>
      </c>
      <c r="H132" t="str">
        <f t="shared" si="26"/>
        <v>282.352961118572+0.149816344498882i</v>
      </c>
      <c r="I132" t="str">
        <f t="shared" si="27"/>
        <v>48.1098371657385-85206.9305829944i</v>
      </c>
      <c r="K132" t="str">
        <f t="shared" si="28"/>
        <v>0.0424999850330292-0.0000240663920528363i</v>
      </c>
      <c r="L132" t="str">
        <f t="shared" si="29"/>
        <v>0.0006-866.186486413461i</v>
      </c>
      <c r="M132" t="str">
        <f t="shared" si="30"/>
        <v>0.005-82.1728241147721i</v>
      </c>
      <c r="N132">
        <f t="shared" si="31"/>
        <v>89.982324761572173</v>
      </c>
      <c r="O132">
        <f t="shared" si="32"/>
        <v>85.879362122251308</v>
      </c>
      <c r="P132" s="3">
        <f t="shared" si="33"/>
        <v>85.879362122251308</v>
      </c>
      <c r="Q132" s="3">
        <f t="shared" si="34"/>
        <v>-90.017675238427827</v>
      </c>
      <c r="R132">
        <f t="shared" si="35"/>
        <v>89.982324761572173</v>
      </c>
      <c r="S132">
        <f t="shared" si="36"/>
        <v>1.3962167327909033E-3</v>
      </c>
      <c r="T132">
        <f t="shared" si="19"/>
        <v>85.879362122251308</v>
      </c>
    </row>
    <row r="133" spans="1:20" x14ac:dyDescent="0.3">
      <c r="A133">
        <f t="shared" si="20"/>
        <v>8.8060246772623074</v>
      </c>
      <c r="B133">
        <f t="shared" si="37"/>
        <v>1.4015223563755086</v>
      </c>
      <c r="C133" t="str">
        <f t="shared" si="21"/>
        <v>-6.07030826665938-19602.9256814485i</v>
      </c>
      <c r="D133" t="str">
        <f t="shared" si="22"/>
        <v>1.48281249907011-5677.93098014991i</v>
      </c>
      <c r="E133" t="str">
        <f t="shared" si="23"/>
        <v>162.469535929655-0.000389444041592135i</v>
      </c>
      <c r="F133" t="str">
        <f t="shared" si="24"/>
        <v>3.63963963959803-106567.772966833i</v>
      </c>
      <c r="G133" t="str">
        <f t="shared" si="25"/>
        <v>0.999999999988565-3.38151347603006E-06i</v>
      </c>
      <c r="H133" t="str">
        <f t="shared" si="26"/>
        <v>282.35296127042+0.150385646619113i</v>
      </c>
      <c r="I133" t="str">
        <f t="shared" si="27"/>
        <v>48.1098371706843-84884.3700111371i</v>
      </c>
      <c r="K133" t="str">
        <f t="shared" si="28"/>
        <v>0.0424999849190642-0.0000241578442714401i</v>
      </c>
      <c r="L133" t="str">
        <f t="shared" si="29"/>
        <v>0.0006-862.907438148498i</v>
      </c>
      <c r="M133" t="str">
        <f t="shared" si="30"/>
        <v>0.005-81.861749466798i</v>
      </c>
      <c r="N133">
        <f t="shared" si="31"/>
        <v>89.982257595699863</v>
      </c>
      <c r="O133">
        <f t="shared" si="32"/>
        <v>85.846418284893758</v>
      </c>
      <c r="P133" s="3">
        <f t="shared" si="33"/>
        <v>85.846418284893758</v>
      </c>
      <c r="Q133" s="3">
        <f t="shared" si="34"/>
        <v>-90.017742404300137</v>
      </c>
      <c r="R133">
        <f t="shared" si="35"/>
        <v>89.982257595699863</v>
      </c>
      <c r="S133">
        <f t="shared" si="36"/>
        <v>1.4015223563755086E-3</v>
      </c>
      <c r="T133">
        <f t="shared" si="19"/>
        <v>85.846418284893758</v>
      </c>
    </row>
    <row r="134" spans="1:20" x14ac:dyDescent="0.3">
      <c r="A134">
        <f t="shared" si="20"/>
        <v>8.8394875710359049</v>
      </c>
      <c r="B134">
        <f t="shared" si="37"/>
        <v>1.4068481413297356</v>
      </c>
      <c r="C134" t="str">
        <f t="shared" si="21"/>
        <v>-6.07030824694861-19528.7165277523i</v>
      </c>
      <c r="D134" t="str">
        <f t="shared" si="22"/>
        <v>1.48281249906303-5656.43652165038i</v>
      </c>
      <c r="E134" t="str">
        <f t="shared" si="23"/>
        <v>162.469535921794-0.000390923923377426i</v>
      </c>
      <c r="F134" t="str">
        <f t="shared" si="24"/>
        <v>3.6396396395977-106164.348442844i</v>
      </c>
      <c r="G134" t="str">
        <f t="shared" si="25"/>
        <v>0.999999999988478-3.39436322723868E-06i</v>
      </c>
      <c r="H134" t="str">
        <f t="shared" si="26"/>
        <v>282.352961423424+0.150957112087526i</v>
      </c>
      <c r="I134" t="str">
        <f t="shared" si="27"/>
        <v>48.1098371756672-84563.0305294404i</v>
      </c>
      <c r="K134" t="str">
        <f t="shared" si="28"/>
        <v>0.0424999848042314-0.0000242496440076593i</v>
      </c>
      <c r="L134" t="str">
        <f t="shared" si="29"/>
        <v>0.0006-859.640803096735i</v>
      </c>
      <c r="M134" t="str">
        <f t="shared" si="30"/>
        <v>0.005-81.5518524275734i</v>
      </c>
      <c r="N134">
        <f t="shared" si="31"/>
        <v>89.982190174597633</v>
      </c>
      <c r="O134">
        <f t="shared" si="32"/>
        <v>85.813474447456613</v>
      </c>
      <c r="P134" s="3">
        <f t="shared" si="33"/>
        <v>85.813474447456613</v>
      </c>
      <c r="Q134" s="3">
        <f t="shared" si="34"/>
        <v>-90.017809825402367</v>
      </c>
      <c r="R134">
        <f t="shared" si="35"/>
        <v>89.982190174597633</v>
      </c>
      <c r="S134">
        <f t="shared" si="36"/>
        <v>1.4068481413297355E-3</v>
      </c>
      <c r="T134">
        <f t="shared" si="19"/>
        <v>85.813474447456613</v>
      </c>
    </row>
    <row r="135" spans="1:20" x14ac:dyDescent="0.3">
      <c r="A135">
        <f t="shared" si="20"/>
        <v>8.8730776238058411</v>
      </c>
      <c r="B135">
        <f t="shared" si="37"/>
        <v>1.4121941642667886</v>
      </c>
      <c r="C135" t="str">
        <f t="shared" si="21"/>
        <v>-6.07030822708816-19454.7883011998i</v>
      </c>
      <c r="D135" t="str">
        <f t="shared" si="22"/>
        <v>1.4828124990559-5635.02343288922i</v>
      </c>
      <c r="E135" t="str">
        <f t="shared" si="23"/>
        <v>162.469535913875-0.00039240942865039i</v>
      </c>
      <c r="F135" t="str">
        <f t="shared" si="24"/>
        <v>3.63963963959738-105762.451128649i</v>
      </c>
      <c r="G135" t="str">
        <f t="shared" si="25"/>
        <v>0.999999999988391-3.40726180750188E-06i</v>
      </c>
      <c r="H135" t="str">
        <f t="shared" si="26"/>
        <v>282.352961577594+0.151530749124851i</v>
      </c>
      <c r="I135" t="str">
        <f t="shared" si="27"/>
        <v>48.109837180689-84242.9075153278i</v>
      </c>
      <c r="K135" t="str">
        <f t="shared" si="28"/>
        <v>0.042499984688524-0.0000243417925820526i</v>
      </c>
      <c r="L135" t="str">
        <f t="shared" si="29"/>
        <v>0.0006-856.386534266517i</v>
      </c>
      <c r="M135" t="str">
        <f t="shared" si="30"/>
        <v>0.005-81.2431285391245i</v>
      </c>
      <c r="N135">
        <f t="shared" si="31"/>
        <v>89.982122497295578</v>
      </c>
      <c r="O135">
        <f t="shared" si="32"/>
        <v>85.780530609939461</v>
      </c>
      <c r="P135" s="3">
        <f t="shared" si="33"/>
        <v>85.780530609939461</v>
      </c>
      <c r="Q135" s="3">
        <f t="shared" si="34"/>
        <v>-90.017877502704422</v>
      </c>
      <c r="R135">
        <f t="shared" si="35"/>
        <v>89.982122497295578</v>
      </c>
      <c r="S135">
        <f t="shared" si="36"/>
        <v>1.4121941642667886E-3</v>
      </c>
      <c r="T135">
        <f t="shared" si="19"/>
        <v>85.780530609939461</v>
      </c>
    </row>
    <row r="136" spans="1:20" x14ac:dyDescent="0.3">
      <c r="A136">
        <f t="shared" si="20"/>
        <v>8.9067953187763038</v>
      </c>
      <c r="B136">
        <f t="shared" si="37"/>
        <v>1.4175605020910025</v>
      </c>
      <c r="C136" t="str">
        <f t="shared" si="21"/>
        <v>-6.07030820707638-19381.1399383087i</v>
      </c>
      <c r="D136" t="str">
        <f t="shared" si="22"/>
        <v>1.48281249904871-5613.69140583196i</v>
      </c>
      <c r="E136" t="str">
        <f t="shared" si="23"/>
        <v>162.469535905896-0.000393900578778686i</v>
      </c>
      <c r="F136" t="str">
        <f t="shared" si="24"/>
        <v>3.63963963959706-105362.075242821i</v>
      </c>
      <c r="G136" t="str">
        <f t="shared" si="25"/>
        <v>0.999999999988302-3.42020940237009E-06i</v>
      </c>
      <c r="H136" t="str">
        <f t="shared" si="26"/>
        <v>282.352961732937+0.152106565983046i</v>
      </c>
      <c r="I136" t="str">
        <f t="shared" si="27"/>
        <v>48.1098371857484-83923.9963637223i</v>
      </c>
      <c r="K136" t="str">
        <f t="shared" si="28"/>
        <v>0.0424999845719358-0.0000244342913201949i</v>
      </c>
      <c r="L136" t="str">
        <f t="shared" si="29"/>
        <v>0.0006-853.144584844111i</v>
      </c>
      <c r="M136" t="str">
        <f t="shared" si="30"/>
        <v>0.005-80.9355733603553i</v>
      </c>
      <c r="N136">
        <f t="shared" si="31"/>
        <v>89.982054562820196</v>
      </c>
      <c r="O136">
        <f t="shared" si="32"/>
        <v>85.747586772341748</v>
      </c>
      <c r="P136" s="3">
        <f t="shared" si="33"/>
        <v>85.747586772341748</v>
      </c>
      <c r="Q136" s="3">
        <f t="shared" si="34"/>
        <v>-90.017945437179804</v>
      </c>
      <c r="R136">
        <f t="shared" si="35"/>
        <v>89.982054562820196</v>
      </c>
      <c r="S136">
        <f t="shared" si="36"/>
        <v>1.4175605020910025E-3</v>
      </c>
      <c r="T136">
        <f t="shared" si="19"/>
        <v>85.747586772341748</v>
      </c>
    </row>
    <row r="137" spans="1:20" x14ac:dyDescent="0.3">
      <c r="A137">
        <f t="shared" si="20"/>
        <v>8.9406411409876529</v>
      </c>
      <c r="B137">
        <f t="shared" si="37"/>
        <v>1.4229472319989482</v>
      </c>
      <c r="C137" t="str">
        <f t="shared" si="21"/>
        <v>-6.07030818691215-19307.7703796221i</v>
      </c>
      <c r="D137" t="str">
        <f t="shared" si="22"/>
        <v>1.48281249904147-5592.44013361022i</v>
      </c>
      <c r="E137" t="str">
        <f t="shared" si="23"/>
        <v>162.469535897856-0.000395397395211983i</v>
      </c>
      <c r="F137" t="str">
        <f t="shared" si="24"/>
        <v>3.63963963959674-104963.215025817i</v>
      </c>
      <c r="G137" t="str">
        <f t="shared" si="25"/>
        <v>0.999999999988213-3.43320619809879E-06i</v>
      </c>
      <c r="H137" t="str">
        <f t="shared" si="26"/>
        <v>282.352961889463+0.152684570945435i</v>
      </c>
      <c r="I137" t="str">
        <f t="shared" si="27"/>
        <v>48.1098371908464-83606.2924869792i</v>
      </c>
      <c r="K137" t="str">
        <f t="shared" si="28"/>
        <v>0.0424999844544598-0.0000245271415526991i</v>
      </c>
      <c r="L137" t="str">
        <f t="shared" si="29"/>
        <v>0.0006-849.914908192974i</v>
      </c>
      <c r="M137" t="str">
        <f t="shared" si="30"/>
        <v>0.005-80.6291824669806i</v>
      </c>
      <c r="N137">
        <f t="shared" si="31"/>
        <v>89.981986370194193</v>
      </c>
      <c r="O137">
        <f t="shared" si="32"/>
        <v>85.714642934662635</v>
      </c>
      <c r="P137" s="3">
        <f t="shared" si="33"/>
        <v>85.714642934662635</v>
      </c>
      <c r="Q137" s="3">
        <f t="shared" si="34"/>
        <v>-90.018013629805807</v>
      </c>
      <c r="R137">
        <f t="shared" si="35"/>
        <v>89.981986370194193</v>
      </c>
      <c r="S137">
        <f t="shared" si="36"/>
        <v>1.4229472319989482E-3</v>
      </c>
      <c r="T137">
        <f t="shared" si="19"/>
        <v>85.714642934662635</v>
      </c>
    </row>
    <row r="138" spans="1:20" x14ac:dyDescent="0.3">
      <c r="A138">
        <f t="shared" si="20"/>
        <v>8.9746155773234069</v>
      </c>
      <c r="B138">
        <f t="shared" si="37"/>
        <v>1.4283544314805443</v>
      </c>
      <c r="C138" t="str">
        <f t="shared" si="21"/>
        <v>-6.07030816659433-19234.6785696946i</v>
      </c>
      <c r="D138" t="str">
        <f t="shared" si="22"/>
        <v>1.48281249903417-5571.26931051732i</v>
      </c>
      <c r="E138" t="str">
        <f t="shared" si="23"/>
        <v>162.469535889755-0.000396899899481991i</v>
      </c>
      <c r="F138" t="str">
        <f t="shared" si="24"/>
        <v>3.63963963959641-104565.864739901i</v>
      </c>
      <c r="G138" t="str">
        <f t="shared" si="25"/>
        <v>0.999999999988123-3.44625238165126E-06i</v>
      </c>
      <c r="H138" t="str">
        <f t="shared" si="26"/>
        <v>282.352962047181+0.153264772326813i</v>
      </c>
      <c r="I138" t="str">
        <f t="shared" si="27"/>
        <v>48.1098371959832-83289.791314823i</v>
      </c>
      <c r="K138" t="str">
        <f t="shared" si="28"/>
        <v>0.0424999843360892-0.0000246203446152339i</v>
      </c>
      <c r="L138" t="str">
        <f t="shared" si="29"/>
        <v>0.0006-846.697457853135i</v>
      </c>
      <c r="M138" t="str">
        <f t="shared" si="30"/>
        <v>0.005-80.3239514514654i</v>
      </c>
      <c r="N138">
        <f t="shared" si="31"/>
        <v>89.981917918436608</v>
      </c>
      <c r="O138">
        <f t="shared" si="32"/>
        <v>85.681699096901639</v>
      </c>
      <c r="P138" s="3">
        <f t="shared" si="33"/>
        <v>85.681699096901639</v>
      </c>
      <c r="Q138" s="3">
        <f t="shared" si="34"/>
        <v>-90.018082081563392</v>
      </c>
      <c r="R138">
        <f t="shared" si="35"/>
        <v>89.981917918436608</v>
      </c>
      <c r="S138">
        <f t="shared" si="36"/>
        <v>1.4283544314805444E-3</v>
      </c>
      <c r="T138">
        <f t="shared" si="19"/>
        <v>85.681699096901639</v>
      </c>
    </row>
    <row r="139" spans="1:20" x14ac:dyDescent="0.3">
      <c r="A139">
        <f t="shared" si="20"/>
        <v>9.008719116517236</v>
      </c>
      <c r="B139">
        <f t="shared" si="37"/>
        <v>1.4337821783201705</v>
      </c>
      <c r="C139" t="str">
        <f t="shared" si="21"/>
        <v>-6.07030814612181-19161.8634570758i</v>
      </c>
      <c r="D139" t="str">
        <f t="shared" si="22"/>
        <v>1.48281249902681-5550.17863200386i</v>
      </c>
      <c r="E139" t="str">
        <f t="shared" si="23"/>
        <v>162.469535881591-0.000398408113201121i</v>
      </c>
      <c r="F139" t="str">
        <f t="shared" si="24"/>
        <v>3.63963963959609-104170.018669054i</v>
      </c>
      <c r="G139" t="str">
        <f t="shared" si="25"/>
        <v>0.999999999988033-3.45934814070122E-06i</v>
      </c>
      <c r="H139" t="str">
        <f t="shared" si="26"/>
        <v>282.352962206099+0.153847178473575i</v>
      </c>
      <c r="I139" t="str">
        <f t="shared" si="27"/>
        <v>48.1098372011588-82974.4882942766i</v>
      </c>
      <c r="K139" t="str">
        <f t="shared" si="28"/>
        <v>0.0424999842168174-0.0000247139018485441i</v>
      </c>
      <c r="L139" t="str">
        <f t="shared" si="29"/>
        <v>0.0006-843.49218754048i</v>
      </c>
      <c r="M139" t="str">
        <f t="shared" si="30"/>
        <v>0.005-80.0198759229581i</v>
      </c>
      <c r="N139">
        <f t="shared" si="31"/>
        <v>89.981849206562785</v>
      </c>
      <c r="O139">
        <f t="shared" si="32"/>
        <v>85.648755259058063</v>
      </c>
      <c r="P139" s="3">
        <f t="shared" si="33"/>
        <v>85.648755259058063</v>
      </c>
      <c r="Q139" s="3">
        <f t="shared" si="34"/>
        <v>-90.018150793437215</v>
      </c>
      <c r="R139">
        <f t="shared" si="35"/>
        <v>89.981849206562785</v>
      </c>
      <c r="S139">
        <f t="shared" si="36"/>
        <v>1.4337821783201705E-3</v>
      </c>
      <c r="T139">
        <f t="shared" si="19"/>
        <v>85.648755259058063</v>
      </c>
    </row>
    <row r="140" spans="1:20" x14ac:dyDescent="0.3">
      <c r="A140">
        <f t="shared" si="20"/>
        <v>9.0429522491600025</v>
      </c>
      <c r="B140">
        <f t="shared" si="37"/>
        <v>1.4392305505977872</v>
      </c>
      <c r="C140" t="str">
        <f t="shared" si="21"/>
        <v>-6.07030812549347-19089.323994296i</v>
      </c>
      <c r="D140" t="str">
        <f t="shared" si="22"/>
        <v>1.4828124990194-5529.16779467336i</v>
      </c>
      <c r="E140" t="str">
        <f t="shared" si="23"/>
        <v>162.469535873366-0.000399922058065385i</v>
      </c>
      <c r="F140" t="str">
        <f t="shared" si="24"/>
        <v>3.63963963959575-103775.671118898i</v>
      </c>
      <c r="G140" t="str">
        <f t="shared" si="25"/>
        <v>0.999999999987942-3.47249366363557E-06i</v>
      </c>
      <c r="H140" t="str">
        <f t="shared" si="26"/>
        <v>282.352962366228+0.154431797763832i</v>
      </c>
      <c r="I140" t="str">
        <f t="shared" si="27"/>
        <v>48.1098372063741-82660.3788896012i</v>
      </c>
      <c r="K140" t="str">
        <f t="shared" si="28"/>
        <v>0.0424999840966373-0.0000248078145984685i</v>
      </c>
      <c r="L140" t="str">
        <f t="shared" si="29"/>
        <v>0.0006-840.299051146123i</v>
      </c>
      <c r="M140" t="str">
        <f t="shared" si="30"/>
        <v>0.005-79.7169515072302i</v>
      </c>
      <c r="N140">
        <f t="shared" si="31"/>
        <v>89.981780233584203</v>
      </c>
      <c r="O140">
        <f t="shared" si="32"/>
        <v>85.615811421131355</v>
      </c>
      <c r="P140" s="3">
        <f t="shared" si="33"/>
        <v>85.615811421131355</v>
      </c>
      <c r="Q140" s="3">
        <f t="shared" si="34"/>
        <v>-90.018219766415797</v>
      </c>
      <c r="R140">
        <f t="shared" si="35"/>
        <v>89.981780233584203</v>
      </c>
      <c r="S140">
        <f t="shared" si="36"/>
        <v>1.4392305505977871E-3</v>
      </c>
      <c r="T140">
        <f t="shared" si="19"/>
        <v>85.615811421131355</v>
      </c>
    </row>
    <row r="141" spans="1:20" x14ac:dyDescent="0.3">
      <c r="A141">
        <f t="shared" si="20"/>
        <v>9.0773154677068106</v>
      </c>
      <c r="B141">
        <f t="shared" si="37"/>
        <v>1.4446996266900587</v>
      </c>
      <c r="C141" t="str">
        <f t="shared" si="21"/>
        <v>-6.07030810470811-19017.0591378506i</v>
      </c>
      <c r="D141" t="str">
        <f t="shared" si="22"/>
        <v>1.48281249901193-5508.23649627786i</v>
      </c>
      <c r="E141" t="str">
        <f t="shared" si="23"/>
        <v>162.469535865079-0.000401441755851359i</v>
      </c>
      <c r="F141" t="str">
        <f t="shared" si="24"/>
        <v>3.63963963959541-103382.816416611i</v>
      </c>
      <c r="G141" t="str">
        <f t="shared" si="25"/>
        <v>0.99999999998785-3.48568913955707E-06i</v>
      </c>
      <c r="H141" t="str">
        <f t="shared" si="26"/>
        <v>282.352962527577+0.155018638607531i</v>
      </c>
      <c r="I141" t="str">
        <f t="shared" si="27"/>
        <v>48.1098372116295-82347.4585822273i</v>
      </c>
      <c r="K141" t="str">
        <f t="shared" si="28"/>
        <v>0.0424999839755421-0.0000249020842159605i</v>
      </c>
      <c r="L141" t="str">
        <f t="shared" si="29"/>
        <v>0.0006-837.118002735727i</v>
      </c>
      <c r="M141" t="str">
        <f t="shared" si="30"/>
        <v>0.005-79.4151738466133i</v>
      </c>
      <c r="N141">
        <f t="shared" si="31"/>
        <v>89.981710998508774</v>
      </c>
      <c r="O141">
        <f t="shared" si="32"/>
        <v>85.582867583120844</v>
      </c>
      <c r="P141" s="3">
        <f t="shared" si="33"/>
        <v>85.582867583120844</v>
      </c>
      <c r="Q141" s="3">
        <f t="shared" si="34"/>
        <v>-90.018289001491226</v>
      </c>
      <c r="R141">
        <f t="shared" si="35"/>
        <v>89.981710998508774</v>
      </c>
      <c r="S141">
        <f t="shared" si="36"/>
        <v>1.4446996266900586E-3</v>
      </c>
      <c r="T141">
        <f t="shared" si="19"/>
        <v>85.582867583120844</v>
      </c>
    </row>
    <row r="142" spans="1:20" x14ac:dyDescent="0.3">
      <c r="A142">
        <f t="shared" si="20"/>
        <v>9.1118092664840962</v>
      </c>
      <c r="B142">
        <f t="shared" si="37"/>
        <v>1.4501894852714809</v>
      </c>
      <c r="C142" t="str">
        <f t="shared" si="21"/>
        <v>-6.07030808376429-18945.0678481853i</v>
      </c>
      <c r="D142" t="str">
        <f t="shared" si="22"/>
        <v>1.48281249900441-5487.3844357136i</v>
      </c>
      <c r="E142" t="str">
        <f t="shared" si="23"/>
        <v>162.469535856727-0.000402967228419645i</v>
      </c>
      <c r="F142" t="str">
        <f t="shared" si="24"/>
        <v>3.63963963959508-102991.448910847i</v>
      </c>
      <c r="G142" t="str">
        <f t="shared" si="25"/>
        <v>0.999999999987757-3.49893475828705E-06i</v>
      </c>
      <c r="H142" t="str">
        <f t="shared" si="26"/>
        <v>282.352962690154+0.155607709446575i</v>
      </c>
      <c r="I142" t="str">
        <f t="shared" si="27"/>
        <v>48.1098372169249-82035.7228706916i</v>
      </c>
      <c r="K142" t="str">
        <f t="shared" si="28"/>
        <v>0.0424999838535249-0.0000249967120571065i</v>
      </c>
      <c r="L142" t="str">
        <f t="shared" si="29"/>
        <v>0.0006-833.948996548843i</v>
      </c>
      <c r="M142" t="str">
        <f t="shared" si="30"/>
        <v>0.005-79.1145385999339i</v>
      </c>
      <c r="N142">
        <f t="shared" si="31"/>
        <v>89.98164150034043</v>
      </c>
      <c r="O142">
        <f t="shared" si="32"/>
        <v>85.549923745025836</v>
      </c>
      <c r="P142" s="3">
        <f t="shared" si="33"/>
        <v>85.549923745025836</v>
      </c>
      <c r="Q142" s="3">
        <f t="shared" si="34"/>
        <v>-90.01835849965957</v>
      </c>
      <c r="R142">
        <f t="shared" si="35"/>
        <v>89.98164150034043</v>
      </c>
      <c r="S142">
        <f t="shared" si="36"/>
        <v>1.4501894852714809E-3</v>
      </c>
      <c r="T142">
        <f t="shared" si="19"/>
        <v>85.549923745025836</v>
      </c>
    </row>
    <row r="143" spans="1:20" x14ac:dyDescent="0.3">
      <c r="A143">
        <f t="shared" si="20"/>
        <v>9.1464341416967354</v>
      </c>
      <c r="B143">
        <f t="shared" si="37"/>
        <v>1.4557002053155126</v>
      </c>
      <c r="C143" t="str">
        <f t="shared" si="21"/>
        <v>-6.07030806266122-18873.3490896813i</v>
      </c>
      <c r="D143" t="str">
        <f t="shared" si="22"/>
        <v>1.48281249899683-5466.6113130167i</v>
      </c>
      <c r="E143" t="str">
        <f t="shared" si="23"/>
        <v>162.469535848312-0.000404498497714493i</v>
      </c>
      <c r="F143" t="str">
        <f t="shared" si="24"/>
        <v>3.63963963959475-102601.562971651i</v>
      </c>
      <c r="G143" t="str">
        <f t="shared" si="25"/>
        <v>0.999999999987664-3.51223071036822E-06i</v>
      </c>
      <c r="H143" t="str">
        <f t="shared" si="26"/>
        <v>282.352962853967+0.156199018754948i</v>
      </c>
      <c r="I143" t="str">
        <f t="shared" si="27"/>
        <v>48.10983722226-81725.1672705692i</v>
      </c>
      <c r="K143" t="str">
        <f t="shared" si="28"/>
        <v>0.0424999837305787-0.0000250916994831465i</v>
      </c>
      <c r="L143" t="str">
        <f t="shared" si="29"/>
        <v>0.0006-830.791986998252i</v>
      </c>
      <c r="M143" t="str">
        <f t="shared" si="30"/>
        <v>0.005-78.8150414424524i</v>
      </c>
      <c r="N143">
        <f t="shared" si="31"/>
        <v>89.981571738079509</v>
      </c>
      <c r="O143">
        <f t="shared" si="32"/>
        <v>85.516979906845748</v>
      </c>
      <c r="P143" s="3">
        <f t="shared" si="33"/>
        <v>85.516979906845748</v>
      </c>
      <c r="Q143" s="3">
        <f t="shared" si="34"/>
        <v>-90.018428261920491</v>
      </c>
      <c r="R143">
        <f t="shared" si="35"/>
        <v>89.981571738079509</v>
      </c>
      <c r="S143">
        <f t="shared" si="36"/>
        <v>1.4557002053155125E-3</v>
      </c>
      <c r="T143">
        <f t="shared" si="19"/>
        <v>85.516979906845748</v>
      </c>
    </row>
    <row r="144" spans="1:20" x14ac:dyDescent="0.3">
      <c r="A144">
        <f t="shared" si="20"/>
        <v>9.1811905914351826</v>
      </c>
      <c r="B144">
        <f t="shared" si="37"/>
        <v>1.4612318660957115</v>
      </c>
      <c r="C144" t="str">
        <f t="shared" si="21"/>
        <v>-6.07030804139728-18801.9018306404i</v>
      </c>
      <c r="D144" t="str">
        <f t="shared" si="22"/>
        <v>1.48281249898919-5445.91682935881i</v>
      </c>
      <c r="E144" t="str">
        <f t="shared" si="23"/>
        <v>162.469535839835-0.000406035585762033i</v>
      </c>
      <c r="F144" t="str">
        <f t="shared" si="24"/>
        <v>3.6396396395944-102213.152990385i</v>
      </c>
      <c r="G144" t="str">
        <f t="shared" si="25"/>
        <v>0.99999999998757-3.52557718706729E-06i</v>
      </c>
      <c r="H144" t="str">
        <f t="shared" si="26"/>
        <v>282.35296301903+0.156792575038834i</v>
      </c>
      <c r="I144" t="str">
        <f t="shared" si="27"/>
        <v>48.1098372276356-81415.7873144165i</v>
      </c>
      <c r="K144" t="str">
        <f t="shared" si="28"/>
        <v>0.0424999836066961-0.0000251870478604919i</v>
      </c>
      <c r="L144" t="str">
        <f t="shared" si="29"/>
        <v>0.0006-827.646928669308i</v>
      </c>
      <c r="M144" t="str">
        <f t="shared" si="30"/>
        <v>0.005-78.5166780658022i</v>
      </c>
      <c r="N144">
        <f t="shared" si="31"/>
        <v>89.981501710722412</v>
      </c>
      <c r="O144">
        <f t="shared" si="32"/>
        <v>85.484036068580025</v>
      </c>
      <c r="P144" s="3">
        <f t="shared" si="33"/>
        <v>85.484036068580025</v>
      </c>
      <c r="Q144" s="3">
        <f t="shared" si="34"/>
        <v>-90.018498289277588</v>
      </c>
      <c r="R144">
        <f t="shared" si="35"/>
        <v>89.981501710722412</v>
      </c>
      <c r="S144">
        <f t="shared" si="36"/>
        <v>1.4612318660957115E-3</v>
      </c>
      <c r="T144">
        <f t="shared" si="19"/>
        <v>85.484036068580025</v>
      </c>
    </row>
    <row r="145" spans="1:20" x14ac:dyDescent="0.3">
      <c r="A145">
        <f t="shared" si="20"/>
        <v>9.2160791156826374</v>
      </c>
      <c r="B145">
        <f t="shared" si="37"/>
        <v>1.4667845471868752</v>
      </c>
      <c r="C145" t="str">
        <f t="shared" si="21"/>
        <v>-6.07030801997159-18730.7250432695i</v>
      </c>
      <c r="D145" t="str">
        <f t="shared" si="22"/>
        <v>1.4828124989815-5425.30068704284i</v>
      </c>
      <c r="E145" t="str">
        <f t="shared" si="23"/>
        <v>162.469535831291-0.000407578514672292i</v>
      </c>
      <c r="F145" t="str">
        <f t="shared" si="24"/>
        <v>3.63963963959406-101826.21337964i</v>
      </c>
      <c r="G145" t="str">
        <f t="shared" si="25"/>
        <v>0.999999999987476-3.53897438037781E-06i</v>
      </c>
      <c r="H145" t="str">
        <f t="shared" si="26"/>
        <v>282.352963185349+0.157388386836746i</v>
      </c>
      <c r="I145" t="str">
        <f t="shared" si="27"/>
        <v>48.1098372330529-81107.5785516972i</v>
      </c>
      <c r="K145" t="str">
        <f t="shared" si="28"/>
        <v>0.0424999834818704-0.0000252827585607486i</v>
      </c>
      <c r="L145" t="str">
        <f t="shared" si="29"/>
        <v>0.0006-824.513776319291i</v>
      </c>
      <c r="M145" t="str">
        <f t="shared" si="30"/>
        <v>0.005-78.2194441779259i</v>
      </c>
      <c r="N145">
        <f t="shared" si="31"/>
        <v>89.981431417261817</v>
      </c>
      <c r="O145">
        <f t="shared" si="32"/>
        <v>85.451092230227857</v>
      </c>
      <c r="P145" s="3">
        <f t="shared" si="33"/>
        <v>85.451092230227857</v>
      </c>
      <c r="Q145" s="3">
        <f t="shared" si="34"/>
        <v>-90.018568582738183</v>
      </c>
      <c r="R145">
        <f t="shared" si="35"/>
        <v>89.981431417261817</v>
      </c>
      <c r="S145">
        <f t="shared" si="36"/>
        <v>1.4667845471868753E-3</v>
      </c>
      <c r="T145">
        <f t="shared" si="19"/>
        <v>85.451092230227857</v>
      </c>
    </row>
    <row r="146" spans="1:20" x14ac:dyDescent="0.3">
      <c r="A146">
        <f t="shared" si="20"/>
        <v>9.2511002163222322</v>
      </c>
      <c r="B146">
        <f t="shared" si="37"/>
        <v>1.4723583284661854</v>
      </c>
      <c r="C146" t="str">
        <f t="shared" si="21"/>
        <v>-6.0703079983826-18659.8177036665i</v>
      </c>
      <c r="D146" t="str">
        <f t="shared" si="22"/>
        <v>1.48281249897374-5404.76258949866i</v>
      </c>
      <c r="E146" t="str">
        <f t="shared" si="23"/>
        <v>162.469535822681-0.000409127306640075i</v>
      </c>
      <c r="F146" t="str">
        <f t="shared" si="24"/>
        <v>3.63963963959371-101440.73857316i</v>
      </c>
      <c r="G146" t="str">
        <f t="shared" si="25"/>
        <v>0.99999999998738-3.55242248302291E-06i</v>
      </c>
      <c r="H146" t="str">
        <f t="shared" si="26"/>
        <v>282.352963352934+0.157986462719635i</v>
      </c>
      <c r="I146" t="str">
        <f t="shared" si="27"/>
        <v>48.1098372385111-80800.536548725i</v>
      </c>
      <c r="K146" t="str">
        <f t="shared" si="28"/>
        <v>0.0424999833560942-0.000025378832960732i</v>
      </c>
      <c r="L146" t="str">
        <f t="shared" si="29"/>
        <v>0.0006-821.39248487676i</v>
      </c>
      <c r="M146" t="str">
        <f t="shared" si="30"/>
        <v>0.005-77.9233355030147i</v>
      </c>
      <c r="N146">
        <f t="shared" si="31"/>
        <v>89.981360856686493</v>
      </c>
      <c r="O146">
        <f t="shared" si="32"/>
        <v>85.418148391788563</v>
      </c>
      <c r="P146" s="3">
        <f t="shared" si="33"/>
        <v>85.418148391788563</v>
      </c>
      <c r="Q146" s="3">
        <f t="shared" si="34"/>
        <v>-90.018639143313507</v>
      </c>
      <c r="R146">
        <f t="shared" si="35"/>
        <v>89.981360856686493</v>
      </c>
      <c r="S146">
        <f t="shared" si="36"/>
        <v>1.4723583284661855E-3</v>
      </c>
      <c r="T146">
        <f t="shared" si="19"/>
        <v>85.418148391788563</v>
      </c>
    </row>
    <row r="147" spans="1:20" x14ac:dyDescent="0.3">
      <c r="A147">
        <f t="shared" si="20"/>
        <v>9.2862543971442566</v>
      </c>
      <c r="B147">
        <f t="shared" si="37"/>
        <v>1.4779532901143571</v>
      </c>
      <c r="C147" t="str">
        <f t="shared" si="21"/>
        <v>-6.07030797662924-18589.178791806i</v>
      </c>
      <c r="D147" t="str">
        <f t="shared" si="22"/>
        <v>1.48281249896593-5384.30224127883i</v>
      </c>
      <c r="E147" t="str">
        <f t="shared" si="23"/>
        <v>162.469535814009-0.000410681983944696i</v>
      </c>
      <c r="F147" t="str">
        <f t="shared" si="24"/>
        <v>3.63963963959336-101056.723025761i</v>
      </c>
      <c r="G147" t="str">
        <f t="shared" si="25"/>
        <v>0.999999999987284-3.56592168845805E-06i</v>
      </c>
      <c r="H147" t="str">
        <f t="shared" si="26"/>
        <v>282.352963521796+0.158586811291026i</v>
      </c>
      <c r="I147" t="str">
        <f t="shared" si="27"/>
        <v>48.1098372440108-80494.6568885984i</v>
      </c>
      <c r="K147" t="str">
        <f t="shared" si="28"/>
        <v>0.0424999832293601-0.0000254752724424904i</v>
      </c>
      <c r="L147" t="str">
        <f t="shared" si="29"/>
        <v>0.0006-818.28300944089i</v>
      </c>
      <c r="M147" t="str">
        <f t="shared" si="30"/>
        <v>0.005-77.6283477814453i</v>
      </c>
      <c r="N147">
        <f t="shared" si="31"/>
        <v>89.981290027981444</v>
      </c>
      <c r="O147">
        <f t="shared" si="32"/>
        <v>85.385204553261701</v>
      </c>
      <c r="P147" s="3">
        <f t="shared" si="33"/>
        <v>85.385204553261701</v>
      </c>
      <c r="Q147" s="3">
        <f t="shared" si="34"/>
        <v>-90.018709972018556</v>
      </c>
      <c r="R147">
        <f t="shared" si="35"/>
        <v>89.981290027981444</v>
      </c>
      <c r="S147">
        <f t="shared" si="36"/>
        <v>1.477953290114357E-3</v>
      </c>
      <c r="T147">
        <f t="shared" si="19"/>
        <v>85.385204553261701</v>
      </c>
    </row>
    <row r="148" spans="1:20" x14ac:dyDescent="0.3">
      <c r="A148">
        <f t="shared" si="20"/>
        <v>9.3215421638534046</v>
      </c>
      <c r="B148">
        <f t="shared" si="37"/>
        <v>1.4835695126167916</v>
      </c>
      <c r="C148" t="str">
        <f t="shared" si="21"/>
        <v>-6.07030795471028-18518.807291523i</v>
      </c>
      <c r="D148" t="str">
        <f t="shared" si="22"/>
        <v>1.48281249895806-5363.91934805439i</v>
      </c>
      <c r="E148" t="str">
        <f t="shared" si="23"/>
        <v>162.469535805268-0.000412242568948776i</v>
      </c>
      <c r="F148" t="str">
        <f t="shared" si="24"/>
        <v>3.63963963959301-100674.161213249i</v>
      </c>
      <c r="G148" t="str">
        <f t="shared" si="25"/>
        <v>0.999999999987187-3.57947219087385E-06i</v>
      </c>
      <c r="H148" t="str">
        <f t="shared" si="26"/>
        <v>282.352963691942+0.159189441187138i</v>
      </c>
      <c r="I148" t="str">
        <f t="shared" si="27"/>
        <v>48.1098372495521-80189.9351711339i</v>
      </c>
      <c r="K148" t="str">
        <f t="shared" si="28"/>
        <v>0.0424999831016612-0.0000255720783933245i</v>
      </c>
      <c r="L148" t="str">
        <f t="shared" si="29"/>
        <v>0.0006-815.185305280819i</v>
      </c>
      <c r="M148" t="str">
        <f t="shared" si="30"/>
        <v>0.005-77.3344767697205i</v>
      </c>
      <c r="N148">
        <f t="shared" si="31"/>
        <v>89.981218930127753</v>
      </c>
      <c r="O148">
        <f t="shared" si="32"/>
        <v>85.352260714646334</v>
      </c>
      <c r="P148" s="3">
        <f t="shared" si="33"/>
        <v>85.352260714646334</v>
      </c>
      <c r="Q148" s="3">
        <f t="shared" si="34"/>
        <v>-90.018781069872247</v>
      </c>
      <c r="R148">
        <f t="shared" si="35"/>
        <v>89.981218930127753</v>
      </c>
      <c r="S148">
        <f t="shared" si="36"/>
        <v>1.4835695126167916E-3</v>
      </c>
      <c r="T148">
        <f t="shared" si="19"/>
        <v>85.352260714646334</v>
      </c>
    </row>
    <row r="149" spans="1:20" x14ac:dyDescent="0.3">
      <c r="A149">
        <f t="shared" si="20"/>
        <v>9.3569640240760474</v>
      </c>
      <c r="B149">
        <f t="shared" si="37"/>
        <v>1.4892070767647354</v>
      </c>
      <c r="C149" t="str">
        <f t="shared" si="21"/>
        <v>-6.0703079326245-18448.7021905003i</v>
      </c>
      <c r="D149" t="str">
        <f t="shared" si="22"/>
        <v>1.48281249895012-5343.61361661057i</v>
      </c>
      <c r="E149" t="str">
        <f t="shared" si="23"/>
        <v>162.469535796462-0.000413809084101372i</v>
      </c>
      <c r="F149" t="str">
        <f t="shared" si="24"/>
        <v>3.63963963959264-100293.047632346i</v>
      </c>
      <c r="G149" t="str">
        <f t="shared" si="25"/>
        <v>0.99999999998709-3.59307418519881E-06i</v>
      </c>
      <c r="H149" t="str">
        <f t="shared" si="26"/>
        <v>282.352963863385+0.159794361077007i</v>
      </c>
      <c r="I149" t="str">
        <f t="shared" si="27"/>
        <v>48.1098372551364-79886.3670128099i</v>
      </c>
      <c r="K149" t="str">
        <f t="shared" si="28"/>
        <v>0.0424999829729899-0.0000256692522058053i</v>
      </c>
      <c r="L149" t="str">
        <f t="shared" si="29"/>
        <v>0.0006-812.099327835046i</v>
      </c>
      <c r="M149" t="str">
        <f t="shared" si="30"/>
        <v>0.005-77.0417182404067i</v>
      </c>
      <c r="N149">
        <f t="shared" si="31"/>
        <v>89.981147562102691</v>
      </c>
      <c r="O149">
        <f t="shared" si="32"/>
        <v>85.319316875942008</v>
      </c>
      <c r="P149" s="3">
        <f t="shared" si="33"/>
        <v>85.319316875942008</v>
      </c>
      <c r="Q149" s="3">
        <f t="shared" si="34"/>
        <v>-90.018852437897309</v>
      </c>
      <c r="R149">
        <f t="shared" si="35"/>
        <v>89.981147562102691</v>
      </c>
      <c r="S149">
        <f t="shared" si="36"/>
        <v>1.4892070767647354E-3</v>
      </c>
      <c r="T149">
        <f t="shared" si="19"/>
        <v>85.319316875942008</v>
      </c>
    </row>
    <row r="150" spans="1:20" x14ac:dyDescent="0.3">
      <c r="A150">
        <f t="shared" si="20"/>
        <v>9.3925204873675376</v>
      </c>
      <c r="B150">
        <f t="shared" si="37"/>
        <v>1.4948660636564415</v>
      </c>
      <c r="C150" t="str">
        <f t="shared" si="21"/>
        <v>-6.07030791037049-18378.8624802524i</v>
      </c>
      <c r="D150" t="str">
        <f t="shared" si="22"/>
        <v>1.48281249894212-5323.3847548426i</v>
      </c>
      <c r="E150" t="str">
        <f t="shared" si="23"/>
        <v>162.469535787589-0.000415381551935928i</v>
      </c>
      <c r="F150" t="str">
        <f t="shared" si="24"/>
        <v>3.6396396395923-99913.3768006029i</v>
      </c>
      <c r="G150" t="str">
        <f t="shared" si="25"/>
        <v>0.999999999986992-3.60672786710222E-06i</v>
      </c>
      <c r="H150" t="str">
        <f t="shared" si="26"/>
        <v>282.352964036133+0.160401579662609i</v>
      </c>
      <c r="I150" t="str">
        <f t="shared" si="27"/>
        <v>48.1098372607623-79583.9480466942i</v>
      </c>
      <c r="K150" t="str">
        <f t="shared" si="28"/>
        <v>0.0424999828433389-0.000025766795277796i</v>
      </c>
      <c r="L150" t="str">
        <f t="shared" si="29"/>
        <v>0.0006-809.025032710745i</v>
      </c>
      <c r="M150" t="str">
        <f t="shared" si="30"/>
        <v>0.005-76.7500679820751i</v>
      </c>
      <c r="N150">
        <f t="shared" si="31"/>
        <v>89.981075922879583</v>
      </c>
      <c r="O150">
        <f t="shared" si="32"/>
        <v>85.28637303714801</v>
      </c>
      <c r="P150" s="3">
        <f t="shared" si="33"/>
        <v>85.28637303714801</v>
      </c>
      <c r="Q150" s="3">
        <f t="shared" si="34"/>
        <v>-90.018924077120417</v>
      </c>
      <c r="R150">
        <f t="shared" si="35"/>
        <v>89.981075922879583</v>
      </c>
      <c r="S150">
        <f t="shared" si="36"/>
        <v>1.4948660636564415E-3</v>
      </c>
      <c r="T150">
        <f t="shared" si="19"/>
        <v>85.28637303714801</v>
      </c>
    </row>
    <row r="151" spans="1:20" x14ac:dyDescent="0.3">
      <c r="A151">
        <f t="shared" si="20"/>
        <v>9.4282120652195349</v>
      </c>
      <c r="B151">
        <f t="shared" si="37"/>
        <v>1.5005465546983361</v>
      </c>
      <c r="C151" t="str">
        <f t="shared" si="21"/>
        <v>-6.07030788794689-18309.2871561111i</v>
      </c>
      <c r="D151" t="str">
        <f t="shared" si="22"/>
        <v>1.48281249893407-5303.23247175153i</v>
      </c>
      <c r="E151" t="str">
        <f t="shared" si="23"/>
        <v>162.469535778647-0.000416959995071368i</v>
      </c>
      <c r="F151" t="str">
        <f t="shared" si="24"/>
        <v>3.63963963959193-99535.1432563289i</v>
      </c>
      <c r="G151" t="str">
        <f t="shared" si="25"/>
        <v>0.999999999986892-3.62043343299684E-06i</v>
      </c>
      <c r="H151" t="str">
        <f t="shared" si="26"/>
        <v>282.352964210197+0.161011105678992i</v>
      </c>
      <c r="I151" t="str">
        <f t="shared" si="27"/>
        <v>48.1098372664315-79282.67392239i</v>
      </c>
      <c r="K151" t="str">
        <f t="shared" si="28"/>
        <v>0.0424999827127004-0.0000258647090124715i</v>
      </c>
      <c r="L151" t="str">
        <f t="shared" si="29"/>
        <v>0.0006-805.962375683151i</v>
      </c>
      <c r="M151" t="str">
        <f t="shared" si="30"/>
        <v>0.005-76.4595217992379i</v>
      </c>
      <c r="N151">
        <f t="shared" si="31"/>
        <v>89.981004011427899</v>
      </c>
      <c r="O151">
        <f t="shared" si="32"/>
        <v>85.253429198263419</v>
      </c>
      <c r="P151" s="3">
        <f t="shared" si="33"/>
        <v>85.253429198263419</v>
      </c>
      <c r="Q151" s="3">
        <f t="shared" si="34"/>
        <v>-90.018995988572101</v>
      </c>
      <c r="R151">
        <f t="shared" si="35"/>
        <v>89.981004011427899</v>
      </c>
      <c r="S151">
        <f t="shared" si="36"/>
        <v>1.500546554698336E-3</v>
      </c>
      <c r="T151">
        <f t="shared" si="19"/>
        <v>85.253429198263419</v>
      </c>
    </row>
    <row r="152" spans="1:20" x14ac:dyDescent="0.3">
      <c r="A152">
        <f t="shared" si="20"/>
        <v>9.4640392710673691</v>
      </c>
      <c r="B152">
        <f t="shared" si="37"/>
        <v>1.5062486316061898</v>
      </c>
      <c r="C152" t="str">
        <f t="shared" si="21"/>
        <v>-6.07030786535277-18239.9752172127i</v>
      </c>
      <c r="D152" t="str">
        <f t="shared" si="22"/>
        <v>1.48281249892596-5283.15647743997i</v>
      </c>
      <c r="E152" t="str">
        <f t="shared" si="23"/>
        <v>162.469535769638-0.000418544436213822i</v>
      </c>
      <c r="F152" t="str">
        <f t="shared" si="24"/>
        <v>3.63963963959156-99158.3415585068i</v>
      </c>
      <c r="G152" t="str">
        <f t="shared" si="25"/>
        <v>0.999999999986793-3.63419108004187E-06i</v>
      </c>
      <c r="H152" t="str">
        <f t="shared" si="26"/>
        <v>282.352964385587+0.161622947894396i</v>
      </c>
      <c r="I152" t="str">
        <f t="shared" si="27"/>
        <v>48.1098372721445-78982.5403059672i</v>
      </c>
      <c r="K152" t="str">
        <f t="shared" si="28"/>
        <v>0.0424999825810673-0.0000259629948183393i</v>
      </c>
      <c r="L152" t="str">
        <f t="shared" si="29"/>
        <v>0.0006-802.911312694907i</v>
      </c>
      <c r="M152" t="str">
        <f t="shared" si="30"/>
        <v>0.005-76.1700755122907i</v>
      </c>
      <c r="N152">
        <f t="shared" si="31"/>
        <v>89.980931826713174</v>
      </c>
      <c r="O152">
        <f t="shared" si="32"/>
        <v>85.220485359287864</v>
      </c>
      <c r="P152" s="3">
        <f t="shared" si="33"/>
        <v>85.220485359287864</v>
      </c>
      <c r="Q152" s="3">
        <f t="shared" si="34"/>
        <v>-90.019068173286826</v>
      </c>
      <c r="R152">
        <f t="shared" si="35"/>
        <v>89.980931826713174</v>
      </c>
      <c r="S152">
        <f t="shared" si="36"/>
        <v>1.5062486316061898E-3</v>
      </c>
      <c r="T152">
        <f t="shared" si="19"/>
        <v>85.220485359287864</v>
      </c>
    </row>
    <row r="153" spans="1:20" x14ac:dyDescent="0.3">
      <c r="A153">
        <f t="shared" si="20"/>
        <v>9.5000026202974244</v>
      </c>
      <c r="B153">
        <f t="shared" si="37"/>
        <v>1.5119723764062933</v>
      </c>
      <c r="C153" t="str">
        <f t="shared" si="21"/>
        <v>-6.07030784258648-18170.9256664813i</v>
      </c>
      <c r="D153" t="str">
        <f t="shared" si="22"/>
        <v>1.48281249891778-5263.15648310804i</v>
      </c>
      <c r="E153" t="str">
        <f t="shared" si="23"/>
        <v>162.46953576056-0.00042013489815374i</v>
      </c>
      <c r="F153" t="str">
        <f t="shared" si="24"/>
        <v>3.63963963959121-98782.9662867181i</v>
      </c>
      <c r="G153" t="str">
        <f t="shared" si="25"/>
        <v>0.999999999986692-3.64800100614566E-06i</v>
      </c>
      <c r="H153" t="str">
        <f t="shared" si="26"/>
        <v>282.352964562311+0.162237115110373i</v>
      </c>
      <c r="I153" t="str">
        <f t="shared" si="27"/>
        <v>48.1098372779001-78683.5428799029i</v>
      </c>
      <c r="K153" t="str">
        <f t="shared" si="28"/>
        <v>0.042499982448432-0.0000260616541092578i</v>
      </c>
      <c r="L153" t="str">
        <f t="shared" si="29"/>
        <v>0.0006-799.871799855459i</v>
      </c>
      <c r="M153" t="str">
        <f t="shared" si="30"/>
        <v>0.005-75.8817249574526i</v>
      </c>
      <c r="N153">
        <f t="shared" si="31"/>
        <v>89.980859367697022</v>
      </c>
      <c r="O153">
        <f t="shared" si="32"/>
        <v>85.187541520220464</v>
      </c>
      <c r="P153" s="3">
        <f t="shared" si="33"/>
        <v>85.187541520220464</v>
      </c>
      <c r="Q153" s="3">
        <f t="shared" si="34"/>
        <v>-90.019140632302978</v>
      </c>
      <c r="R153">
        <f t="shared" si="35"/>
        <v>89.980859367697022</v>
      </c>
      <c r="S153">
        <f t="shared" si="36"/>
        <v>1.5119723764062934E-3</v>
      </c>
      <c r="T153">
        <f t="shared" si="19"/>
        <v>85.187541520220464</v>
      </c>
    </row>
    <row r="154" spans="1:20" x14ac:dyDescent="0.3">
      <c r="A154">
        <f t="shared" si="20"/>
        <v>9.5361026302545557</v>
      </c>
      <c r="B154">
        <f t="shared" si="37"/>
        <v>1.5177178714366373</v>
      </c>
      <c r="C154" t="str">
        <f t="shared" si="21"/>
        <v>-6.07030781964699-18102.1375106162i</v>
      </c>
      <c r="D154" t="str">
        <f t="shared" si="22"/>
        <v>1.48281249890953-5243.23220104908i</v>
      </c>
      <c r="E154" t="str">
        <f t="shared" si="23"/>
        <v>162.469535751414-0.000421731403770694i</v>
      </c>
      <c r="F154" t="str">
        <f t="shared" si="24"/>
        <v>3.63963963959083-98409.012041063i</v>
      </c>
      <c r="G154" t="str">
        <f t="shared" si="25"/>
        <v>0.999999999986591-3.66186340996865E-06i</v>
      </c>
      <c r="H154" t="str">
        <f t="shared" si="26"/>
        <v>282.35296474038+0.162853616161932i</v>
      </c>
      <c r="I154" t="str">
        <f t="shared" si="27"/>
        <v>48.1098372836997-78385.6773430185i</v>
      </c>
      <c r="K154" t="str">
        <f t="shared" si="28"/>
        <v>0.0424999823147868-0.0000261606883044589i</v>
      </c>
      <c r="L154" t="str">
        <f t="shared" si="29"/>
        <v>0.0006-796.843793440385i</v>
      </c>
      <c r="M154" t="str">
        <f t="shared" si="30"/>
        <v>0.005-75.5944659867033i</v>
      </c>
      <c r="N154">
        <f t="shared" si="31"/>
        <v>89.98078663333709</v>
      </c>
      <c r="O154">
        <f t="shared" si="32"/>
        <v>85.154597681060665</v>
      </c>
      <c r="P154" s="3">
        <f t="shared" si="33"/>
        <v>85.154597681060665</v>
      </c>
      <c r="Q154" s="3">
        <f t="shared" si="34"/>
        <v>-90.01921336666291</v>
      </c>
      <c r="R154">
        <f t="shared" si="35"/>
        <v>89.98078663333709</v>
      </c>
      <c r="S154">
        <f t="shared" si="36"/>
        <v>1.5177178714366373E-3</v>
      </c>
      <c r="T154">
        <f t="shared" si="19"/>
        <v>85.154597681060665</v>
      </c>
    </row>
    <row r="155" spans="1:20" x14ac:dyDescent="0.3">
      <c r="A155">
        <f t="shared" si="20"/>
        <v>9.5723398202495229</v>
      </c>
      <c r="B155">
        <f t="shared" si="37"/>
        <v>1.5234851993480965</v>
      </c>
      <c r="C155" t="str">
        <f t="shared" si="21"/>
        <v>-6.07030779653249-18033.6097600764i</v>
      </c>
      <c r="D155" t="str">
        <f t="shared" si="22"/>
        <v>1.48281249890124-5223.38334464561i</v>
      </c>
      <c r="E155" t="str">
        <f t="shared" si="23"/>
        <v>162.469535742197-0.000423333976028164i</v>
      </c>
      <c r="F155" t="str">
        <f t="shared" si="24"/>
        <v>3.63963963959047-98036.4734420847i</v>
      </c>
      <c r="G155" t="str">
        <f t="shared" si="25"/>
        <v>0.999999999986489-3.67577849092616E-06i</v>
      </c>
      <c r="H155" t="str">
        <f t="shared" si="26"/>
        <v>282.352964919806+0.163472459917647i</v>
      </c>
      <c r="I155" t="str">
        <f t="shared" si="27"/>
        <v>48.1098372895432-78088.9394104192i</v>
      </c>
      <c r="K155" t="str">
        <f t="shared" si="28"/>
        <v>0.0424999821801238-0.0000262600988285668i</v>
      </c>
      <c r="L155" t="str">
        <f t="shared" si="29"/>
        <v>0.0006-793.827249890798i</v>
      </c>
      <c r="M155" t="str">
        <f t="shared" si="30"/>
        <v>0.005-75.3082944677261i</v>
      </c>
      <c r="N155">
        <f t="shared" si="31"/>
        <v>89.980713622587061</v>
      </c>
      <c r="O155">
        <f t="shared" si="32"/>
        <v>85.1216538418076</v>
      </c>
      <c r="P155" s="3">
        <f t="shared" si="33"/>
        <v>85.1216538418076</v>
      </c>
      <c r="Q155" s="3">
        <f t="shared" si="34"/>
        <v>-90.019286377412939</v>
      </c>
      <c r="R155">
        <f t="shared" si="35"/>
        <v>89.980713622587061</v>
      </c>
      <c r="S155">
        <f t="shared" si="36"/>
        <v>1.5234851993480964E-3</v>
      </c>
      <c r="T155">
        <f t="shared" si="19"/>
        <v>85.1216538418076</v>
      </c>
    </row>
    <row r="156" spans="1:20" x14ac:dyDescent="0.3">
      <c r="A156">
        <f t="shared" si="20"/>
        <v>9.6087147115664706</v>
      </c>
      <c r="B156">
        <f t="shared" si="37"/>
        <v>1.5292744431056193</v>
      </c>
      <c r="C156" t="str">
        <f t="shared" si="21"/>
        <v>-6.07030777324226-17965.3414290673i</v>
      </c>
      <c r="D156" t="str">
        <f t="shared" si="22"/>
        <v>1.48281249889287-5203.60962836517i</v>
      </c>
      <c r="E156" t="str">
        <f t="shared" si="23"/>
        <v>162.46953573291-0.000424942637979478i</v>
      </c>
      <c r="F156" t="str">
        <f t="shared" si="24"/>
        <v>3.63963963959009-97665.3451306899i</v>
      </c>
      <c r="G156" t="str">
        <f t="shared" si="25"/>
        <v>0.999999999986386-3.68974644919129E-06i</v>
      </c>
      <c r="H156" t="str">
        <f t="shared" si="26"/>
        <v>282.352965100598+0.1640936552798i</v>
      </c>
      <c r="I156" t="str">
        <f t="shared" si="27"/>
        <v>48.1098372954317-77793.3248134294i</v>
      </c>
      <c r="K156" t="str">
        <f t="shared" si="28"/>
        <v>0.0424999820444356-0.0000263598871116203i</v>
      </c>
      <c r="L156" t="str">
        <f t="shared" si="29"/>
        <v>0.0006-790.82212581271i</v>
      </c>
      <c r="M156" t="str">
        <f t="shared" si="30"/>
        <v>0.005-75.0232062838473i</v>
      </c>
      <c r="N156">
        <f t="shared" si="31"/>
        <v>89.980640334396696</v>
      </c>
      <c r="O156">
        <f t="shared" si="32"/>
        <v>85.08871000246063</v>
      </c>
      <c r="P156" s="3">
        <f t="shared" si="33"/>
        <v>85.08871000246063</v>
      </c>
      <c r="Q156" s="3">
        <f t="shared" si="34"/>
        <v>-90.019359665603304</v>
      </c>
      <c r="R156">
        <f t="shared" si="35"/>
        <v>89.980640334396696</v>
      </c>
      <c r="S156">
        <f t="shared" si="36"/>
        <v>1.5292744431056194E-3</v>
      </c>
      <c r="T156">
        <f t="shared" si="19"/>
        <v>85.08871000246063</v>
      </c>
    </row>
    <row r="157" spans="1:20" x14ac:dyDescent="0.3">
      <c r="A157">
        <f t="shared" si="20"/>
        <v>9.6452278274704231</v>
      </c>
      <c r="B157">
        <f t="shared" si="37"/>
        <v>1.5350856859894206</v>
      </c>
      <c r="C157" t="str">
        <f t="shared" si="21"/>
        <v>-6.0703077497748-17897.3315355261i</v>
      </c>
      <c r="D157" t="str">
        <f t="shared" si="22"/>
        <v>1.48281249888443-5183.91076775622i</v>
      </c>
      <c r="E157" t="str">
        <f t="shared" si="23"/>
        <v>162.469535723553-0.000426557412764699i</v>
      </c>
      <c r="F157" t="str">
        <f t="shared" si="24"/>
        <v>3.63963963958971-97295.6217680735i</v>
      </c>
      <c r="G157" t="str">
        <f t="shared" si="25"/>
        <v>0.999999999986282-3.70376748569783E-06i</v>
      </c>
      <c r="H157" t="str">
        <f t="shared" si="26"/>
        <v>282.352965282767+0.164717211184494i</v>
      </c>
      <c r="I157" t="str">
        <f t="shared" si="27"/>
        <v>48.109837301365-77498.8292995344i</v>
      </c>
      <c r="K157" t="str">
        <f t="shared" si="28"/>
        <v>0.0424999819077141-0.0000264600545890909i</v>
      </c>
      <c r="L157" t="str">
        <f t="shared" si="29"/>
        <v>0.0006-787.8283779764i</v>
      </c>
      <c r="M157" t="str">
        <f t="shared" si="30"/>
        <v>0.005-74.739197333978i</v>
      </c>
      <c r="N157">
        <f t="shared" si="31"/>
        <v>89.980566767711707</v>
      </c>
      <c r="O157">
        <f t="shared" si="32"/>
        <v>85.055766163019072</v>
      </c>
      <c r="P157" s="3">
        <f t="shared" si="33"/>
        <v>85.055766163019072</v>
      </c>
      <c r="Q157" s="3">
        <f t="shared" si="34"/>
        <v>-90.019433232288293</v>
      </c>
      <c r="R157">
        <f t="shared" si="35"/>
        <v>89.980566767711707</v>
      </c>
      <c r="S157">
        <f t="shared" si="36"/>
        <v>1.5350856859894207E-3</v>
      </c>
      <c r="T157">
        <f t="shared" si="19"/>
        <v>85.055766163019072</v>
      </c>
    </row>
    <row r="158" spans="1:20" x14ac:dyDescent="0.3">
      <c r="A158">
        <f t="shared" si="20"/>
        <v>9.6818796932148103</v>
      </c>
      <c r="B158">
        <f t="shared" si="37"/>
        <v>1.5409190115961804</v>
      </c>
      <c r="C158" t="str">
        <f t="shared" si="21"/>
        <v>-6.07030772612832-17829.5791011074i</v>
      </c>
      <c r="D158" t="str">
        <f t="shared" si="22"/>
        <v>1.48281249887594-5164.28647944402i</v>
      </c>
      <c r="E158" t="str">
        <f t="shared" si="23"/>
        <v>162.469535714123-0.000428178323610392i</v>
      </c>
      <c r="F158" t="str">
        <f t="shared" si="24"/>
        <v>3.63963963958933-96927.2980356407i</v>
      </c>
      <c r="G158" t="str">
        <f t="shared" si="25"/>
        <v>0.999999999986178-0.0000037178418021431i</v>
      </c>
      <c r="H158" t="str">
        <f t="shared" si="26"/>
        <v>282.352965466323+0.165343136601793i</v>
      </c>
      <c r="I158" t="str">
        <f t="shared" si="27"/>
        <v>48.1098373073433-77205.4486323169i</v>
      </c>
      <c r="K158" t="str">
        <f t="shared" si="28"/>
        <v>0.0424999817699515-0.0000265606027019051i</v>
      </c>
      <c r="L158" t="str">
        <f t="shared" si="29"/>
        <v>0.0006-784.845963315801i</v>
      </c>
      <c r="M158" t="str">
        <f t="shared" si="30"/>
        <v>0.005-74.4562635325543i</v>
      </c>
      <c r="N158">
        <f t="shared" si="31"/>
        <v>89.980492921473811</v>
      </c>
      <c r="O158">
        <f t="shared" si="32"/>
        <v>85.02282232348206</v>
      </c>
      <c r="P158" s="3">
        <f t="shared" si="33"/>
        <v>85.02282232348206</v>
      </c>
      <c r="Q158" s="3">
        <f t="shared" si="34"/>
        <v>-90.019507078526189</v>
      </c>
      <c r="R158">
        <f t="shared" si="35"/>
        <v>89.980492921473811</v>
      </c>
      <c r="S158">
        <f t="shared" si="36"/>
        <v>1.5409190115961804E-3</v>
      </c>
      <c r="T158">
        <f t="shared" si="19"/>
        <v>85.02282232348206</v>
      </c>
    </row>
    <row r="159" spans="1:20" x14ac:dyDescent="0.3">
      <c r="A159">
        <f t="shared" si="20"/>
        <v>9.7186708360490268</v>
      </c>
      <c r="B159">
        <f t="shared" si="37"/>
        <v>1.5467745038402458</v>
      </c>
      <c r="C159" t="str">
        <f t="shared" si="21"/>
        <v>-6.07030770230199-17762.0831511702i</v>
      </c>
      <c r="D159" t="str">
        <f t="shared" si="22"/>
        <v>1.48281249886738-5144.73648112661i</v>
      </c>
      <c r="E159" t="str">
        <f t="shared" si="23"/>
        <v>162.469535704623-0.000429805393833973i</v>
      </c>
      <c r="F159" t="str">
        <f t="shared" si="24"/>
        <v>3.63963963958895-96560.3686349309i</v>
      </c>
      <c r="G159" t="str">
        <f t="shared" si="25"/>
        <v>0.999999999986072-3.73196960099085E-06i</v>
      </c>
      <c r="H159" t="str">
        <f t="shared" si="26"/>
        <v>282.352965651276+0.165971440535847i</v>
      </c>
      <c r="I159" t="str">
        <f t="shared" si="27"/>
        <v>48.1098373133671-76913.1785913976i</v>
      </c>
      <c r="K159" t="str">
        <f t="shared" si="28"/>
        <v>0.04249998163114-0.0000266615328964653i</v>
      </c>
      <c r="L159" t="str">
        <f t="shared" si="29"/>
        <v>0.0006-781.874838927877i</v>
      </c>
      <c r="M159" t="str">
        <f t="shared" si="30"/>
        <v>0.005-74.1744008094785i</v>
      </c>
      <c r="N159">
        <f t="shared" si="31"/>
        <v>89.980418794620732</v>
      </c>
      <c r="O159">
        <f t="shared" si="32"/>
        <v>84.989878483849139</v>
      </c>
      <c r="P159" s="3">
        <f t="shared" si="33"/>
        <v>84.989878483849139</v>
      </c>
      <c r="Q159" s="3">
        <f t="shared" si="34"/>
        <v>-90.019581205379268</v>
      </c>
      <c r="R159">
        <f t="shared" si="35"/>
        <v>89.980418794620732</v>
      </c>
      <c r="S159">
        <f t="shared" si="36"/>
        <v>1.5467745038402459E-3</v>
      </c>
      <c r="T159">
        <f t="shared" si="19"/>
        <v>84.989878483849139</v>
      </c>
    </row>
    <row r="160" spans="1:20" x14ac:dyDescent="0.3">
      <c r="A160">
        <f t="shared" si="20"/>
        <v>9.7556017852260126</v>
      </c>
      <c r="B160">
        <f t="shared" si="37"/>
        <v>1.5526522469548387</v>
      </c>
      <c r="C160" t="str">
        <f t="shared" si="21"/>
        <v>-6.07030767829431-17694.8427147622i</v>
      </c>
      <c r="D160" t="str">
        <f t="shared" si="22"/>
        <v>1.48281249885875-5125.26049157069i</v>
      </c>
      <c r="E160" t="str">
        <f t="shared" si="23"/>
        <v>162.469535695051-0.000431438646840148i</v>
      </c>
      <c r="F160" t="str">
        <f t="shared" si="24"/>
        <v>3.63963963958857-96194.8282875418i</v>
      </c>
      <c r="G160" t="str">
        <f t="shared" si="25"/>
        <v>0.999999999985966-3.74615108547422E-06i</v>
      </c>
      <c r="H160" t="str">
        <f t="shared" si="26"/>
        <v>282.352965837639+0.166602132025023i</v>
      </c>
      <c r="I160" t="str">
        <f t="shared" si="27"/>
        <v>48.1098373194373-76622.0149723745i</v>
      </c>
      <c r="K160" t="str">
        <f t="shared" si="28"/>
        <v>0.0424999814912714-0.0000267628466246696i</v>
      </c>
      <c r="L160" t="str">
        <f t="shared" si="29"/>
        <v>0.0006-778.914962072004i</v>
      </c>
      <c r="M160" t="str">
        <f t="shared" si="30"/>
        <v>0.005-73.8936051100603i</v>
      </c>
      <c r="N160">
        <f t="shared" si="31"/>
        <v>89.980344386086117</v>
      </c>
      <c r="O160">
        <f t="shared" si="32"/>
        <v>84.956934644119372</v>
      </c>
      <c r="P160" s="3">
        <f t="shared" si="33"/>
        <v>84.956934644119372</v>
      </c>
      <c r="Q160" s="3">
        <f t="shared" si="34"/>
        <v>-90.019655613913883</v>
      </c>
      <c r="R160">
        <f t="shared" si="35"/>
        <v>89.980344386086117</v>
      </c>
      <c r="S160">
        <f t="shared" si="36"/>
        <v>1.5526522469548388E-3</v>
      </c>
      <c r="T160">
        <f t="shared" si="19"/>
        <v>84.956934644119372</v>
      </c>
    </row>
    <row r="161" spans="1:20" x14ac:dyDescent="0.3">
      <c r="A161">
        <f t="shared" si="20"/>
        <v>9.7926730720098725</v>
      </c>
      <c r="B161">
        <f t="shared" si="37"/>
        <v>1.5585523254932672</v>
      </c>
      <c r="C161" t="str">
        <f t="shared" si="21"/>
        <v>-6.07030765410361-17627.8568246072i</v>
      </c>
      <c r="D161" t="str">
        <f t="shared" si="22"/>
        <v>1.48281249885007-5105.85823060762i</v>
      </c>
      <c r="E161" t="str">
        <f t="shared" si="23"/>
        <v>162.469535685405-0.00043307810612141i</v>
      </c>
      <c r="F161" t="str">
        <f t="shared" si="24"/>
        <v>3.63963963958817-95830.6717350524i</v>
      </c>
      <c r="G161" t="str">
        <f t="shared" si="25"/>
        <v>0.99999999998586-3.76038645959862E-06i</v>
      </c>
      <c r="H161" t="str">
        <f t="shared" si="26"/>
        <v>282.35296602542+0.167235220142029i</v>
      </c>
      <c r="I161" t="str">
        <f t="shared" si="27"/>
        <v>48.109837325553-76331.9535867603i</v>
      </c>
      <c r="K161" t="str">
        <f t="shared" si="28"/>
        <v>0.0424999813503379-0.0000268645453439332i</v>
      </c>
      <c r="L161" t="str">
        <f t="shared" si="29"/>
        <v>0.0006-775.966290169358i</v>
      </c>
      <c r="M161" t="str">
        <f t="shared" si="30"/>
        <v>0.005-73.6138723949593i</v>
      </c>
      <c r="N161">
        <f t="shared" si="31"/>
        <v>89.980269694799617</v>
      </c>
      <c r="O161">
        <f t="shared" si="32"/>
        <v>84.923990804292075</v>
      </c>
      <c r="P161" s="3">
        <f t="shared" si="33"/>
        <v>84.923990804292075</v>
      </c>
      <c r="Q161" s="3">
        <f t="shared" si="34"/>
        <v>-90.019730305200383</v>
      </c>
      <c r="R161">
        <f t="shared" si="35"/>
        <v>89.980269694799617</v>
      </c>
      <c r="S161">
        <f t="shared" si="36"/>
        <v>1.5585523254932673E-3</v>
      </c>
      <c r="T161">
        <f t="shared" si="19"/>
        <v>84.923990804292075</v>
      </c>
    </row>
    <row r="162" spans="1:20" x14ac:dyDescent="0.3">
      <c r="A162">
        <f t="shared" si="20"/>
        <v>9.8298852296835104</v>
      </c>
      <c r="B162">
        <f t="shared" si="37"/>
        <v>1.5644748243301416</v>
      </c>
      <c r="C162" t="str">
        <f t="shared" si="21"/>
        <v>-6.07030762972898-17561.1245170908i</v>
      </c>
      <c r="D162" t="str">
        <f t="shared" si="22"/>
        <v>1.48281249884131-5086.52941912935i</v>
      </c>
      <c r="E162" t="str">
        <f t="shared" si="23"/>
        <v>162.469535675686-0.000434723795261965i</v>
      </c>
      <c r="F162" t="str">
        <f t="shared" si="24"/>
        <v>3.63963963958778-95467.8937389486i</v>
      </c>
      <c r="G162" t="str">
        <f t="shared" si="25"/>
        <v>0.999999999985752-3.77467592814469E-06i</v>
      </c>
      <c r="H162" t="str">
        <f t="shared" si="26"/>
        <v>282.352966214631+0.167870713994058i</v>
      </c>
      <c r="I162" t="str">
        <f t="shared" si="27"/>
        <v>48.1098373317162-76042.990261925i</v>
      </c>
      <c r="K162" t="str">
        <f t="shared" si="28"/>
        <v>0.0424999812083312-0.0000269666305172099i</v>
      </c>
      <c r="L162" t="str">
        <f t="shared" si="29"/>
        <v>0.0006-773.02878080231i</v>
      </c>
      <c r="M162" t="str">
        <f t="shared" si="30"/>
        <v>0.005-73.3351986401266i</v>
      </c>
      <c r="N162">
        <f t="shared" si="31"/>
        <v>89.980194719686736</v>
      </c>
      <c r="O162">
        <f t="shared" si="32"/>
        <v>84.891046964366524</v>
      </c>
      <c r="P162" s="3">
        <f t="shared" si="33"/>
        <v>84.891046964366524</v>
      </c>
      <c r="Q162" s="3">
        <f t="shared" si="34"/>
        <v>-90.019805280313264</v>
      </c>
      <c r="R162">
        <f t="shared" si="35"/>
        <v>89.980194719686736</v>
      </c>
      <c r="S162">
        <f t="shared" si="36"/>
        <v>1.5644748243301416E-3</v>
      </c>
      <c r="T162">
        <f t="shared" si="19"/>
        <v>84.891046964366524</v>
      </c>
    </row>
    <row r="163" spans="1:20" x14ac:dyDescent="0.3">
      <c r="A163">
        <f t="shared" si="20"/>
        <v>9.8672387935563073</v>
      </c>
      <c r="B163">
        <f t="shared" si="37"/>
        <v>1.5704198286625961</v>
      </c>
      <c r="C163" t="str">
        <f t="shared" si="21"/>
        <v>-6.07030760516844-17494.6448322462i</v>
      </c>
      <c r="D163" t="str">
        <f t="shared" si="22"/>
        <v>1.48281249883249-5067.27377908444i</v>
      </c>
      <c r="E163" t="str">
        <f t="shared" si="23"/>
        <v>162.469535665893-0.000436375737932666i</v>
      </c>
      <c r="F163" t="str">
        <f t="shared" si="24"/>
        <v>3.63963963958738-95106.4890805471i</v>
      </c>
      <c r="G163" t="str">
        <f t="shared" si="25"/>
        <v>0.999999999985643-3.78901969667122E-06i</v>
      </c>
      <c r="H163" t="str">
        <f t="shared" si="26"/>
        <v>282.352966405282+0.168508622722898i</v>
      </c>
      <c r="I163" t="str">
        <f t="shared" si="27"/>
        <v>48.1098373379251-75755.1208410338i</v>
      </c>
      <c r="K163" t="str">
        <f t="shared" si="28"/>
        <v>0.0424999810652433-0.0000270691036130114i</v>
      </c>
      <c r="L163" t="str">
        <f t="shared" si="29"/>
        <v>0.0006-770.102391713797i</v>
      </c>
      <c r="M163" t="str">
        <f t="shared" si="30"/>
        <v>0.005-73.0575798367473i</v>
      </c>
      <c r="N163">
        <f t="shared" si="31"/>
        <v>89.980119459668984</v>
      </c>
      <c r="O163">
        <f t="shared" si="32"/>
        <v>84.858103124341895</v>
      </c>
      <c r="P163" s="3">
        <f t="shared" si="33"/>
        <v>84.858103124341895</v>
      </c>
      <c r="Q163" s="3">
        <f t="shared" si="34"/>
        <v>-90.019880540331016</v>
      </c>
      <c r="R163">
        <f t="shared" si="35"/>
        <v>89.980119459668984</v>
      </c>
      <c r="S163">
        <f t="shared" si="36"/>
        <v>1.5704198286625962E-3</v>
      </c>
      <c r="T163">
        <f t="shared" si="19"/>
        <v>84.858103124341895</v>
      </c>
    </row>
    <row r="164" spans="1:20" x14ac:dyDescent="0.3">
      <c r="A164">
        <f t="shared" si="20"/>
        <v>9.9047343009718212</v>
      </c>
      <c r="B164">
        <f t="shared" si="37"/>
        <v>1.5763874240115141</v>
      </c>
      <c r="C164" t="str">
        <f t="shared" si="21"/>
        <v>-6.0703075804209-17428.4168137407i</v>
      </c>
      <c r="D164" t="str">
        <f t="shared" si="22"/>
        <v>1.4828124988236-5048.09103347406i</v>
      </c>
      <c r="E164" t="str">
        <f t="shared" si="23"/>
        <v>162.469535656024-0.000438033957896932i</v>
      </c>
      <c r="F164" t="str">
        <f t="shared" si="24"/>
        <v>3.63963963958699-94746.4525609206i</v>
      </c>
      <c r="G164" t="str">
        <f t="shared" si="25"/>
        <v>0.999999999985534-3.80341797151816E-06i</v>
      </c>
      <c r="H164" t="str">
        <f t="shared" si="26"/>
        <v>282.352966597385+0.169148955505087i</v>
      </c>
      <c r="I164" t="str">
        <f t="shared" si="27"/>
        <v>48.1098373441815-75468.3411829889i</v>
      </c>
      <c r="K164" t="str">
        <f t="shared" si="28"/>
        <v>0.0424999809210658-0.0000271719661054308i</v>
      </c>
      <c r="L164" t="str">
        <f t="shared" si="29"/>
        <v>0.0006-767.187080806733i</v>
      </c>
      <c r="M164" t="str">
        <f t="shared" si="30"/>
        <v>0.005-72.7810119911808i</v>
      </c>
      <c r="N164">
        <f t="shared" si="31"/>
        <v>89.980043913663707</v>
      </c>
      <c r="O164">
        <f t="shared" si="32"/>
        <v>84.825159284217406</v>
      </c>
      <c r="P164" s="3">
        <f t="shared" si="33"/>
        <v>84.825159284217406</v>
      </c>
      <c r="Q164" s="3">
        <f t="shared" si="34"/>
        <v>-90.019956086336293</v>
      </c>
      <c r="R164">
        <f t="shared" si="35"/>
        <v>89.980043913663707</v>
      </c>
      <c r="S164">
        <f t="shared" si="36"/>
        <v>1.5763874240115141E-3</v>
      </c>
      <c r="T164">
        <f t="shared" si="19"/>
        <v>84.825159284217406</v>
      </c>
    </row>
    <row r="165" spans="1:20" x14ac:dyDescent="0.3">
      <c r="A165">
        <f t="shared" si="20"/>
        <v>9.9423722913155146</v>
      </c>
      <c r="B165">
        <f t="shared" si="37"/>
        <v>1.5823776962227578</v>
      </c>
      <c r="C165" t="str">
        <f t="shared" si="21"/>
        <v>-6.07030755548517-17362.4395088625i</v>
      </c>
      <c r="D165" t="str">
        <f t="shared" si="22"/>
        <v>1.48281249881464-5028.98090634797i</v>
      </c>
      <c r="E165" t="str">
        <f t="shared" si="23"/>
        <v>162.469535646082-0.000439698479007555i</v>
      </c>
      <c r="F165" t="str">
        <f t="shared" si="24"/>
        <v>3.63963963958658-94387.779000823i</v>
      </c>
      <c r="G165" t="str">
        <f t="shared" si="25"/>
        <v>0.999999999985424-3.81787095980951E-06i</v>
      </c>
      <c r="H165" t="str">
        <f t="shared" si="26"/>
        <v>282.352966790952+0.169791721552033i</v>
      </c>
      <c r="I165" t="str">
        <f t="shared" si="27"/>
        <v>48.1098373504864-75182.6471623689i</v>
      </c>
      <c r="K165" t="str">
        <f t="shared" si="28"/>
        <v>0.0424999807757904-0.0000272752194741623i</v>
      </c>
      <c r="L165" t="str">
        <f t="shared" si="29"/>
        <v>0.0006-764.282806143388i</v>
      </c>
      <c r="M165" t="str">
        <f t="shared" si="30"/>
        <v>0.005-72.505491124906i</v>
      </c>
      <c r="N165">
        <f t="shared" si="31"/>
        <v>89.979968080584129</v>
      </c>
      <c r="O165">
        <f t="shared" si="32"/>
        <v>84.792215443992532</v>
      </c>
      <c r="P165" s="3">
        <f t="shared" si="33"/>
        <v>84.792215443992532</v>
      </c>
      <c r="Q165" s="3">
        <f t="shared" si="34"/>
        <v>-90.020031919415871</v>
      </c>
      <c r="R165">
        <f t="shared" si="35"/>
        <v>89.979968080584129</v>
      </c>
      <c r="S165">
        <f t="shared" si="36"/>
        <v>1.5823776962227579E-3</v>
      </c>
      <c r="T165">
        <f t="shared" si="19"/>
        <v>84.792215443992532</v>
      </c>
    </row>
    <row r="166" spans="1:20" x14ac:dyDescent="0.3">
      <c r="A166">
        <f t="shared" si="20"/>
        <v>9.9801533060225136</v>
      </c>
      <c r="B166">
        <f t="shared" si="37"/>
        <v>1.5883907314684043</v>
      </c>
      <c r="C166" t="str">
        <f t="shared" si="21"/>
        <v>-6.07030753035933-17296.7119685055i</v>
      </c>
      <c r="D166" t="str">
        <f t="shared" si="22"/>
        <v>1.48281249880562-5009.94312280055i</v>
      </c>
      <c r="E166" t="str">
        <f t="shared" si="23"/>
        <v>162.469535636063-0.000441369325207871i</v>
      </c>
      <c r="F166" t="str">
        <f t="shared" si="24"/>
        <v>3.63963963958619-94030.4632406144i</v>
      </c>
      <c r="G166" t="str">
        <f t="shared" si="25"/>
        <v>0.999999999985313-3.83237886945636E-06i</v>
      </c>
      <c r="H166" t="str">
        <f t="shared" si="26"/>
        <v>282.352966985991+0.170436930110137i</v>
      </c>
      <c r="I166" t="str">
        <f t="shared" si="27"/>
        <v>48.1098373568383-74898.0346693683i</v>
      </c>
      <c r="K166" t="str">
        <f t="shared" si="28"/>
        <v>0.0424999806294089-0.0000273788652045221i</v>
      </c>
      <c r="L166" t="str">
        <f t="shared" si="29"/>
        <v>0.0006-761.389525944798i</v>
      </c>
      <c r="M166" t="str">
        <f t="shared" si="30"/>
        <v>0.005-72.2310132744633i</v>
      </c>
      <c r="N166">
        <f t="shared" si="31"/>
        <v>89.97989195933944</v>
      </c>
      <c r="O166">
        <f t="shared" si="32"/>
        <v>84.759271603666292</v>
      </c>
      <c r="P166" s="3">
        <f t="shared" si="33"/>
        <v>84.759271603666292</v>
      </c>
      <c r="Q166" s="3">
        <f t="shared" si="34"/>
        <v>-90.02010804066056</v>
      </c>
      <c r="R166">
        <f t="shared" si="35"/>
        <v>89.97989195933944</v>
      </c>
      <c r="S166">
        <f t="shared" si="36"/>
        <v>1.5883907314684044E-3</v>
      </c>
      <c r="T166">
        <f t="shared" si="19"/>
        <v>84.759271603666292</v>
      </c>
    </row>
    <row r="167" spans="1:20" x14ac:dyDescent="0.3">
      <c r="A167">
        <f t="shared" si="20"/>
        <v>10.018077888585399</v>
      </c>
      <c r="B167">
        <f t="shared" si="37"/>
        <v>1.5944266162479843</v>
      </c>
      <c r="C167" t="str">
        <f t="shared" si="21"/>
        <v>-6.07030750504237-17231.2332471571i</v>
      </c>
      <c r="D167" t="str">
        <f t="shared" si="22"/>
        <v>1.48281249879652-4990.97740896692i</v>
      </c>
      <c r="E167" t="str">
        <f t="shared" si="23"/>
        <v>162.469535625968-0.000443046520531668i</v>
      </c>
      <c r="F167" t="str">
        <f t="shared" si="24"/>
        <v>3.63963963958578-93674.5001401879i</v>
      </c>
      <c r="G167" t="str">
        <f t="shared" si="25"/>
        <v>0.999999999985201-3.84694190915986E-06i</v>
      </c>
      <c r="H167" t="str">
        <f t="shared" si="26"/>
        <v>282.352967182517+0.171084590460951i</v>
      </c>
      <c r="I167" t="str">
        <f t="shared" si="27"/>
        <v>48.1098373632395-74614.499609742i</v>
      </c>
      <c r="K167" t="str">
        <f t="shared" si="28"/>
        <v>0.0424999804819127-0.0000274829047874716i</v>
      </c>
      <c r="L167" t="str">
        <f t="shared" si="29"/>
        <v>0.0006-758.507198590153i</v>
      </c>
      <c r="M167" t="str">
        <f t="shared" si="30"/>
        <v>0.005-71.9575744913956i</v>
      </c>
      <c r="N167">
        <f t="shared" si="31"/>
        <v>89.979815548834551</v>
      </c>
      <c r="O167">
        <f t="shared" si="32"/>
        <v>84.726327763237975</v>
      </c>
      <c r="P167" s="3">
        <f t="shared" si="33"/>
        <v>84.726327763237975</v>
      </c>
      <c r="Q167" s="3">
        <f t="shared" si="34"/>
        <v>-90.020184451165449</v>
      </c>
      <c r="R167">
        <f t="shared" si="35"/>
        <v>89.979815548834551</v>
      </c>
      <c r="S167">
        <f t="shared" si="36"/>
        <v>1.5944266162479844E-3</v>
      </c>
      <c r="T167">
        <f t="shared" si="19"/>
        <v>84.726327763237975</v>
      </c>
    </row>
    <row r="168" spans="1:20" x14ac:dyDescent="0.3">
      <c r="A168">
        <f t="shared" si="20"/>
        <v>10.056146584562024</v>
      </c>
      <c r="B168">
        <f t="shared" si="37"/>
        <v>1.6004854373897266</v>
      </c>
      <c r="C168" t="str">
        <f t="shared" si="21"/>
        <v>-6.07030747953249-17166.002402884i</v>
      </c>
      <c r="D168" t="str">
        <f t="shared" si="22"/>
        <v>1.48281249878736-4972.08349201893i</v>
      </c>
      <c r="E168" t="str">
        <f t="shared" si="23"/>
        <v>162.469535615797-0.000444730089105268i</v>
      </c>
      <c r="F168" t="str">
        <f t="shared" si="24"/>
        <v>3.63963963958538-93319.8845788949i</v>
      </c>
      <c r="G168" t="str">
        <f t="shared" si="25"/>
        <v>0.999999999985088-3.86156028841424E-06i</v>
      </c>
      <c r="H168" t="str">
        <f t="shared" si="26"/>
        <v>282.352967380538+0.171734711921281i</v>
      </c>
      <c r="I168" t="str">
        <f t="shared" si="27"/>
        <v>48.1098373696884-74332.0379047423i</v>
      </c>
      <c r="K168" t="str">
        <f t="shared" si="28"/>
        <v>0.0424999803332935-0.0000275873397196362i</v>
      </c>
      <c r="L168" t="str">
        <f t="shared" si="29"/>
        <v>0.0006-755.635782616214i</v>
      </c>
      <c r="M168" t="str">
        <f t="shared" si="30"/>
        <v>0.005-71.6851708421957i</v>
      </c>
      <c r="N168">
        <f t="shared" si="31"/>
        <v>89.979738847970339</v>
      </c>
      <c r="O168">
        <f t="shared" si="32"/>
        <v>84.693383922706857</v>
      </c>
      <c r="P168" s="3">
        <f t="shared" si="33"/>
        <v>84.693383922706857</v>
      </c>
      <c r="Q168" s="3">
        <f t="shared" si="34"/>
        <v>-90.020261152029661</v>
      </c>
      <c r="R168">
        <f t="shared" si="35"/>
        <v>89.979738847970339</v>
      </c>
      <c r="S168">
        <f t="shared" si="36"/>
        <v>1.6004854373897267E-3</v>
      </c>
      <c r="T168">
        <f t="shared" si="19"/>
        <v>84.693383922706857</v>
      </c>
    </row>
    <row r="169" spans="1:20" x14ac:dyDescent="0.3">
      <c r="A169">
        <f t="shared" si="20"/>
        <v>10.09435994158336</v>
      </c>
      <c r="B169">
        <f t="shared" si="37"/>
        <v>1.6065672820518075</v>
      </c>
      <c r="C169" t="str">
        <f t="shared" si="21"/>
        <v>-6.07030745382845-17101.0184973183i</v>
      </c>
      <c r="D169" t="str">
        <f t="shared" si="22"/>
        <v>1.48281249877811-4953.26110016116i</v>
      </c>
      <c r="E169" t="str">
        <f t="shared" si="23"/>
        <v>162.469535605548-0.000446420055145269i</v>
      </c>
      <c r="F169" t="str">
        <f t="shared" si="24"/>
        <v>3.63963963958494-92966.6114554705i</v>
      </c>
      <c r="G169" t="str">
        <f t="shared" si="25"/>
        <v>0.999999999984975-3.87623421750977E-06i</v>
      </c>
      <c r="H169" t="str">
        <f t="shared" si="26"/>
        <v>282.352967580068+0.172387303843354i</v>
      </c>
      <c r="I169" t="str">
        <f t="shared" si="27"/>
        <v>48.1098373761869-74050.6454910626i</v>
      </c>
      <c r="K169" t="str">
        <f t="shared" si="28"/>
        <v>0.0424999801835426-0.0000276921715033302i</v>
      </c>
      <c r="L169" t="str">
        <f t="shared" si="29"/>
        <v>0.0006-752.775236716689i</v>
      </c>
      <c r="M169" t="str">
        <f t="shared" si="30"/>
        <v>0.005-71.4137984082443i</v>
      </c>
      <c r="N169">
        <f t="shared" si="31"/>
        <v>89.979661855643414</v>
      </c>
      <c r="O169">
        <f t="shared" si="32"/>
        <v>84.660440082071986</v>
      </c>
      <c r="P169" s="3">
        <f t="shared" si="33"/>
        <v>84.660440082071986</v>
      </c>
      <c r="Q169" s="3">
        <f t="shared" si="34"/>
        <v>-90.020338144356586</v>
      </c>
      <c r="R169">
        <f t="shared" si="35"/>
        <v>89.979661855643414</v>
      </c>
      <c r="S169">
        <f t="shared" si="36"/>
        <v>1.6065672820518076E-3</v>
      </c>
      <c r="T169">
        <f t="shared" si="19"/>
        <v>84.660440082071986</v>
      </c>
    </row>
    <row r="170" spans="1:20" x14ac:dyDescent="0.3">
      <c r="A170">
        <f t="shared" si="20"/>
        <v>10.132718509361377</v>
      </c>
      <c r="B170">
        <f t="shared" si="37"/>
        <v>1.6126722377236045</v>
      </c>
      <c r="C170" t="str">
        <f t="shared" si="21"/>
        <v>-6.07030742792869-17036.2805956451i</v>
      </c>
      <c r="D170" t="str">
        <f t="shared" si="22"/>
        <v>1.48281249876881-4934.5099626273i</v>
      </c>
      <c r="E170" t="str">
        <f t="shared" si="23"/>
        <v>162.46953559522-0.000448116442961306i</v>
      </c>
      <c r="F170" t="str">
        <f t="shared" si="24"/>
        <v>3.63963963958453-92614.6756879638i</v>
      </c>
      <c r="G170" t="str">
        <f t="shared" si="25"/>
        <v>0.99999999998486-3.89096390753586E-06i</v>
      </c>
      <c r="H170" t="str">
        <f t="shared" si="26"/>
        <v>282.352967781116+0.173042375614922i</v>
      </c>
      <c r="I170" t="str">
        <f t="shared" si="27"/>
        <v>48.1098373827352-73770.3183207792i</v>
      </c>
      <c r="K170" t="str">
        <f t="shared" si="28"/>
        <v>0.0424999800326515-0.000027797401646575i</v>
      </c>
      <c r="L170" t="str">
        <f t="shared" si="29"/>
        <v>0.0006-749.925519741669i</v>
      </c>
      <c r="M170" t="str">
        <f t="shared" si="30"/>
        <v>0.005-71.1434532857583i</v>
      </c>
      <c r="N170">
        <f t="shared" si="31"/>
        <v>89.979584570746212</v>
      </c>
      <c r="O170">
        <f t="shared" si="32"/>
        <v>84.627496241332807</v>
      </c>
      <c r="P170" s="3">
        <f t="shared" si="33"/>
        <v>84.627496241332807</v>
      </c>
      <c r="Q170" s="3">
        <f t="shared" si="34"/>
        <v>-90.020415429253788</v>
      </c>
      <c r="R170">
        <f t="shared" si="35"/>
        <v>89.979584570746212</v>
      </c>
      <c r="S170">
        <f t="shared" si="36"/>
        <v>1.6126722377236044E-3</v>
      </c>
      <c r="T170">
        <f t="shared" si="19"/>
        <v>84.627496241332807</v>
      </c>
    </row>
    <row r="171" spans="1:20" x14ac:dyDescent="0.3">
      <c r="A171">
        <f t="shared" si="20"/>
        <v>10.17122283969695</v>
      </c>
      <c r="B171">
        <f t="shared" si="37"/>
        <v>1.6188003922269543</v>
      </c>
      <c r="C171" t="str">
        <f t="shared" si="21"/>
        <v>-6.07030740183176-16971.7877665877i</v>
      </c>
      <c r="D171" t="str">
        <f t="shared" si="22"/>
        <v>1.48281249875944-4915.82980967586i</v>
      </c>
      <c r="E171" t="str">
        <f t="shared" si="23"/>
        <v>162.469535584815-0.000449819276955381i</v>
      </c>
      <c r="F171" t="str">
        <f t="shared" si="24"/>
        <v>3.6396396395841-92264.0722136595i</v>
      </c>
      <c r="G171" t="str">
        <f t="shared" si="25"/>
        <v>0.999999999984745-3.90574957038405E-06i</v>
      </c>
      <c r="H171" t="str">
        <f t="shared" si="26"/>
        <v>282.352967983695+0.173699936659417i</v>
      </c>
      <c r="I171" t="str">
        <f t="shared" si="27"/>
        <v>48.1098373893334-73491.052361291i</v>
      </c>
      <c r="K171" t="str">
        <f t="shared" si="28"/>
        <v>0.0424999798806114-0.0000279030316631229i</v>
      </c>
      <c r="L171" t="str">
        <f t="shared" si="29"/>
        <v>0.0006-747.086590697021i</v>
      </c>
      <c r="M171" t="str">
        <f t="shared" si="30"/>
        <v>0.005-70.8741315857325i</v>
      </c>
      <c r="N171">
        <f t="shared" si="31"/>
        <v>89.979506992167003</v>
      </c>
      <c r="O171">
        <f t="shared" si="32"/>
        <v>84.594552400488368</v>
      </c>
      <c r="P171" s="3">
        <f t="shared" si="33"/>
        <v>84.594552400488368</v>
      </c>
      <c r="Q171" s="3">
        <f t="shared" si="34"/>
        <v>-90.020493007832997</v>
      </c>
      <c r="R171">
        <f t="shared" si="35"/>
        <v>89.979506992167003</v>
      </c>
      <c r="S171">
        <f t="shared" si="36"/>
        <v>1.6188003922269544E-3</v>
      </c>
      <c r="T171">
        <f t="shared" si="19"/>
        <v>84.594552400488368</v>
      </c>
    </row>
    <row r="172" spans="1:20" x14ac:dyDescent="0.3">
      <c r="A172">
        <f t="shared" si="20"/>
        <v>10.209873486487799</v>
      </c>
      <c r="B172">
        <f t="shared" si="37"/>
        <v>1.6249518337174167</v>
      </c>
      <c r="C172" t="str">
        <f t="shared" si="21"/>
        <v>-6.070307375536-16907.5390823952i</v>
      </c>
      <c r="D172" t="str">
        <f t="shared" si="22"/>
        <v>1.48281249875-4897.22037258664i</v>
      </c>
      <c r="E172" t="str">
        <f t="shared" si="23"/>
        <v>162.469535574329-0.00045152858162038i</v>
      </c>
      <c r="F172" t="str">
        <f t="shared" si="24"/>
        <v>3.6396396395837-91914.79598901i</v>
      </c>
      <c r="G172" t="str">
        <f t="shared" si="25"/>
        <v>0.999999999984629-3.92059141875106E-06i</v>
      </c>
      <c r="H172" t="str">
        <f t="shared" si="26"/>
        <v>282.352968187817+0.174359996436075i</v>
      </c>
      <c r="I172" t="str">
        <f t="shared" si="27"/>
        <v>48.1098373959815-73212.8435952645i</v>
      </c>
      <c r="K172" t="str">
        <f t="shared" si="28"/>
        <v>0.0424999797274137-0.0000280090630724782i</v>
      </c>
      <c r="L172" t="str">
        <f t="shared" si="29"/>
        <v>0.0006-744.258408743798i</v>
      </c>
      <c r="M172" t="str">
        <f t="shared" si="30"/>
        <v>0.005-70.6058294338836i</v>
      </c>
      <c r="N172">
        <f t="shared" si="31"/>
        <v>89.979429118789781</v>
      </c>
      <c r="O172">
        <f t="shared" si="32"/>
        <v>84.561608559537916</v>
      </c>
      <c r="P172" s="3">
        <f t="shared" si="33"/>
        <v>84.561608559537916</v>
      </c>
      <c r="Q172" s="3">
        <f t="shared" si="34"/>
        <v>-90.020570881210219</v>
      </c>
      <c r="R172">
        <f t="shared" si="35"/>
        <v>89.979429118789781</v>
      </c>
      <c r="S172">
        <f t="shared" si="36"/>
        <v>1.6249518337174166E-3</v>
      </c>
      <c r="T172">
        <f t="shared" ref="T172:T235" si="38">P172</f>
        <v>84.561608559537916</v>
      </c>
    </row>
    <row r="173" spans="1:20" x14ac:dyDescent="0.3">
      <c r="A173">
        <f t="shared" ref="A173:A236" si="39">2*PI()*B173</f>
        <v>10.248671005736453</v>
      </c>
      <c r="B173">
        <f t="shared" si="37"/>
        <v>1.6311266506855429</v>
      </c>
      <c r="C173" t="str">
        <f t="shared" ref="C173:C236" si="40">IMPRODUCT(D173,E173,$C$40,,K173,$C$41)</f>
        <v>-6.0703073490401-16843.5336188286i</v>
      </c>
      <c r="D173" t="str">
        <f t="shared" ref="D173:D236" si="41">IMDIV(IMPRODUCT($C$37,$C$38,COMPLEX(1,A173/$C$38)),IMSUM(-1*A173*A173/$C$39,COMPLEX(0,1*A173)))</f>
        <v>1.48281249874047-4878.68138365654i</v>
      </c>
      <c r="E173" t="str">
        <f t="shared" ref="E173:E236" si="42">IMDIV(IMPRODUCT(IMSUM(F173,G173),$C$29,H173),IMSUM(1,I173))</f>
        <v>162.469535563765-0.000453244381546179i</v>
      </c>
      <c r="F173" t="str">
        <f t="shared" ref="F173:F236" si="43">IMDIV(IMPRODUCT($C$14,$C$15,COMPLEX(1,A173/$C$15)),IMSUM(-1*A173*A173/$C$16,COMPLEX(0,A173)))</f>
        <v>3.63963963958325-91566.8419895579i</v>
      </c>
      <c r="G173" t="str">
        <f t="shared" ref="G173:G236" si="44">IMDIV(1,COMPLEX(1,A173*$C$9*$C$10))</f>
        <v>0.999999999984512-3.93548966614185E-06i</v>
      </c>
      <c r="H173" t="str">
        <f t="shared" ref="H173:H236" si="45">IMDIV($C$3,IMSUM(K173,COMPLEX(0,$C$28*A173)))</f>
        <v>282.352968393494+0.175022564440084i</v>
      </c>
      <c r="I173" t="str">
        <f t="shared" ref="I173:I236" si="46">IMPRODUCT(F173,$C$29,H173,$C$31)</f>
        <v>48.1098374026801-72935.6880205718i</v>
      </c>
      <c r="K173" t="str">
        <f t="shared" ref="K173:K236" si="47">IF($C$26&lt;=0,IMDIV(1,IMSUM(IMDIV(1,L173),1/$C$18)),IMDIV(1,IMSUM(IMDIV(1,L173),1/$C$18,IMDIV(1,M173))))</f>
        <v>0.0424999795730492-0.000028115497399919i</v>
      </c>
      <c r="L173" t="str">
        <f t="shared" ref="L173:L236" si="48">IMSUM($C$21/$C$22,IMDIV(1,COMPLEX(0,$C$20*$C$22*A173)))</f>
        <v>0.0006-741.440933197643i</v>
      </c>
      <c r="M173" t="str">
        <f t="shared" ref="M173:M236" si="49">IMSUM($C$25/$C$26,IMDIV(1,COMPLEX(0,$C$24*$C$26*A173)))</f>
        <v>0.005-70.3385429705955i</v>
      </c>
      <c r="N173">
        <f t="shared" ref="N173:N236" si="50">ABS(R173)</f>
        <v>89.979350949494318</v>
      </c>
      <c r="O173">
        <f t="shared" ref="O173:O236" si="51">ABS(P173)</f>
        <v>84.528664718480613</v>
      </c>
      <c r="P173" s="3">
        <f t="shared" ref="P173:P236" si="52">20*LOG10(IMABS(C173))</f>
        <v>84.528664718480613</v>
      </c>
      <c r="Q173" s="3">
        <f t="shared" ref="Q173:Q236" si="53">IMARGUMENT(C173)*180/PI()</f>
        <v>-90.020649050505682</v>
      </c>
      <c r="R173">
        <f t="shared" ref="R173:R236" si="54">IF(Q173&lt;0,Q173+180,Q173-180)</f>
        <v>89.979350949494318</v>
      </c>
      <c r="S173">
        <f t="shared" ref="S173:S236" si="55">B173/1000</f>
        <v>1.6311266506855429E-3</v>
      </c>
      <c r="T173">
        <f t="shared" si="38"/>
        <v>84.528664718480613</v>
      </c>
    </row>
    <row r="174" spans="1:20" x14ac:dyDescent="0.3">
      <c r="A174">
        <f t="shared" si="39"/>
        <v>10.287615955558252</v>
      </c>
      <c r="B174">
        <f t="shared" ref="B174:B237" si="56">B173*(1+B$42)</f>
        <v>1.637324931958148</v>
      </c>
      <c r="C174" t="str">
        <f t="shared" si="40"/>
        <v>-6.07030732234243-16779.7704551479i</v>
      </c>
      <c r="D174" t="str">
        <f t="shared" si="41"/>
        <v>1.48281249873088-4860.21257619606i</v>
      </c>
      <c r="E174" t="str">
        <f t="shared" si="42"/>
        <v>162.469535553119-0.000454966701411445i</v>
      </c>
      <c r="F174" t="str">
        <f t="shared" si="43"/>
        <v>3.63963963958282-91220.2052098695i</v>
      </c>
      <c r="G174" t="str">
        <f t="shared" si="44"/>
        <v>0.999999999984394-3.95044452687272E-06i</v>
      </c>
      <c r="H174" t="str">
        <f t="shared" si="45"/>
        <v>282.352968600736+0.17568765020271i</v>
      </c>
      <c r="I174" t="str">
        <f t="shared" si="46"/>
        <v>48.1098374094301-72659.5816502377i</v>
      </c>
      <c r="K174" t="str">
        <f t="shared" si="47"/>
        <v>0.0424999794175096-0.0000282223361765201i</v>
      </c>
      <c r="L174" t="str">
        <f t="shared" si="48"/>
        <v>0.0006-738.634123528235i</v>
      </c>
      <c r="M174" t="str">
        <f t="shared" si="49"/>
        <v>0.005-70.0722683508622i</v>
      </c>
      <c r="N174">
        <f t="shared" si="50"/>
        <v>89.979272483156166</v>
      </c>
      <c r="O174">
        <f t="shared" si="51"/>
        <v>84.495720877315662</v>
      </c>
      <c r="P174" s="3">
        <f t="shared" si="52"/>
        <v>84.495720877315662</v>
      </c>
      <c r="Q174" s="3">
        <f t="shared" si="53"/>
        <v>-90.020727516843834</v>
      </c>
      <c r="R174">
        <f t="shared" si="54"/>
        <v>89.979272483156166</v>
      </c>
      <c r="S174">
        <f t="shared" si="55"/>
        <v>1.6373249319581479E-3</v>
      </c>
      <c r="T174">
        <f t="shared" si="38"/>
        <v>84.495720877315662</v>
      </c>
    </row>
    <row r="175" spans="1:20" x14ac:dyDescent="0.3">
      <c r="A175">
        <f t="shared" si="39"/>
        <v>10.326708896189373</v>
      </c>
      <c r="B175">
        <f t="shared" si="56"/>
        <v>1.6435467666995891</v>
      </c>
      <c r="C175" t="str">
        <f t="shared" si="40"/>
        <v>-6.07030729544132-16716.2486740986i</v>
      </c>
      <c r="D175" t="str">
        <f t="shared" si="41"/>
        <v>1.48281249872122-4841.81368452519i</v>
      </c>
      <c r="E175" t="str">
        <f t="shared" si="42"/>
        <v>162.469535542392-0.000456695565991267i</v>
      </c>
      <c r="F175" t="str">
        <f t="shared" si="43"/>
        <v>3.6396396395824-90874.880663458i</v>
      </c>
      <c r="G175" t="str">
        <f t="shared" si="44"/>
        <v>0.999999999984275-3.96545621607436E-06i</v>
      </c>
      <c r="H175" t="str">
        <f t="shared" si="45"/>
        <v>282.352968809557+0.176355263291435i</v>
      </c>
      <c r="I175" t="str">
        <f t="shared" si="46"/>
        <v>48.1098374162311-72384.5205123796i</v>
      </c>
      <c r="K175" t="str">
        <f t="shared" si="47"/>
        <v>0.0424999792607855-0.0000283295809391729i</v>
      </c>
      <c r="L175" t="str">
        <f t="shared" si="48"/>
        <v>0.0006-735.837939358675i</v>
      </c>
      <c r="M175" t="str">
        <f t="shared" si="49"/>
        <v>0.005-69.8070017442341i</v>
      </c>
      <c r="N175">
        <f t="shared" si="50"/>
        <v>89.979193718646528</v>
      </c>
      <c r="O175">
        <f t="shared" si="51"/>
        <v>84.462777036042269</v>
      </c>
      <c r="P175" s="3">
        <f t="shared" si="52"/>
        <v>84.462777036042269</v>
      </c>
      <c r="Q175" s="3">
        <f t="shared" si="53"/>
        <v>-90.020806281353472</v>
      </c>
      <c r="R175">
        <f t="shared" si="54"/>
        <v>89.979193718646528</v>
      </c>
      <c r="S175">
        <f t="shared" si="55"/>
        <v>1.6435467666995891E-3</v>
      </c>
      <c r="T175">
        <f t="shared" si="38"/>
        <v>84.462777036042269</v>
      </c>
    </row>
    <row r="176" spans="1:20" x14ac:dyDescent="0.3">
      <c r="A176">
        <f t="shared" si="39"/>
        <v>10.365950389994893</v>
      </c>
      <c r="B176">
        <f t="shared" si="56"/>
        <v>1.6497922444130475</v>
      </c>
      <c r="C176" t="str">
        <f t="shared" si="40"/>
        <v>-6.07030726833554-16652.9673618986i</v>
      </c>
      <c r="D176" t="str">
        <f t="shared" si="41"/>
        <v>1.48281249871149-4823.48444396969i</v>
      </c>
      <c r="E176" t="str">
        <f t="shared" si="42"/>
        <v>162.469535531584-0.0004584310001555i</v>
      </c>
      <c r="F176" t="str">
        <f t="shared" si="43"/>
        <v>3.63963963958196-90530.8633827137i</v>
      </c>
      <c r="G176" t="str">
        <f t="shared" si="44"/>
        <v>0.999999999984155-3.98052494969497E-06i</v>
      </c>
      <c r="H176" t="str">
        <f t="shared" si="45"/>
        <v>282.352969019967+0.177025413310104i</v>
      </c>
      <c r="I176" t="str">
        <f t="shared" si="46"/>
        <v>48.1098374230842-72110.50065015i</v>
      </c>
      <c r="K176" t="str">
        <f t="shared" si="47"/>
        <v>0.0424999791028681-0.0000284372332306101i</v>
      </c>
      <c r="L176" t="str">
        <f t="shared" si="48"/>
        <v>0.0006-733.052340464906i</v>
      </c>
      <c r="M176" t="str">
        <f t="shared" si="49"/>
        <v>0.005-69.542739334762i</v>
      </c>
      <c r="N176">
        <f t="shared" si="50"/>
        <v>89.979114654832358</v>
      </c>
      <c r="O176">
        <f t="shared" si="51"/>
        <v>84.429833194659636</v>
      </c>
      <c r="P176" s="3">
        <f t="shared" si="52"/>
        <v>84.429833194659636</v>
      </c>
      <c r="Q176" s="3">
        <f t="shared" si="53"/>
        <v>-90.020885345167642</v>
      </c>
      <c r="R176">
        <f t="shared" si="54"/>
        <v>89.979114654832358</v>
      </c>
      <c r="S176">
        <f t="shared" si="55"/>
        <v>1.6497922444130475E-3</v>
      </c>
      <c r="T176">
        <f t="shared" si="38"/>
        <v>84.429833194659636</v>
      </c>
    </row>
    <row r="177" spans="1:20" x14ac:dyDescent="0.3">
      <c r="A177">
        <f t="shared" si="39"/>
        <v>10.405341001476874</v>
      </c>
      <c r="B177">
        <f t="shared" si="56"/>
        <v>1.6560614549418171</v>
      </c>
      <c r="C177" t="str">
        <f t="shared" si="40"/>
        <v>-6.07030724102345-16589.9256082248i</v>
      </c>
      <c r="D177" t="str">
        <f t="shared" si="41"/>
        <v>1.48281249870167-4805.22459085725i</v>
      </c>
      <c r="E177" t="str">
        <f t="shared" si="42"/>
        <v>162.469535520694-0.000460173028867208i</v>
      </c>
      <c r="F177" t="str">
        <f t="shared" si="43"/>
        <v>3.63963963958152-90188.1484188323i</v>
      </c>
      <c r="G177" t="str">
        <f t="shared" si="44"/>
        <v>0.999999999984035-3.99565094450333E-06i</v>
      </c>
      <c r="H177" t="str">
        <f t="shared" si="45"/>
        <v>282.352969231979+0.177698109899052i</v>
      </c>
      <c r="I177" t="str">
        <f t="shared" si="46"/>
        <v>48.1098374299894-71837.5181216812i</v>
      </c>
      <c r="K177" t="str">
        <f t="shared" si="47"/>
        <v>0.0424999789437483-0.0000285452945994259i</v>
      </c>
      <c r="L177" t="str">
        <f t="shared" si="48"/>
        <v>0.0006-730.27728677516i</v>
      </c>
      <c r="M177" t="str">
        <f t="shared" si="49"/>
        <v>0.005-69.2794773209425i</v>
      </c>
      <c r="N177">
        <f t="shared" si="50"/>
        <v>89.979035290576363</v>
      </c>
      <c r="O177">
        <f t="shared" si="51"/>
        <v>84.396889353166813</v>
      </c>
      <c r="P177" s="3">
        <f t="shared" si="52"/>
        <v>84.396889353166813</v>
      </c>
      <c r="Q177" s="3">
        <f t="shared" si="53"/>
        <v>-90.020964709423637</v>
      </c>
      <c r="R177">
        <f t="shared" si="54"/>
        <v>89.979035290576363</v>
      </c>
      <c r="S177">
        <f t="shared" si="55"/>
        <v>1.6560614549418172E-3</v>
      </c>
      <c r="T177">
        <f t="shared" si="38"/>
        <v>84.396889353166813</v>
      </c>
    </row>
    <row r="178" spans="1:20" x14ac:dyDescent="0.3">
      <c r="A178">
        <f t="shared" si="39"/>
        <v>10.444881297282485</v>
      </c>
      <c r="B178">
        <f t="shared" si="56"/>
        <v>1.6623544884705961</v>
      </c>
      <c r="C178" t="str">
        <f t="shared" si="40"/>
        <v>-6.07030721350317-16527.1225062005i</v>
      </c>
      <c r="D178" t="str">
        <f t="shared" si="41"/>
        <v>1.48281249869179-4787.0338625138i</v>
      </c>
      <c r="E178" t="str">
        <f t="shared" si="42"/>
        <v>162.46953550972-0.000461921677183043i</v>
      </c>
      <c r="F178" t="str">
        <f t="shared" si="43"/>
        <v>3.63963963958109-89846.7308417445i</v>
      </c>
      <c r="G178" t="str">
        <f t="shared" si="44"/>
        <v>0.999999999983913-4.01083441809195E-06i</v>
      </c>
      <c r="H178" t="str">
        <f t="shared" si="45"/>
        <v>282.352969445607+0.178373362735249i</v>
      </c>
      <c r="I178" t="str">
        <f t="shared" si="46"/>
        <v>48.1098374369475-71565.5690000288i</v>
      </c>
      <c r="K178" t="str">
        <f t="shared" si="47"/>
        <v>0.0424999787834167-0.0000286537666000988i</v>
      </c>
      <c r="L178" t="str">
        <f t="shared" si="48"/>
        <v>0.0006-727.512738369356i</v>
      </c>
      <c r="M178" t="str">
        <f t="shared" si="49"/>
        <v>0.005-69.0172119156627i</v>
      </c>
      <c r="N178">
        <f t="shared" si="50"/>
        <v>89.978955624736798</v>
      </c>
      <c r="O178">
        <f t="shared" si="51"/>
        <v>84.363945511563031</v>
      </c>
      <c r="P178" s="3">
        <f t="shared" si="52"/>
        <v>84.363945511563031</v>
      </c>
      <c r="Q178" s="3">
        <f t="shared" si="53"/>
        <v>-90.021044375263202</v>
      </c>
      <c r="R178">
        <f t="shared" si="54"/>
        <v>89.978955624736798</v>
      </c>
      <c r="S178">
        <f t="shared" si="55"/>
        <v>1.662354488470596E-3</v>
      </c>
      <c r="T178">
        <f t="shared" si="38"/>
        <v>84.363945511563031</v>
      </c>
    </row>
    <row r="179" spans="1:20" x14ac:dyDescent="0.3">
      <c r="A179">
        <f t="shared" si="39"/>
        <v>10.484571846212161</v>
      </c>
      <c r="B179">
        <f t="shared" si="56"/>
        <v>1.6686714355267844</v>
      </c>
      <c r="C179" t="str">
        <f t="shared" si="40"/>
        <v>-6.07030718577351-16464.557152382i</v>
      </c>
      <c r="D179" t="str">
        <f t="shared" si="41"/>
        <v>1.48281249868182-4768.91199725957i</v>
      </c>
      <c r="E179" t="str">
        <f t="shared" si="42"/>
        <v>162.469535498663-0.000463676970257829i</v>
      </c>
      <c r="F179" t="str">
        <f t="shared" si="43"/>
        <v>3.63963963958063-89506.6057400433i</v>
      </c>
      <c r="G179" t="str">
        <f t="shared" si="44"/>
        <v>0.999999999983791-4.02607558888021E-06i</v>
      </c>
      <c r="H179" t="str">
        <f t="shared" si="45"/>
        <v>282.35296966086+0.179051181532434i</v>
      </c>
      <c r="I179" t="str">
        <f t="shared" si="46"/>
        <v>48.1098374439579-71294.6493731121i</v>
      </c>
      <c r="K179" t="str">
        <f t="shared" si="47"/>
        <v>0.0424999786218645-0.000028762650793015i</v>
      </c>
      <c r="L179" t="str">
        <f t="shared" si="48"/>
        <v>0.0006-724.75865547854i</v>
      </c>
      <c r="M179" t="str">
        <f t="shared" si="49"/>
        <v>0.005-68.7559393461475i</v>
      </c>
      <c r="N179">
        <f t="shared" si="50"/>
        <v>89.978875656167702</v>
      </c>
      <c r="O179">
        <f t="shared" si="51"/>
        <v>84.331001669847439</v>
      </c>
      <c r="P179" s="3">
        <f t="shared" si="52"/>
        <v>84.331001669847439</v>
      </c>
      <c r="Q179" s="3">
        <f t="shared" si="53"/>
        <v>-90.021124343832298</v>
      </c>
      <c r="R179">
        <f t="shared" si="54"/>
        <v>89.978875656167702</v>
      </c>
      <c r="S179">
        <f t="shared" si="55"/>
        <v>1.6686714355267844E-3</v>
      </c>
      <c r="T179">
        <f t="shared" si="38"/>
        <v>84.331001669847439</v>
      </c>
    </row>
    <row r="180" spans="1:20" x14ac:dyDescent="0.3">
      <c r="A180">
        <f t="shared" si="39"/>
        <v>10.524413219227768</v>
      </c>
      <c r="B180">
        <f t="shared" si="56"/>
        <v>1.6750123869817863</v>
      </c>
      <c r="C180" t="str">
        <f t="shared" si="40"/>
        <v>-6.07030715783254-16402.2286467458i</v>
      </c>
      <c r="D180" t="str">
        <f t="shared" si="41"/>
        <v>1.48281249867179-4750.85873440547i</v>
      </c>
      <c r="E180" t="str">
        <f t="shared" si="42"/>
        <v>162.469535487522-0.000465438933339805i</v>
      </c>
      <c r="F180" t="str">
        <f t="shared" si="43"/>
        <v>3.63963963958018-89167.7682209155i</v>
      </c>
      <c r="G180" t="str">
        <f t="shared" si="44"/>
        <v>0.999999999983667-4.04137467611745E-06i</v>
      </c>
      <c r="H180" t="str">
        <f t="shared" si="45"/>
        <v>282.352969877753+0.179731576041263i</v>
      </c>
      <c r="I180" t="str">
        <f t="shared" si="46"/>
        <v>48.1098374510217-71024.7553436625i</v>
      </c>
      <c r="K180" t="str">
        <f t="shared" si="47"/>
        <v>0.042499978459082-0.0000288719487444888i</v>
      </c>
      <c r="L180" t="str">
        <f t="shared" si="48"/>
        <v>0.0006-722.014998484301i</v>
      </c>
      <c r="M180" t="str">
        <f t="shared" si="49"/>
        <v>0.005-68.4956558539025i</v>
      </c>
      <c r="N180">
        <f t="shared" si="50"/>
        <v>89.97879538371869</v>
      </c>
      <c r="O180">
        <f t="shared" si="51"/>
        <v>84.298057828019267</v>
      </c>
      <c r="P180" s="3">
        <f t="shared" si="52"/>
        <v>84.298057828019267</v>
      </c>
      <c r="Q180" s="3">
        <f t="shared" si="53"/>
        <v>-90.02120461628131</v>
      </c>
      <c r="R180">
        <f t="shared" si="54"/>
        <v>89.97879538371869</v>
      </c>
      <c r="S180">
        <f t="shared" si="55"/>
        <v>1.6750123869817863E-3</v>
      </c>
      <c r="T180">
        <f t="shared" si="38"/>
        <v>84.298057828019267</v>
      </c>
    </row>
    <row r="181" spans="1:20" x14ac:dyDescent="0.3">
      <c r="A181">
        <f t="shared" si="39"/>
        <v>10.564405989460832</v>
      </c>
      <c r="B181">
        <f t="shared" si="56"/>
        <v>1.6813774340523171</v>
      </c>
      <c r="C181" t="str">
        <f t="shared" si="40"/>
        <v>-6.07030712967909-16340.1360926754i</v>
      </c>
      <c r="D181" t="str">
        <f t="shared" si="41"/>
        <v>1.48281249866168-4732.87381424928i</v>
      </c>
      <c r="E181" t="str">
        <f t="shared" si="42"/>
        <v>162.469535476296-0.000467207591773801i</v>
      </c>
      <c r="F181" t="str">
        <f t="shared" si="43"/>
        <v>3.63963963957975-88830.2134100697i</v>
      </c>
      <c r="G181" t="str">
        <f t="shared" si="44"/>
        <v>0.999999999983543-0.0000040567318998862i</v>
      </c>
      <c r="H181" t="str">
        <f t="shared" si="45"/>
        <v>282.352970096297+0.180414556049447i</v>
      </c>
      <c r="I181" t="str">
        <f t="shared" si="46"/>
        <v>48.1098374581406-70755.8830291634i</v>
      </c>
      <c r="K181" t="str">
        <f t="shared" si="47"/>
        <v>0.0424999782950601-0.0000289816620267879i</v>
      </c>
      <c r="L181" t="str">
        <f t="shared" si="48"/>
        <v>0.0006-719.281727918208i</v>
      </c>
      <c r="M181" t="str">
        <f t="shared" si="49"/>
        <v>0.005-68.2363576946628i</v>
      </c>
      <c r="N181">
        <f t="shared" si="50"/>
        <v>89.978714806235033</v>
      </c>
      <c r="O181">
        <f t="shared" si="51"/>
        <v>84.265113986077608</v>
      </c>
      <c r="P181" s="3">
        <f t="shared" si="52"/>
        <v>84.265113986077608</v>
      </c>
      <c r="Q181" s="3">
        <f t="shared" si="53"/>
        <v>-90.021285193764967</v>
      </c>
      <c r="R181">
        <f t="shared" si="54"/>
        <v>89.978714806235033</v>
      </c>
      <c r="S181">
        <f t="shared" si="55"/>
        <v>1.6813774340523171E-3</v>
      </c>
      <c r="T181">
        <f t="shared" si="38"/>
        <v>84.265113986077608</v>
      </c>
    </row>
    <row r="182" spans="1:20" x14ac:dyDescent="0.3">
      <c r="A182">
        <f t="shared" si="39"/>
        <v>10.604550732220783</v>
      </c>
      <c r="B182">
        <f t="shared" si="56"/>
        <v>1.6877666683017158</v>
      </c>
      <c r="C182" t="str">
        <f t="shared" si="40"/>
        <v>-6.07030710131108-16278.2785969482i</v>
      </c>
      <c r="D182" t="str">
        <f t="shared" si="41"/>
        <v>1.48281249865148-4714.95697807178i</v>
      </c>
      <c r="E182" t="str">
        <f t="shared" si="42"/>
        <v>162.469535464985-0.000468982971000862i</v>
      </c>
      <c r="F182" t="str">
        <f t="shared" si="43"/>
        <v>3.63963963957929-88493.9364516654i</v>
      </c>
      <c r="G182" t="str">
        <f t="shared" si="44"/>
        <v>0.999999999983418-4.07214748110525E-06i</v>
      </c>
      <c r="H182" t="str">
        <f t="shared" si="45"/>
        <v>282.352970316506+0.181100131381879i</v>
      </c>
      <c r="I182" t="str">
        <f t="shared" si="46"/>
        <v>48.1098374653123-70488.0285617956i</v>
      </c>
      <c r="K182" t="str">
        <f t="shared" si="47"/>
        <v>0.0424999781297892-0.0000290917922181528i</v>
      </c>
      <c r="L182" t="str">
        <f t="shared" si="48"/>
        <v>0.0006-716.558804461255i</v>
      </c>
      <c r="M182" t="str">
        <f t="shared" si="49"/>
        <v>0.005-67.9780411383371i</v>
      </c>
      <c r="N182">
        <f t="shared" si="50"/>
        <v>89.978633922557592</v>
      </c>
      <c r="O182">
        <f t="shared" si="51"/>
        <v>84.232170144021438</v>
      </c>
      <c r="P182" s="3">
        <f t="shared" si="52"/>
        <v>84.232170144021438</v>
      </c>
      <c r="Q182" s="3">
        <f t="shared" si="53"/>
        <v>-90.021366077442408</v>
      </c>
      <c r="R182">
        <f t="shared" si="54"/>
        <v>89.978633922557592</v>
      </c>
      <c r="S182">
        <f t="shared" si="55"/>
        <v>1.6877666683017159E-3</v>
      </c>
      <c r="T182">
        <f t="shared" si="38"/>
        <v>84.232170144021438</v>
      </c>
    </row>
    <row r="183" spans="1:20" x14ac:dyDescent="0.3">
      <c r="A183">
        <f t="shared" si="39"/>
        <v>10.644848025003222</v>
      </c>
      <c r="B183">
        <f t="shared" si="56"/>
        <v>1.6941801816412625</v>
      </c>
      <c r="C183" t="str">
        <f t="shared" si="40"/>
        <v>-6.07030707272714-16216.6552697239i</v>
      </c>
      <c r="D183" t="str">
        <f t="shared" si="41"/>
        <v>1.48281249864122-4697.10796813339i</v>
      </c>
      <c r="E183" t="str">
        <f t="shared" si="42"/>
        <v>162.469535453588-0.000470765096559406i</v>
      </c>
      <c r="F183" t="str">
        <f t="shared" si="43"/>
        <v>3.63963963957883-88158.9325082473i</v>
      </c>
      <c r="G183" t="str">
        <f t="shared" si="44"/>
        <v>0.999999999983291-4.08762164153294E-06i</v>
      </c>
      <c r="H183" t="str">
        <f t="shared" si="45"/>
        <v>282.352970538391+0.181788311900797i</v>
      </c>
      <c r="I183" t="str">
        <f t="shared" si="46"/>
        <v>48.1098374725392-70221.1880883837i</v>
      </c>
      <c r="K183" t="str">
        <f t="shared" si="47"/>
        <v>0.0424999779632599-0.0000292023409028219i</v>
      </c>
      <c r="L183" t="str">
        <f t="shared" si="48"/>
        <v>0.0006-713.846188943275i</v>
      </c>
      <c r="M183" t="str">
        <f t="shared" si="49"/>
        <v>0.005-67.7207024689551i</v>
      </c>
      <c r="N183">
        <f t="shared" si="50"/>
        <v>89.978552731522868</v>
      </c>
      <c r="O183">
        <f t="shared" si="51"/>
        <v>84.19922630185016</v>
      </c>
      <c r="P183" s="3">
        <f t="shared" si="52"/>
        <v>84.19922630185016</v>
      </c>
      <c r="Q183" s="3">
        <f t="shared" si="53"/>
        <v>-90.021447268477132</v>
      </c>
      <c r="R183">
        <f t="shared" si="54"/>
        <v>89.978552731522868</v>
      </c>
      <c r="S183">
        <f t="shared" si="55"/>
        <v>1.6941801816412626E-3</v>
      </c>
      <c r="T183">
        <f t="shared" si="38"/>
        <v>84.19922630185016</v>
      </c>
    </row>
    <row r="184" spans="1:20" x14ac:dyDescent="0.3">
      <c r="A184">
        <f t="shared" si="39"/>
        <v>10.685298447498235</v>
      </c>
      <c r="B184">
        <f t="shared" si="56"/>
        <v>1.7006180663314994</v>
      </c>
      <c r="C184" t="str">
        <f t="shared" si="40"/>
        <v>-6.07030704392544-16155.2652245299i</v>
      </c>
      <c r="D184" t="str">
        <f t="shared" si="41"/>
        <v>1.48281249863088-4679.32652767003i</v>
      </c>
      <c r="E184" t="str">
        <f t="shared" si="42"/>
        <v>162.469535442104-0.000472553994083415i</v>
      </c>
      <c r="F184" t="str">
        <f t="shared" si="43"/>
        <v>3.63963963957838-87825.1967606701i</v>
      </c>
      <c r="G184" t="str">
        <f t="shared" si="44"/>
        <v>0.999999999983164-4.10315460377024E-06i</v>
      </c>
      <c r="H184" t="str">
        <f t="shared" si="45"/>
        <v>282.352970761966+0.182479107505912i</v>
      </c>
      <c r="I184" t="str">
        <f t="shared" si="46"/>
        <v>48.1098374798209-69955.3577703373i</v>
      </c>
      <c r="K184" t="str">
        <f t="shared" si="47"/>
        <v>0.0424999777954625-0.0000293133096710536i</v>
      </c>
      <c r="L184" t="str">
        <f t="shared" si="48"/>
        <v>0.0006-711.143842342371i</v>
      </c>
      <c r="M184" t="str">
        <f t="shared" si="49"/>
        <v>0.005-67.4643379846135i</v>
      </c>
      <c r="N184">
        <f t="shared" si="50"/>
        <v>89.978471231962885</v>
      </c>
      <c r="O184">
        <f t="shared" si="51"/>
        <v>84.166282459562737</v>
      </c>
      <c r="P184" s="3">
        <f t="shared" si="52"/>
        <v>84.166282459562737</v>
      </c>
      <c r="Q184" s="3">
        <f t="shared" si="53"/>
        <v>-90.021528768037115</v>
      </c>
      <c r="R184">
        <f t="shared" si="54"/>
        <v>89.978471231962885</v>
      </c>
      <c r="S184">
        <f t="shared" si="55"/>
        <v>1.7006180663314994E-3</v>
      </c>
      <c r="T184">
        <f t="shared" si="38"/>
        <v>84.166282459562737</v>
      </c>
    </row>
    <row r="185" spans="1:20" x14ac:dyDescent="0.3">
      <c r="A185">
        <f t="shared" si="39"/>
        <v>10.725902581598728</v>
      </c>
      <c r="B185">
        <f t="shared" si="56"/>
        <v>1.707080414983559</v>
      </c>
      <c r="C185" t="str">
        <f t="shared" si="40"/>
        <v>-6.07030701490446-16094.1075782497i</v>
      </c>
      <c r="D185" t="str">
        <f t="shared" si="41"/>
        <v>1.48281249862045-4661.61240088973i</v>
      </c>
      <c r="E185" t="str">
        <f t="shared" si="42"/>
        <v>162.469535430532-0.000474349689305193i</v>
      </c>
      <c r="F185" t="str">
        <f t="shared" si="43"/>
        <v>3.6396396395779-87492.7244080332i</v>
      </c>
      <c r="G185" t="str">
        <f t="shared" si="44"/>
        <v>0.999999999983036-4.11874659126404E-06i</v>
      </c>
      <c r="H185" t="str">
        <f t="shared" si="45"/>
        <v>282.352970987242+0.183172528134554i</v>
      </c>
      <c r="I185" t="str">
        <f t="shared" si="46"/>
        <v>48.109837487158-69690.5337835976i</v>
      </c>
      <c r="K185" t="str">
        <f t="shared" si="47"/>
        <v>0.0424999776263875-0.0000294247001191491i</v>
      </c>
      <c r="L185" t="str">
        <f t="shared" si="48"/>
        <v>0.0006-708.451725784392i</v>
      </c>
      <c r="M185" t="str">
        <f t="shared" si="49"/>
        <v>0.005-67.2089439974233i</v>
      </c>
      <c r="N185">
        <f t="shared" si="50"/>
        <v>89.978389422705263</v>
      </c>
      <c r="O185">
        <f t="shared" si="51"/>
        <v>84.133338617158202</v>
      </c>
      <c r="P185" s="3">
        <f t="shared" si="52"/>
        <v>84.133338617158202</v>
      </c>
      <c r="Q185" s="3">
        <f t="shared" si="53"/>
        <v>-90.021610577294737</v>
      </c>
      <c r="R185">
        <f t="shared" si="54"/>
        <v>89.978389422705263</v>
      </c>
      <c r="S185">
        <f t="shared" si="55"/>
        <v>1.7070804149835589E-3</v>
      </c>
      <c r="T185">
        <f t="shared" si="38"/>
        <v>84.133338617158202</v>
      </c>
    </row>
    <row r="186" spans="1:20" x14ac:dyDescent="0.3">
      <c r="A186">
        <f t="shared" si="39"/>
        <v>10.766661011408805</v>
      </c>
      <c r="B186">
        <f t="shared" si="56"/>
        <v>1.7135673205604967</v>
      </c>
      <c r="C186" t="str">
        <f t="shared" si="40"/>
        <v>-6.07030698566247-16033.1814511103i</v>
      </c>
      <c r="D186" t="str">
        <f t="shared" si="41"/>
        <v>1.48281249860995-4643.96533296883i</v>
      </c>
      <c r="E186" t="str">
        <f t="shared" si="42"/>
        <v>162.469535418871-0.000476152208054381i</v>
      </c>
      <c r="F186" t="str">
        <f t="shared" si="43"/>
        <v>3.63963963957743-87161.5106676103i</v>
      </c>
      <c r="G186" t="str">
        <f t="shared" si="44"/>
        <v>0.999999999982907-4.13439782831031E-06i</v>
      </c>
      <c r="H186" t="str">
        <f t="shared" si="45"/>
        <v>282.352971214234+0.183868583761817i</v>
      </c>
      <c r="I186" t="str">
        <f t="shared" si="46"/>
        <v>48.1098374945514-69426.7123185834i</v>
      </c>
      <c r="K186" t="str">
        <f t="shared" si="47"/>
        <v>0.0424999774560252-0.0000295365138494754i</v>
      </c>
      <c r="L186" t="str">
        <f t="shared" si="48"/>
        <v>0.0006-705.76980054233i</v>
      </c>
      <c r="M186" t="str">
        <f t="shared" si="49"/>
        <v>0.005-66.9545168334563i</v>
      </c>
      <c r="N186">
        <f t="shared" si="50"/>
        <v>89.978307302573171</v>
      </c>
      <c r="O186">
        <f t="shared" si="51"/>
        <v>84.100394774635816</v>
      </c>
      <c r="P186" s="3">
        <f t="shared" si="52"/>
        <v>84.100394774635816</v>
      </c>
      <c r="Q186" s="3">
        <f t="shared" si="53"/>
        <v>-90.021692697426829</v>
      </c>
      <c r="R186">
        <f t="shared" si="54"/>
        <v>89.978307302573171</v>
      </c>
      <c r="S186">
        <f t="shared" si="55"/>
        <v>1.7135673205604966E-3</v>
      </c>
      <c r="T186">
        <f t="shared" si="38"/>
        <v>84.100394774635816</v>
      </c>
    </row>
    <row r="187" spans="1:20" x14ac:dyDescent="0.3">
      <c r="A187">
        <f t="shared" si="39"/>
        <v>10.807574323252158</v>
      </c>
      <c r="B187">
        <f t="shared" si="56"/>
        <v>1.7200788763786266</v>
      </c>
      <c r="C187" t="str">
        <f t="shared" si="40"/>
        <v>-6.07030695619783-15972.4859666687i</v>
      </c>
      <c r="D187" t="str">
        <f t="shared" si="41"/>
        <v>1.48281249859935-4626.38507004832i</v>
      </c>
      <c r="E187" t="str">
        <f t="shared" si="42"/>
        <v>162.469535407123-0.000477961576261207i</v>
      </c>
      <c r="F187" t="str">
        <f t="shared" si="43"/>
        <v>3.63963963957694-86831.5507747803i</v>
      </c>
      <c r="G187" t="str">
        <f t="shared" si="44"/>
        <v>0.999999999982777-4.15010854005735E-06i</v>
      </c>
      <c r="H187" t="str">
        <f t="shared" si="45"/>
        <v>282.352971442956+0.184567284400692i</v>
      </c>
      <c r="I187" t="str">
        <f t="shared" si="46"/>
        <v>48.1098375019999-69163.8895801342i</v>
      </c>
      <c r="K187" t="str">
        <f t="shared" si="47"/>
        <v>0.0424999772843654-0.0000296487524704871i</v>
      </c>
      <c r="L187" t="str">
        <f t="shared" si="48"/>
        <v>0.0006-703.098028035796i</v>
      </c>
      <c r="M187" t="str">
        <f t="shared" si="49"/>
        <v>0.005-66.7010528326921i</v>
      </c>
      <c r="N187">
        <f t="shared" si="50"/>
        <v>89.978224870385247</v>
      </c>
      <c r="O187">
        <f t="shared" si="51"/>
        <v>84.067450931994586</v>
      </c>
      <c r="P187" s="3">
        <f t="shared" si="52"/>
        <v>84.067450931994586</v>
      </c>
      <c r="Q187" s="3">
        <f t="shared" si="53"/>
        <v>-90.021775129614753</v>
      </c>
      <c r="R187">
        <f t="shared" si="54"/>
        <v>89.978224870385247</v>
      </c>
      <c r="S187">
        <f t="shared" si="55"/>
        <v>1.7200788763786265E-3</v>
      </c>
      <c r="T187">
        <f t="shared" si="38"/>
        <v>84.067450931994586</v>
      </c>
    </row>
    <row r="188" spans="1:20" x14ac:dyDescent="0.3">
      <c r="A188">
        <f t="shared" si="39"/>
        <v>10.848643105680516</v>
      </c>
      <c r="B188">
        <f t="shared" si="56"/>
        <v>1.7266151761088653</v>
      </c>
      <c r="C188" t="str">
        <f t="shared" si="40"/>
        <v>-6.07030692650889-15912.0202518002i</v>
      </c>
      <c r="D188" t="str">
        <f t="shared" si="41"/>
        <v>1.4828124985887-4608.87135923029i</v>
      </c>
      <c r="E188" t="str">
        <f t="shared" si="42"/>
        <v>162.469535395284-0.000479777819948782i</v>
      </c>
      <c r="F188" t="str">
        <f t="shared" si="43"/>
        <v>3.63963963957647-86502.8399829605i</v>
      </c>
      <c r="G188" t="str">
        <f t="shared" si="44"/>
        <v>0.999999999982645-4.16587895250902E-06i</v>
      </c>
      <c r="H188" t="str">
        <f t="shared" si="45"/>
        <v>282.352971673418+0.185268640102235i</v>
      </c>
      <c r="I188" t="str">
        <f t="shared" si="46"/>
        <v>48.1098375095067-68902.061787457i</v>
      </c>
      <c r="K188" t="str">
        <f t="shared" si="47"/>
        <v>0.0424999771113987-0.0000297614175967533i</v>
      </c>
      <c r="L188" t="str">
        <f t="shared" si="48"/>
        <v>0.0006-700.436369830437i</v>
      </c>
      <c r="M188" t="str">
        <f t="shared" si="49"/>
        <v>0.005-66.4485483489661i</v>
      </c>
      <c r="N188">
        <f t="shared" si="50"/>
        <v>89.978142124955767</v>
      </c>
      <c r="O188">
        <f t="shared" si="51"/>
        <v>84.034507089233713</v>
      </c>
      <c r="P188" s="3">
        <f t="shared" si="52"/>
        <v>84.034507089233713</v>
      </c>
      <c r="Q188" s="3">
        <f t="shared" si="53"/>
        <v>-90.021857875044233</v>
      </c>
      <c r="R188">
        <f t="shared" si="54"/>
        <v>89.978142124955767</v>
      </c>
      <c r="S188">
        <f t="shared" si="55"/>
        <v>1.7266151761088653E-3</v>
      </c>
      <c r="T188">
        <f t="shared" si="38"/>
        <v>84.034507089233713</v>
      </c>
    </row>
    <row r="189" spans="1:20" x14ac:dyDescent="0.3">
      <c r="A189">
        <f t="shared" si="39"/>
        <v>10.889867949482102</v>
      </c>
      <c r="B189">
        <f t="shared" si="56"/>
        <v>1.7331763137780789</v>
      </c>
      <c r="C189" t="str">
        <f t="shared" si="40"/>
        <v>-6.070306896594-15851.7834366852i</v>
      </c>
      <c r="D189" t="str">
        <f t="shared" si="41"/>
        <v>1.48281249857795-4591.42394857403i</v>
      </c>
      <c r="E189" t="str">
        <f t="shared" si="42"/>
        <v>162.469535383357-0.000481600965246043i</v>
      </c>
      <c r="F189" t="str">
        <f t="shared" si="43"/>
        <v>3.63963963957599-86175.3735635344i</v>
      </c>
      <c r="G189" t="str">
        <f t="shared" si="44"/>
        <v>0.999999999982513-4.18170929252801E-06i</v>
      </c>
      <c r="H189" t="str">
        <f t="shared" si="45"/>
        <v>282.352971905635+0.185972660955681i</v>
      </c>
      <c r="I189" t="str">
        <f t="shared" si="46"/>
        <v>48.10983751707-68641.2251740702i</v>
      </c>
      <c r="K189" t="str">
        <f t="shared" si="47"/>
        <v>0.0424999769371149-0.0000298745108489757i</v>
      </c>
      <c r="L189" t="str">
        <f t="shared" si="48"/>
        <v>0.0006-697.784787637419i</v>
      </c>
      <c r="M189" t="str">
        <f t="shared" si="49"/>
        <v>0.005-66.1969997499162i</v>
      </c>
      <c r="N189">
        <f t="shared" si="50"/>
        <v>89.978059065094357</v>
      </c>
      <c r="O189">
        <f t="shared" si="51"/>
        <v>84.001563246352276</v>
      </c>
      <c r="P189" s="3">
        <f t="shared" si="52"/>
        <v>84.001563246352276</v>
      </c>
      <c r="Q189" s="3">
        <f t="shared" si="53"/>
        <v>-90.021940934905643</v>
      </c>
      <c r="R189">
        <f t="shared" si="54"/>
        <v>89.978059065094357</v>
      </c>
      <c r="S189">
        <f t="shared" si="55"/>
        <v>1.7331763137780789E-3</v>
      </c>
      <c r="T189">
        <f t="shared" si="38"/>
        <v>84.001563246352276</v>
      </c>
    </row>
    <row r="190" spans="1:20" x14ac:dyDescent="0.3">
      <c r="A190">
        <f t="shared" si="39"/>
        <v>10.931249447690135</v>
      </c>
      <c r="B190">
        <f t="shared" si="56"/>
        <v>1.7397623837704357</v>
      </c>
      <c r="C190" t="str">
        <f t="shared" si="40"/>
        <v>-6.07030686645125-15791.7746547967i</v>
      </c>
      <c r="D190" t="str">
        <f t="shared" si="41"/>
        <v>1.48281249856712-4574.04258709275i</v>
      </c>
      <c r="E190" t="str">
        <f t="shared" si="42"/>
        <v>162.469535371338-0.000483431038375608i</v>
      </c>
      <c r="F190" t="str">
        <f t="shared" si="43"/>
        <v>3.63963963957552-85849.1468057886i</v>
      </c>
      <c r="G190" t="str">
        <f t="shared" si="44"/>
        <v>0.99999999998238-4.19759978783905E-06i</v>
      </c>
      <c r="H190" t="str">
        <f t="shared" si="45"/>
        <v>282.35297213962+0.186679357088609i</v>
      </c>
      <c r="I190" t="str">
        <f t="shared" si="46"/>
        <v>48.1098375246907-68381.3759877524i</v>
      </c>
      <c r="K190" t="str">
        <f t="shared" si="47"/>
        <v>0.0424999767615041-0.0000299880338540157i</v>
      </c>
      <c r="L190" t="str">
        <f t="shared" si="48"/>
        <v>0.0006-695.143243312828i</v>
      </c>
      <c r="M190" t="str">
        <f t="shared" si="49"/>
        <v>0.005-65.9464034169318i</v>
      </c>
      <c r="N190">
        <f t="shared" si="50"/>
        <v>89.977975689606197</v>
      </c>
      <c r="O190">
        <f t="shared" si="51"/>
        <v>83.968619403349294</v>
      </c>
      <c r="P190" s="3">
        <f t="shared" si="52"/>
        <v>83.968619403349294</v>
      </c>
      <c r="Q190" s="3">
        <f t="shared" si="53"/>
        <v>-90.022024310393803</v>
      </c>
      <c r="R190">
        <f t="shared" si="54"/>
        <v>89.977975689606197</v>
      </c>
      <c r="S190">
        <f t="shared" si="55"/>
        <v>1.7397623837704357E-3</v>
      </c>
      <c r="T190">
        <f t="shared" si="38"/>
        <v>83.968619403349294</v>
      </c>
    </row>
    <row r="191" spans="1:20" x14ac:dyDescent="0.3">
      <c r="A191">
        <f t="shared" si="39"/>
        <v>10.972788195591358</v>
      </c>
      <c r="B191">
        <f t="shared" si="56"/>
        <v>1.7463734808287634</v>
      </c>
      <c r="C191" t="str">
        <f t="shared" si="40"/>
        <v>-6.07030683607874-15731.993042888i</v>
      </c>
      <c r="D191" t="str">
        <f t="shared" si="41"/>
        <v>1.4828124985562-4556.72702474965i</v>
      </c>
      <c r="E191" t="str">
        <f t="shared" si="42"/>
        <v>162.469535359227-0.000485268065662293i</v>
      </c>
      <c r="F191" t="str">
        <f t="shared" si="43"/>
        <v>3.63963963957501-85524.1550168403i</v>
      </c>
      <c r="G191" t="str">
        <f t="shared" si="44"/>
        <v>0.999999999982246-4.21355066703227E-06i</v>
      </c>
      <c r="H191" t="str">
        <f t="shared" si="45"/>
        <v>282.352972375388+0.187388738667086i</v>
      </c>
      <c r="I191" t="str">
        <f t="shared" si="46"/>
        <v>48.109837532369-68122.510490485i</v>
      </c>
      <c r="K191" t="str">
        <f t="shared" si="47"/>
        <v>0.042499976584556-0.0000301019882449161i</v>
      </c>
      <c r="L191" t="str">
        <f t="shared" si="48"/>
        <v>0.0006-692.511698857172i</v>
      </c>
      <c r="M191" t="str">
        <f t="shared" si="49"/>
        <v>0.005-65.6967557451008i</v>
      </c>
      <c r="N191">
        <f t="shared" si="50"/>
        <v>89.97789199729192</v>
      </c>
      <c r="O191">
        <f t="shared" si="51"/>
        <v>83.9356755602237</v>
      </c>
      <c r="P191" s="3">
        <f t="shared" si="52"/>
        <v>83.9356755602237</v>
      </c>
      <c r="Q191" s="3">
        <f t="shared" si="53"/>
        <v>-90.02210800270808</v>
      </c>
      <c r="R191">
        <f t="shared" si="54"/>
        <v>89.97789199729192</v>
      </c>
      <c r="S191">
        <f t="shared" si="55"/>
        <v>1.7463734808287634E-3</v>
      </c>
      <c r="T191">
        <f t="shared" si="38"/>
        <v>83.9356755602237</v>
      </c>
    </row>
    <row r="192" spans="1:20" x14ac:dyDescent="0.3">
      <c r="A192">
        <f t="shared" si="39"/>
        <v>11.014484790734604</v>
      </c>
      <c r="B192">
        <f t="shared" si="56"/>
        <v>1.7530097000559128</v>
      </c>
      <c r="C192" t="str">
        <f t="shared" si="40"/>
        <v>-6.07030680547521-15672.4377409811i</v>
      </c>
      <c r="D192" t="str">
        <f t="shared" si="41"/>
        <v>1.48281249854522-4539.47701245465i</v>
      </c>
      <c r="E192" t="str">
        <f t="shared" si="42"/>
        <v>162.469535347024-0.000487112073531009i</v>
      </c>
      <c r="F192" t="str">
        <f t="shared" si="43"/>
        <v>3.63963963957453-85200.3935215755i</v>
      </c>
      <c r="G192" t="str">
        <f t="shared" si="44"/>
        <v>0.999999999982111-4.22956215956643E-06i</v>
      </c>
      <c r="H192" t="str">
        <f t="shared" si="45"/>
        <v>282.352972612949+0.18810081589581i</v>
      </c>
      <c r="I192" t="str">
        <f t="shared" si="46"/>
        <v>48.1098375401068-67864.6249584017i</v>
      </c>
      <c r="K192" t="str">
        <f t="shared" si="47"/>
        <v>0.0424999764062607-0.0000302163756609262i</v>
      </c>
      <c r="L192" t="str">
        <f t="shared" si="48"/>
        <v>0.0006-689.890116414796i</v>
      </c>
      <c r="M192" t="str">
        <f t="shared" si="49"/>
        <v>0.005-65.4480531431568i</v>
      </c>
      <c r="N192">
        <f t="shared" si="50"/>
        <v>89.977807986947596</v>
      </c>
      <c r="O192">
        <f t="shared" si="51"/>
        <v>83.902731716974856</v>
      </c>
      <c r="P192" s="3">
        <f t="shared" si="52"/>
        <v>83.902731716974856</v>
      </c>
      <c r="Q192" s="3">
        <f t="shared" si="53"/>
        <v>-90.022192013052404</v>
      </c>
      <c r="R192">
        <f t="shared" si="54"/>
        <v>89.977807986947596</v>
      </c>
      <c r="S192">
        <f t="shared" si="55"/>
        <v>1.7530097000559128E-3</v>
      </c>
      <c r="T192">
        <f t="shared" si="38"/>
        <v>83.902731716974856</v>
      </c>
    </row>
    <row r="193" spans="1:20" x14ac:dyDescent="0.3">
      <c r="A193">
        <f t="shared" si="39"/>
        <v>11.056339832939397</v>
      </c>
      <c r="B193">
        <f t="shared" si="56"/>
        <v>1.7596711369161253</v>
      </c>
      <c r="C193" t="str">
        <f t="shared" si="40"/>
        <v>-6.07030677463863-15613.1078923528i</v>
      </c>
      <c r="D193" t="str">
        <f t="shared" si="41"/>
        <v>1.48281249853414-4522.29230206048i</v>
      </c>
      <c r="E193" t="str">
        <f t="shared" si="42"/>
        <v>162.469535334729-0.000488963088506316i</v>
      </c>
      <c r="F193" t="str">
        <f t="shared" si="43"/>
        <v>3.63963963957403-84877.8576625749i</v>
      </c>
      <c r="G193" t="str">
        <f t="shared" si="44"/>
        <v>0.999999999981975-0.0000042456344957722i</v>
      </c>
      <c r="H193" t="str">
        <f t="shared" si="45"/>
        <v>282.352972852321+0.188815599018251i</v>
      </c>
      <c r="I193" t="str">
        <f t="shared" si="46"/>
        <v>48.109837547903-67607.7156817323i</v>
      </c>
      <c r="K193" t="str">
        <f t="shared" si="47"/>
        <v>0.0424999762266076-0.0000303311977475225i</v>
      </c>
      <c r="L193" t="str">
        <f t="shared" si="48"/>
        <v>0.0006-687.278458273357i</v>
      </c>
      <c r="M193" t="str">
        <f t="shared" si="49"/>
        <v>0.005-65.2002920334297i</v>
      </c>
      <c r="N193">
        <f t="shared" si="50"/>
        <v>89.977723657364734</v>
      </c>
      <c r="O193">
        <f t="shared" si="51"/>
        <v>83.869787873601723</v>
      </c>
      <c r="P193" s="3">
        <f t="shared" si="52"/>
        <v>83.869787873601723</v>
      </c>
      <c r="Q193" s="3">
        <f t="shared" si="53"/>
        <v>-90.022276342635266</v>
      </c>
      <c r="R193">
        <f t="shared" si="54"/>
        <v>89.977723657364734</v>
      </c>
      <c r="S193">
        <f t="shared" si="55"/>
        <v>1.7596711369161253E-3</v>
      </c>
      <c r="T193">
        <f t="shared" si="38"/>
        <v>83.869787873601723</v>
      </c>
    </row>
    <row r="194" spans="1:20" x14ac:dyDescent="0.3">
      <c r="A194">
        <f t="shared" si="39"/>
        <v>11.098353924304567</v>
      </c>
      <c r="B194">
        <f t="shared" si="56"/>
        <v>1.7663578872364067</v>
      </c>
      <c r="C194" t="str">
        <f t="shared" si="40"/>
        <v>-6.07030674356719-15554.002643523i</v>
      </c>
      <c r="D194" t="str">
        <f t="shared" si="41"/>
        <v>1.48281249852297-4505.1726463593i</v>
      </c>
      <c r="E194" t="str">
        <f t="shared" si="42"/>
        <v>162.469535322339-0.00049082113721273i</v>
      </c>
      <c r="F194" t="str">
        <f t="shared" si="43"/>
        <v>3.63963963957353-84556.5428000521i</v>
      </c>
      <c r="G194" t="str">
        <f t="shared" si="44"/>
        <v>0.999999999981837-4.26176790685555E-06i</v>
      </c>
      <c r="H194" t="str">
        <f t="shared" si="45"/>
        <v>282.352973093515+0.189533098316811i</v>
      </c>
      <c r="I194" t="str">
        <f t="shared" si="46"/>
        <v>48.1098375557587-67351.7789647503i</v>
      </c>
      <c r="K194" t="str">
        <f t="shared" si="47"/>
        <v>0.0424999760455867-0.0000304464561564357i</v>
      </c>
      <c r="L194" t="str">
        <f t="shared" si="48"/>
        <v>0.0006-684.676686863275i</v>
      </c>
      <c r="M194" t="str">
        <f t="shared" si="49"/>
        <v>0.005-64.9534688517928i</v>
      </c>
      <c r="N194">
        <f t="shared" si="50"/>
        <v>89.977639007330197</v>
      </c>
      <c r="O194">
        <f t="shared" si="51"/>
        <v>83.836844030103194</v>
      </c>
      <c r="P194" s="3">
        <f t="shared" si="52"/>
        <v>83.836844030103194</v>
      </c>
      <c r="Q194" s="3">
        <f t="shared" si="53"/>
        <v>-90.022360992669803</v>
      </c>
      <c r="R194">
        <f t="shared" si="54"/>
        <v>89.977639007330197</v>
      </c>
      <c r="S194">
        <f t="shared" si="55"/>
        <v>1.7663578872364068E-3</v>
      </c>
      <c r="T194">
        <f t="shared" si="38"/>
        <v>83.836844030103194</v>
      </c>
    </row>
    <row r="195" spans="1:20" x14ac:dyDescent="0.3">
      <c r="A195">
        <f t="shared" si="39"/>
        <v>11.140527669216924</v>
      </c>
      <c r="B195">
        <f t="shared" si="56"/>
        <v>1.7730700472079051</v>
      </c>
      <c r="C195" t="str">
        <f t="shared" si="40"/>
        <v>-6.07030671225919-15495.1211442434i</v>
      </c>
      <c r="D195" t="str">
        <f t="shared" si="41"/>
        <v>1.48281249851174-4488.11779907917i</v>
      </c>
      <c r="E195" t="str">
        <f t="shared" si="42"/>
        <v>162.469535309856-0.000492686246379354i</v>
      </c>
      <c r="F195" t="str">
        <f t="shared" si="43"/>
        <v>3.63963963957304-84236.4443117858i</v>
      </c>
      <c r="G195" t="str">
        <f t="shared" si="44"/>
        <v>0.999999999981699-4.27796262490101E-06i</v>
      </c>
      <c r="H195" t="str">
        <f t="shared" si="45"/>
        <v>282.352973336544+0.190253324112957i</v>
      </c>
      <c r="I195" t="str">
        <f t="shared" si="46"/>
        <v>48.1098375636738-67096.8111257204i</v>
      </c>
      <c r="K195" t="str">
        <f t="shared" si="47"/>
        <v>0.0424999758631875-0.0000305621525456714i</v>
      </c>
      <c r="L195" t="str">
        <f t="shared" si="48"/>
        <v>0.0006-682.084764757196i</v>
      </c>
      <c r="M195" t="str">
        <f t="shared" si="49"/>
        <v>0.005-64.7075800476119i</v>
      </c>
      <c r="N195">
        <f t="shared" si="50"/>
        <v>89.977554035626326</v>
      </c>
      <c r="O195">
        <f t="shared" si="51"/>
        <v>83.8039001864786</v>
      </c>
      <c r="P195" s="3">
        <f t="shared" si="52"/>
        <v>83.8039001864786</v>
      </c>
      <c r="Q195" s="3">
        <f t="shared" si="53"/>
        <v>-90.022445964373674</v>
      </c>
      <c r="R195">
        <f t="shared" si="54"/>
        <v>89.977554035626326</v>
      </c>
      <c r="S195">
        <f t="shared" si="55"/>
        <v>1.773070047207905E-3</v>
      </c>
      <c r="T195">
        <f t="shared" si="38"/>
        <v>83.8039001864786</v>
      </c>
    </row>
    <row r="196" spans="1:20" x14ac:dyDescent="0.3">
      <c r="A196">
        <f t="shared" si="39"/>
        <v>11.182861674359948</v>
      </c>
      <c r="B196">
        <f t="shared" si="56"/>
        <v>1.7798077133872952</v>
      </c>
      <c r="C196" t="str">
        <f t="shared" si="40"/>
        <v>-6.07030668071268-15436.4625474832i</v>
      </c>
      <c r="D196" t="str">
        <f t="shared" si="41"/>
        <v>1.48281249850041-4471.12751488033i</v>
      </c>
      <c r="E196" t="str">
        <f t="shared" si="42"/>
        <v>162.469535297277-0.000494558442832286i</v>
      </c>
      <c r="F196" t="str">
        <f t="shared" si="43"/>
        <v>3.63963963957254-83917.557593051i</v>
      </c>
      <c r="G196" t="str">
        <f t="shared" si="44"/>
        <v>0.99999999998156-4.29421888287503E-06i</v>
      </c>
      <c r="H196" t="str">
        <f t="shared" si="45"/>
        <v>282.352973581427+0.190976286767389i</v>
      </c>
      <c r="I196" t="str">
        <f t="shared" si="46"/>
        <v>48.1098375716497-66842.8084968453i</v>
      </c>
      <c r="K196" t="str">
        <f t="shared" si="47"/>
        <v>0.0424999756793991-0.0000306782885795364i</v>
      </c>
      <c r="L196" t="str">
        <f t="shared" si="48"/>
        <v>0.0006-679.502654669453i</v>
      </c>
      <c r="M196" t="str">
        <f t="shared" si="49"/>
        <v>0.005-64.4626220836939i</v>
      </c>
      <c r="N196">
        <f t="shared" si="50"/>
        <v>89.977468741030748</v>
      </c>
      <c r="O196">
        <f t="shared" si="51"/>
        <v>83.77095634272662</v>
      </c>
      <c r="P196" s="3">
        <f t="shared" si="52"/>
        <v>83.77095634272662</v>
      </c>
      <c r="Q196" s="3">
        <f t="shared" si="53"/>
        <v>-90.022531258969252</v>
      </c>
      <c r="R196">
        <f t="shared" si="54"/>
        <v>89.977468741030748</v>
      </c>
      <c r="S196">
        <f t="shared" si="55"/>
        <v>1.7798077133872952E-3</v>
      </c>
      <c r="T196">
        <f t="shared" si="38"/>
        <v>83.77095634272662</v>
      </c>
    </row>
    <row r="197" spans="1:20" x14ac:dyDescent="0.3">
      <c r="A197">
        <f t="shared" si="39"/>
        <v>11.225356548722516</v>
      </c>
      <c r="B197">
        <f t="shared" si="56"/>
        <v>1.7865709826981668</v>
      </c>
      <c r="C197" t="str">
        <f t="shared" si="40"/>
        <v>-6.07030664892601-15378.0260094191i</v>
      </c>
      <c r="D197" t="str">
        <f t="shared" si="41"/>
        <v>1.48281249848899-4454.20154935185i</v>
      </c>
      <c r="E197" t="str">
        <f t="shared" si="42"/>
        <v>162.469535284601-0.00049643775350229i</v>
      </c>
      <c r="F197" t="str">
        <f t="shared" si="43"/>
        <v>3.63963963957201-83599.8780565549i</v>
      </c>
      <c r="G197" t="str">
        <f t="shared" si="44"/>
        <v>0.999999999981419-4.31053691462936E-06i</v>
      </c>
      <c r="H197" t="str">
        <f t="shared" si="45"/>
        <v>282.352973828172+0.191701996680169i</v>
      </c>
      <c r="I197" t="str">
        <f t="shared" si="46"/>
        <v>48.1098375796861-66589.7674242103i</v>
      </c>
      <c r="K197" t="str">
        <f t="shared" si="47"/>
        <v>0.0424999754942115-0.000030794865928662i</v>
      </c>
      <c r="L197" t="str">
        <f t="shared" si="48"/>
        <v>0.0006-676.930319455524i</v>
      </c>
      <c r="M197" t="str">
        <f t="shared" si="49"/>
        <v>0.005-64.218591436236i</v>
      </c>
      <c r="N197">
        <f t="shared" si="50"/>
        <v>89.977383122316496</v>
      </c>
      <c r="O197">
        <f t="shared" si="51"/>
        <v>83.738012498846473</v>
      </c>
      <c r="P197" s="3">
        <f t="shared" si="52"/>
        <v>83.738012498846473</v>
      </c>
      <c r="Q197" s="3">
        <f t="shared" si="53"/>
        <v>-90.022616877683504</v>
      </c>
      <c r="R197">
        <f t="shared" si="54"/>
        <v>89.977383122316496</v>
      </c>
      <c r="S197">
        <f t="shared" si="55"/>
        <v>1.7865709826981669E-3</v>
      </c>
      <c r="T197">
        <f t="shared" si="38"/>
        <v>83.738012498846473</v>
      </c>
    </row>
    <row r="198" spans="1:20" x14ac:dyDescent="0.3">
      <c r="A198">
        <f t="shared" si="39"/>
        <v>11.268012903607662</v>
      </c>
      <c r="B198">
        <f t="shared" si="56"/>
        <v>1.79335995243242</v>
      </c>
      <c r="C198" t="str">
        <f t="shared" si="40"/>
        <v>-6.07030661689738-15319.8106894222i</v>
      </c>
      <c r="D198" t="str">
        <f t="shared" si="41"/>
        <v>1.48281249847747-4437.33965900802i</v>
      </c>
      <c r="E198" t="str">
        <f t="shared" si="42"/>
        <v>162.469535271831-0.000498324205423471i</v>
      </c>
      <c r="F198" t="str">
        <f t="shared" si="43"/>
        <v>3.63963963957148-83283.4011323709i</v>
      </c>
      <c r="G198" t="str">
        <f t="shared" si="44"/>
        <v>0.999999999981278-4.32691695490433E-06i</v>
      </c>
      <c r="H198" t="str">
        <f t="shared" si="45"/>
        <v>282.352974076796+0.19243046429088i</v>
      </c>
      <c r="I198" t="str">
        <f t="shared" si="46"/>
        <v>48.1098375877833-66337.6842677352i</v>
      </c>
      <c r="K198" t="str">
        <f t="shared" si="47"/>
        <v>0.0424999753076138-0.0000309118862700263i</v>
      </c>
      <c r="L198" t="str">
        <f t="shared" si="48"/>
        <v>0.0006-674.367722111498i</v>
      </c>
      <c r="M198" t="str">
        <f t="shared" si="49"/>
        <v>0.005-63.9754845947762i</v>
      </c>
      <c r="N198">
        <f t="shared" si="50"/>
        <v>89.977297178251931</v>
      </c>
      <c r="O198">
        <f t="shared" si="51"/>
        <v>83.705068654837333</v>
      </c>
      <c r="P198" s="3">
        <f t="shared" si="52"/>
        <v>83.705068654837333</v>
      </c>
      <c r="Q198" s="3">
        <f t="shared" si="53"/>
        <v>-90.022702821748069</v>
      </c>
      <c r="R198">
        <f t="shared" si="54"/>
        <v>89.977297178251931</v>
      </c>
      <c r="S198">
        <f t="shared" si="55"/>
        <v>1.7933599524324201E-3</v>
      </c>
      <c r="T198">
        <f t="shared" si="38"/>
        <v>83.705068654837333</v>
      </c>
    </row>
    <row r="199" spans="1:20" x14ac:dyDescent="0.3">
      <c r="A199">
        <f t="shared" si="39"/>
        <v>11.310831352641372</v>
      </c>
      <c r="B199">
        <f t="shared" si="56"/>
        <v>1.8001747202516631</v>
      </c>
      <c r="C199" t="str">
        <f t="shared" si="40"/>
        <v>-6.0703065846248-15261.8157500451i</v>
      </c>
      <c r="D199" t="str">
        <f t="shared" si="41"/>
        <v>1.48281249846588-4420.54160128494i</v>
      </c>
      <c r="E199" t="str">
        <f t="shared" si="42"/>
        <v>162.469535258962-0.000500217825728621i</v>
      </c>
      <c r="F199" t="str">
        <f t="shared" si="43"/>
        <v>3.63963963957097-82968.122267873i</v>
      </c>
      <c r="G199" t="str">
        <f t="shared" si="44"/>
        <v>0.999999999981135-4.34335923933235E-06i</v>
      </c>
      <c r="H199" t="str">
        <f t="shared" si="45"/>
        <v>282.352974327313+0.19316170007878i</v>
      </c>
      <c r="I199" t="str">
        <f t="shared" si="46"/>
        <v>48.1098375959427-66086.5554011199i</v>
      </c>
      <c r="K199" t="str">
        <f t="shared" si="47"/>
        <v>0.0424999751195953-0.0000310293512869811i</v>
      </c>
      <c r="L199" t="str">
        <f t="shared" si="48"/>
        <v>0.0006-671.814825773561i</v>
      </c>
      <c r="M199" t="str">
        <f t="shared" si="49"/>
        <v>0.005-63.7332980621399i</v>
      </c>
      <c r="N199">
        <f t="shared" si="50"/>
        <v>89.977210907600721</v>
      </c>
      <c r="O199">
        <f t="shared" si="51"/>
        <v>83.672124810697966</v>
      </c>
      <c r="P199" s="3">
        <f t="shared" si="52"/>
        <v>83.672124810697966</v>
      </c>
      <c r="Q199" s="3">
        <f t="shared" si="53"/>
        <v>-90.022789092399279</v>
      </c>
      <c r="R199">
        <f t="shared" si="54"/>
        <v>89.977210907600721</v>
      </c>
      <c r="S199">
        <f t="shared" si="55"/>
        <v>1.8001747202516631E-3</v>
      </c>
      <c r="T199">
        <f t="shared" si="38"/>
        <v>83.672124810697966</v>
      </c>
    </row>
    <row r="200" spans="1:20" x14ac:dyDescent="0.3">
      <c r="A200">
        <f t="shared" si="39"/>
        <v>11.353812511781408</v>
      </c>
      <c r="B200">
        <f t="shared" si="56"/>
        <v>1.8070153841886194</v>
      </c>
      <c r="C200" t="str">
        <f t="shared" si="40"/>
        <v>-6.07030655210659-15204.0403570115i</v>
      </c>
      <c r="D200" t="str">
        <f t="shared" si="41"/>
        <v>1.4828124984542-4403.80713453688i</v>
      </c>
      <c r="E200" t="str">
        <f t="shared" si="42"/>
        <v>162.469535245996-0.000502118641658324i</v>
      </c>
      <c r="F200" t="str">
        <f t="shared" si="43"/>
        <v>3.63963963957046-82654.0369276685i</v>
      </c>
      <c r="G200" t="str">
        <f t="shared" si="44"/>
        <v>0.999999999980992-4.35986400444119E-06i</v>
      </c>
      <c r="H200" t="str">
        <f t="shared" si="45"/>
        <v>282.352974579739+0.193895714562944i</v>
      </c>
      <c r="I200" t="str">
        <f t="shared" si="46"/>
        <v>48.1098376041644-65836.3772117914i</v>
      </c>
      <c r="K200" t="str">
        <f t="shared" si="47"/>
        <v>0.042499974930145-0.0000311472626692737i</v>
      </c>
      <c r="L200" t="str">
        <f t="shared" si="48"/>
        <v>0.0006-669.271593717435i</v>
      </c>
      <c r="M200" t="str">
        <f t="shared" si="49"/>
        <v>0.005-63.492028354393i</v>
      </c>
      <c r="N200">
        <f t="shared" si="50"/>
        <v>89.977124309121862</v>
      </c>
      <c r="O200">
        <f t="shared" si="51"/>
        <v>83.639180966427574</v>
      </c>
      <c r="P200" s="3">
        <f t="shared" si="52"/>
        <v>83.639180966427574</v>
      </c>
      <c r="Q200" s="3">
        <f t="shared" si="53"/>
        <v>-90.022875690878138</v>
      </c>
      <c r="R200">
        <f t="shared" si="54"/>
        <v>89.977124309121862</v>
      </c>
      <c r="S200">
        <f t="shared" si="55"/>
        <v>1.8070153841886194E-3</v>
      </c>
      <c r="T200">
        <f t="shared" si="38"/>
        <v>83.639180966427574</v>
      </c>
    </row>
    <row r="201" spans="1:20" x14ac:dyDescent="0.3">
      <c r="A201">
        <f t="shared" si="39"/>
        <v>11.396956999326179</v>
      </c>
      <c r="B201">
        <f t="shared" si="56"/>
        <v>1.8138820426485363</v>
      </c>
      <c r="C201" t="str">
        <f t="shared" si="40"/>
        <v>-6.07030651934065-15146.4836792027i</v>
      </c>
      <c r="D201" t="str">
        <f t="shared" si="41"/>
        <v>1.48281249844243-4387.13601803289i</v>
      </c>
      <c r="E201" t="str">
        <f t="shared" si="42"/>
        <v>162.469535232931-0.000504026680552918i</v>
      </c>
      <c r="F201" t="str">
        <f t="shared" si="43"/>
        <v>3.63963963956992-82341.1405935336i</v>
      </c>
      <c r="G201" t="str">
        <f t="shared" si="44"/>
        <v>0.999999999980847-4.37643148765743E-06i</v>
      </c>
      <c r="H201" t="str">
        <f t="shared" si="45"/>
        <v>282.352974834086+0.19463251830242i</v>
      </c>
      <c r="I201" t="str">
        <f t="shared" si="46"/>
        <v>48.1098376124481-65587.1461008513i</v>
      </c>
      <c r="K201" t="str">
        <f t="shared" si="47"/>
        <v>0.0424999747392522-0.0000312656221130728i</v>
      </c>
      <c r="L201" t="str">
        <f t="shared" si="48"/>
        <v>0.0006-666.737989357871i</v>
      </c>
      <c r="M201" t="str">
        <f t="shared" si="49"/>
        <v>0.005-63.2516720007901i</v>
      </c>
      <c r="N201">
        <f t="shared" si="50"/>
        <v>89.977037381569602</v>
      </c>
      <c r="O201">
        <f t="shared" si="51"/>
        <v>83.606237122025036</v>
      </c>
      <c r="P201" s="3">
        <f t="shared" si="52"/>
        <v>83.606237122025036</v>
      </c>
      <c r="Q201" s="3">
        <f t="shared" si="53"/>
        <v>-90.022962618430398</v>
      </c>
      <c r="R201">
        <f t="shared" si="54"/>
        <v>89.977037381569602</v>
      </c>
      <c r="S201">
        <f t="shared" si="55"/>
        <v>1.8138820426485363E-3</v>
      </c>
      <c r="T201">
        <f t="shared" si="38"/>
        <v>83.606237122025036</v>
      </c>
    </row>
    <row r="202" spans="1:20" x14ac:dyDescent="0.3">
      <c r="A202">
        <f t="shared" si="39"/>
        <v>11.440265435923619</v>
      </c>
      <c r="B202">
        <f t="shared" si="56"/>
        <v>1.8207747944106007</v>
      </c>
      <c r="C202" t="str">
        <f t="shared" si="40"/>
        <v>-6.07030648632537-15089.1448886468i</v>
      </c>
      <c r="D202" t="str">
        <f t="shared" si="41"/>
        <v>1.48281249843058-4370.52801195342i</v>
      </c>
      <c r="E202" t="str">
        <f t="shared" si="42"/>
        <v>162.469535219767-0.000505941969859004i</v>
      </c>
      <c r="F202" t="str">
        <f t="shared" si="43"/>
        <v>3.6396396395694-82029.4287643507i</v>
      </c>
      <c r="G202" t="str">
        <f t="shared" si="44"/>
        <v>0.999999999980701-4.39306192730989E-06i</v>
      </c>
      <c r="H202" t="str">
        <f t="shared" si="45"/>
        <v>282.352975090369+0.195372121896383i</v>
      </c>
      <c r="I202" t="str">
        <f t="shared" si="46"/>
        <v>48.1098376207954-65338.8584830274i</v>
      </c>
      <c r="K202" t="str">
        <f t="shared" si="47"/>
        <v>0.042499974546906-0.0000313844313209923i</v>
      </c>
      <c r="L202" t="str">
        <f t="shared" si="48"/>
        <v>0.0006-664.213976248129i</v>
      </c>
      <c r="M202" t="str">
        <f t="shared" si="49"/>
        <v>0.005-63.0122255437242i</v>
      </c>
      <c r="N202">
        <f t="shared" si="50"/>
        <v>89.976950123693484</v>
      </c>
      <c r="O202">
        <f t="shared" si="51"/>
        <v>83.573293277489455</v>
      </c>
      <c r="P202" s="3">
        <f t="shared" si="52"/>
        <v>83.573293277489455</v>
      </c>
      <c r="Q202" s="3">
        <f t="shared" si="53"/>
        <v>-90.023049876306516</v>
      </c>
      <c r="R202">
        <f t="shared" si="54"/>
        <v>89.976950123693484</v>
      </c>
      <c r="S202">
        <f t="shared" si="55"/>
        <v>1.8207747944106007E-3</v>
      </c>
      <c r="T202">
        <f t="shared" si="38"/>
        <v>83.573293277489455</v>
      </c>
    </row>
    <row r="203" spans="1:20" x14ac:dyDescent="0.3">
      <c r="A203">
        <f t="shared" si="39"/>
        <v>11.483738444580128</v>
      </c>
      <c r="B203">
        <f t="shared" si="56"/>
        <v>1.827693738629361</v>
      </c>
      <c r="C203" t="str">
        <f t="shared" si="40"/>
        <v>-6.0703064530586-15032.0231605058i</v>
      </c>
      <c r="D203" t="str">
        <f t="shared" si="41"/>
        <v>1.48281249841862-4353.98287738668i</v>
      </c>
      <c r="E203" t="str">
        <f t="shared" si="42"/>
        <v>162.469535206502-0.000507864537125827i</v>
      </c>
      <c r="F203" t="str">
        <f t="shared" si="43"/>
        <v>3.63963963956887-81718.8969560395i</v>
      </c>
      <c r="G203" t="str">
        <f t="shared" si="44"/>
        <v>0.999999999980554-4.40975556263302E-06i</v>
      </c>
      <c r="H203" t="str">
        <f t="shared" si="45"/>
        <v>282.352975348606+0.196114535984283i</v>
      </c>
      <c r="I203" t="str">
        <f t="shared" si="46"/>
        <v>48.1098376292063-65091.5107866189i</v>
      </c>
      <c r="K203" t="str">
        <f t="shared" si="47"/>
        <v>0.0424999743530949-0.0000315036920021152i</v>
      </c>
      <c r="L203" t="str">
        <f t="shared" si="48"/>
        <v>0.0006-661.699518079431i</v>
      </c>
      <c r="M203" t="str">
        <f t="shared" si="49"/>
        <v>0.005-62.7736855386769i</v>
      </c>
      <c r="N203">
        <f t="shared" si="50"/>
        <v>89.976862534238307</v>
      </c>
      <c r="O203">
        <f t="shared" si="51"/>
        <v>83.540349432819681</v>
      </c>
      <c r="P203" s="3">
        <f t="shared" si="52"/>
        <v>83.540349432819681</v>
      </c>
      <c r="Q203" s="3">
        <f t="shared" si="53"/>
        <v>-90.023137465761693</v>
      </c>
      <c r="R203">
        <f t="shared" si="54"/>
        <v>89.976862534238307</v>
      </c>
      <c r="S203">
        <f t="shared" si="55"/>
        <v>1.827693738629361E-3</v>
      </c>
      <c r="T203">
        <f t="shared" si="38"/>
        <v>83.540349432819681</v>
      </c>
    </row>
    <row r="204" spans="1:20" x14ac:dyDescent="0.3">
      <c r="A204">
        <f t="shared" si="39"/>
        <v>11.527376650669533</v>
      </c>
      <c r="B204">
        <f t="shared" si="56"/>
        <v>1.8346389748361527</v>
      </c>
      <c r="C204" t="str">
        <f t="shared" si="40"/>
        <v>-6.0703064195386-14975.1176730646i</v>
      </c>
      <c r="D204" t="str">
        <f t="shared" si="41"/>
        <v>1.48281249840659-4337.50037632537i</v>
      </c>
      <c r="E204" t="str">
        <f t="shared" si="42"/>
        <v>162.469535193136-0.000509794410009178i</v>
      </c>
      <c r="F204" t="str">
        <f t="shared" si="43"/>
        <v>3.63963963956833-81409.5407014961i</v>
      </c>
      <c r="G204" t="str">
        <f t="shared" si="44"/>
        <v>0.999999999980406-4.42651263377037E-06i</v>
      </c>
      <c r="H204" t="str">
        <f t="shared" si="45"/>
        <v>282.352975608807+0.196859771245999i</v>
      </c>
      <c r="I204" t="str">
        <f t="shared" si="46"/>
        <v>48.1098376376811-64845.0994534454i</v>
      </c>
      <c r="K204" t="str">
        <f t="shared" si="47"/>
        <v>0.0424999741578083-0.0000316234058720198i</v>
      </c>
      <c r="L204" t="str">
        <f t="shared" si="48"/>
        <v>0.0006-659.194578680443i</v>
      </c>
      <c r="M204" t="str">
        <f t="shared" si="49"/>
        <v>0.005-62.5360485541711i</v>
      </c>
      <c r="N204">
        <f t="shared" si="50"/>
        <v>89.976774611944037</v>
      </c>
      <c r="O204">
        <f t="shared" si="51"/>
        <v>83.507405588014763</v>
      </c>
      <c r="P204" s="3">
        <f t="shared" si="52"/>
        <v>83.507405588014763</v>
      </c>
      <c r="Q204" s="3">
        <f t="shared" si="53"/>
        <v>-90.023225388055963</v>
      </c>
      <c r="R204">
        <f t="shared" si="54"/>
        <v>89.976774611944037</v>
      </c>
      <c r="S204">
        <f t="shared" si="55"/>
        <v>1.8346389748361528E-3</v>
      </c>
      <c r="T204">
        <f t="shared" si="38"/>
        <v>83.507405588014763</v>
      </c>
    </row>
    <row r="205" spans="1:20" x14ac:dyDescent="0.3">
      <c r="A205">
        <f t="shared" si="39"/>
        <v>11.571180681942078</v>
      </c>
      <c r="B205">
        <f t="shared" si="56"/>
        <v>1.8416106029405301</v>
      </c>
      <c r="C205" t="str">
        <f t="shared" si="40"/>
        <v>-6.07030638576315-14918.4276077185i</v>
      </c>
      <c r="D205" t="str">
        <f t="shared" si="41"/>
        <v>1.48281249839445-4321.08027166315i</v>
      </c>
      <c r="E205" t="str">
        <f t="shared" si="42"/>
        <v>162.469535179668-0.000511731616267133i</v>
      </c>
      <c r="F205" t="str">
        <f t="shared" si="43"/>
        <v>3.63963963956777-81101.3555505264i</v>
      </c>
      <c r="G205" t="str">
        <f t="shared" si="44"/>
        <v>0.999999999980257-4.44333338177803E-06i</v>
      </c>
      <c r="H205" t="str">
        <f t="shared" si="45"/>
        <v>282.352975870989+0.197607838401994i</v>
      </c>
      <c r="I205" t="str">
        <f t="shared" si="46"/>
        <v>48.1098376462198-64599.6209387971i</v>
      </c>
      <c r="K205" t="str">
        <f t="shared" si="47"/>
        <v>0.0424999739610347-0.0000317435746528022i</v>
      </c>
      <c r="L205" t="str">
        <f t="shared" si="48"/>
        <v>0.0006-656.699122016778i</v>
      </c>
      <c r="M205" t="str">
        <f t="shared" si="49"/>
        <v>0.005-62.2993111717188i</v>
      </c>
      <c r="N205">
        <f t="shared" si="50"/>
        <v>89.976686355545908</v>
      </c>
      <c r="O205">
        <f t="shared" si="51"/>
        <v>83.47446174307359</v>
      </c>
      <c r="P205" s="3">
        <f t="shared" si="52"/>
        <v>83.47446174307359</v>
      </c>
      <c r="Q205" s="3">
        <f t="shared" si="53"/>
        <v>-90.023313644454092</v>
      </c>
      <c r="R205">
        <f t="shared" si="54"/>
        <v>89.976686355545908</v>
      </c>
      <c r="S205">
        <f t="shared" si="55"/>
        <v>1.8416106029405302E-3</v>
      </c>
      <c r="T205">
        <f t="shared" si="38"/>
        <v>83.47446174307359</v>
      </c>
    </row>
    <row r="206" spans="1:20" x14ac:dyDescent="0.3">
      <c r="A206">
        <f t="shared" si="39"/>
        <v>11.615151168533458</v>
      </c>
      <c r="B206">
        <f t="shared" si="56"/>
        <v>1.8486087232317041</v>
      </c>
      <c r="C206" t="str">
        <f t="shared" si="40"/>
        <v>-6.07030635173074-14861.9521489622i</v>
      </c>
      <c r="D206" t="str">
        <f t="shared" si="41"/>
        <v>1.48281249838221-4304.72232719135i</v>
      </c>
      <c r="E206" t="str">
        <f t="shared" si="42"/>
        <v>162.469535166099-0.00051367618376643i</v>
      </c>
      <c r="F206" t="str">
        <f t="shared" si="43"/>
        <v>3.63963963956722-80794.3370697842i</v>
      </c>
      <c r="G206" t="str">
        <f t="shared" si="44"/>
        <v>0.999999999980106-4.46021804862812E-06i</v>
      </c>
      <c r="H206" t="str">
        <f t="shared" si="45"/>
        <v>282.352976135169+0.198358748213472i</v>
      </c>
      <c r="I206" t="str">
        <f t="shared" si="46"/>
        <v>48.109837654824-64355.0717113843i</v>
      </c>
      <c r="K206" t="str">
        <f t="shared" si="47"/>
        <v>0.0424999737627626-0.0000318642000731031i</v>
      </c>
      <c r="L206" t="str">
        <f t="shared" si="48"/>
        <v>0.0006-654.213112190457i</v>
      </c>
      <c r="M206" t="str">
        <f t="shared" si="49"/>
        <v>0.005-62.0634699857728i</v>
      </c>
      <c r="N206">
        <f t="shared" si="50"/>
        <v>89.976597763774336</v>
      </c>
      <c r="O206">
        <f t="shared" si="51"/>
        <v>83.441517897995325</v>
      </c>
      <c r="P206" s="3">
        <f t="shared" si="52"/>
        <v>83.441517897995325</v>
      </c>
      <c r="Q206" s="3">
        <f t="shared" si="53"/>
        <v>-90.023402236225664</v>
      </c>
      <c r="R206">
        <f t="shared" si="54"/>
        <v>89.976597763774336</v>
      </c>
      <c r="S206">
        <f t="shared" si="55"/>
        <v>1.8486087232317042E-3</v>
      </c>
      <c r="T206">
        <f t="shared" si="38"/>
        <v>83.441517897995325</v>
      </c>
    </row>
    <row r="207" spans="1:20" x14ac:dyDescent="0.3">
      <c r="A207">
        <f t="shared" si="39"/>
        <v>11.659288742973885</v>
      </c>
      <c r="B207">
        <f t="shared" si="56"/>
        <v>1.8556334363799847</v>
      </c>
      <c r="C207" t="str">
        <f t="shared" si="40"/>
        <v>-6.07030631743905-14805.6904843769i</v>
      </c>
      <c r="D207" t="str">
        <f t="shared" si="41"/>
        <v>1.4828124983699-4288.42630759543i</v>
      </c>
      <c r="E207" t="str">
        <f t="shared" si="42"/>
        <v>162.469535152425-0.000515628140476832i</v>
      </c>
      <c r="F207" t="str">
        <f t="shared" si="43"/>
        <v>3.63963963956668-80488.4808427057i</v>
      </c>
      <c r="G207" t="str">
        <f t="shared" si="44"/>
        <v>0.999999999979955-4.47716687721223E-06i</v>
      </c>
      <c r="H207" t="str">
        <f t="shared" si="45"/>
        <v>282.352976401361+0.199112511482527i</v>
      </c>
      <c r="I207" t="str">
        <f t="shared" si="46"/>
        <v>48.1098376634941-64111.448253284i</v>
      </c>
      <c r="K207" t="str">
        <f t="shared" si="47"/>
        <v>0.0424999735629808-0.0000319852838681317i</v>
      </c>
      <c r="L207" t="str">
        <f t="shared" si="48"/>
        <v>0.0006-651.736513439387i</v>
      </c>
      <c r="M207" t="str">
        <f t="shared" si="49"/>
        <v>0.005-61.8285216036786i</v>
      </c>
      <c r="N207">
        <f t="shared" si="50"/>
        <v>89.976508835354934</v>
      </c>
      <c r="O207">
        <f t="shared" si="51"/>
        <v>83.408574052778675</v>
      </c>
      <c r="P207" s="3">
        <f t="shared" si="52"/>
        <v>83.408574052778675</v>
      </c>
      <c r="Q207" s="3">
        <f t="shared" si="53"/>
        <v>-90.023491164645066</v>
      </c>
      <c r="R207">
        <f t="shared" si="54"/>
        <v>89.976508835354934</v>
      </c>
      <c r="S207">
        <f t="shared" si="55"/>
        <v>1.8556334363799846E-3</v>
      </c>
      <c r="T207">
        <f t="shared" si="38"/>
        <v>83.408574052778675</v>
      </c>
    </row>
    <row r="208" spans="1:20" x14ac:dyDescent="0.3">
      <c r="A208">
        <f t="shared" si="39"/>
        <v>11.703594040197185</v>
      </c>
      <c r="B208">
        <f t="shared" si="56"/>
        <v>1.8626848434382286</v>
      </c>
      <c r="C208" t="str">
        <f t="shared" si="40"/>
        <v>-6.07030628288629-14749.6418046201i</v>
      </c>
      <c r="D208" t="str">
        <f t="shared" si="41"/>
        <v>1.48281249835749-4272.19197845168i</v>
      </c>
      <c r="E208" t="str">
        <f t="shared" si="42"/>
        <v>162.469535138648-0.000517587514477511i</v>
      </c>
      <c r="F208" t="str">
        <f t="shared" si="43"/>
        <v>3.63963963956613-80183.7824694459i</v>
      </c>
      <c r="G208" t="str">
        <f t="shared" si="44"/>
        <v>0.999999999979802-4.49418011134495E-06i</v>
      </c>
      <c r="H208" t="str">
        <f t="shared" si="45"/>
        <v>282.352976669579+0.199869139052297i</v>
      </c>
      <c r="I208" t="str">
        <f t="shared" si="46"/>
        <v>48.1098376722294-63868.7470598902i</v>
      </c>
      <c r="K208" t="str">
        <f t="shared" si="47"/>
        <v>0.0424999733616778-0.00003210682777969i</v>
      </c>
      <c r="L208" t="str">
        <f t="shared" si="48"/>
        <v>0.0006-649.269290136865i</v>
      </c>
      <c r="M208" t="str">
        <f t="shared" si="49"/>
        <v>0.005-61.5944626456255i</v>
      </c>
      <c r="N208">
        <f t="shared" si="50"/>
        <v>89.976419569008414</v>
      </c>
      <c r="O208">
        <f t="shared" si="51"/>
        <v>83.375630207422873</v>
      </c>
      <c r="P208" s="3">
        <f t="shared" si="52"/>
        <v>83.375630207422873</v>
      </c>
      <c r="Q208" s="3">
        <f t="shared" si="53"/>
        <v>-90.023580430991586</v>
      </c>
      <c r="R208">
        <f t="shared" si="54"/>
        <v>89.976419569008414</v>
      </c>
      <c r="S208">
        <f t="shared" si="55"/>
        <v>1.8626848434382286E-3</v>
      </c>
      <c r="T208">
        <f t="shared" si="38"/>
        <v>83.375630207422873</v>
      </c>
    </row>
    <row r="209" spans="1:20" x14ac:dyDescent="0.3">
      <c r="A209">
        <f t="shared" si="39"/>
        <v>11.748067697549935</v>
      </c>
      <c r="B209">
        <f t="shared" si="56"/>
        <v>1.8697630458432939</v>
      </c>
      <c r="C209" t="str">
        <f t="shared" si="40"/>
        <v>-6.07030624807047-14693.8053034123i</v>
      </c>
      <c r="D209" t="str">
        <f t="shared" si="41"/>
        <v>1.48281249834499-4256.01910622383i</v>
      </c>
      <c r="E209" t="str">
        <f t="shared" si="42"/>
        <v>162.469535124765-0.000519554333949964i</v>
      </c>
      <c r="F209" t="str">
        <f t="shared" si="43"/>
        <v>3.63963963956557-79880.2375668169i</v>
      </c>
      <c r="G209" t="str">
        <f t="shared" si="44"/>
        <v>0.999999999979649-4.51125799576737E-06i</v>
      </c>
      <c r="H209" t="str">
        <f t="shared" si="45"/>
        <v>282.352976939839+0.200628641807135i</v>
      </c>
      <c r="I209" t="str">
        <f t="shared" si="46"/>
        <v>48.1098376810322-63626.9646398653i</v>
      </c>
      <c r="K209" t="str">
        <f t="shared" si="47"/>
        <v>0.0424999731588421-0.0000322288335562002i</v>
      </c>
      <c r="L209" t="str">
        <f t="shared" si="48"/>
        <v>0.0006-646.81140679106i</v>
      </c>
      <c r="M209" t="str">
        <f t="shared" si="49"/>
        <v>0.005-61.3612897445958i</v>
      </c>
      <c r="N209">
        <f t="shared" si="50"/>
        <v>89.976329963450695</v>
      </c>
      <c r="O209">
        <f t="shared" si="51"/>
        <v>83.342686361926596</v>
      </c>
      <c r="P209" s="3">
        <f t="shared" si="52"/>
        <v>83.342686361926596</v>
      </c>
      <c r="Q209" s="3">
        <f t="shared" si="53"/>
        <v>-90.023670036549305</v>
      </c>
      <c r="R209">
        <f t="shared" si="54"/>
        <v>89.976329963450695</v>
      </c>
      <c r="S209">
        <f t="shared" si="55"/>
        <v>1.869763045843294E-3</v>
      </c>
      <c r="T209">
        <f t="shared" si="38"/>
        <v>83.342686361926596</v>
      </c>
    </row>
    <row r="210" spans="1:20" x14ac:dyDescent="0.3">
      <c r="A210">
        <f t="shared" si="39"/>
        <v>11.792710354800626</v>
      </c>
      <c r="B210">
        <f t="shared" si="56"/>
        <v>1.8768681454174985</v>
      </c>
      <c r="C210" t="str">
        <f t="shared" si="40"/>
        <v>-6.07030621298943-14638.1801775268i</v>
      </c>
      <c r="D210" t="str">
        <f t="shared" si="41"/>
        <v>1.48281249833238-4239.90745825964i</v>
      </c>
      <c r="E210" t="str">
        <f t="shared" si="42"/>
        <v>162.469535110776-0.000521528627187184i</v>
      </c>
      <c r="F210" t="str">
        <f t="shared" si="43"/>
        <v>3.63963963956501-79577.8417682226i</v>
      </c>
      <c r="G210" t="str">
        <f t="shared" si="44"/>
        <v>0.999999999979494-4.52840077615058E-06i</v>
      </c>
      <c r="H210" t="str">
        <f t="shared" si="45"/>
        <v>282.352977212157+0.201391030672741i</v>
      </c>
      <c r="I210" t="str">
        <f t="shared" si="46"/>
        <v>48.1098376899012-63386.0975150876i</v>
      </c>
      <c r="K210" t="str">
        <f t="shared" si="47"/>
        <v>0.0424999729544618-0.0000323513029527262i</v>
      </c>
      <c r="L210" t="str">
        <f t="shared" si="48"/>
        <v>0.0006-644.362828044491i</v>
      </c>
      <c r="M210" t="str">
        <f t="shared" si="49"/>
        <v>0.005-61.12899954632i</v>
      </c>
      <c r="N210">
        <f t="shared" si="50"/>
        <v>89.976240017392783</v>
      </c>
      <c r="O210">
        <f t="shared" si="51"/>
        <v>83.309742516288821</v>
      </c>
      <c r="P210" s="3">
        <f t="shared" si="52"/>
        <v>83.309742516288821</v>
      </c>
      <c r="Q210" s="3">
        <f t="shared" si="53"/>
        <v>-90.023759982607217</v>
      </c>
      <c r="R210">
        <f t="shared" si="54"/>
        <v>89.976240017392783</v>
      </c>
      <c r="S210">
        <f t="shared" si="55"/>
        <v>1.8768681454174984E-3</v>
      </c>
      <c r="T210">
        <f t="shared" si="38"/>
        <v>83.309742516288821</v>
      </c>
    </row>
    <row r="211" spans="1:20" x14ac:dyDescent="0.3">
      <c r="A211">
        <f t="shared" si="39"/>
        <v>11.837522654148868</v>
      </c>
      <c r="B211">
        <f t="shared" si="56"/>
        <v>1.884000244370085</v>
      </c>
      <c r="C211" t="str">
        <f t="shared" si="40"/>
        <v>-6.07030617764141-14582.7656267777i</v>
      </c>
      <c r="D211" t="str">
        <f t="shared" si="41"/>
        <v>1.48281249831968-4223.85680278767i</v>
      </c>
      <c r="E211" t="str">
        <f t="shared" si="42"/>
        <v>162.469535096682-0.00052351042258763i</v>
      </c>
      <c r="F211" t="str">
        <f t="shared" si="43"/>
        <v>3.63963963956442-79276.590723598i</v>
      </c>
      <c r="G211" t="str">
        <f t="shared" si="44"/>
        <v>0.999999999979337-4.54560869909925E-06i</v>
      </c>
      <c r="H211" t="str">
        <f t="shared" si="45"/>
        <v>282.352977486547+0.202156316616344i</v>
      </c>
      <c r="I211" t="str">
        <f t="shared" si="46"/>
        <v>48.1098376988379-63146.1422206023i</v>
      </c>
      <c r="K211" t="str">
        <f t="shared" si="47"/>
        <v>0.0424999727485255-0.0000324742377310027i</v>
      </c>
      <c r="L211" t="str">
        <f t="shared" si="48"/>
        <v>0.0006-641.923518673531i</v>
      </c>
      <c r="M211" t="str">
        <f t="shared" si="49"/>
        <v>0.005-60.8975887092248i</v>
      </c>
      <c r="N211">
        <f t="shared" si="50"/>
        <v>89.976149729540751</v>
      </c>
      <c r="O211">
        <f t="shared" si="51"/>
        <v>83.27679867050864</v>
      </c>
      <c r="P211" s="3">
        <f t="shared" si="52"/>
        <v>83.27679867050864</v>
      </c>
      <c r="Q211" s="3">
        <f t="shared" si="53"/>
        <v>-90.023850270459249</v>
      </c>
      <c r="R211">
        <f t="shared" si="54"/>
        <v>89.976149729540751</v>
      </c>
      <c r="S211">
        <f t="shared" si="55"/>
        <v>1.884000244370085E-3</v>
      </c>
      <c r="T211">
        <f t="shared" si="38"/>
        <v>83.27679867050864</v>
      </c>
    </row>
    <row r="212" spans="1:20" x14ac:dyDescent="0.3">
      <c r="A212">
        <f t="shared" si="39"/>
        <v>11.882505240234634</v>
      </c>
      <c r="B212">
        <f t="shared" si="56"/>
        <v>1.8911594452986913</v>
      </c>
      <c r="C212" t="str">
        <f t="shared" si="40"/>
        <v>-6.07030614202429-14527.5608540079i</v>
      </c>
      <c r="D212" t="str">
        <f t="shared" si="41"/>
        <v>1.4828124983069-4207.8669089139i</v>
      </c>
      <c r="E212" t="str">
        <f t="shared" si="42"/>
        <v>162.46953508248-0.000525499748658128i</v>
      </c>
      <c r="F212" t="str">
        <f t="shared" si="43"/>
        <v>3.63963963956387-78976.4800993469i</v>
      </c>
      <c r="G212" t="str">
        <f t="shared" si="44"/>
        <v>0.99999999997918-0.0000045628820121551i</v>
      </c>
      <c r="H212" t="str">
        <f t="shared" si="45"/>
        <v>282.352977763029+0.202924510646844i</v>
      </c>
      <c r="I212" t="str">
        <f t="shared" si="46"/>
        <v>48.1098377078436-62907.0953045738i</v>
      </c>
      <c r="K212" t="str">
        <f t="shared" si="47"/>
        <v>0.0424999725410208-0.0000325976396594574i</v>
      </c>
      <c r="L212" t="str">
        <f t="shared" si="48"/>
        <v>0.0006-639.493443587896i</v>
      </c>
      <c r="M212" t="str">
        <f t="shared" si="49"/>
        <v>0.005-60.6670539043881i</v>
      </c>
      <c r="N212">
        <f t="shared" si="50"/>
        <v>89.976059098595854</v>
      </c>
      <c r="O212">
        <f t="shared" si="51"/>
        <v>83.24385482458483</v>
      </c>
      <c r="P212" s="3">
        <f t="shared" si="52"/>
        <v>83.24385482458483</v>
      </c>
      <c r="Q212" s="3">
        <f t="shared" si="53"/>
        <v>-90.023940901404146</v>
      </c>
      <c r="R212">
        <f t="shared" si="54"/>
        <v>89.976059098595854</v>
      </c>
      <c r="S212">
        <f t="shared" si="55"/>
        <v>1.8911594452986913E-3</v>
      </c>
      <c r="T212">
        <f t="shared" si="38"/>
        <v>83.24385482458483</v>
      </c>
    </row>
    <row r="213" spans="1:20" x14ac:dyDescent="0.3">
      <c r="A213">
        <f t="shared" si="39"/>
        <v>11.927658760147526</v>
      </c>
      <c r="B213">
        <f t="shared" si="56"/>
        <v>1.8983458511908264</v>
      </c>
      <c r="C213" t="str">
        <f t="shared" si="40"/>
        <v>-6.07030610613589-14472.5650650783i</v>
      </c>
      <c r="D213" t="str">
        <f t="shared" si="41"/>
        <v>1.482812498294-4191.93754661828i</v>
      </c>
      <c r="E213" t="str">
        <f t="shared" si="42"/>
        <v>162.469535068171-0.000527496634012414i</v>
      </c>
      <c r="F213" t="str">
        <f t="shared" si="43"/>
        <v>3.63963963956329-78677.5055782759i</v>
      </c>
      <c r="G213" t="str">
        <f t="shared" si="44"/>
        <v>0.999999999979022-4.58022096380056E-06i</v>
      </c>
      <c r="H213" t="str">
        <f t="shared" si="45"/>
        <v>282.352978041615+0.203695623814968i</v>
      </c>
      <c r="I213" t="str">
        <f t="shared" si="46"/>
        <v>48.1098377169165-62668.9533282301i</v>
      </c>
      <c r="K213" t="str">
        <f t="shared" si="47"/>
        <v>0.0424999723319362-0.0000327215105132382i</v>
      </c>
      <c r="L213" t="str">
        <f t="shared" si="48"/>
        <v>0.0006-637.072567830144i</v>
      </c>
      <c r="M213" t="str">
        <f t="shared" si="49"/>
        <v>0.005-60.4373918154894i</v>
      </c>
      <c r="N213">
        <f t="shared" si="50"/>
        <v>89.97596812325429</v>
      </c>
      <c r="O213">
        <f t="shared" si="51"/>
        <v>83.210910978516367</v>
      </c>
      <c r="P213" s="3">
        <f t="shared" si="52"/>
        <v>83.210910978516367</v>
      </c>
      <c r="Q213" s="3">
        <f t="shared" si="53"/>
        <v>-90.02403187674571</v>
      </c>
      <c r="R213">
        <f t="shared" si="54"/>
        <v>89.97596812325429</v>
      </c>
      <c r="S213">
        <f t="shared" si="55"/>
        <v>1.8983458511908264E-3</v>
      </c>
      <c r="T213">
        <f t="shared" si="38"/>
        <v>83.210910978516367</v>
      </c>
    </row>
    <row r="214" spans="1:20" x14ac:dyDescent="0.3">
      <c r="A214">
        <f t="shared" si="39"/>
        <v>11.972983863436086</v>
      </c>
      <c r="B214">
        <f t="shared" si="56"/>
        <v>1.9055595654253517</v>
      </c>
      <c r="C214" t="str">
        <f t="shared" si="40"/>
        <v>-6.07030606997407-14417.7774688557i</v>
      </c>
      <c r="D214" t="str">
        <f t="shared" si="41"/>
        <v>1.482812498281-4176.06848675158i</v>
      </c>
      <c r="E214" t="str">
        <f t="shared" si="42"/>
        <v>162.46953505375-0.000529501107372941i</v>
      </c>
      <c r="F214" t="str">
        <f t="shared" si="43"/>
        <v>3.6396396395627-78379.6628595363i</v>
      </c>
      <c r="G214" t="str">
        <f t="shared" si="44"/>
        <v>0.999999999978862-4.59762580346227E-06i</v>
      </c>
      <c r="H214" t="str">
        <f t="shared" si="45"/>
        <v>282.352978322322+0.204469667213451i</v>
      </c>
      <c r="I214" t="str">
        <f t="shared" si="46"/>
        <v>48.109837726059-62431.7128658192i</v>
      </c>
      <c r="K214" t="str">
        <f t="shared" si="47"/>
        <v>0.0424999721212596-0.0000328458520742392i</v>
      </c>
      <c r="L214" t="str">
        <f t="shared" si="48"/>
        <v>0.0006-634.660856575156i</v>
      </c>
      <c r="M214" t="str">
        <f t="shared" si="49"/>
        <v>0.005-60.2085991387621i</v>
      </c>
      <c r="N214">
        <f t="shared" si="50"/>
        <v>89.975876802207395</v>
      </c>
      <c r="O214">
        <f t="shared" si="51"/>
        <v>83.177967132301944</v>
      </c>
      <c r="P214" s="3">
        <f t="shared" si="52"/>
        <v>83.177967132301944</v>
      </c>
      <c r="Q214" s="3">
        <f t="shared" si="53"/>
        <v>-90.024123197792605</v>
      </c>
      <c r="R214">
        <f t="shared" si="54"/>
        <v>89.975876802207395</v>
      </c>
      <c r="S214">
        <f t="shared" si="55"/>
        <v>1.9055595654253518E-3</v>
      </c>
      <c r="T214">
        <f t="shared" si="38"/>
        <v>83.177967132301944</v>
      </c>
    </row>
    <row r="215" spans="1:20" x14ac:dyDescent="0.3">
      <c r="A215">
        <f t="shared" si="39"/>
        <v>12.018481202117144</v>
      </c>
      <c r="B215">
        <f t="shared" si="56"/>
        <v>1.9128006917739679</v>
      </c>
      <c r="C215" t="str">
        <f t="shared" si="40"/>
        <v>-6.07030603353713-14363.1972772027i</v>
      </c>
      <c r="D215" t="str">
        <f t="shared" si="41"/>
        <v>1.48281249826792-4160.25950103211i</v>
      </c>
      <c r="E215" t="str">
        <f t="shared" si="42"/>
        <v>162.469535039222-0.000531513197575675i</v>
      </c>
      <c r="F215" t="str">
        <f t="shared" si="43"/>
        <v>3.63963963956213-78082.9476585616i</v>
      </c>
      <c r="G215" t="str">
        <f t="shared" si="44"/>
        <v>0.999999999978701-4.61509678151468E-06i</v>
      </c>
      <c r="H215" t="str">
        <f t="shared" si="45"/>
        <v>282.352978605167+0.205246651977168i</v>
      </c>
      <c r="I215" t="str">
        <f t="shared" si="46"/>
        <v>48.1098377352715-62195.3705045584i</v>
      </c>
      <c r="K215" t="str">
        <f t="shared" si="47"/>
        <v>0.0424999719089788-0.000032970666131124i</v>
      </c>
      <c r="L215" t="str">
        <f t="shared" si="48"/>
        <v>0.0006-632.258275129662i</v>
      </c>
      <c r="M215" t="str">
        <f t="shared" si="49"/>
        <v>0.005-59.9806725829468i</v>
      </c>
      <c r="N215">
        <f t="shared" si="50"/>
        <v>89.975785134141489</v>
      </c>
      <c r="O215">
        <f t="shared" si="51"/>
        <v>83.145023285940809</v>
      </c>
      <c r="P215" s="3">
        <f t="shared" si="52"/>
        <v>83.145023285940809</v>
      </c>
      <c r="Q215" s="3">
        <f t="shared" si="53"/>
        <v>-90.024214865858511</v>
      </c>
      <c r="R215">
        <f t="shared" si="54"/>
        <v>89.975785134141489</v>
      </c>
      <c r="S215">
        <f t="shared" si="55"/>
        <v>1.9128006917739678E-3</v>
      </c>
      <c r="T215">
        <f t="shared" si="38"/>
        <v>83.145023285940809</v>
      </c>
    </row>
    <row r="216" spans="1:20" x14ac:dyDescent="0.3">
      <c r="A216">
        <f t="shared" si="39"/>
        <v>12.06415143068519</v>
      </c>
      <c r="B216">
        <f t="shared" si="56"/>
        <v>1.9200693344027091</v>
      </c>
      <c r="C216" t="str">
        <f t="shared" si="40"/>
        <v>-6.07030599682258-14308.8237049644i</v>
      </c>
      <c r="D216" t="str">
        <f t="shared" si="41"/>
        <v>1.48281249825473-4144.51036204222i</v>
      </c>
      <c r="E216" t="str">
        <f t="shared" si="42"/>
        <v>162.469535024583-0.000533532933559961i</v>
      </c>
      <c r="F216" t="str">
        <f t="shared" si="43"/>
        <v>3.63963963956152-77787.3557070025i</v>
      </c>
      <c r="G216" t="str">
        <f t="shared" si="44"/>
        <v>0.999999999978539-4.63263414928369E-06i</v>
      </c>
      <c r="H216" t="str">
        <f t="shared" si="45"/>
        <v>282.352978890166+0.20602658928331i</v>
      </c>
      <c r="I216" t="str">
        <f t="shared" si="46"/>
        <v>48.1098377445534-61959.9228445822i</v>
      </c>
      <c r="K216" t="str">
        <f t="shared" si="47"/>
        <v>0.0424999716950815-0.0000330959544793537i</v>
      </c>
      <c r="L216" t="str">
        <f t="shared" si="48"/>
        <v>0.0006-629.864788931724i</v>
      </c>
      <c r="M216" t="str">
        <f t="shared" si="49"/>
        <v>0.005-59.7536088692436i</v>
      </c>
      <c r="N216">
        <f t="shared" si="50"/>
        <v>89.975693117737919</v>
      </c>
      <c r="O216">
        <f t="shared" si="51"/>
        <v>83.112079439431525</v>
      </c>
      <c r="P216" s="3">
        <f t="shared" si="52"/>
        <v>83.112079439431525</v>
      </c>
      <c r="Q216" s="3">
        <f t="shared" si="53"/>
        <v>-90.024306882262081</v>
      </c>
      <c r="R216">
        <f t="shared" si="54"/>
        <v>89.975693117737919</v>
      </c>
      <c r="S216">
        <f t="shared" si="55"/>
        <v>1.920069334402709E-3</v>
      </c>
      <c r="T216">
        <f t="shared" si="38"/>
        <v>83.112079439431525</v>
      </c>
    </row>
    <row r="217" spans="1:20" x14ac:dyDescent="0.3">
      <c r="A217">
        <f t="shared" si="39"/>
        <v>12.109995206121793</v>
      </c>
      <c r="B217">
        <f t="shared" si="56"/>
        <v>1.9273655978734394</v>
      </c>
      <c r="C217" t="str">
        <f t="shared" si="40"/>
        <v>-6.07030595982858-14254.6559699589i</v>
      </c>
      <c r="D217" t="str">
        <f t="shared" si="41"/>
        <v>1.48281249824144-4128.82084322533i</v>
      </c>
      <c r="E217" t="str">
        <f t="shared" si="42"/>
        <v>162.469535009831-0.00053556034437882i</v>
      </c>
      <c r="F217" t="str">
        <f t="shared" si="43"/>
        <v>3.63963963956093-77492.8827526708i</v>
      </c>
      <c r="G217" t="str">
        <f t="shared" si="44"/>
        <v>0.999999999978375-4.65023815905021E-06i</v>
      </c>
      <c r="H217" t="str">
        <f t="shared" si="45"/>
        <v>282.352979177334+0.206809490351545i</v>
      </c>
      <c r="I217" t="str">
        <f t="shared" si="46"/>
        <v>48.1098377539068-61725.3664988977i</v>
      </c>
      <c r="K217" t="str">
        <f t="shared" si="47"/>
        <v>0.0424999714795556-0.0000332217189212121i</v>
      </c>
      <c r="L217" t="str">
        <f t="shared" si="48"/>
        <v>0.0006-627.480363550232i</v>
      </c>
      <c r="M217" t="str">
        <f t="shared" si="49"/>
        <v>0.005-59.5274047312647i</v>
      </c>
      <c r="N217">
        <f t="shared" si="50"/>
        <v>89.975600751672999</v>
      </c>
      <c r="O217">
        <f t="shared" si="51"/>
        <v>83.079135592773071</v>
      </c>
      <c r="P217" s="3">
        <f t="shared" si="52"/>
        <v>83.079135592773071</v>
      </c>
      <c r="Q217" s="3">
        <f t="shared" si="53"/>
        <v>-90.024399248327001</v>
      </c>
      <c r="R217">
        <f t="shared" si="54"/>
        <v>89.975600751672999</v>
      </c>
      <c r="S217">
        <f t="shared" si="55"/>
        <v>1.9273655978734395E-3</v>
      </c>
      <c r="T217">
        <f t="shared" si="38"/>
        <v>83.079135592773071</v>
      </c>
    </row>
    <row r="218" spans="1:20" x14ac:dyDescent="0.3">
      <c r="A218">
        <f t="shared" si="39"/>
        <v>12.156013187905057</v>
      </c>
      <c r="B218">
        <f t="shared" si="56"/>
        <v>1.9346895871453584</v>
      </c>
      <c r="C218" t="str">
        <f t="shared" si="40"/>
        <v>-6.0703059225528-14200.6932929653i</v>
      </c>
      <c r="D218" t="str">
        <f t="shared" si="41"/>
        <v>1.48281249822804-4113.19071888239i</v>
      </c>
      <c r="E218" t="str">
        <f t="shared" si="42"/>
        <v>162.469534994969-0.000537595459195263i</v>
      </c>
      <c r="F218" t="str">
        <f t="shared" si="43"/>
        <v>3.63963963956032-77199.5245594734i</v>
      </c>
      <c r="G218" t="str">
        <f t="shared" si="44"/>
        <v>0.999999999978211-4.66790906405383E-06i</v>
      </c>
      <c r="H218" t="str">
        <f t="shared" si="45"/>
        <v>282.35297946669+0.207595366444168i</v>
      </c>
      <c r="I218" t="str">
        <f t="shared" si="46"/>
        <v>48.1098377633305-61491.698093333i</v>
      </c>
      <c r="K218" t="str">
        <f t="shared" si="47"/>
        <v>0.0424999712623885-0.0000333479612658301i</v>
      </c>
      <c r="L218" t="str">
        <f t="shared" si="48"/>
        <v>0.0006-625.10496468443i</v>
      </c>
      <c r="M218" t="str">
        <f t="shared" si="49"/>
        <v>0.005-59.3020569149879i</v>
      </c>
      <c r="N218">
        <f t="shared" si="50"/>
        <v>89.975508034618031</v>
      </c>
      <c r="O218">
        <f t="shared" si="51"/>
        <v>83.046191745964393</v>
      </c>
      <c r="P218" s="3">
        <f t="shared" si="52"/>
        <v>83.046191745964393</v>
      </c>
      <c r="Q218" s="3">
        <f t="shared" si="53"/>
        <v>-90.024491965381969</v>
      </c>
      <c r="R218">
        <f t="shared" si="54"/>
        <v>89.975508034618031</v>
      </c>
      <c r="S218">
        <f t="shared" si="55"/>
        <v>1.9346895871453584E-3</v>
      </c>
      <c r="T218">
        <f t="shared" si="38"/>
        <v>83.046191745964393</v>
      </c>
    </row>
    <row r="219" spans="1:20" x14ac:dyDescent="0.3">
      <c r="A219">
        <f t="shared" si="39"/>
        <v>12.202206038019096</v>
      </c>
      <c r="B219">
        <f t="shared" si="56"/>
        <v>1.9420414075765109</v>
      </c>
      <c r="C219" t="str">
        <f t="shared" si="40"/>
        <v>-6.07030588499324-14146.9348977122i</v>
      </c>
      <c r="D219" t="str">
        <f t="shared" si="41"/>
        <v>1.48281249821455-4097.61976416887i</v>
      </c>
      <c r="E219" t="str">
        <f t="shared" si="42"/>
        <v>162.469534979992-0.000539638307282052i</v>
      </c>
      <c r="F219" t="str">
        <f t="shared" si="43"/>
        <v>3.63963963955973-76907.2769073551i</v>
      </c>
      <c r="G219" t="str">
        <f t="shared" si="44"/>
        <v>0.999999999978045-4.68564711849646E-06i</v>
      </c>
      <c r="H219" t="str">
        <f t="shared" si="45"/>
        <v>282.352979758248+0.208384228866279i</v>
      </c>
      <c r="I219" t="str">
        <f t="shared" si="46"/>
        <v>48.1098377728266-61258.9142664899i</v>
      </c>
      <c r="K219" t="str">
        <f t="shared" si="47"/>
        <v>0.0424999710435679-0.0000334746833292148i</v>
      </c>
      <c r="L219" t="str">
        <f t="shared" si="48"/>
        <v>0.0006-622.738558163412i</v>
      </c>
      <c r="M219" t="str">
        <f t="shared" si="49"/>
        <v>0.005-59.0775621787088i</v>
      </c>
      <c r="N219">
        <f t="shared" si="50"/>
        <v>89.975414965239295</v>
      </c>
      <c r="O219">
        <f t="shared" si="51"/>
        <v>83.01324789900427</v>
      </c>
      <c r="P219" s="3">
        <f t="shared" si="52"/>
        <v>83.01324789900427</v>
      </c>
      <c r="Q219" s="3">
        <f t="shared" si="53"/>
        <v>-90.024585034760705</v>
      </c>
      <c r="R219">
        <f t="shared" si="54"/>
        <v>89.975414965239295</v>
      </c>
      <c r="S219">
        <f t="shared" si="55"/>
        <v>1.942041407576511E-3</v>
      </c>
      <c r="T219">
        <f t="shared" si="38"/>
        <v>83.01324789900427</v>
      </c>
    </row>
    <row r="220" spans="1:20" x14ac:dyDescent="0.3">
      <c r="A220">
        <f t="shared" si="39"/>
        <v>12.248574420963569</v>
      </c>
      <c r="B220">
        <f t="shared" si="56"/>
        <v>1.9494211649253017</v>
      </c>
      <c r="C220" t="str">
        <f t="shared" si="40"/>
        <v>-6.07030584714768-14093.380010867i</v>
      </c>
      <c r="D220" t="str">
        <f t="shared" si="41"/>
        <v>1.48281249820096-4082.1077550913i</v>
      </c>
      <c r="E220" t="str">
        <f t="shared" si="42"/>
        <v>162.469534964901-0.000541688918023586i</v>
      </c>
      <c r="F220" t="str">
        <f t="shared" si="43"/>
        <v>3.63963963955912-76616.1355922343i</v>
      </c>
      <c r="G220" t="str">
        <f t="shared" si="44"/>
        <v>0.999999999977877-4.70345257754596E-06i</v>
      </c>
      <c r="H220" t="str">
        <f t="shared" si="45"/>
        <v>282.352980052027+0.209176088965935i</v>
      </c>
      <c r="I220" t="str">
        <f t="shared" si="46"/>
        <v>48.1098377823951-61027.0116696944i</v>
      </c>
      <c r="K220" t="str">
        <f t="shared" si="47"/>
        <v>0.0424999708230811-0.000033601886934273i</v>
      </c>
      <c r="L220" t="str">
        <f t="shared" si="48"/>
        <v>0.0006-620.381109945616i</v>
      </c>
      <c r="M220" t="str">
        <f t="shared" si="49"/>
        <v>0.005-58.8539172929953i</v>
      </c>
      <c r="N220">
        <f t="shared" si="50"/>
        <v>89.975321542197904</v>
      </c>
      <c r="O220">
        <f t="shared" si="51"/>
        <v>82.980304051891522</v>
      </c>
      <c r="P220" s="3">
        <f t="shared" si="52"/>
        <v>82.980304051891522</v>
      </c>
      <c r="Q220" s="3">
        <f t="shared" si="53"/>
        <v>-90.024678457802096</v>
      </c>
      <c r="R220">
        <f t="shared" si="54"/>
        <v>89.975321542197904</v>
      </c>
      <c r="S220">
        <f t="shared" si="55"/>
        <v>1.9494211649253017E-3</v>
      </c>
      <c r="T220">
        <f t="shared" si="38"/>
        <v>82.980304051891522</v>
      </c>
    </row>
    <row r="221" spans="1:20" x14ac:dyDescent="0.3">
      <c r="A221">
        <f t="shared" si="39"/>
        <v>12.295119003763231</v>
      </c>
      <c r="B221">
        <f t="shared" si="56"/>
        <v>1.9568289653520179</v>
      </c>
      <c r="C221" t="str">
        <f t="shared" si="40"/>
        <v>-6.07030580901398-14040.0278620249i</v>
      </c>
      <c r="D221" t="str">
        <f t="shared" si="41"/>
        <v>1.48281249818726-4066.65446850429i</v>
      </c>
      <c r="E221" t="str">
        <f t="shared" si="42"/>
        <v>162.469534949696-0.000543747320916362i</v>
      </c>
      <c r="F221" t="str">
        <f t="shared" si="43"/>
        <v>3.63963963955852-76326.0964259464i</v>
      </c>
      <c r="G221" t="str">
        <f t="shared" si="44"/>
        <v>0.999999999977709-4.72132569733984E-06i</v>
      </c>
      <c r="H221" t="str">
        <f t="shared" si="45"/>
        <v>282.352980348043+0.20997095813431i</v>
      </c>
      <c r="I221" t="str">
        <f t="shared" si="46"/>
        <v>48.1098377920362-60795.9869669504i</v>
      </c>
      <c r="K221" t="str">
        <f t="shared" si="47"/>
        <v>0.0424999706009153-0.0000337295739108375i</v>
      </c>
      <c r="L221" t="str">
        <f t="shared" si="48"/>
        <v>0.0006-618.032586118368i</v>
      </c>
      <c r="M221" t="str">
        <f t="shared" si="49"/>
        <v>0.005-58.6311190406408i</v>
      </c>
      <c r="N221">
        <f t="shared" si="50"/>
        <v>89.975227764150034</v>
      </c>
      <c r="O221">
        <f t="shared" si="51"/>
        <v>82.947360204625099</v>
      </c>
      <c r="P221" s="3">
        <f t="shared" si="52"/>
        <v>82.947360204625099</v>
      </c>
      <c r="Q221" s="3">
        <f t="shared" si="53"/>
        <v>-90.024772235849966</v>
      </c>
      <c r="R221">
        <f t="shared" si="54"/>
        <v>89.975227764150034</v>
      </c>
      <c r="S221">
        <f t="shared" si="55"/>
        <v>1.9568289653520178E-3</v>
      </c>
      <c r="T221">
        <f t="shared" si="38"/>
        <v>82.947360204625099</v>
      </c>
    </row>
    <row r="222" spans="1:20" x14ac:dyDescent="0.3">
      <c r="A222">
        <f t="shared" si="39"/>
        <v>12.341840455977531</v>
      </c>
      <c r="B222">
        <f t="shared" si="56"/>
        <v>1.9642649154203555</v>
      </c>
      <c r="C222" t="str">
        <f t="shared" si="40"/>
        <v>-6.07030577058982-13986.877683697i</v>
      </c>
      <c r="D222" t="str">
        <f t="shared" si="41"/>
        <v>1.48281249817347-4051.25968210705i</v>
      </c>
      <c r="E222" t="str">
        <f t="shared" si="42"/>
        <v>162.469534934375-0.0005458135455689i</v>
      </c>
      <c r="F222" t="str">
        <f t="shared" si="43"/>
        <v>3.6396396395579-76037.1552361798i</v>
      </c>
      <c r="G222" t="str">
        <f t="shared" si="44"/>
        <v>0.999999999977539-4.73926673498892E-06i</v>
      </c>
      <c r="H222" t="str">
        <f t="shared" si="45"/>
        <v>282.352980646313+0.210768847805873i</v>
      </c>
      <c r="I222" t="str">
        <f t="shared" si="46"/>
        <v>48.1098378017509-60565.8368348893i</v>
      </c>
      <c r="K222" t="str">
        <f t="shared" si="47"/>
        <v>0.0424999703770578-0.0000338577460956954i</v>
      </c>
      <c r="L222" t="str">
        <f t="shared" si="48"/>
        <v>0.0006-615.692952897359i</v>
      </c>
      <c r="M222" t="str">
        <f t="shared" si="49"/>
        <v>0.005-58.4091642166179i</v>
      </c>
      <c r="N222">
        <f t="shared" si="50"/>
        <v>89.975133629746608</v>
      </c>
      <c r="O222">
        <f t="shared" si="51"/>
        <v>82.914416357203677</v>
      </c>
      <c r="P222" s="3">
        <f t="shared" si="52"/>
        <v>82.914416357203677</v>
      </c>
      <c r="Q222" s="3">
        <f t="shared" si="53"/>
        <v>-90.024866370253392</v>
      </c>
      <c r="R222">
        <f t="shared" si="54"/>
        <v>89.975133629746608</v>
      </c>
      <c r="S222">
        <f t="shared" si="55"/>
        <v>1.9642649154203557E-3</v>
      </c>
      <c r="T222">
        <f t="shared" si="38"/>
        <v>82.914416357203677</v>
      </c>
    </row>
    <row r="223" spans="1:20" x14ac:dyDescent="0.3">
      <c r="A223">
        <f t="shared" si="39"/>
        <v>12.388739449710245</v>
      </c>
      <c r="B223">
        <f t="shared" si="56"/>
        <v>1.971729122098953</v>
      </c>
      <c r="C223" t="str">
        <f t="shared" si="40"/>
        <v>-6.07030573187317-13933.9287113004i</v>
      </c>
      <c r="D223" t="str">
        <f t="shared" si="41"/>
        <v>1.48281249815955-4035.92317444046i</v>
      </c>
      <c r="E223" t="str">
        <f t="shared" si="42"/>
        <v>162.469534918937-0.000547887621701339i</v>
      </c>
      <c r="F223" t="str">
        <f t="shared" si="43"/>
        <v>3.63963963955727-75749.3078664188i</v>
      </c>
      <c r="G223" t="str">
        <f t="shared" si="44"/>
        <v>0.999999999977368-4.75727594858106E-06i</v>
      </c>
      <c r="H223" t="str">
        <f t="shared" si="45"/>
        <v>282.352980946853+0.211569769458538i</v>
      </c>
      <c r="I223" t="str">
        <f t="shared" si="46"/>
        <v>48.1098378115394-60336.5579627244i</v>
      </c>
      <c r="K223" t="str">
        <f t="shared" si="47"/>
        <v>0.0424999701514959-0.0000339864053326129i</v>
      </c>
      <c r="L223" t="str">
        <f t="shared" si="48"/>
        <v>0.0006-613.362176626177i</v>
      </c>
      <c r="M223" t="str">
        <f t="shared" si="49"/>
        <v>0.005-58.1880496280311i</v>
      </c>
      <c r="N223">
        <f t="shared" si="50"/>
        <v>89.975039137633516</v>
      </c>
      <c r="O223">
        <f t="shared" si="51"/>
        <v>82.881472509626178</v>
      </c>
      <c r="P223" s="3">
        <f t="shared" si="52"/>
        <v>82.881472509626178</v>
      </c>
      <c r="Q223" s="3">
        <f t="shared" si="53"/>
        <v>-90.024960862366484</v>
      </c>
      <c r="R223">
        <f t="shared" si="54"/>
        <v>89.975039137633516</v>
      </c>
      <c r="S223">
        <f t="shared" si="55"/>
        <v>1.9717291220989531E-3</v>
      </c>
      <c r="T223">
        <f t="shared" si="38"/>
        <v>82.881472509626178</v>
      </c>
    </row>
    <row r="224" spans="1:20" x14ac:dyDescent="0.3">
      <c r="A224">
        <f t="shared" si="39"/>
        <v>12.435816659619146</v>
      </c>
      <c r="B224">
        <f t="shared" si="56"/>
        <v>1.9792216927629291</v>
      </c>
      <c r="C224" t="str">
        <f t="shared" si="40"/>
        <v>-6.07030569286171-13881.1801831463i</v>
      </c>
      <c r="D224" t="str">
        <f t="shared" si="41"/>
        <v>1.48281249814554-4020.64472488368i</v>
      </c>
      <c r="E224" t="str">
        <f t="shared" si="42"/>
        <v>162.469534903382-0.000549969579147303i</v>
      </c>
      <c r="F224" t="str">
        <f t="shared" si="43"/>
        <v>3.63963963955665-75462.5501758823i</v>
      </c>
      <c r="G224" t="str">
        <f t="shared" si="44"/>
        <v>0.999999999977196-4.77535359718485E-06i</v>
      </c>
      <c r="H224" t="str">
        <f t="shared" si="45"/>
        <v>282.352981249682+0.212373734613838i</v>
      </c>
      <c r="I224" t="str">
        <f t="shared" si="46"/>
        <v>48.1098378214024-60108.1470522023i</v>
      </c>
      <c r="K224" t="str">
        <f t="shared" si="47"/>
        <v>0.0424999699242165-0.0000341155534723623i</v>
      </c>
      <c r="L224" t="str">
        <f t="shared" si="48"/>
        <v>0.0006-611.04022377583i</v>
      </c>
      <c r="M224" t="str">
        <f t="shared" si="49"/>
        <v>0.005-57.9677720940738i</v>
      </c>
      <c r="N224">
        <f t="shared" si="50"/>
        <v>89.974944286451461</v>
      </c>
      <c r="O224">
        <f t="shared" si="51"/>
        <v>82.848528661891422</v>
      </c>
      <c r="P224" s="3">
        <f t="shared" si="52"/>
        <v>82.848528661891422</v>
      </c>
      <c r="Q224" s="3">
        <f t="shared" si="53"/>
        <v>-90.025055713548539</v>
      </c>
      <c r="R224">
        <f t="shared" si="54"/>
        <v>89.974944286451461</v>
      </c>
      <c r="S224">
        <f t="shared" si="55"/>
        <v>1.9792216927629292E-3</v>
      </c>
      <c r="T224">
        <f t="shared" si="38"/>
        <v>82.848528661891422</v>
      </c>
    </row>
    <row r="225" spans="1:20" x14ac:dyDescent="0.3">
      <c r="A225">
        <f t="shared" si="39"/>
        <v>12.483072762925699</v>
      </c>
      <c r="B225">
        <f t="shared" si="56"/>
        <v>1.9867427351954283</v>
      </c>
      <c r="C225" t="str">
        <f t="shared" si="40"/>
        <v>-6.07030565355309-13828.6313404293i</v>
      </c>
      <c r="D225" t="str">
        <f t="shared" si="41"/>
        <v>1.48281249813141-4005.42411365108i</v>
      </c>
      <c r="E225" t="str">
        <f t="shared" si="42"/>
        <v>162.469534887708-0.000552059447854322i</v>
      </c>
      <c r="F225" t="str">
        <f t="shared" si="43"/>
        <v>3.63963963955601-75176.8780394644i</v>
      </c>
      <c r="G225" t="str">
        <f t="shared" si="44"/>
        <v>0.999999999977022-4.79349994085333E-06i</v>
      </c>
      <c r="H225" t="str">
        <f t="shared" si="45"/>
        <v>282.352981554817+0.213180754837086i</v>
      </c>
      <c r="I225" t="str">
        <f t="shared" si="46"/>
        <v>48.1098378313401-59880.600817555i</v>
      </c>
      <c r="K225" t="str">
        <f t="shared" si="47"/>
        <v>0.0424999696952064-0.0000342451923727478i</v>
      </c>
      <c r="L225" t="str">
        <f t="shared" si="48"/>
        <v>0.0006-608.727060944242i</v>
      </c>
      <c r="M225" t="str">
        <f t="shared" si="49"/>
        <v>0.005-57.7483284459792i</v>
      </c>
      <c r="N225">
        <f t="shared" si="50"/>
        <v>89.97484907483603</v>
      </c>
      <c r="O225">
        <f t="shared" si="51"/>
        <v>82.815584813998129</v>
      </c>
      <c r="P225" s="3">
        <f t="shared" si="52"/>
        <v>82.815584813998129</v>
      </c>
      <c r="Q225" s="3">
        <f t="shared" si="53"/>
        <v>-90.02515092516397</v>
      </c>
      <c r="R225">
        <f t="shared" si="54"/>
        <v>89.97484907483603</v>
      </c>
      <c r="S225">
        <f t="shared" si="55"/>
        <v>1.9867427351954285E-3</v>
      </c>
      <c r="T225">
        <f t="shared" si="38"/>
        <v>82.815584813998129</v>
      </c>
    </row>
    <row r="226" spans="1:20" x14ac:dyDescent="0.3">
      <c r="A226">
        <f t="shared" si="39"/>
        <v>12.530508439424816</v>
      </c>
      <c r="B226">
        <f t="shared" si="56"/>
        <v>1.9942923575891709</v>
      </c>
      <c r="C226" t="str">
        <f t="shared" si="40"/>
        <v>-6.07030561394529-13776.2814272168i</v>
      </c>
      <c r="D226" t="str">
        <f t="shared" si="41"/>
        <v>1.48281249811719-3990.2611217891i</v>
      </c>
      <c r="E226" t="str">
        <f t="shared" si="42"/>
        <v>162.469534871915-0.000554157257882358i</v>
      </c>
      <c r="F226" t="str">
        <f t="shared" si="43"/>
        <v>3.63963963955537-74892.2873476762i</v>
      </c>
      <c r="G226" t="str">
        <f t="shared" si="44"/>
        <v>0.999999999976847-4.81171524062773E-06i</v>
      </c>
      <c r="H226" t="str">
        <f t="shared" si="45"/>
        <v>282.352981862276+0.213990841737548i</v>
      </c>
      <c r="I226" t="str">
        <f t="shared" si="46"/>
        <v>48.1098378413543-59653.9159854544i</v>
      </c>
      <c r="K226" t="str">
        <f t="shared" si="47"/>
        <v>0.0424999694644526-0.0000343753238986344i</v>
      </c>
      <c r="L226" t="str">
        <f t="shared" si="48"/>
        <v>0.0006-606.422654855788i</v>
      </c>
      <c r="M226" t="str">
        <f t="shared" si="49"/>
        <v>0.005-57.5297155269766i</v>
      </c>
      <c r="N226">
        <f t="shared" si="50"/>
        <v>89.974753501417524</v>
      </c>
      <c r="O226">
        <f t="shared" si="51"/>
        <v>82.782640965945177</v>
      </c>
      <c r="P226" s="3">
        <f t="shared" si="52"/>
        <v>82.782640965945177</v>
      </c>
      <c r="Q226" s="3">
        <f t="shared" si="53"/>
        <v>-90.025246498582476</v>
      </c>
      <c r="R226">
        <f t="shared" si="54"/>
        <v>89.974753501417524</v>
      </c>
      <c r="S226">
        <f t="shared" si="55"/>
        <v>1.9942923575891709E-3</v>
      </c>
      <c r="T226">
        <f t="shared" si="38"/>
        <v>82.782640965945177</v>
      </c>
    </row>
    <row r="227" spans="1:20" x14ac:dyDescent="0.3">
      <c r="A227">
        <f t="shared" si="39"/>
        <v>12.57812437149463</v>
      </c>
      <c r="B227">
        <f t="shared" si="56"/>
        <v>2.0018706685480097</v>
      </c>
      <c r="C227" t="str">
        <f t="shared" si="40"/>
        <v>-6.07030557403588-13724.1296904376i</v>
      </c>
      <c r="D227" t="str">
        <f t="shared" si="41"/>
        <v>1.48281249810286-3975.15553117298i</v>
      </c>
      <c r="E227" t="str">
        <f t="shared" si="42"/>
        <v>162.469534856001-0.000556263039407431i</v>
      </c>
      <c r="F227" t="str">
        <f t="shared" si="43"/>
        <v>3.63963963955474-74608.7740065846i</v>
      </c>
      <c r="G227" t="str">
        <f t="shared" si="44"/>
        <v>0.999999999976671-4.82999975854126E-06i</v>
      </c>
      <c r="H227" t="str">
        <f t="shared" si="45"/>
        <v>282.352982172075+0.214804006968598i</v>
      </c>
      <c r="I227" t="str">
        <f t="shared" si="46"/>
        <v>48.1098378514446-59428.0892949621i</v>
      </c>
      <c r="K227" t="str">
        <f t="shared" si="47"/>
        <v>0.0424999692319417-0.0000345059499219719i</v>
      </c>
      <c r="L227" t="str">
        <f t="shared" si="48"/>
        <v>0.0006-604.12697236082i</v>
      </c>
      <c r="M227" t="str">
        <f t="shared" si="49"/>
        <v>0.005-57.3119301922462i</v>
      </c>
      <c r="N227">
        <f t="shared" si="50"/>
        <v>89.974657564821172</v>
      </c>
      <c r="O227">
        <f t="shared" si="51"/>
        <v>82.749697117731259</v>
      </c>
      <c r="P227" s="3">
        <f t="shared" si="52"/>
        <v>82.749697117731259</v>
      </c>
      <c r="Q227" s="3">
        <f t="shared" si="53"/>
        <v>-90.025342435178828</v>
      </c>
      <c r="R227">
        <f t="shared" si="54"/>
        <v>89.974657564821172</v>
      </c>
      <c r="S227">
        <f t="shared" si="55"/>
        <v>2.0018706685480097E-3</v>
      </c>
      <c r="T227">
        <f t="shared" si="38"/>
        <v>82.749697117731259</v>
      </c>
    </row>
    <row r="228" spans="1:20" x14ac:dyDescent="0.3">
      <c r="A228">
        <f t="shared" si="39"/>
        <v>12.62592124410631</v>
      </c>
      <c r="B228">
        <f t="shared" si="56"/>
        <v>2.0094777770884922</v>
      </c>
      <c r="C228" t="str">
        <f t="shared" si="40"/>
        <v>-6.07030553382248-13672.1753798715i</v>
      </c>
      <c r="D228" t="str">
        <f t="shared" si="41"/>
        <v>1.4828124980884-3960.10712450372i</v>
      </c>
      <c r="E228" t="str">
        <f t="shared" si="42"/>
        <v>162.469534839966-0.000558376822717978i</v>
      </c>
      <c r="F228" t="str">
        <f t="shared" si="43"/>
        <v>3.63963963955408-74326.3339377549i</v>
      </c>
      <c r="G228" t="str">
        <f t="shared" si="44"/>
        <v>0.999999999976493-4.84835375762285E-06i</v>
      </c>
      <c r="H228" t="str">
        <f t="shared" si="45"/>
        <v>282.352982484234+0.215620262227895i</v>
      </c>
      <c r="I228" t="str">
        <f t="shared" si="46"/>
        <v>48.1098378616111-59203.117497486i</v>
      </c>
      <c r="K228" t="str">
        <f t="shared" si="47"/>
        <v>0.0424999689976603-0.0000346370723218235i</v>
      </c>
      <c r="L228" t="str">
        <f t="shared" si="48"/>
        <v>0.0006-601.839980435165i</v>
      </c>
      <c r="M228" t="str">
        <f t="shared" si="49"/>
        <v>0.005-57.0949693088723i</v>
      </c>
      <c r="N228">
        <f t="shared" si="50"/>
        <v>89.974561263666857</v>
      </c>
      <c r="O228">
        <f t="shared" si="51"/>
        <v>82.716753269355223</v>
      </c>
      <c r="P228" s="3">
        <f t="shared" si="52"/>
        <v>82.716753269355223</v>
      </c>
      <c r="Q228" s="3">
        <f t="shared" si="53"/>
        <v>-90.025438736333143</v>
      </c>
      <c r="R228">
        <f t="shared" si="54"/>
        <v>89.974561263666857</v>
      </c>
      <c r="S228">
        <f t="shared" si="55"/>
        <v>2.009477777088492E-3</v>
      </c>
      <c r="T228">
        <f t="shared" si="38"/>
        <v>82.716753269355223</v>
      </c>
    </row>
    <row r="229" spans="1:20" x14ac:dyDescent="0.3">
      <c r="A229">
        <f t="shared" si="39"/>
        <v>12.673899744833916</v>
      </c>
      <c r="B229">
        <f t="shared" si="56"/>
        <v>2.0171137926414286</v>
      </c>
      <c r="C229" t="str">
        <f t="shared" si="40"/>
        <v>-6.070305493303-13620.4177481384i</v>
      </c>
      <c r="D229" t="str">
        <f t="shared" si="41"/>
        <v>1.48281249807385-3945.11568530496i</v>
      </c>
      <c r="E229" t="str">
        <f t="shared" si="42"/>
        <v>162.46953482381-0.000560498638219702i</v>
      </c>
      <c r="F229" t="str">
        <f t="shared" si="43"/>
        <v>3.63963963955344-74044.9630781921i</v>
      </c>
      <c r="G229" t="str">
        <f t="shared" si="44"/>
        <v>0.999999999976315-4.86677750190095E-06i</v>
      </c>
      <c r="H229" t="str">
        <f t="shared" si="45"/>
        <v>282.35298279877+0.216439619257556i</v>
      </c>
      <c r="I229" t="str">
        <f t="shared" si="46"/>
        <v>48.1098378718557-58978.997356731i</v>
      </c>
      <c r="K229" t="str">
        <f t="shared" si="47"/>
        <v>0.042499968761595-0.0000347686929843934i</v>
      </c>
      <c r="L229" t="str">
        <f t="shared" si="48"/>
        <v>0.0006-599.561646179683i</v>
      </c>
      <c r="M229" t="str">
        <f t="shared" si="49"/>
        <v>0.005-56.8788297558003i</v>
      </c>
      <c r="N229">
        <f t="shared" si="50"/>
        <v>89.974464596569291</v>
      </c>
      <c r="O229">
        <f t="shared" si="51"/>
        <v>82.683809420815848</v>
      </c>
      <c r="P229" s="3">
        <f t="shared" si="52"/>
        <v>82.683809420815848</v>
      </c>
      <c r="Q229" s="3">
        <f t="shared" si="53"/>
        <v>-90.025535403430709</v>
      </c>
      <c r="R229">
        <f t="shared" si="54"/>
        <v>89.974464596569291</v>
      </c>
      <c r="S229">
        <f t="shared" si="55"/>
        <v>2.0171137926414287E-3</v>
      </c>
      <c r="T229">
        <f t="shared" si="38"/>
        <v>82.683809420815848</v>
      </c>
    </row>
    <row r="230" spans="1:20" x14ac:dyDescent="0.3">
      <c r="A230">
        <f t="shared" si="39"/>
        <v>12.722060563864284</v>
      </c>
      <c r="B230">
        <f t="shared" si="56"/>
        <v>2.024778825053466</v>
      </c>
      <c r="C230" t="str">
        <f t="shared" si="40"/>
        <v>-6.0703054524749-13568.8560506873i</v>
      </c>
      <c r="D230" t="str">
        <f t="shared" si="41"/>
        <v>1.48281249805918-3930.18099791979i</v>
      </c>
      <c r="E230" t="str">
        <f t="shared" si="42"/>
        <v>162.46953480753-0.000562628516432338i</v>
      </c>
      <c r="F230" t="str">
        <f t="shared" si="43"/>
        <v>3.63963963955277-73764.6573802817i</v>
      </c>
      <c r="G230" t="str">
        <f t="shared" si="44"/>
        <v>0.999999999976134-0.0000048852712564073i</v>
      </c>
      <c r="H230" t="str">
        <f t="shared" si="45"/>
        <v>282.3529831157+0.217262089844307i</v>
      </c>
      <c r="I230" t="str">
        <f t="shared" si="46"/>
        <v>48.1098378821777-58755.7256486533i</v>
      </c>
      <c r="K230" t="str">
        <f t="shared" si="47"/>
        <v>0.0424999685237323-0.0000349008138030521i</v>
      </c>
      <c r="L230" t="str">
        <f t="shared" si="48"/>
        <v>0.0006-597.291936819767i</v>
      </c>
      <c r="M230" t="str">
        <f t="shared" si="49"/>
        <v>0.005-56.66350842379i</v>
      </c>
      <c r="N230">
        <f t="shared" si="50"/>
        <v>89.974367562137914</v>
      </c>
      <c r="O230">
        <f t="shared" si="51"/>
        <v>82.650865572111854</v>
      </c>
      <c r="P230" s="3">
        <f t="shared" si="52"/>
        <v>82.650865572111854</v>
      </c>
      <c r="Q230" s="3">
        <f t="shared" si="53"/>
        <v>-90.025632437862086</v>
      </c>
      <c r="R230">
        <f t="shared" si="54"/>
        <v>89.974367562137914</v>
      </c>
      <c r="S230">
        <f t="shared" si="55"/>
        <v>2.0247788250534662E-3</v>
      </c>
      <c r="T230">
        <f t="shared" si="38"/>
        <v>82.650865572111854</v>
      </c>
    </row>
    <row r="231" spans="1:20" x14ac:dyDescent="0.3">
      <c r="A231">
        <f t="shared" si="39"/>
        <v>12.770404394006967</v>
      </c>
      <c r="B231">
        <f t="shared" si="56"/>
        <v>2.0324729845886691</v>
      </c>
      <c r="C231" t="str">
        <f t="shared" si="40"/>
        <v>-6.07030541133592-13517.4895457858i</v>
      </c>
      <c r="D231" t="str">
        <f t="shared" si="41"/>
        <v>1.4828124980444-3915.30284750773i</v>
      </c>
      <c r="E231" t="str">
        <f t="shared" si="42"/>
        <v>162.469534791126-0.000564766487992i</v>
      </c>
      <c r="F231" t="str">
        <f t="shared" si="43"/>
        <v>3.63963963955211-73485.4128117325i</v>
      </c>
      <c r="G231" t="str">
        <f t="shared" si="44"/>
        <v>0.999999999975952-4.90383528718075E-06i</v>
      </c>
      <c r="H231" t="str">
        <f t="shared" si="45"/>
        <v>282.352983435043+0.218087685819673i</v>
      </c>
      <c r="I231" t="str">
        <f t="shared" si="46"/>
        <v>48.1098378925786-58533.2991614149i</v>
      </c>
      <c r="K231" t="str">
        <f t="shared" si="47"/>
        <v>0.0424999682840584-0.0000350334366783651i</v>
      </c>
      <c r="L231" t="str">
        <f t="shared" si="48"/>
        <v>0.0006-595.030819704887i</v>
      </c>
      <c r="M231" t="str">
        <f t="shared" si="49"/>
        <v>0.005-56.4490022153714i</v>
      </c>
      <c r="N231">
        <f t="shared" si="50"/>
        <v>89.97427015897685</v>
      </c>
      <c r="O231">
        <f t="shared" si="51"/>
        <v>82.617921723241949</v>
      </c>
      <c r="P231" s="3">
        <f t="shared" si="52"/>
        <v>82.617921723241949</v>
      </c>
      <c r="Q231" s="3">
        <f t="shared" si="53"/>
        <v>-90.02572984102315</v>
      </c>
      <c r="R231">
        <f t="shared" si="54"/>
        <v>89.97427015897685</v>
      </c>
      <c r="S231">
        <f t="shared" si="55"/>
        <v>2.0324729845886693E-3</v>
      </c>
      <c r="T231">
        <f t="shared" si="38"/>
        <v>82.617921723241949</v>
      </c>
    </row>
    <row r="232" spans="1:20" x14ac:dyDescent="0.3">
      <c r="A232">
        <f t="shared" si="39"/>
        <v>12.818931930704194</v>
      </c>
      <c r="B232">
        <f t="shared" si="56"/>
        <v>2.0401963819301061</v>
      </c>
      <c r="C232" t="str">
        <f t="shared" si="40"/>
        <v>-6.07030536988383-13466.3174945097i</v>
      </c>
      <c r="D232" t="str">
        <f t="shared" si="41"/>
        <v>1.48281249802951-3900.48102004162i</v>
      </c>
      <c r="E232" t="str">
        <f t="shared" si="42"/>
        <v>162.469534774598-0.000566912583651514i</v>
      </c>
      <c r="F232" t="str">
        <f t="shared" si="43"/>
        <v>3.63963963955145-73207.2253555176i</v>
      </c>
      <c r="G232" t="str">
        <f t="shared" si="44"/>
        <v>0.999999999975769-4.92246986127114E-06i</v>
      </c>
      <c r="H232" t="str">
        <f t="shared" si="45"/>
        <v>282.352983756819+0.218916419060135i</v>
      </c>
      <c r="I232" t="str">
        <f t="shared" si="46"/>
        <v>48.1098379030591-58311.7146953364i</v>
      </c>
      <c r="K232" t="str">
        <f t="shared" si="47"/>
        <v>0.0424999680425594-0.0000351665635181195i</v>
      </c>
      <c r="L232" t="str">
        <f t="shared" si="48"/>
        <v>0.0006-592.778262308118i</v>
      </c>
      <c r="M232" t="str">
        <f t="shared" si="49"/>
        <v>0.005-56.2353080448011i</v>
      </c>
      <c r="N232">
        <f t="shared" si="50"/>
        <v>89.974172385684952</v>
      </c>
      <c r="O232">
        <f t="shared" si="51"/>
        <v>82.584977874204981</v>
      </c>
      <c r="P232" s="3">
        <f t="shared" si="52"/>
        <v>82.584977874204981</v>
      </c>
      <c r="Q232" s="3">
        <f t="shared" si="53"/>
        <v>-90.025827614315048</v>
      </c>
      <c r="R232">
        <f t="shared" si="54"/>
        <v>89.974172385684952</v>
      </c>
      <c r="S232">
        <f t="shared" si="55"/>
        <v>2.0401963819301062E-3</v>
      </c>
      <c r="T232">
        <f t="shared" si="38"/>
        <v>82.584977874204981</v>
      </c>
    </row>
    <row r="233" spans="1:20" x14ac:dyDescent="0.3">
      <c r="A233">
        <f t="shared" si="39"/>
        <v>12.867643872040871</v>
      </c>
      <c r="B233">
        <f t="shared" si="56"/>
        <v>2.0479491281814406</v>
      </c>
      <c r="C233" t="str">
        <f t="shared" si="40"/>
        <v>-6.07030532811586-13415.3391607316i</v>
      </c>
      <c r="D233" t="str">
        <f t="shared" si="41"/>
        <v>1.48281249801451-3885.71530230445i</v>
      </c>
      <c r="E233" t="str">
        <f t="shared" si="42"/>
        <v>162.469534757943-0.000569066834279479i</v>
      </c>
      <c r="F233" t="str">
        <f t="shared" si="43"/>
        <v>3.63963963955077-72930.0910098165i</v>
      </c>
      <c r="G233" t="str">
        <f t="shared" si="44"/>
        <v>0.999999999975585-4.94117524674306E-06i</v>
      </c>
      <c r="H233" t="str">
        <f t="shared" si="45"/>
        <v>282.352984081045+0.219748301487301i</v>
      </c>
      <c r="I233" t="str">
        <f t="shared" si="46"/>
        <v>48.1098379136185-58090.9690628502i</v>
      </c>
      <c r="K233" t="str">
        <f t="shared" si="47"/>
        <v>0.0424999677992216-0.0000353001962373515i</v>
      </c>
      <c r="L233" t="str">
        <f t="shared" si="48"/>
        <v>0.0006-590.53423222566i</v>
      </c>
      <c r="M233" t="str">
        <f t="shared" si="49"/>
        <v>0.005-56.0224228380168i</v>
      </c>
      <c r="N233">
        <f t="shared" si="50"/>
        <v>89.974074240855757</v>
      </c>
      <c r="O233">
        <f t="shared" si="51"/>
        <v>82.552034024999557</v>
      </c>
      <c r="P233" s="3">
        <f t="shared" si="52"/>
        <v>82.552034024999557</v>
      </c>
      <c r="Q233" s="3">
        <f t="shared" si="53"/>
        <v>-90.025925759144243</v>
      </c>
      <c r="R233">
        <f t="shared" si="54"/>
        <v>89.974074240855757</v>
      </c>
      <c r="S233">
        <f t="shared" si="55"/>
        <v>2.0479491281814406E-3</v>
      </c>
      <c r="T233">
        <f t="shared" si="38"/>
        <v>82.552034024999557</v>
      </c>
    </row>
    <row r="234" spans="1:20" x14ac:dyDescent="0.3">
      <c r="A234">
        <f t="shared" si="39"/>
        <v>12.916540918754626</v>
      </c>
      <c r="B234">
        <f t="shared" si="56"/>
        <v>2.05573133486853</v>
      </c>
      <c r="C234" t="str">
        <f t="shared" si="40"/>
        <v>-6.07030528602997-13364.5538111113i</v>
      </c>
      <c r="D234" t="str">
        <f t="shared" si="41"/>
        <v>1.48281249799939-3871.00548188645i</v>
      </c>
      <c r="E234" t="str">
        <f t="shared" si="42"/>
        <v>162.469534741162-0.000571229270863391i</v>
      </c>
      <c r="F234" t="str">
        <f t="shared" si="43"/>
        <v>3.63963963955011-72654.0057879595i</v>
      </c>
      <c r="G234" t="str">
        <f t="shared" si="44"/>
        <v>0.999999999975399-4.95995171267976E-06i</v>
      </c>
      <c r="H234" t="str">
        <f t="shared" si="45"/>
        <v>282.35298440774+0.220583345068089i</v>
      </c>
      <c r="I234" t="str">
        <f t="shared" si="46"/>
        <v>48.1098379242589-57871.0590884569i</v>
      </c>
      <c r="K234" t="str">
        <f t="shared" si="47"/>
        <v>0.0424999675540308-0.0000354343367583745i</v>
      </c>
      <c r="L234" t="str">
        <f t="shared" si="48"/>
        <v>0.0006-588.298697176389i</v>
      </c>
      <c r="M234" t="str">
        <f t="shared" si="49"/>
        <v>0.005-55.810343532593i</v>
      </c>
      <c r="N234">
        <f t="shared" si="50"/>
        <v>89.973975723077402</v>
      </c>
      <c r="O234">
        <f t="shared" si="51"/>
        <v>82.519090175624513</v>
      </c>
      <c r="P234" s="3">
        <f t="shared" si="52"/>
        <v>82.519090175624513</v>
      </c>
      <c r="Q234" s="3">
        <f t="shared" si="53"/>
        <v>-90.026024276922598</v>
      </c>
      <c r="R234">
        <f t="shared" si="54"/>
        <v>89.973975723077402</v>
      </c>
      <c r="S234">
        <f t="shared" si="55"/>
        <v>2.0557313348685299E-3</v>
      </c>
      <c r="T234">
        <f t="shared" si="38"/>
        <v>82.519090175624513</v>
      </c>
    </row>
    <row r="235" spans="1:20" x14ac:dyDescent="0.3">
      <c r="A235">
        <f t="shared" si="39"/>
        <v>12.965623774245893</v>
      </c>
      <c r="B235">
        <f t="shared" si="56"/>
        <v>2.0635431139410305</v>
      </c>
      <c r="C235" t="str">
        <f t="shared" si="40"/>
        <v>-6.0703052436237-13313.9607150844i</v>
      </c>
      <c r="D235" t="str">
        <f t="shared" si="41"/>
        <v>1.48281249798416-3856.35134718188i</v>
      </c>
      <c r="E235" t="str">
        <f t="shared" si="42"/>
        <v>162.469534724253-0.000573399924507713i</v>
      </c>
      <c r="F235" t="str">
        <f t="shared" si="43"/>
        <v>3.63963963954942-72378.965718367i</v>
      </c>
      <c r="G235" t="str">
        <f t="shared" si="44"/>
        <v>0.999999999975212-0.000004978799529187i</v>
      </c>
      <c r="H235" t="str">
        <f t="shared" si="45"/>
        <v>282.352984736921+0.221421561814888i</v>
      </c>
      <c r="I235" t="str">
        <f t="shared" si="46"/>
        <v>48.1098379349805-57651.9816086766i</v>
      </c>
      <c r="K235" t="str">
        <f t="shared" si="47"/>
        <v>0.0424999673069732-0.0000355689870108068i</v>
      </c>
      <c r="L235" t="str">
        <f t="shared" si="48"/>
        <v>0.0006-586.071625001384i</v>
      </c>
      <c r="M235" t="str">
        <f t="shared" si="49"/>
        <v>0.005-55.5990670776977i</v>
      </c>
      <c r="N235">
        <f t="shared" si="50"/>
        <v>89.973876830932696</v>
      </c>
      <c r="O235">
        <f t="shared" si="51"/>
        <v>82.486146326078483</v>
      </c>
      <c r="P235" s="3">
        <f t="shared" si="52"/>
        <v>82.486146326078483</v>
      </c>
      <c r="Q235" s="3">
        <f t="shared" si="53"/>
        <v>-90.026123169067304</v>
      </c>
      <c r="R235">
        <f t="shared" si="54"/>
        <v>89.973876830932696</v>
      </c>
      <c r="S235">
        <f t="shared" si="55"/>
        <v>2.0635431139410304E-3</v>
      </c>
      <c r="T235">
        <f t="shared" si="38"/>
        <v>82.486146326078483</v>
      </c>
    </row>
    <row r="236" spans="1:20" x14ac:dyDescent="0.3">
      <c r="A236">
        <f t="shared" si="39"/>
        <v>13.014893144588029</v>
      </c>
      <c r="B236">
        <f t="shared" si="56"/>
        <v>2.0713845777740065</v>
      </c>
      <c r="C236" t="str">
        <f t="shared" si="40"/>
        <v>-6.07030520089447-13263.5591448521i</v>
      </c>
      <c r="D236" t="str">
        <f t="shared" si="41"/>
        <v>1.48281249796881-3841.75268738612i</v>
      </c>
      <c r="E236" t="str">
        <f t="shared" si="42"/>
        <v>162.469534707215-0.000575578826434337i</v>
      </c>
      <c r="F236" t="str">
        <f t="shared" si="43"/>
        <v>3.63963963954874-72104.9668444961i</v>
      </c>
      <c r="G236" t="str">
        <f t="shared" si="44"/>
        <v>0.999999999975023-4.99771896739697E-06i</v>
      </c>
      <c r="H236" t="str">
        <f t="shared" si="45"/>
        <v>282.35298506861+0.22226296378573i</v>
      </c>
      <c r="I236" t="str">
        <f t="shared" si="46"/>
        <v>48.1098379457836-57433.7334720075i</v>
      </c>
      <c r="K236" t="str">
        <f t="shared" si="47"/>
        <v>0.0424999670580343-0.0000357041489315976i</v>
      </c>
      <c r="L236" t="str">
        <f t="shared" si="48"/>
        <v>0.0006-583.852983663465i</v>
      </c>
      <c r="M236" t="str">
        <f t="shared" si="49"/>
        <v>0.005-55.3885904340483i</v>
      </c>
      <c r="N236">
        <f t="shared" si="50"/>
        <v>89.973777562999075</v>
      </c>
      <c r="O236">
        <f t="shared" si="51"/>
        <v>82.453202476360133</v>
      </c>
      <c r="P236" s="3">
        <f t="shared" si="52"/>
        <v>82.453202476360133</v>
      </c>
      <c r="Q236" s="3">
        <f t="shared" si="53"/>
        <v>-90.026222437000925</v>
      </c>
      <c r="R236">
        <f t="shared" si="54"/>
        <v>89.973777562999075</v>
      </c>
      <c r="S236">
        <f t="shared" si="55"/>
        <v>2.0713845777740065E-3</v>
      </c>
      <c r="T236">
        <f t="shared" ref="T236:T299" si="57">P236</f>
        <v>82.453202476360133</v>
      </c>
    </row>
    <row r="237" spans="1:20" x14ac:dyDescent="0.3">
      <c r="A237">
        <f t="shared" ref="A237:A300" si="58">2*PI()*B237</f>
        <v>13.064349738537464</v>
      </c>
      <c r="B237">
        <f t="shared" si="56"/>
        <v>2.0792558391695479</v>
      </c>
      <c r="C237" t="str">
        <f t="shared" ref="C237:C300" si="59">IMPRODUCT(D237,E237,$C$40,,K237,$C$41)</f>
        <v>-6.07030515783989-13213.348375371i</v>
      </c>
      <c r="D237" t="str">
        <f t="shared" ref="D237:D300" si="60">IMDIV(IMPRODUCT($C$37,$C$38,COMPLEX(1,A237/$C$38)),IMSUM(-1*A237*A237/$C$39,COMPLEX(0,1*A237)))</f>
        <v>1.48281249795334-3827.20929249252i</v>
      </c>
      <c r="E237" t="str">
        <f t="shared" ref="E237:E300" si="61">IMDIV(IMPRODUCT(IMSUM(F237,G237),$C$29,H237),IMSUM(1,I237))</f>
        <v>162.469534690048-0.000577766007985082i</v>
      </c>
      <c r="F237" t="str">
        <f t="shared" ref="F237:F300" si="62">IMDIV(IMPRODUCT($C$14,$C$15,COMPLEX(1,A237/$C$15)),IMSUM(-1*A237*A237/$C$16,COMPLEX(0,A237)))</f>
        <v>3.63963963954803-71832.0052247801i</v>
      </c>
      <c r="G237" t="str">
        <f t="shared" ref="G237:G300" si="63">IMDIV(1,COMPLEX(1,A237*$C$9*$C$10))</f>
        <v>0.999999999974833-5.01671029947213E-06i</v>
      </c>
      <c r="H237" t="str">
        <f t="shared" ref="H237:H300" si="64">IMDIV($C$3,IMSUM(K237,COMPLEX(0,$C$28*A237)))</f>
        <v>282.352985402824+0.223107563084473i</v>
      </c>
      <c r="I237" t="str">
        <f t="shared" ref="I237:I300" si="65">IMPRODUCT(F237,$C$29,H237,$C$31)</f>
        <v>48.1098379566687-57216.3115388757i</v>
      </c>
      <c r="K237" t="str">
        <f t="shared" ref="K237:K300" si="66">IF($C$26&lt;=0,IMDIV(1,IMSUM(IMDIV(1,L237),1/$C$18)),IMDIV(1,IMSUM(IMDIV(1,L237),1/$C$18,IMDIV(1,M237))))</f>
        <v>0.0424999668071998-0.0000358398244650571i</v>
      </c>
      <c r="L237" t="str">
        <f t="shared" ref="L237:L300" si="67">IMSUM($C$21/$C$22,IMDIV(1,COMPLEX(0,$C$20*$C$22*A237)))</f>
        <v>0.0006-581.642741246726i</v>
      </c>
      <c r="M237" t="str">
        <f t="shared" ref="M237:M300" si="68">IMSUM($C$25/$C$26,IMDIV(1,COMPLEX(0,$C$24*$C$26*A237)))</f>
        <v>0.005-55.1789105738675i</v>
      </c>
      <c r="N237">
        <f t="shared" ref="N237:N300" si="69">ABS(R237)</f>
        <v>89.973677917848562</v>
      </c>
      <c r="O237">
        <f t="shared" ref="O237:O300" si="70">ABS(P237)</f>
        <v>82.420258626468183</v>
      </c>
      <c r="P237" s="3">
        <f t="shared" ref="P237:P300" si="71">20*LOG10(IMABS(C237))</f>
        <v>82.420258626468183</v>
      </c>
      <c r="Q237" s="3">
        <f t="shared" ref="Q237:Q300" si="72">IMARGUMENT(C237)*180/PI()</f>
        <v>-90.026322082151438</v>
      </c>
      <c r="R237">
        <f t="shared" ref="R237:R300" si="73">IF(Q237&lt;0,Q237+180,Q237-180)</f>
        <v>89.973677917848562</v>
      </c>
      <c r="S237">
        <f t="shared" ref="S237:S300" si="74">B237/1000</f>
        <v>2.079255839169548E-3</v>
      </c>
      <c r="T237">
        <f t="shared" si="57"/>
        <v>82.420258626468183</v>
      </c>
    </row>
    <row r="238" spans="1:20" x14ac:dyDescent="0.3">
      <c r="A238">
        <f t="shared" si="58"/>
        <v>13.113994267543907</v>
      </c>
      <c r="B238">
        <f t="shared" ref="B238:B301" si="75">B237*(1+B$42)</f>
        <v>2.0871570113583924</v>
      </c>
      <c r="C238" t="str">
        <f t="shared" si="59"/>
        <v>-6.07030511445751-13163.3276843425i</v>
      </c>
      <c r="D238" t="str">
        <f t="shared" si="60"/>
        <v>1.48281249793776-3812.7209532895i</v>
      </c>
      <c r="E238" t="str">
        <f t="shared" si="61"/>
        <v>162.46953467275-0.000579961500619476i</v>
      </c>
      <c r="F238" t="str">
        <f t="shared" si="62"/>
        <v>3.63963963954734-71560.0769325756i</v>
      </c>
      <c r="G238" t="str">
        <f t="shared" si="63"/>
        <v>0.999999999974641-5.03577379860916E-06i</v>
      </c>
      <c r="H238" t="str">
        <f t="shared" si="64"/>
        <v>282.352985739582+0.223955371860966i</v>
      </c>
      <c r="I238" t="str">
        <f t="shared" si="65"/>
        <v>48.1098379676368-56999.7126815946i</v>
      </c>
      <c r="K238" t="str">
        <f t="shared" si="66"/>
        <v>0.0424999665544556-0.0000359760155628836i</v>
      </c>
      <c r="L238" t="str">
        <f t="shared" si="67"/>
        <v>0.0006-579.440865956092i</v>
      </c>
      <c r="M238" t="str">
        <f t="shared" si="68"/>
        <v>0.005-54.9700244808404i</v>
      </c>
      <c r="N238">
        <f t="shared" si="69"/>
        <v>89.973577894047722</v>
      </c>
      <c r="O238">
        <f t="shared" si="70"/>
        <v>82.387314776401439</v>
      </c>
      <c r="P238" s="3">
        <f t="shared" si="71"/>
        <v>82.387314776401439</v>
      </c>
      <c r="Q238" s="3">
        <f t="shared" si="72"/>
        <v>-90.026422105952278</v>
      </c>
      <c r="R238">
        <f t="shared" si="73"/>
        <v>89.973577894047722</v>
      </c>
      <c r="S238">
        <f t="shared" si="74"/>
        <v>2.0871570113583922E-3</v>
      </c>
      <c r="T238">
        <f t="shared" si="57"/>
        <v>82.387314776401439</v>
      </c>
    </row>
    <row r="239" spans="1:20" x14ac:dyDescent="0.3">
      <c r="A239">
        <f t="shared" si="58"/>
        <v>13.163827445760575</v>
      </c>
      <c r="B239">
        <f t="shared" si="75"/>
        <v>2.0950882080015543</v>
      </c>
      <c r="C239" t="str">
        <f t="shared" si="59"/>
        <v>-6.0703050707448-13113.4963522018i</v>
      </c>
      <c r="D239" t="str">
        <f t="shared" si="60"/>
        <v>1.48281249792205-3798.2874613574i</v>
      </c>
      <c r="E239" t="str">
        <f t="shared" si="61"/>
        <v>162.46953465532-0.000582165335917841i</v>
      </c>
      <c r="F239" t="str">
        <f t="shared" si="62"/>
        <v>3.63963963954663-71289.1780561018i</v>
      </c>
      <c r="G239" t="str">
        <f t="shared" si="63"/>
        <v>0.999999999974448-0.0000050549097390429i</v>
      </c>
      <c r="H239" t="str">
        <f t="shared" si="64"/>
        <v>282.352986078906+0.224806402311233i</v>
      </c>
      <c r="I239" t="str">
        <f t="shared" si="65"/>
        <v>48.1098379786887-56783.9337843167i</v>
      </c>
      <c r="K239" t="str">
        <f t="shared" si="66"/>
        <v>0.0424999662997867-0.000036112724184191i</v>
      </c>
      <c r="L239" t="str">
        <f t="shared" si="67"/>
        <v>0.0006-577.247326116849i</v>
      </c>
      <c r="M239" t="str">
        <f t="shared" si="68"/>
        <v>0.005-54.76192915007i</v>
      </c>
      <c r="N239">
        <f t="shared" si="69"/>
        <v>89.973477490157734</v>
      </c>
      <c r="O239">
        <f t="shared" si="70"/>
        <v>82.354370926158325</v>
      </c>
      <c r="P239" s="3">
        <f t="shared" si="71"/>
        <v>82.354370926158325</v>
      </c>
      <c r="Q239" s="3">
        <f t="shared" si="72"/>
        <v>-90.026522509842266</v>
      </c>
      <c r="R239">
        <f t="shared" si="73"/>
        <v>89.973477490157734</v>
      </c>
      <c r="S239">
        <f t="shared" si="74"/>
        <v>2.0950882080015541E-3</v>
      </c>
      <c r="T239">
        <f t="shared" si="57"/>
        <v>82.354370926158325</v>
      </c>
    </row>
    <row r="240" spans="1:20" x14ac:dyDescent="0.3">
      <c r="A240">
        <f t="shared" si="58"/>
        <v>13.213849990054465</v>
      </c>
      <c r="B240">
        <f t="shared" si="75"/>
        <v>2.1030495431919602</v>
      </c>
      <c r="C240" t="str">
        <f t="shared" si="59"/>
        <v>-6.07030502669918-13063.8536621086i</v>
      </c>
      <c r="D240" t="str">
        <f t="shared" si="60"/>
        <v>1.48281249790623-3783.90860906561i</v>
      </c>
      <c r="E240" t="str">
        <f t="shared" si="61"/>
        <v>162.469534637757-0.000584377545579593i</v>
      </c>
      <c r="F240" t="str">
        <f t="shared" si="62"/>
        <v>3.63963963954592-71019.3046983879i</v>
      </c>
      <c r="G240" t="str">
        <f t="shared" si="63"/>
        <v>0.999999999974253-5.07411839605027E-06i</v>
      </c>
      <c r="H240" t="str">
        <f t="shared" si="64"/>
        <v>282.352986420812+0.225660666677634i</v>
      </c>
      <c r="I240" t="str">
        <f t="shared" si="65"/>
        <v>48.1098379898242-56568.9717429897i</v>
      </c>
      <c r="K240" t="str">
        <f t="shared" si="66"/>
        <v>0.0424999660431788-0.0000362499522955378i</v>
      </c>
      <c r="L240" t="str">
        <f t="shared" si="67"/>
        <v>0.0006-575.062090174186i</v>
      </c>
      <c r="M240" t="str">
        <f t="shared" si="68"/>
        <v>0.005-54.5546215880354i</v>
      </c>
      <c r="N240">
        <f t="shared" si="69"/>
        <v>89.973376704734235</v>
      </c>
      <c r="O240">
        <f t="shared" si="70"/>
        <v>82.321427075737589</v>
      </c>
      <c r="P240" s="3">
        <f t="shared" si="71"/>
        <v>82.321427075737589</v>
      </c>
      <c r="Q240" s="3">
        <f t="shared" si="72"/>
        <v>-90.026623295265765</v>
      </c>
      <c r="R240">
        <f t="shared" si="73"/>
        <v>89.973376704734235</v>
      </c>
      <c r="S240">
        <f t="shared" si="74"/>
        <v>2.1030495431919602E-3</v>
      </c>
      <c r="T240">
        <f t="shared" si="57"/>
        <v>82.321427075737589</v>
      </c>
    </row>
    <row r="241" spans="1:20" x14ac:dyDescent="0.3">
      <c r="A241">
        <f t="shared" si="58"/>
        <v>13.264062620016672</v>
      </c>
      <c r="B241">
        <f t="shared" si="75"/>
        <v>2.1110411314560897</v>
      </c>
      <c r="C241" t="str">
        <f t="shared" si="59"/>
        <v>-6.0703049823181-13014.3988999363i</v>
      </c>
      <c r="D241" t="str">
        <f t="shared" si="60"/>
        <v>1.48281249789029-3769.58418956952i</v>
      </c>
      <c r="E241" t="str">
        <f t="shared" si="61"/>
        <v>162.46953462006-0.000586598161425118i</v>
      </c>
      <c r="F241" t="str">
        <f t="shared" si="62"/>
        <v>3.63963963954521-70750.4529772152i</v>
      </c>
      <c r="G241" t="str">
        <f t="shared" si="63"/>
        <v>0.999999999974057-5.09340004595426E-06i</v>
      </c>
      <c r="H241" t="str">
        <f t="shared" si="64"/>
        <v>282.352986765322+0.226518177249058i</v>
      </c>
      <c r="I241" t="str">
        <f t="shared" si="65"/>
        <v>48.1098380010447-56354.8234653131i</v>
      </c>
      <c r="K241" t="str">
        <f t="shared" si="66"/>
        <v>0.0424999657846168-0.0000363877018709546i</v>
      </c>
      <c r="L241" t="str">
        <f t="shared" si="67"/>
        <v>0.0006-572.885126692755i</v>
      </c>
      <c r="M241" t="str">
        <f t="shared" si="68"/>
        <v>0.005-54.348098812548i</v>
      </c>
      <c r="N241">
        <f t="shared" si="69"/>
        <v>89.973275536327435</v>
      </c>
      <c r="O241">
        <f t="shared" si="70"/>
        <v>82.288483225137995</v>
      </c>
      <c r="P241" s="3">
        <f t="shared" si="71"/>
        <v>82.288483225137995</v>
      </c>
      <c r="Q241" s="3">
        <f t="shared" si="72"/>
        <v>-90.026724463672565</v>
      </c>
      <c r="R241">
        <f t="shared" si="73"/>
        <v>89.973275536327435</v>
      </c>
      <c r="S241">
        <f t="shared" si="74"/>
        <v>2.1110411314560896E-3</v>
      </c>
      <c r="T241">
        <f t="shared" si="57"/>
        <v>82.288483225137995</v>
      </c>
    </row>
    <row r="242" spans="1:20" x14ac:dyDescent="0.3">
      <c r="A242">
        <f t="shared" si="58"/>
        <v>13.314466057972735</v>
      </c>
      <c r="B242">
        <f t="shared" si="75"/>
        <v>2.1190630877556229</v>
      </c>
      <c r="C242" t="str">
        <f t="shared" si="59"/>
        <v>-6.07030493759923-12965.1313542614i</v>
      </c>
      <c r="D242" t="str">
        <f t="shared" si="60"/>
        <v>1.48281249787423-3755.31399680756i</v>
      </c>
      <c r="E242" t="str">
        <f t="shared" si="61"/>
        <v>162.469534602229-0.000588827215395316i</v>
      </c>
      <c r="F242" t="str">
        <f t="shared" si="62"/>
        <v>3.6396396395445-70482.6190250614i</v>
      </c>
      <c r="G242" t="str">
        <f t="shared" si="63"/>
        <v>0.99999999997386-5.11275496612788E-06i</v>
      </c>
      <c r="H242" t="str">
        <f t="shared" si="64"/>
        <v>282.352987112457+0.227378946361091i</v>
      </c>
      <c r="I242" t="str">
        <f t="shared" si="65"/>
        <v>48.1098380123512-56141.4858706922i</v>
      </c>
      <c r="K242" t="str">
        <f t="shared" si="66"/>
        <v>0.0424999655240859-0.0000365259748919739i</v>
      </c>
      <c r="L242" t="str">
        <f t="shared" si="67"/>
        <v>0.0006-570.716404356201i</v>
      </c>
      <c r="M242" t="str">
        <f t="shared" si="68"/>
        <v>0.005-54.1423578527075i</v>
      </c>
      <c r="N242">
        <f t="shared" si="69"/>
        <v>89.973173983482013</v>
      </c>
      <c r="O242">
        <f t="shared" si="70"/>
        <v>82.255539374358108</v>
      </c>
      <c r="P242" s="3">
        <f t="shared" si="71"/>
        <v>82.255539374358108</v>
      </c>
      <c r="Q242" s="3">
        <f t="shared" si="72"/>
        <v>-90.026826016517987</v>
      </c>
      <c r="R242">
        <f t="shared" si="73"/>
        <v>89.973173983482013</v>
      </c>
      <c r="S242">
        <f t="shared" si="74"/>
        <v>2.1190630877556231E-3</v>
      </c>
      <c r="T242">
        <f t="shared" si="57"/>
        <v>82.255539374358108</v>
      </c>
    </row>
    <row r="243" spans="1:20" x14ac:dyDescent="0.3">
      <c r="A243">
        <f t="shared" si="58"/>
        <v>13.365061028993034</v>
      </c>
      <c r="B243">
        <f t="shared" si="75"/>
        <v>2.1271155274890945</v>
      </c>
      <c r="C243" t="str">
        <f t="shared" si="59"/>
        <v>-6.07030489253976-12916.0503163538i</v>
      </c>
      <c r="D243" t="str">
        <f t="shared" si="60"/>
        <v>1.48281249785805-3741.09782549817i</v>
      </c>
      <c r="E243" t="str">
        <f t="shared" si="61"/>
        <v>162.469534584262-0.000591064739552635i</v>
      </c>
      <c r="F243" t="str">
        <f t="shared" si="62"/>
        <v>3.63963963954378-70215.7989890447i</v>
      </c>
      <c r="G243" t="str">
        <f t="shared" si="63"/>
        <v>0.999999999973661-5.13218343499815E-06i</v>
      </c>
      <c r="H243" t="str">
        <f t="shared" si="64"/>
        <v>282.352987462233+0.228242986396187i</v>
      </c>
      <c r="I243" t="str">
        <f t="shared" si="65"/>
        <v>48.1098380237429-55928.9558901929i</v>
      </c>
      <c r="K243" t="str">
        <f t="shared" si="66"/>
        <v>0.0424999652615715-0.0000366647733476571i</v>
      </c>
      <c r="L243" t="str">
        <f t="shared" si="67"/>
        <v>0.0006-568.555891966728i</v>
      </c>
      <c r="M243" t="str">
        <f t="shared" si="68"/>
        <v>0.005-53.937395748862i</v>
      </c>
      <c r="N243">
        <f t="shared" si="69"/>
        <v>89.973072044737094</v>
      </c>
      <c r="O243">
        <f t="shared" si="70"/>
        <v>82.222595523396564</v>
      </c>
      <c r="P243" s="3">
        <f t="shared" si="71"/>
        <v>82.222595523396564</v>
      </c>
      <c r="Q243" s="3">
        <f t="shared" si="72"/>
        <v>-90.026927955262906</v>
      </c>
      <c r="R243">
        <f t="shared" si="73"/>
        <v>89.973072044737094</v>
      </c>
      <c r="S243">
        <f t="shared" si="74"/>
        <v>2.1271155274890947E-3</v>
      </c>
      <c r="T243">
        <f t="shared" si="57"/>
        <v>82.222595523396564</v>
      </c>
    </row>
    <row r="244" spans="1:20" x14ac:dyDescent="0.3">
      <c r="A244">
        <f t="shared" si="58"/>
        <v>13.415848260903207</v>
      </c>
      <c r="B244">
        <f t="shared" si="75"/>
        <v>2.1351985664935529</v>
      </c>
      <c r="C244" t="str">
        <f t="shared" si="59"/>
        <v>-6.07030484713729-12867.1550801662i</v>
      </c>
      <c r="D244" t="str">
        <f t="shared" si="60"/>
        <v>1.48281249784173-3726.93547113697i</v>
      </c>
      <c r="E244" t="str">
        <f t="shared" si="61"/>
        <v>162.469534566159-0.000593310766081774i</v>
      </c>
      <c r="F244" t="str">
        <f t="shared" si="62"/>
        <v>3.63963963954304-69949.9890308695i</v>
      </c>
      <c r="G244" t="str">
        <f t="shared" si="63"/>
        <v>0.99999999997346-0.0000051516857320501i</v>
      </c>
      <c r="H244" t="str">
        <f t="shared" si="64"/>
        <v>282.352987814673+0.229110309783864i</v>
      </c>
      <c r="I244" t="str">
        <f t="shared" si="65"/>
        <v>48.1098380352218-55717.2304665008i</v>
      </c>
      <c r="K244" t="str">
        <f t="shared" si="66"/>
        <v>0.042499964997058-0.0000368040992346235i</v>
      </c>
      <c r="L244" t="str">
        <f t="shared" si="67"/>
        <v>0.0006-566.403558444638i</v>
      </c>
      <c r="M244" t="str">
        <f t="shared" si="68"/>
        <v>0.005-53.7332095525623i</v>
      </c>
      <c r="N244">
        <f t="shared" si="69"/>
        <v>89.972969718626317</v>
      </c>
      <c r="O244">
        <f t="shared" si="70"/>
        <v>82.189651672251927</v>
      </c>
      <c r="P244" s="3">
        <f t="shared" si="71"/>
        <v>82.189651672251927</v>
      </c>
      <c r="Q244" s="3">
        <f t="shared" si="72"/>
        <v>-90.027030281373683</v>
      </c>
      <c r="R244">
        <f t="shared" si="73"/>
        <v>89.972969718626317</v>
      </c>
      <c r="S244">
        <f t="shared" si="74"/>
        <v>2.1351985664935531E-3</v>
      </c>
      <c r="T244">
        <f t="shared" si="57"/>
        <v>82.189651672251927</v>
      </c>
    </row>
    <row r="245" spans="1:20" x14ac:dyDescent="0.3">
      <c r="A245">
        <f t="shared" si="58"/>
        <v>13.46682848429464</v>
      </c>
      <c r="B245">
        <f t="shared" si="75"/>
        <v>2.1433123210462286</v>
      </c>
      <c r="C245" t="str">
        <f t="shared" si="59"/>
        <v>-6.07030480138907-12818.4449423242i</v>
      </c>
      <c r="D245" t="str">
        <f t="shared" si="60"/>
        <v>1.4828124978253-3712.82672999376i</v>
      </c>
      <c r="E245" t="str">
        <f t="shared" si="61"/>
        <v>162.469534547917-0.000595565327288444i</v>
      </c>
      <c r="F245" t="str">
        <f t="shared" si="62"/>
        <v>3.63963963954232-69685.1853267707i</v>
      </c>
      <c r="G245" t="str">
        <f t="shared" si="63"/>
        <v>0.999999999973258-5.17126213783085E-06i</v>
      </c>
      <c r="H245" t="str">
        <f t="shared" si="64"/>
        <v>282.352988169797+0.229980929000865i</v>
      </c>
      <c r="I245" t="str">
        <f t="shared" si="65"/>
        <v>48.1098380467883-55506.3065538749i</v>
      </c>
      <c r="K245" t="str">
        <f t="shared" si="66"/>
        <v>0.0424999647305305-0.0000369439545570796i</v>
      </c>
      <c r="L245" t="str">
        <f t="shared" si="67"/>
        <v>0.0006-564.259372827893i</v>
      </c>
      <c r="M245" t="str">
        <f t="shared" si="68"/>
        <v>0.005-53.5297963265215i</v>
      </c>
      <c r="N245">
        <f t="shared" si="69"/>
        <v>89.972867003677649</v>
      </c>
      <c r="O245">
        <f t="shared" si="70"/>
        <v>82.156707820922833</v>
      </c>
      <c r="P245" s="3">
        <f t="shared" si="71"/>
        <v>82.156707820922833</v>
      </c>
      <c r="Q245" s="3">
        <f t="shared" si="72"/>
        <v>-90.027132996322351</v>
      </c>
      <c r="R245">
        <f t="shared" si="73"/>
        <v>89.972867003677649</v>
      </c>
      <c r="S245">
        <f t="shared" si="74"/>
        <v>2.1433123210462287E-3</v>
      </c>
      <c r="T245">
        <f t="shared" si="57"/>
        <v>82.156707820922833</v>
      </c>
    </row>
    <row r="246" spans="1:20" x14ac:dyDescent="0.3">
      <c r="A246">
        <f t="shared" si="58"/>
        <v>13.51800243253496</v>
      </c>
      <c r="B246">
        <f t="shared" si="75"/>
        <v>2.1514569078662045</v>
      </c>
      <c r="C246" t="str">
        <f t="shared" si="59"/>
        <v>-6.07030475529243-12769.919202116i</v>
      </c>
      <c r="D246" t="str">
        <f t="shared" si="60"/>
        <v>1.48281249780873-3698.77139910952i</v>
      </c>
      <c r="E246" t="str">
        <f t="shared" si="61"/>
        <v>162.469534529536-0.000597828455602265i</v>
      </c>
      <c r="F246" t="str">
        <f t="shared" si="62"/>
        <v>3.63963963954155-69421.3840674573i</v>
      </c>
      <c r="G246" t="str">
        <f t="shared" si="63"/>
        <v>0.999999999973054-5.19091293395356E-06i</v>
      </c>
      <c r="H246" t="str">
        <f t="shared" si="64"/>
        <v>282.352988527626+0.230854856571347i</v>
      </c>
      <c r="I246" t="str">
        <f t="shared" si="65"/>
        <v>48.1098380584427-55296.1811181034i</v>
      </c>
      <c r="K246" t="str">
        <f t="shared" si="66"/>
        <v>0.0424999644619733-0.0000370843413268469i</v>
      </c>
      <c r="L246" t="str">
        <f t="shared" si="67"/>
        <v>0.0006-562.123304271659i</v>
      </c>
      <c r="M246" t="str">
        <f t="shared" si="68"/>
        <v>0.005-53.327153144572i</v>
      </c>
      <c r="N246">
        <f t="shared" si="69"/>
        <v>89.972763898413589</v>
      </c>
      <c r="O246">
        <f t="shared" si="70"/>
        <v>82.123763969407761</v>
      </c>
      <c r="P246" s="3">
        <f t="shared" si="71"/>
        <v>82.123763969407761</v>
      </c>
      <c r="Q246" s="3">
        <f t="shared" si="72"/>
        <v>-90.027236101586411</v>
      </c>
      <c r="R246">
        <f t="shared" si="73"/>
        <v>89.972763898413589</v>
      </c>
      <c r="S246">
        <f t="shared" si="74"/>
        <v>2.1514569078662045E-3</v>
      </c>
      <c r="T246">
        <f t="shared" si="57"/>
        <v>82.123763969407761</v>
      </c>
    </row>
    <row r="247" spans="1:20" x14ac:dyDescent="0.3">
      <c r="A247">
        <f t="shared" si="58"/>
        <v>13.569370841778595</v>
      </c>
      <c r="B247">
        <f t="shared" si="75"/>
        <v>2.1596324441160961</v>
      </c>
      <c r="C247" t="str">
        <f t="shared" si="59"/>
        <v>-6.07030470884486-12721.577161483i</v>
      </c>
      <c r="D247" t="str">
        <f t="shared" si="60"/>
        <v>1.48281249779205-3684.76927629365i</v>
      </c>
      <c r="E247" t="str">
        <f t="shared" si="61"/>
        <v>162.469534511016-0.000600100183575963i</v>
      </c>
      <c r="F247" t="str">
        <f t="shared" si="62"/>
        <v>3.63963963954082-69158.5814580607i</v>
      </c>
      <c r="G247" t="str">
        <f t="shared" si="63"/>
        <v>0.999999999972849-5.21063840310151E-06i</v>
      </c>
      <c r="H247" t="str">
        <f t="shared" si="64"/>
        <v>282.352988888178+0.231732105067055i</v>
      </c>
      <c r="I247" t="str">
        <f t="shared" si="65"/>
        <v>48.1098380701857-55086.8511364616i</v>
      </c>
      <c r="K247" t="str">
        <f t="shared" si="66"/>
        <v>0.0424999641913715-0.0000372252615633922i</v>
      </c>
      <c r="L247" t="str">
        <f t="shared" si="67"/>
        <v>0.0006-559.995322047878i</v>
      </c>
      <c r="M247" t="str">
        <f t="shared" si="68"/>
        <v>0.005-53.1252770916238i</v>
      </c>
      <c r="N247">
        <f t="shared" si="69"/>
        <v>89.972660401350907</v>
      </c>
      <c r="O247">
        <f t="shared" si="70"/>
        <v>82.090820117705633</v>
      </c>
      <c r="P247" s="3">
        <f t="shared" si="71"/>
        <v>82.090820117705633</v>
      </c>
      <c r="Q247" s="3">
        <f t="shared" si="72"/>
        <v>-90.027339598649093</v>
      </c>
      <c r="R247">
        <f t="shared" si="73"/>
        <v>89.972660401350907</v>
      </c>
      <c r="S247">
        <f t="shared" si="74"/>
        <v>2.1596324441160962E-3</v>
      </c>
      <c r="T247">
        <f t="shared" si="57"/>
        <v>82.090820117705633</v>
      </c>
    </row>
    <row r="248" spans="1:20" x14ac:dyDescent="0.3">
      <c r="A248">
        <f t="shared" si="58"/>
        <v>13.620934450977352</v>
      </c>
      <c r="B248">
        <f t="shared" si="75"/>
        <v>2.1678390474037372</v>
      </c>
      <c r="C248" t="str">
        <f t="shared" si="59"/>
        <v>-6.07030466204347-12673.4181250081i</v>
      </c>
      <c r="D248" t="str">
        <f t="shared" si="60"/>
        <v>1.48281249777524-3670.82016012086i</v>
      </c>
      <c r="E248" t="str">
        <f t="shared" si="61"/>
        <v>162.469534492354-0.000602380543884624i</v>
      </c>
      <c r="F248" t="str">
        <f t="shared" si="62"/>
        <v>3.63963963954006-68896.7737180762i</v>
      </c>
      <c r="G248" t="str">
        <f t="shared" si="63"/>
        <v>0.999999999972643-5.23043882903221E-06i</v>
      </c>
      <c r="H248" t="str">
        <f t="shared" si="64"/>
        <v>282.352989251476+0.232612687107514i</v>
      </c>
      <c r="I248" t="str">
        <f t="shared" si="65"/>
        <v>48.109838082018-54878.3135976673i</v>
      </c>
      <c r="K248" t="str">
        <f t="shared" si="66"/>
        <v>0.042499963918709-0.0000373667172938553i</v>
      </c>
      <c r="L248" t="str">
        <f t="shared" si="67"/>
        <v>0.0006-557.875395544807i</v>
      </c>
      <c r="M248" t="str">
        <f t="shared" si="68"/>
        <v>0.005-52.9241652636221i</v>
      </c>
      <c r="N248">
        <f t="shared" si="69"/>
        <v>89.972556511000818</v>
      </c>
      <c r="O248">
        <f t="shared" si="70"/>
        <v>82.057876265814599</v>
      </c>
      <c r="P248" s="3">
        <f t="shared" si="71"/>
        <v>82.057876265814599</v>
      </c>
      <c r="Q248" s="3">
        <f t="shared" si="72"/>
        <v>-90.027443488999182</v>
      </c>
      <c r="R248">
        <f t="shared" si="73"/>
        <v>89.972556511000818</v>
      </c>
      <c r="S248">
        <f t="shared" si="74"/>
        <v>2.1678390474037371E-3</v>
      </c>
      <c r="T248">
        <f t="shared" si="57"/>
        <v>82.057876265814599</v>
      </c>
    </row>
    <row r="249" spans="1:20" x14ac:dyDescent="0.3">
      <c r="A249">
        <f t="shared" si="58"/>
        <v>13.672694001891067</v>
      </c>
      <c r="B249">
        <f t="shared" si="75"/>
        <v>2.1760768357838716</v>
      </c>
      <c r="C249" t="str">
        <f t="shared" si="59"/>
        <v>-6.07030461488593-12625.441399908i</v>
      </c>
      <c r="D249" t="str">
        <f t="shared" si="60"/>
        <v>1.4828124977583-3656.92384992848i</v>
      </c>
      <c r="E249" t="str">
        <f t="shared" si="61"/>
        <v>162.469534473551-0.000604669569329689i</v>
      </c>
      <c r="F249" t="str">
        <f t="shared" si="62"/>
        <v>3.6396396395393-68635.9570813122i</v>
      </c>
      <c r="G249" t="str">
        <f t="shared" si="63"/>
        <v>0.999999999972434-5.25031449658144E-06i</v>
      </c>
      <c r="H249" t="str">
        <f t="shared" si="64"/>
        <v>282.352989617541+0.233496615360199i</v>
      </c>
      <c r="I249" t="str">
        <f t="shared" si="65"/>
        <v>48.1098380939407-54670.5655018383i</v>
      </c>
      <c r="K249" t="str">
        <f t="shared" si="66"/>
        <v>0.0424999636439704-0.0000375087105530793i</v>
      </c>
      <c r="L249" t="str">
        <f t="shared" si="67"/>
        <v>0.0006-555.763494266595i</v>
      </c>
      <c r="M249" t="str">
        <f t="shared" si="68"/>
        <v>0.005-52.7238147675055i</v>
      </c>
      <c r="N249">
        <f t="shared" si="69"/>
        <v>89.972452225868807</v>
      </c>
      <c r="O249">
        <f t="shared" si="70"/>
        <v>82.024932413733623</v>
      </c>
      <c r="P249" s="3">
        <f t="shared" si="71"/>
        <v>82.024932413733623</v>
      </c>
      <c r="Q249" s="3">
        <f t="shared" si="72"/>
        <v>-90.027547774131193</v>
      </c>
      <c r="R249">
        <f t="shared" si="73"/>
        <v>89.972452225868807</v>
      </c>
      <c r="S249">
        <f t="shared" si="74"/>
        <v>2.1760768357838717E-3</v>
      </c>
      <c r="T249">
        <f t="shared" si="57"/>
        <v>82.024932413733623</v>
      </c>
    </row>
    <row r="250" spans="1:20" x14ac:dyDescent="0.3">
      <c r="A250">
        <f t="shared" si="58"/>
        <v>13.724650239098253</v>
      </c>
      <c r="B250">
        <f t="shared" si="75"/>
        <v>2.1843459277598503</v>
      </c>
      <c r="C250" t="str">
        <f t="shared" si="59"/>
        <v>-6.07030456736919-12577.6462960209i</v>
      </c>
      <c r="D250" t="str">
        <f t="shared" si="60"/>
        <v>1.48281249774122-3643.08014581339i</v>
      </c>
      <c r="E250" t="str">
        <f t="shared" si="61"/>
        <v>162.469534454604-0.000606967292835006i</v>
      </c>
      <c r="F250" t="str">
        <f t="shared" si="62"/>
        <v>3.63963963953853-68376.1277958335i</v>
      </c>
      <c r="G250" t="str">
        <f t="shared" si="63"/>
        <v>0.999999999972224-5.27026569166734E-06i</v>
      </c>
      <c r="H250" t="str">
        <f t="shared" si="64"/>
        <v>282.352989986392+0.23438390254072i</v>
      </c>
      <c r="I250" t="str">
        <f t="shared" si="65"/>
        <v>48.1098381059539-54463.603860448i</v>
      </c>
      <c r="K250" t="str">
        <f t="shared" si="66"/>
        <v>0.0424999633671399-0.0000376512433836386i</v>
      </c>
      <c r="L250" t="str">
        <f t="shared" si="67"/>
        <v>0.0006-553.659587832829i</v>
      </c>
      <c r="M250" t="str">
        <f t="shared" si="68"/>
        <v>0.005-52.5242227211651i</v>
      </c>
      <c r="N250">
        <f t="shared" si="69"/>
        <v>89.972347544454735</v>
      </c>
      <c r="O250">
        <f t="shared" si="70"/>
        <v>81.991988561460943</v>
      </c>
      <c r="P250" s="3">
        <f t="shared" si="71"/>
        <v>81.991988561460943</v>
      </c>
      <c r="Q250" s="3">
        <f t="shared" si="72"/>
        <v>-90.027652455545265</v>
      </c>
      <c r="R250">
        <f t="shared" si="73"/>
        <v>89.972347544454735</v>
      </c>
      <c r="S250">
        <f t="shared" si="74"/>
        <v>2.1843459277598501E-3</v>
      </c>
      <c r="T250">
        <f t="shared" si="57"/>
        <v>81.991988561460943</v>
      </c>
    </row>
    <row r="251" spans="1:20" x14ac:dyDescent="0.3">
      <c r="A251">
        <f t="shared" si="58"/>
        <v>13.776803910006825</v>
      </c>
      <c r="B251">
        <f t="shared" si="75"/>
        <v>2.1926464422853376</v>
      </c>
      <c r="C251" t="str">
        <f t="shared" si="59"/>
        <v>-6.07030451949069-12530.0321257986i</v>
      </c>
      <c r="D251" t="str">
        <f t="shared" si="60"/>
        <v>1.48281249772404-3629.28884862929i</v>
      </c>
      <c r="E251" t="str">
        <f t="shared" si="61"/>
        <v>162.469534435513-0.000609273747451062i</v>
      </c>
      <c r="F251" t="str">
        <f t="shared" si="62"/>
        <v>3.63963963953778-68117.2821239091i</v>
      </c>
      <c r="G251" t="str">
        <f t="shared" si="63"/>
        <v>0.999999999972013-5.29029270129456E-06i</v>
      </c>
      <c r="H251" t="str">
        <f t="shared" si="64"/>
        <v>282.352990358052+0.23527456141301i</v>
      </c>
      <c r="I251" t="str">
        <f t="shared" si="65"/>
        <v>48.1098381180591-54257.4256962845i</v>
      </c>
      <c r="K251" t="str">
        <f t="shared" si="66"/>
        <v>0.0424999630882015-0.0000377943178358698i</v>
      </c>
      <c r="L251" t="str">
        <f t="shared" si="67"/>
        <v>0.0006-551.563645978112i</v>
      </c>
      <c r="M251" t="str">
        <f t="shared" si="68"/>
        <v>0.005-52.3253862534021i</v>
      </c>
      <c r="N251">
        <f t="shared" si="69"/>
        <v>89.972242465252762</v>
      </c>
      <c r="O251">
        <f t="shared" si="70"/>
        <v>81.959044708995364</v>
      </c>
      <c r="P251" s="3">
        <f t="shared" si="71"/>
        <v>81.959044708995364</v>
      </c>
      <c r="Q251" s="3">
        <f t="shared" si="72"/>
        <v>-90.027757534747238</v>
      </c>
      <c r="R251">
        <f t="shared" si="73"/>
        <v>89.972242465252762</v>
      </c>
      <c r="S251">
        <f t="shared" si="74"/>
        <v>2.1926464422853376E-3</v>
      </c>
      <c r="T251">
        <f t="shared" si="57"/>
        <v>81.959044708995364</v>
      </c>
    </row>
    <row r="252" spans="1:20" x14ac:dyDescent="0.3">
      <c r="A252">
        <f t="shared" si="58"/>
        <v>13.829155764864852</v>
      </c>
      <c r="B252">
        <f t="shared" si="75"/>
        <v>2.2009784987660219</v>
      </c>
      <c r="C252" t="str">
        <f t="shared" si="59"/>
        <v>-6.07030447124757-12482.5982042949i</v>
      </c>
      <c r="D252" t="str">
        <f t="shared" si="60"/>
        <v>1.4828124977067-3615.54975998369i</v>
      </c>
      <c r="E252" t="str">
        <f t="shared" si="61"/>
        <v>162.469534416277-0.000611588966353739i</v>
      </c>
      <c r="F252" t="str">
        <f t="shared" si="62"/>
        <v>3.63963963953699-67859.4163419559i</v>
      </c>
      <c r="G252" t="str">
        <f t="shared" si="63"/>
        <v>0.9999999999718-5.31039581355835E-06i</v>
      </c>
      <c r="H252" t="str">
        <f t="shared" si="64"/>
        <v>282.352990732542+0.236168604789501i</v>
      </c>
      <c r="I252" t="str">
        <f t="shared" si="65"/>
        <v>48.1098381302556-54052.0280434044i</v>
      </c>
      <c r="K252" t="str">
        <f t="shared" si="66"/>
        <v>0.0424999628071391-0.0000379379359678993i</v>
      </c>
      <c r="L252" t="str">
        <f t="shared" si="67"/>
        <v>0.0006-549.475638551617i</v>
      </c>
      <c r="M252" t="str">
        <f t="shared" si="68"/>
        <v>0.005-52.1273025038875i</v>
      </c>
      <c r="N252">
        <f t="shared" si="69"/>
        <v>89.972136986751295</v>
      </c>
      <c r="O252">
        <f t="shared" si="70"/>
        <v>81.926100856335154</v>
      </c>
      <c r="P252" s="3">
        <f t="shared" si="71"/>
        <v>81.926100856335154</v>
      </c>
      <c r="Q252" s="3">
        <f t="shared" si="72"/>
        <v>-90.027863013248705</v>
      </c>
      <c r="R252">
        <f t="shared" si="73"/>
        <v>89.972136986751295</v>
      </c>
      <c r="S252">
        <f t="shared" si="74"/>
        <v>2.2009784987660221E-3</v>
      </c>
      <c r="T252">
        <f t="shared" si="57"/>
        <v>81.926100856335154</v>
      </c>
    </row>
    <row r="253" spans="1:20" x14ac:dyDescent="0.3">
      <c r="A253">
        <f t="shared" si="58"/>
        <v>13.881706556771338</v>
      </c>
      <c r="B253">
        <f t="shared" si="75"/>
        <v>2.2093422170613328</v>
      </c>
      <c r="C253" t="str">
        <f t="shared" si="59"/>
        <v>-6.07030442263718-12435.3438491572i</v>
      </c>
      <c r="D253" t="str">
        <f t="shared" si="60"/>
        <v>1.48281249768924-3601.86268223524i</v>
      </c>
      <c r="E253" t="str">
        <f t="shared" si="61"/>
        <v>162.469534396894-0.000613912982843364i</v>
      </c>
      <c r="F253" t="str">
        <f t="shared" si="62"/>
        <v>3.63963963953622-67602.5267404896i</v>
      </c>
      <c r="G253" t="str">
        <f t="shared" si="63"/>
        <v>0.999999999971585-5.33057531764872E-06i</v>
      </c>
      <c r="H253" t="str">
        <f t="shared" si="64"/>
        <v>282.352991109884+0.237066045531318i</v>
      </c>
      <c r="I253" t="str">
        <f t="shared" si="65"/>
        <v>48.1098381425458-53847.4079470951i</v>
      </c>
      <c r="K253" t="str">
        <f t="shared" si="66"/>
        <v>0.0424999625239366-0.0000380820998456754i</v>
      </c>
      <c r="L253" t="str">
        <f t="shared" si="67"/>
        <v>0.0006-547.395535516652i</v>
      </c>
      <c r="M253" t="str">
        <f t="shared" si="68"/>
        <v>0.005-51.9299686231196i</v>
      </c>
      <c r="N253">
        <f t="shared" si="69"/>
        <v>89.972031107432997</v>
      </c>
      <c r="O253">
        <f t="shared" si="70"/>
        <v>81.893157003479033</v>
      </c>
      <c r="P253" s="3">
        <f t="shared" si="71"/>
        <v>81.893157003479033</v>
      </c>
      <c r="Q253" s="3">
        <f t="shared" si="72"/>
        <v>-90.027968892567003</v>
      </c>
      <c r="R253">
        <f t="shared" si="73"/>
        <v>89.972031107432997</v>
      </c>
      <c r="S253">
        <f t="shared" si="74"/>
        <v>2.2093422170613329E-3</v>
      </c>
      <c r="T253">
        <f t="shared" si="57"/>
        <v>81.893157003479033</v>
      </c>
    </row>
    <row r="254" spans="1:20" x14ac:dyDescent="0.3">
      <c r="A254">
        <f t="shared" si="58"/>
        <v>13.934457041687072</v>
      </c>
      <c r="B254">
        <f t="shared" si="75"/>
        <v>2.2177377174861661</v>
      </c>
      <c r="C254" t="str">
        <f t="shared" si="59"/>
        <v>-6.07030437365662-12388.2683806154i</v>
      </c>
      <c r="D254" t="str">
        <f t="shared" si="60"/>
        <v>1.48281249767164-3588.22741849068i</v>
      </c>
      <c r="E254" t="str">
        <f t="shared" si="61"/>
        <v>162.469534377363-0.000616245830349175i</v>
      </c>
      <c r="F254" t="str">
        <f t="shared" si="62"/>
        <v>3.63963963953543-67346.6096240656i</v>
      </c>
      <c r="G254" t="str">
        <f t="shared" si="63"/>
        <v>0.999999999971369-5.35083150385464E-06i</v>
      </c>
      <c r="H254" t="str">
        <f t="shared" si="64"/>
        <v>282.352991490099+0.237966896548454i</v>
      </c>
      <c r="I254" t="str">
        <f t="shared" si="65"/>
        <v>48.1098381549294-53643.5624638264i</v>
      </c>
      <c r="K254" t="str">
        <f t="shared" si="66"/>
        <v>0.0424999622385776-0.0000382268115429955i</v>
      </c>
      <c r="L254" t="str">
        <f t="shared" si="67"/>
        <v>0.0006-545.323306950241i</v>
      </c>
      <c r="M254" t="str">
        <f t="shared" si="68"/>
        <v>0.005-51.7333817723845i</v>
      </c>
      <c r="N254">
        <f t="shared" si="69"/>
        <v>89.971924825774835</v>
      </c>
      <c r="O254">
        <f t="shared" si="70"/>
        <v>81.860213150425267</v>
      </c>
      <c r="P254" s="3">
        <f t="shared" si="71"/>
        <v>81.860213150425267</v>
      </c>
      <c r="Q254" s="3">
        <f t="shared" si="72"/>
        <v>-90.028075174225165</v>
      </c>
      <c r="R254">
        <f t="shared" si="73"/>
        <v>89.971924825774835</v>
      </c>
      <c r="S254">
        <f t="shared" si="74"/>
        <v>2.217737717486166E-3</v>
      </c>
      <c r="T254">
        <f t="shared" si="57"/>
        <v>81.860213150425267</v>
      </c>
    </row>
    <row r="255" spans="1:20" x14ac:dyDescent="0.3">
      <c r="A255">
        <f t="shared" si="58"/>
        <v>13.987407978445482</v>
      </c>
      <c r="B255">
        <f t="shared" si="75"/>
        <v>2.2261651208126136</v>
      </c>
      <c r="C255" t="str">
        <f t="shared" si="59"/>
        <v>-6.07030432430314-12341.3711214736i</v>
      </c>
      <c r="D255" t="str">
        <f t="shared" si="60"/>
        <v>1.48281249765391-3574.6437726022i</v>
      </c>
      <c r="E255" t="str">
        <f t="shared" si="61"/>
        <v>162.469534357685-0.00061858754242557i</v>
      </c>
      <c r="F255" t="str">
        <f t="shared" si="62"/>
        <v>3.63963963953463-67091.6613112312i</v>
      </c>
      <c r="G255" t="str">
        <f t="shared" si="63"/>
        <v>0.999999999971151-5.37116466356812E-06i</v>
      </c>
      <c r="H255" t="str">
        <f t="shared" si="64"/>
        <v>282.352991873209+0.238871170799959i</v>
      </c>
      <c r="I255" t="str">
        <f t="shared" si="65"/>
        <v>48.1098381674072-53440.4886612133i</v>
      </c>
      <c r="K255" t="str">
        <f t="shared" si="66"/>
        <v>0.0424999619510458-0.0000383720731415372i</v>
      </c>
      <c r="L255" t="str">
        <f t="shared" si="67"/>
        <v>0.0006-543.258923042678i</v>
      </c>
      <c r="M255" t="str">
        <f t="shared" si="68"/>
        <v>0.005-51.5375391237143i</v>
      </c>
      <c r="N255">
        <f t="shared" si="69"/>
        <v>89.971818140247876</v>
      </c>
      <c r="O255">
        <f t="shared" si="70"/>
        <v>81.827269297172748</v>
      </c>
      <c r="P255" s="3">
        <f t="shared" si="71"/>
        <v>81.827269297172748</v>
      </c>
      <c r="Q255" s="3">
        <f t="shared" si="72"/>
        <v>-90.028181859752124</v>
      </c>
      <c r="R255">
        <f t="shared" si="73"/>
        <v>89.971818140247876</v>
      </c>
      <c r="S255">
        <f t="shared" si="74"/>
        <v>2.2261651208126138E-3</v>
      </c>
      <c r="T255">
        <f t="shared" si="57"/>
        <v>81.827269297172748</v>
      </c>
    </row>
    <row r="256" spans="1:20" x14ac:dyDescent="0.3">
      <c r="A256">
        <f t="shared" si="58"/>
        <v>14.040560128763575</v>
      </c>
      <c r="B256">
        <f t="shared" si="75"/>
        <v>2.2346245482717015</v>
      </c>
      <c r="C256" t="str">
        <f t="shared" si="59"/>
        <v>-6.07030427457372-12294.6513970985i</v>
      </c>
      <c r="D256" t="str">
        <f t="shared" si="60"/>
        <v>1.48281249763605-3561.11154916449i</v>
      </c>
      <c r="E256" t="str">
        <f t="shared" si="61"/>
        <v>162.469534337856-0.000620938152755059i</v>
      </c>
      <c r="F256" t="str">
        <f t="shared" si="62"/>
        <v>3.63963963953383-66837.6781344691i</v>
      </c>
      <c r="G256" t="str">
        <f t="shared" si="63"/>
        <v>0.999999999970931-5.39157508928848E-06i</v>
      </c>
      <c r="H256" t="str">
        <f t="shared" si="64"/>
        <v>282.352992259237+0.239778881294128i</v>
      </c>
      <c r="I256" t="str">
        <f t="shared" si="65"/>
        <v>48.1098381799796-53238.1836179711i</v>
      </c>
      <c r="K256" t="str">
        <f t="shared" si="66"/>
        <v>0.0424999616613246-0.000038517886730888i</v>
      </c>
      <c r="L256" t="str">
        <f t="shared" si="67"/>
        <v>0.0006-541.202354097109i</v>
      </c>
      <c r="M256" t="str">
        <f t="shared" si="68"/>
        <v>0.005-51.3424378598471i</v>
      </c>
      <c r="N256">
        <f t="shared" si="69"/>
        <v>89.971711049317449</v>
      </c>
      <c r="O256">
        <f t="shared" si="70"/>
        <v>81.7943254437196</v>
      </c>
      <c r="P256" s="3">
        <f t="shared" si="71"/>
        <v>81.7943254437196</v>
      </c>
      <c r="Q256" s="3">
        <f t="shared" si="72"/>
        <v>-90.028288950682551</v>
      </c>
      <c r="R256">
        <f t="shared" si="73"/>
        <v>89.971711049317449</v>
      </c>
      <c r="S256">
        <f t="shared" si="74"/>
        <v>2.2346245482717016E-3</v>
      </c>
      <c r="T256">
        <f t="shared" si="57"/>
        <v>81.7943254437196</v>
      </c>
    </row>
    <row r="257" spans="1:20" x14ac:dyDescent="0.3">
      <c r="A257">
        <f t="shared" si="58"/>
        <v>14.093914257252877</v>
      </c>
      <c r="B257">
        <f t="shared" si="75"/>
        <v>2.2431161215551341</v>
      </c>
      <c r="C257" t="str">
        <f t="shared" si="59"/>
        <v>-6.07030422446571-12248.1085354113i</v>
      </c>
      <c r="D257" t="str">
        <f t="shared" si="60"/>
        <v>1.48281249761805-3547.63055351196i</v>
      </c>
      <c r="E257" t="str">
        <f t="shared" si="61"/>
        <v>162.469534317875-0.000623297695148023i</v>
      </c>
      <c r="F257" t="str">
        <f t="shared" si="62"/>
        <v>3.63963963953303-66584.656440146i</v>
      </c>
      <c r="G257" t="str">
        <f t="shared" si="63"/>
        <v>0.99999999997071-5.41206307462659E-06i</v>
      </c>
      <c r="H257" t="str">
        <f t="shared" si="64"/>
        <v>282.352992648204+0.240690041088694i</v>
      </c>
      <c r="I257" t="str">
        <f t="shared" si="65"/>
        <v>48.1098381926483-53036.6444238736i</v>
      </c>
      <c r="K257" t="str">
        <f t="shared" si="66"/>
        <v>0.0424999613693973-0.0000386642544085764i</v>
      </c>
      <c r="L257" t="str">
        <f t="shared" si="67"/>
        <v>0.0006-539.153570529099i</v>
      </c>
      <c r="M257" t="str">
        <f t="shared" si="68"/>
        <v>0.005-51.1480751741851i</v>
      </c>
      <c r="N257">
        <f t="shared" si="69"/>
        <v>89.971603551443081</v>
      </c>
      <c r="O257">
        <f t="shared" si="70"/>
        <v>81.76138159006436</v>
      </c>
      <c r="P257" s="3">
        <f t="shared" si="71"/>
        <v>81.76138159006436</v>
      </c>
      <c r="Q257" s="3">
        <f t="shared" si="72"/>
        <v>-90.028396448556919</v>
      </c>
      <c r="R257">
        <f t="shared" si="73"/>
        <v>89.971603551443081</v>
      </c>
      <c r="S257">
        <f t="shared" si="74"/>
        <v>2.2431161215551339E-3</v>
      </c>
      <c r="T257">
        <f t="shared" si="57"/>
        <v>81.76138159006436</v>
      </c>
    </row>
    <row r="258" spans="1:20" x14ac:dyDescent="0.3">
      <c r="A258">
        <f t="shared" si="58"/>
        <v>14.147471131430439</v>
      </c>
      <c r="B258">
        <f t="shared" si="75"/>
        <v>2.2516399628170438</v>
      </c>
      <c r="C258" t="str">
        <f t="shared" si="59"/>
        <v>-6.07030417397621-12201.7418668775i</v>
      </c>
      <c r="D258" t="str">
        <f t="shared" si="60"/>
        <v>1.48281249759991-3534.20059171598i</v>
      </c>
      <c r="E258" t="str">
        <f t="shared" si="61"/>
        <v>162.469534297743-0.000625666203544102i</v>
      </c>
      <c r="F258" t="str">
        <f t="shared" si="62"/>
        <v>3.63963963953223-66332.5925884601i</v>
      </c>
      <c r="G258" t="str">
        <f t="shared" si="63"/>
        <v>0.999999999970486-5.43262891430895E-06i</v>
      </c>
      <c r="H258" t="str">
        <f t="shared" si="64"/>
        <v>282.352993040131+0.241604663291i</v>
      </c>
      <c r="I258" t="str">
        <f t="shared" si="65"/>
        <v>48.1098382054133-52835.8681797116i</v>
      </c>
      <c r="K258" t="str">
        <f t="shared" si="66"/>
        <v>0.0424999610752473-0.0000388111782800996i</v>
      </c>
      <c r="L258" t="str">
        <f t="shared" si="67"/>
        <v>0.0006-537.112542866207i</v>
      </c>
      <c r="M258" t="str">
        <f t="shared" si="68"/>
        <v>0.005-50.9544482707562i</v>
      </c>
      <c r="N258">
        <f t="shared" si="69"/>
        <v>89.971495645078363</v>
      </c>
      <c r="O258">
        <f t="shared" si="70"/>
        <v>81.728437736205677</v>
      </c>
      <c r="P258" s="3">
        <f t="shared" si="71"/>
        <v>81.728437736205677</v>
      </c>
      <c r="Q258" s="3">
        <f t="shared" si="72"/>
        <v>-90.028504354921637</v>
      </c>
      <c r="R258">
        <f t="shared" si="73"/>
        <v>89.971495645078363</v>
      </c>
      <c r="S258">
        <f t="shared" si="74"/>
        <v>2.2516399628170437E-3</v>
      </c>
      <c r="T258">
        <f t="shared" si="57"/>
        <v>81.728437736205677</v>
      </c>
    </row>
    <row r="259" spans="1:20" x14ac:dyDescent="0.3">
      <c r="A259">
        <f t="shared" si="58"/>
        <v>14.201231521729875</v>
      </c>
      <c r="B259">
        <f t="shared" si="75"/>
        <v>2.2601961946757485</v>
      </c>
      <c r="C259" t="str">
        <f t="shared" si="59"/>
        <v>-6.07030412310234-12155.5507244968i</v>
      </c>
      <c r="D259" t="str">
        <f t="shared" si="60"/>
        <v>1.48281249758163-3520.821470582i</v>
      </c>
      <c r="E259" t="str">
        <f t="shared" si="61"/>
        <v>162.469534277458-0.000628043712010819i</v>
      </c>
      <c r="F259" t="str">
        <f t="shared" si="62"/>
        <v>3.6396396395314-66081.4829533875i</v>
      </c>
      <c r="G259" t="str">
        <f t="shared" si="63"/>
        <v>0.999999999970262-0.0000054532729041821i</v>
      </c>
      <c r="H259" t="str">
        <f t="shared" si="64"/>
        <v>282.352993435044+0.242522761058206i</v>
      </c>
      <c r="I259" t="str">
        <f t="shared" si="65"/>
        <v>48.1098382182757-52635.8519972515i</v>
      </c>
      <c r="K259" t="str">
        <f t="shared" si="66"/>
        <v>0.0424999607788574-0.0000389586604589566i</v>
      </c>
      <c r="L259" t="str">
        <f t="shared" si="67"/>
        <v>0.0006-535.079241747568i</v>
      </c>
      <c r="M259" t="str">
        <f t="shared" si="68"/>
        <v>0.005-50.7615543641723i</v>
      </c>
      <c r="N259">
        <f t="shared" si="69"/>
        <v>89.971387328671071</v>
      </c>
      <c r="O259">
        <f t="shared" si="70"/>
        <v>81.69549388214179</v>
      </c>
      <c r="P259" s="3">
        <f t="shared" si="71"/>
        <v>81.69549388214179</v>
      </c>
      <c r="Q259" s="3">
        <f t="shared" si="72"/>
        <v>-90.028612671328929</v>
      </c>
      <c r="R259">
        <f t="shared" si="73"/>
        <v>89.971387328671071</v>
      </c>
      <c r="S259">
        <f t="shared" si="74"/>
        <v>2.2601961946757485E-3</v>
      </c>
      <c r="T259">
        <f t="shared" si="57"/>
        <v>81.69549388214179</v>
      </c>
    </row>
    <row r="260" spans="1:20" x14ac:dyDescent="0.3">
      <c r="A260">
        <f t="shared" si="58"/>
        <v>14.255196201512447</v>
      </c>
      <c r="B260">
        <f t="shared" si="75"/>
        <v>2.2687849402155162</v>
      </c>
      <c r="C260" t="str">
        <f t="shared" si="59"/>
        <v>-6.07030407184102-12109.5344437943i</v>
      </c>
      <c r="D260" t="str">
        <f t="shared" si="60"/>
        <v>1.48281249756323-3507.49299764694i</v>
      </c>
      <c r="E260" t="str">
        <f t="shared" si="61"/>
        <v>162.469534257018-0.000630430254744699i</v>
      </c>
      <c r="F260" t="str">
        <f t="shared" si="62"/>
        <v>3.63963963953059-65831.3239226329i</v>
      </c>
      <c r="G260" t="str">
        <f t="shared" si="63"/>
        <v>0.999999999970035-5.47399534121675E-06i</v>
      </c>
      <c r="H260" t="str">
        <f t="shared" si="64"/>
        <v>282.352993832964+0.243444347597461i</v>
      </c>
      <c r="I260" t="str">
        <f t="shared" si="65"/>
        <v>48.1098382312362-52436.592999194i</v>
      </c>
      <c r="K260" t="str">
        <f t="shared" si="66"/>
        <v>0.0424999604802107-0.000039106703066676i</v>
      </c>
      <c r="L260" t="str">
        <f t="shared" si="67"/>
        <v>0.0006-533.053637923458i</v>
      </c>
      <c r="M260" t="str">
        <f t="shared" si="68"/>
        <v>0.005-50.5693906795898i</v>
      </c>
      <c r="N260">
        <f t="shared" si="69"/>
        <v>89.971278600663027</v>
      </c>
      <c r="O260">
        <f t="shared" si="70"/>
        <v>81.662550027871319</v>
      </c>
      <c r="P260" s="3">
        <f t="shared" si="71"/>
        <v>81.662550027871319</v>
      </c>
      <c r="Q260" s="3">
        <f t="shared" si="72"/>
        <v>-90.028721399336973</v>
      </c>
      <c r="R260">
        <f t="shared" si="73"/>
        <v>89.971278600663027</v>
      </c>
      <c r="S260">
        <f t="shared" si="74"/>
        <v>2.2687849402155164E-3</v>
      </c>
      <c r="T260">
        <f t="shared" si="57"/>
        <v>81.662550027871319</v>
      </c>
    </row>
    <row r="261" spans="1:20" x14ac:dyDescent="0.3">
      <c r="A261">
        <f t="shared" si="58"/>
        <v>14.309365947078195</v>
      </c>
      <c r="B261">
        <f t="shared" si="75"/>
        <v>2.2774063229883352</v>
      </c>
      <c r="C261" t="str">
        <f t="shared" si="59"/>
        <v>-6.07030402018922-12063.69236281i</v>
      </c>
      <c r="D261" t="str">
        <f t="shared" si="60"/>
        <v>1.48281249754466-3494.21498117616i</v>
      </c>
      <c r="E261" t="str">
        <f t="shared" si="61"/>
        <v>162.469534236422-0.000632825866073797i</v>
      </c>
      <c r="F261" t="str">
        <f t="shared" si="62"/>
        <v>3.63963963952975-65582.1118975736i</v>
      </c>
      <c r="G261" t="str">
        <f t="shared" si="63"/>
        <v>0.999999999969807-5.49479652351213E-06i</v>
      </c>
      <c r="H261" t="str">
        <f t="shared" si="64"/>
        <v>282.352994233914+0.244369436166102i</v>
      </c>
      <c r="I261" t="str">
        <f t="shared" si="65"/>
        <v>48.1098382442944-52238.0883191306i</v>
      </c>
      <c r="K261" t="str">
        <f t="shared" si="66"/>
        <v>0.0424999601792899-0.000039255308232848i</v>
      </c>
      <c r="L261" t="str">
        <f t="shared" si="67"/>
        <v>0.0006-531.03570225489i</v>
      </c>
      <c r="M261" t="str">
        <f t="shared" si="68"/>
        <v>0.005-50.3779544526697i</v>
      </c>
      <c r="N261">
        <f t="shared" si="69"/>
        <v>89.971169459490199</v>
      </c>
      <c r="O261">
        <f t="shared" si="70"/>
        <v>81.629606173392403</v>
      </c>
      <c r="P261" s="3">
        <f t="shared" si="71"/>
        <v>81.629606173392403</v>
      </c>
      <c r="Q261" s="3">
        <f t="shared" si="72"/>
        <v>-90.028830540509801</v>
      </c>
      <c r="R261">
        <f t="shared" si="73"/>
        <v>89.971169459490199</v>
      </c>
      <c r="S261">
        <f t="shared" si="74"/>
        <v>2.2774063229883353E-3</v>
      </c>
      <c r="T261">
        <f t="shared" si="57"/>
        <v>81.629606173392403</v>
      </c>
    </row>
    <row r="262" spans="1:20" x14ac:dyDescent="0.3">
      <c r="A262">
        <f t="shared" si="58"/>
        <v>14.363741537677093</v>
      </c>
      <c r="B262">
        <f t="shared" si="75"/>
        <v>2.286060467015691</v>
      </c>
      <c r="C262" t="str">
        <f t="shared" si="59"/>
        <v>-6.0703039681443-12018.0238220907i</v>
      </c>
      <c r="D262" t="str">
        <f t="shared" si="60"/>
        <v>1.48281249752597-3480.987230161i</v>
      </c>
      <c r="E262" t="str">
        <f t="shared" si="61"/>
        <v>162.46953421567-0.000635230580455502i</v>
      </c>
      <c r="F262" t="str">
        <f t="shared" si="62"/>
        <v>3.63963963952891-65333.8432932117i</v>
      </c>
      <c r="G262" t="str">
        <f t="shared" si="63"/>
        <v>0.999999999969577-0.0000055156767503002i</v>
      </c>
      <c r="H262" t="str">
        <f t="shared" si="64"/>
        <v>282.352994637916+0.245298040071854i</v>
      </c>
      <c r="I262" t="str">
        <f t="shared" si="65"/>
        <v>48.1098382574528-52040.3351015053i</v>
      </c>
      <c r="K262" t="str">
        <f t="shared" si="66"/>
        <v>0.0424999598760779-0.0000394044780951563i</v>
      </c>
      <c r="L262" t="str">
        <f t="shared" si="67"/>
        <v>0.0006-529.025405713178i</v>
      </c>
      <c r="M262" t="str">
        <f t="shared" si="68"/>
        <v>0.005-50.1872429295374i</v>
      </c>
      <c r="N262">
        <f t="shared" si="69"/>
        <v>89.971059903582571</v>
      </c>
      <c r="O262">
        <f t="shared" si="70"/>
        <v>81.596662318703892</v>
      </c>
      <c r="P262" s="3">
        <f t="shared" si="71"/>
        <v>81.596662318703892</v>
      </c>
      <c r="Q262" s="3">
        <f t="shared" si="72"/>
        <v>-90.028940096417429</v>
      </c>
      <c r="R262">
        <f t="shared" si="73"/>
        <v>89.971059903582571</v>
      </c>
      <c r="S262">
        <f t="shared" si="74"/>
        <v>2.2860604670156908E-3</v>
      </c>
      <c r="T262">
        <f t="shared" si="57"/>
        <v>81.596662318703892</v>
      </c>
    </row>
    <row r="263" spans="1:20" x14ac:dyDescent="0.3">
      <c r="A263">
        <f t="shared" si="58"/>
        <v>14.418323755520266</v>
      </c>
      <c r="B263">
        <f t="shared" si="75"/>
        <v>2.2947474967903507</v>
      </c>
      <c r="C263" t="str">
        <f t="shared" si="59"/>
        <v>-6.07030391570297-11972.5281646787i</v>
      </c>
      <c r="D263" t="str">
        <f t="shared" si="60"/>
        <v>1.48281249750713-3467.80955431579i</v>
      </c>
      <c r="E263" t="str">
        <f t="shared" si="61"/>
        <v>162.46953419476-0.000637644432478255i</v>
      </c>
      <c r="F263" t="str">
        <f t="shared" si="62"/>
        <v>3.63963963952806-65086.5145381196i</v>
      </c>
      <c r="G263" t="str">
        <f t="shared" si="63"/>
        <v>0.999999999969346-5.53663632195006E-06i</v>
      </c>
      <c r="H263" t="str">
        <f t="shared" si="64"/>
        <v>282.352995044995+0.246230172672998i</v>
      </c>
      <c r="I263" t="str">
        <f t="shared" si="65"/>
        <v>48.1098382707109-51843.3305015717i</v>
      </c>
      <c r="K263" t="str">
        <f t="shared" si="66"/>
        <v>0.042499959570557-0.0000395542147994052i</v>
      </c>
      <c r="L263" t="str">
        <f t="shared" si="67"/>
        <v>0.0006-527.022719379537i</v>
      </c>
      <c r="M263" t="str">
        <f t="shared" si="68"/>
        <v>0.005-49.9972533667439i</v>
      </c>
      <c r="N263">
        <f t="shared" si="69"/>
        <v>89.97094993136416</v>
      </c>
      <c r="O263">
        <f t="shared" si="70"/>
        <v>81.563718463803824</v>
      </c>
      <c r="P263" s="3">
        <f t="shared" si="71"/>
        <v>81.563718463803824</v>
      </c>
      <c r="Q263" s="3">
        <f t="shared" si="72"/>
        <v>-90.02905006863584</v>
      </c>
      <c r="R263">
        <f t="shared" si="73"/>
        <v>89.97094993136416</v>
      </c>
      <c r="S263">
        <f t="shared" si="74"/>
        <v>2.2947474967903508E-3</v>
      </c>
      <c r="T263">
        <f t="shared" si="57"/>
        <v>81.563718463803824</v>
      </c>
    </row>
    <row r="264" spans="1:20" x14ac:dyDescent="0.3">
      <c r="A264">
        <f t="shared" si="58"/>
        <v>14.473113385791242</v>
      </c>
      <c r="B264">
        <f t="shared" si="75"/>
        <v>2.3034675372781539</v>
      </c>
      <c r="C264" t="str">
        <f t="shared" si="59"/>
        <v>-6.07030386286244-11927.2047361038i</v>
      </c>
      <c r="D264" t="str">
        <f t="shared" si="60"/>
        <v>1.48281249748815-3454.68176407527i</v>
      </c>
      <c r="E264" t="str">
        <f t="shared" si="61"/>
        <v>162.46953417369-0.000640067456861832i</v>
      </c>
      <c r="F264" t="str">
        <f t="shared" si="62"/>
        <v>3.63963963952723-64840.1220743907i</v>
      </c>
      <c r="G264" t="str">
        <f t="shared" si="63"/>
        <v>0.999999999969112-5.55767553997218E-06i</v>
      </c>
      <c r="H264" t="str">
        <f t="shared" si="64"/>
        <v>282.352995455174+0.247165847378588i</v>
      </c>
      <c r="I264" t="str">
        <f t="shared" si="65"/>
        <v>48.1098382840706-51647.0716853528i</v>
      </c>
      <c r="K264" t="str">
        <f t="shared" si="66"/>
        <v>0.0424999592627097-0.0000397045204995543i</v>
      </c>
      <c r="L264" t="str">
        <f t="shared" si="67"/>
        <v>0.0006-525.027614444647i</v>
      </c>
      <c r="M264" t="str">
        <f t="shared" si="68"/>
        <v>0.005-49.8079830312253i</v>
      </c>
      <c r="N264">
        <f t="shared" si="69"/>
        <v>89.970839541253014</v>
      </c>
      <c r="O264">
        <f t="shared" si="70"/>
        <v>81.53077460869072</v>
      </c>
      <c r="P264" s="3">
        <f t="shared" si="71"/>
        <v>81.53077460869072</v>
      </c>
      <c r="Q264" s="3">
        <f t="shared" si="72"/>
        <v>-90.029160458746986</v>
      </c>
      <c r="R264">
        <f t="shared" si="73"/>
        <v>89.970839541253014</v>
      </c>
      <c r="S264">
        <f t="shared" si="74"/>
        <v>2.3034675372781538E-3</v>
      </c>
      <c r="T264">
        <f t="shared" si="57"/>
        <v>81.53077460869072</v>
      </c>
    </row>
    <row r="265" spans="1:20" x14ac:dyDescent="0.3">
      <c r="A265">
        <f t="shared" si="58"/>
        <v>14.528111216657248</v>
      </c>
      <c r="B265">
        <f t="shared" si="75"/>
        <v>2.3122207139198108</v>
      </c>
      <c r="C265" t="str">
        <f t="shared" si="59"/>
        <v>-6.07030380961944-11882.0528843733i</v>
      </c>
      <c r="D265" t="str">
        <f t="shared" si="60"/>
        <v>1.48281249746903-3441.60367059172i</v>
      </c>
      <c r="E265" t="str">
        <f t="shared" si="61"/>
        <v>162.46953415246-0.000642499688458104i</v>
      </c>
      <c r="F265" t="str">
        <f t="shared" si="62"/>
        <v>3.63963963952637-64594.6623575859i</v>
      </c>
      <c r="G265" t="str">
        <f t="shared" si="63"/>
        <v>0.999999999968877-5.57879470702275E-06i</v>
      </c>
      <c r="H265" t="str">
        <f t="shared" si="64"/>
        <v>282.352995868476+0.248105077648624i</v>
      </c>
      <c r="I265" t="str">
        <f t="shared" si="65"/>
        <v>48.1098382975317-51451.555829599i</v>
      </c>
      <c r="K265" t="str">
        <f t="shared" si="66"/>
        <v>0.0424999589525184-0.0000398553973577468i</v>
      </c>
      <c r="L265" t="str">
        <f t="shared" si="67"/>
        <v>0.0006-523.040062208257i</v>
      </c>
      <c r="M265" t="str">
        <f t="shared" si="68"/>
        <v>0.005-49.6194292002643i</v>
      </c>
      <c r="N265">
        <f t="shared" si="69"/>
        <v>89.970728731661168</v>
      </c>
      <c r="O265">
        <f t="shared" si="70"/>
        <v>81.497830753362948</v>
      </c>
      <c r="P265" s="3">
        <f t="shared" si="71"/>
        <v>81.497830753362948</v>
      </c>
      <c r="Q265" s="3">
        <f t="shared" si="72"/>
        <v>-90.029271268338832</v>
      </c>
      <c r="R265">
        <f t="shared" si="73"/>
        <v>89.970728731661168</v>
      </c>
      <c r="S265">
        <f t="shared" si="74"/>
        <v>2.3122207139198107E-3</v>
      </c>
      <c r="T265">
        <f t="shared" si="57"/>
        <v>81.497830753362948</v>
      </c>
    </row>
    <row r="266" spans="1:20" x14ac:dyDescent="0.3">
      <c r="A266">
        <f t="shared" si="58"/>
        <v>14.583318039280547</v>
      </c>
      <c r="B266">
        <f t="shared" si="75"/>
        <v>2.3210071526327063</v>
      </c>
      <c r="C266" t="str">
        <f t="shared" si="59"/>
        <v>-6.07030375597118-11837.0719599626i</v>
      </c>
      <c r="D266" t="str">
        <f t="shared" si="60"/>
        <v>1.48281249744976-3428.57508573241i</v>
      </c>
      <c r="E266" t="str">
        <f t="shared" si="61"/>
        <v>162.469534131069-0.000644941162251768i</v>
      </c>
      <c r="F266" t="str">
        <f t="shared" si="62"/>
        <v>3.63963963952551-64350.1318566851i</v>
      </c>
      <c r="G266" t="str">
        <f t="shared" si="63"/>
        <v>0.99999999996864-5.59999412690811E-06i</v>
      </c>
      <c r="H266" t="str">
        <f t="shared" si="64"/>
        <v>282.352996284925+0.24904787699426i</v>
      </c>
      <c r="I266" t="str">
        <f t="shared" si="65"/>
        <v>48.1098383110955-51256.7801217492i</v>
      </c>
      <c r="K266" t="str">
        <f t="shared" si="66"/>
        <v>0.0424999586399651-0.0000400068475443421i</v>
      </c>
      <c r="L266" t="str">
        <f t="shared" si="67"/>
        <v>0.0006-521.060034078757i</v>
      </c>
      <c r="M266" t="str">
        <f t="shared" si="68"/>
        <v>0.005-49.4315891614507i</v>
      </c>
      <c r="N266">
        <f t="shared" si="69"/>
        <v>89.970617500994607</v>
      </c>
      <c r="O266">
        <f t="shared" si="70"/>
        <v>81.464886897818843</v>
      </c>
      <c r="P266" s="3">
        <f t="shared" si="71"/>
        <v>81.464886897818843</v>
      </c>
      <c r="Q266" s="3">
        <f t="shared" si="72"/>
        <v>-90.029382499005393</v>
      </c>
      <c r="R266">
        <f t="shared" si="73"/>
        <v>89.970617500994607</v>
      </c>
      <c r="S266">
        <f t="shared" si="74"/>
        <v>2.3210071526327063E-3</v>
      </c>
      <c r="T266">
        <f t="shared" si="57"/>
        <v>81.464886897818843</v>
      </c>
    </row>
    <row r="267" spans="1:20" x14ac:dyDescent="0.3">
      <c r="A267">
        <f t="shared" si="58"/>
        <v>14.638734647829814</v>
      </c>
      <c r="B267">
        <f t="shared" si="75"/>
        <v>2.3298269798127107</v>
      </c>
      <c r="C267" t="str">
        <f t="shared" si="59"/>
        <v>-6.07030370191429-11792.2613158061i</v>
      </c>
      <c r="D267" t="str">
        <f t="shared" si="60"/>
        <v>1.48281249743034-3415.59582207675i</v>
      </c>
      <c r="E267" t="str">
        <f t="shared" si="61"/>
        <v>162.469534109514-0.000647391913359176i</v>
      </c>
      <c r="F267" t="str">
        <f t="shared" si="62"/>
        <v>3.63963963952464-64106.5270540348i</v>
      </c>
      <c r="G267" t="str">
        <f t="shared" si="63"/>
        <v>0.999999999968401-5.62127410458902E-06i</v>
      </c>
      <c r="H267" t="str">
        <f t="shared" si="64"/>
        <v>282.352996704545+0.249994258977986i</v>
      </c>
      <c r="I267" t="str">
        <f t="shared" si="65"/>
        <v>48.1098383247622-51062.7417598896i</v>
      </c>
      <c r="K267" t="str">
        <f t="shared" si="66"/>
        <v>0.042499958325032-0.000040158873237946i</v>
      </c>
      <c r="L267" t="str">
        <f t="shared" si="67"/>
        <v>0.0006-519.087501572781i</v>
      </c>
      <c r="M267" t="str">
        <f t="shared" si="68"/>
        <v>0.005-49.2444602126427i</v>
      </c>
      <c r="N267">
        <f t="shared" si="69"/>
        <v>89.970505847653257</v>
      </c>
      <c r="O267">
        <f t="shared" si="70"/>
        <v>81.431943042056844</v>
      </c>
      <c r="P267" s="3">
        <f t="shared" si="71"/>
        <v>81.431943042056844</v>
      </c>
      <c r="Q267" s="3">
        <f t="shared" si="72"/>
        <v>-90.029494152346743</v>
      </c>
      <c r="R267">
        <f t="shared" si="73"/>
        <v>89.970505847653257</v>
      </c>
      <c r="S267">
        <f t="shared" si="74"/>
        <v>2.3298269798127107E-3</v>
      </c>
      <c r="T267">
        <f t="shared" si="57"/>
        <v>81.431943042056844</v>
      </c>
    </row>
    <row r="268" spans="1:20" x14ac:dyDescent="0.3">
      <c r="A268">
        <f t="shared" si="58"/>
        <v>14.694361839491567</v>
      </c>
      <c r="B268">
        <f t="shared" si="75"/>
        <v>2.3386803223359989</v>
      </c>
      <c r="C268" t="str">
        <f t="shared" si="59"/>
        <v>-6.07030364744573-11747.6203072874i</v>
      </c>
      <c r="D268" t="str">
        <f t="shared" si="60"/>
        <v>1.48281249741077-3402.66569291369i</v>
      </c>
      <c r="E268" t="str">
        <f t="shared" si="61"/>
        <v>162.469534087795-0.000649851977031017i</v>
      </c>
      <c r="F268" t="str">
        <f t="shared" si="62"/>
        <v>3.63963963952375-63863.8444452983i</v>
      </c>
      <c r="G268" t="str">
        <f t="shared" si="63"/>
        <v>0.999999999968161-0.0000056426349461851i</v>
      </c>
      <c r="H268" t="str">
        <f t="shared" si="64"/>
        <v>282.352997127361+0.250944237213836i</v>
      </c>
      <c r="I268" t="str">
        <f t="shared" si="65"/>
        <v>48.109838338533-50869.4379527133i</v>
      </c>
      <c r="K268" t="str">
        <f t="shared" si="66"/>
        <v>0.0424999580077007-0.0000403114766254426i</v>
      </c>
      <c r="L268" t="str">
        <f t="shared" si="67"/>
        <v>0.0006-517.122436314784i</v>
      </c>
      <c r="M268" t="str">
        <f t="shared" si="68"/>
        <v>0.005-49.0580396619274i</v>
      </c>
      <c r="N268">
        <f t="shared" si="69"/>
        <v>89.970393770030981</v>
      </c>
      <c r="O268">
        <f t="shared" si="70"/>
        <v>81.398999186075102</v>
      </c>
      <c r="P268" s="3">
        <f t="shared" si="71"/>
        <v>81.398999186075102</v>
      </c>
      <c r="Q268" s="3">
        <f t="shared" si="72"/>
        <v>-90.029606229969019</v>
      </c>
      <c r="R268">
        <f t="shared" si="73"/>
        <v>89.970393770030981</v>
      </c>
      <c r="S268">
        <f t="shared" si="74"/>
        <v>2.3386803223359987E-3</v>
      </c>
      <c r="T268">
        <f t="shared" si="57"/>
        <v>81.398999186075102</v>
      </c>
    </row>
    <row r="269" spans="1:20" x14ac:dyDescent="0.3">
      <c r="A269">
        <f t="shared" si="58"/>
        <v>14.750200414481634</v>
      </c>
      <c r="B269">
        <f t="shared" si="75"/>
        <v>2.3475673075608756</v>
      </c>
      <c r="C269" t="str">
        <f t="shared" si="59"/>
        <v>-6.07030359256263-11703.148292231i</v>
      </c>
      <c r="D269" t="str">
        <f t="shared" si="60"/>
        <v>1.48281249739105-3389.78451223901i</v>
      </c>
      <c r="E269" t="str">
        <f t="shared" si="61"/>
        <v>162.469534065911-0.0006523213886519i</v>
      </c>
      <c r="F269" t="str">
        <f t="shared" si="62"/>
        <v>3.63963963952288-63622.0805394052i</v>
      </c>
      <c r="G269" t="str">
        <f t="shared" si="63"/>
        <v>0.999999999967918-5.66407695897924E-06i</v>
      </c>
      <c r="H269" t="str">
        <f t="shared" si="64"/>
        <v>282.352997553396+0.251897825367576i</v>
      </c>
      <c r="I269" t="str">
        <f t="shared" si="65"/>
        <v>48.1098383524093-50676.8659194804i</v>
      </c>
      <c r="K269" t="str">
        <f t="shared" si="66"/>
        <v>0.0424999576879532-0.0000404646599020265i</v>
      </c>
      <c r="L269" t="str">
        <f t="shared" si="67"/>
        <v>0.0006-515.164810036646i</v>
      </c>
      <c r="M269" t="str">
        <f t="shared" si="68"/>
        <v>0.005-48.8723248275826i</v>
      </c>
      <c r="N269">
        <f t="shared" si="69"/>
        <v>89.970281266515528</v>
      </c>
      <c r="O269">
        <f t="shared" si="70"/>
        <v>81.366055329872239</v>
      </c>
      <c r="P269" s="3">
        <f t="shared" si="71"/>
        <v>81.366055329872239</v>
      </c>
      <c r="Q269" s="3">
        <f t="shared" si="72"/>
        <v>-90.029718733484472</v>
      </c>
      <c r="R269">
        <f t="shared" si="73"/>
        <v>89.970281266515528</v>
      </c>
      <c r="S269">
        <f t="shared" si="74"/>
        <v>2.3475673075608757E-3</v>
      </c>
      <c r="T269">
        <f t="shared" si="57"/>
        <v>81.366055329872239</v>
      </c>
    </row>
    <row r="270" spans="1:20" x14ac:dyDescent="0.3">
      <c r="A270">
        <f t="shared" si="58"/>
        <v>14.806251176056666</v>
      </c>
      <c r="B270">
        <f t="shared" si="75"/>
        <v>2.356488063329607</v>
      </c>
      <c r="C270" t="str">
        <f t="shared" si="59"/>
        <v>-6.07030353726149-11658.8446308917i</v>
      </c>
      <c r="D270" t="str">
        <f t="shared" si="60"/>
        <v>1.48281249737119-3376.95209475254i</v>
      </c>
      <c r="E270" t="str">
        <f t="shared" si="61"/>
        <v>162.46953404386-0.000654800183740964i</v>
      </c>
      <c r="F270" t="str">
        <f t="shared" si="62"/>
        <v>3.63963963952197-63381.2318584996i</v>
      </c>
      <c r="G270" t="str">
        <f t="shared" si="63"/>
        <v>0.999999999967674-5.68560045142197E-06i</v>
      </c>
      <c r="H270" t="str">
        <f t="shared" si="64"/>
        <v>282.352997982673+0.252855037156896i</v>
      </c>
      <c r="I270" t="str">
        <f t="shared" si="65"/>
        <v>48.1098383663903-50485.0228899763i</v>
      </c>
      <c r="K270" t="str">
        <f t="shared" si="66"/>
        <v>0.0424999573657712-0.0000406184252712326i</v>
      </c>
      <c r="L270" t="str">
        <f t="shared" si="67"/>
        <v>0.0006-513.214594577251i</v>
      </c>
      <c r="M270" t="str">
        <f t="shared" si="68"/>
        <v>0.005-48.687313038038i</v>
      </c>
      <c r="N270">
        <f t="shared" si="69"/>
        <v>89.970168335488538</v>
      </c>
      <c r="O270">
        <f t="shared" si="70"/>
        <v>81.333111473446309</v>
      </c>
      <c r="P270" s="3">
        <f t="shared" si="71"/>
        <v>81.333111473446309</v>
      </c>
      <c r="Q270" s="3">
        <f t="shared" si="72"/>
        <v>-90.029831664511462</v>
      </c>
      <c r="R270">
        <f t="shared" si="73"/>
        <v>89.970168335488538</v>
      </c>
      <c r="S270">
        <f t="shared" si="74"/>
        <v>2.3564880633296071E-3</v>
      </c>
      <c r="T270">
        <f t="shared" si="57"/>
        <v>81.333111473446309</v>
      </c>
    </row>
    <row r="271" spans="1:20" x14ac:dyDescent="0.3">
      <c r="A271">
        <f t="shared" si="58"/>
        <v>14.862514930525681</v>
      </c>
      <c r="B271">
        <f t="shared" si="75"/>
        <v>2.3654427179702595</v>
      </c>
      <c r="C271" t="str">
        <f t="shared" si="59"/>
        <v>-6.07030348153929-11614.7086859466i</v>
      </c>
      <c r="D271" t="str">
        <f t="shared" si="60"/>
        <v>1.48281249735117-3364.16825585569i</v>
      </c>
      <c r="E271" t="str">
        <f t="shared" si="61"/>
        <v>162.469534021642-0.000657288397951388i</v>
      </c>
      <c r="F271" t="str">
        <f t="shared" si="62"/>
        <v>3.63963963952109-63141.2949378932i</v>
      </c>
      <c r="G271" t="str">
        <f t="shared" si="63"/>
        <v>0.999999999967428-5.70720573313596E-06i</v>
      </c>
      <c r="H271" t="str">
        <f t="shared" si="64"/>
        <v>282.352998415221+0.253815886351623i</v>
      </c>
      <c r="I271" t="str">
        <f t="shared" si="65"/>
        <v>48.1098383804783-50293.9061044762i</v>
      </c>
      <c r="K271" t="str">
        <f t="shared" si="66"/>
        <v>0.0424999570411357-0.0000407727749449687i</v>
      </c>
      <c r="L271" t="str">
        <f t="shared" si="67"/>
        <v>0.0006-511.271761882099i</v>
      </c>
      <c r="M271" t="str">
        <f t="shared" si="68"/>
        <v>0.005-48.5030016318371i</v>
      </c>
      <c r="N271">
        <f t="shared" si="69"/>
        <v>89.970054975325482</v>
      </c>
      <c r="O271">
        <f t="shared" si="70"/>
        <v>81.300167616795761</v>
      </c>
      <c r="P271" s="3">
        <f t="shared" si="71"/>
        <v>81.300167616795761</v>
      </c>
      <c r="Q271" s="3">
        <f t="shared" si="72"/>
        <v>-90.029945024674518</v>
      </c>
      <c r="R271">
        <f t="shared" si="73"/>
        <v>89.970054975325482</v>
      </c>
      <c r="S271">
        <f t="shared" si="74"/>
        <v>2.3654427179702594E-3</v>
      </c>
      <c r="T271">
        <f t="shared" si="57"/>
        <v>81.300167616795761</v>
      </c>
    </row>
    <row r="272" spans="1:20" x14ac:dyDescent="0.3">
      <c r="A272">
        <f t="shared" si="58"/>
        <v>14.918992487261679</v>
      </c>
      <c r="B272">
        <f t="shared" si="75"/>
        <v>2.3744314002985467</v>
      </c>
      <c r="C272" t="str">
        <f t="shared" si="59"/>
        <v>-6.07030342539283-11570.7398224853i</v>
      </c>
      <c r="D272" t="str">
        <f t="shared" si="60"/>
        <v>1.482812497331-3351.43281164863i</v>
      </c>
      <c r="E272" t="str">
        <f t="shared" si="61"/>
        <v>162.469533999254-0.000659786067072845i</v>
      </c>
      <c r="F272" t="str">
        <f t="shared" si="62"/>
        <v>3.63963963952018-62902.2663260125i</v>
      </c>
      <c r="G272" t="str">
        <f t="shared" si="63"/>
        <v>0.99999999996718-5.72889311492047E-06i</v>
      </c>
      <c r="H272" t="str">
        <f t="shared" si="64"/>
        <v>282.352998851062+0.254780386773902i</v>
      </c>
      <c r="I272" t="str">
        <f t="shared" si="65"/>
        <v>48.1098383946735-50103.5128137002i</v>
      </c>
      <c r="K272" t="str">
        <f t="shared" si="66"/>
        <v>0.0424999567140284-0.0000409277111435483i</v>
      </c>
      <c r="L272" t="str">
        <f t="shared" si="67"/>
        <v>0.0006-509.336284002888i</v>
      </c>
      <c r="M272" t="str">
        <f t="shared" si="68"/>
        <v>0.005-48.3193879575981i</v>
      </c>
      <c r="N272">
        <f t="shared" si="69"/>
        <v>89.969941184395651</v>
      </c>
      <c r="O272">
        <f t="shared" si="70"/>
        <v>81.267223759918821</v>
      </c>
      <c r="P272" s="3">
        <f t="shared" si="71"/>
        <v>81.267223759918821</v>
      </c>
      <c r="Q272" s="3">
        <f t="shared" si="72"/>
        <v>-90.030058815604349</v>
      </c>
      <c r="R272">
        <f t="shared" si="73"/>
        <v>89.969941184395651</v>
      </c>
      <c r="S272">
        <f t="shared" si="74"/>
        <v>2.3744314002985467E-3</v>
      </c>
      <c r="T272">
        <f t="shared" si="57"/>
        <v>81.267223759918821</v>
      </c>
    </row>
    <row r="273" spans="1:20" x14ac:dyDescent="0.3">
      <c r="A273">
        <f t="shared" si="58"/>
        <v>14.975684658713275</v>
      </c>
      <c r="B273">
        <f t="shared" si="75"/>
        <v>2.3834542396196814</v>
      </c>
      <c r="C273" t="str">
        <f t="shared" si="59"/>
        <v>-6.07030336881888-11526.937408001i</v>
      </c>
      <c r="D273" t="str">
        <f t="shared" si="60"/>
        <v>1.48281249731067-3338.74557892773i</v>
      </c>
      <c r="E273" t="str">
        <f t="shared" si="61"/>
        <v>162.469533976696-0.000662293227030533i</v>
      </c>
      <c r="F273" t="str">
        <f t="shared" si="62"/>
        <v>3.63963963951927-62664.1425843507i</v>
      </c>
      <c r="G273" t="str">
        <f t="shared" si="63"/>
        <v>0.99999999996693-5.75066290875572E-06i</v>
      </c>
      <c r="H273" t="str">
        <f t="shared" si="64"/>
        <v>282.352999290222+0.255748552298406i</v>
      </c>
      <c r="I273" t="str">
        <f t="shared" si="65"/>
        <v>48.1098384089769-49913.8402787769i</v>
      </c>
      <c r="K273" t="str">
        <f t="shared" si="66"/>
        <v>0.0424999563844303-0.0000410832360957205i</v>
      </c>
      <c r="L273" t="str">
        <f t="shared" si="67"/>
        <v>0.0006-507.408133097119i</v>
      </c>
      <c r="M273" t="str">
        <f t="shared" si="68"/>
        <v>0.005-48.1364693739769i</v>
      </c>
      <c r="N273">
        <f t="shared" si="69"/>
        <v>89.969826961062168</v>
      </c>
      <c r="O273">
        <f t="shared" si="70"/>
        <v>81.234279902813853</v>
      </c>
      <c r="P273" s="3">
        <f t="shared" si="71"/>
        <v>81.234279902813853</v>
      </c>
      <c r="Q273" s="3">
        <f t="shared" si="72"/>
        <v>-90.030173038937832</v>
      </c>
      <c r="R273">
        <f t="shared" si="73"/>
        <v>89.969826961062168</v>
      </c>
      <c r="S273">
        <f t="shared" si="74"/>
        <v>2.3834542396196814E-3</v>
      </c>
      <c r="T273">
        <f t="shared" si="57"/>
        <v>81.234279902813853</v>
      </c>
    </row>
    <row r="274" spans="1:20" x14ac:dyDescent="0.3">
      <c r="A274">
        <f t="shared" si="58"/>
        <v>15.032592260416385</v>
      </c>
      <c r="B274">
        <f t="shared" si="75"/>
        <v>2.3925113657302362</v>
      </c>
      <c r="C274" t="str">
        <f t="shared" si="59"/>
        <v>-6.07030331181396-11483.3008123811i</v>
      </c>
      <c r="D274" t="str">
        <f t="shared" si="60"/>
        <v>1.4828124972902-3326.10637518288i</v>
      </c>
      <c r="E274" t="str">
        <f t="shared" si="61"/>
        <v>162.469533953966-0.000664809913885642i</v>
      </c>
      <c r="F274" t="str">
        <f t="shared" si="62"/>
        <v>3.63963963951835-62426.920287418i</v>
      </c>
      <c r="G274" t="str">
        <f t="shared" si="63"/>
        <v>0.999999999966678-5.77251542780754E-06i</v>
      </c>
      <c r="H274" t="str">
        <f t="shared" si="64"/>
        <v>282.352999732726+0.256720396852527i</v>
      </c>
      <c r="I274" t="str">
        <f t="shared" si="65"/>
        <v>48.1098384233889-49724.8857712036i</v>
      </c>
      <c r="K274" t="str">
        <f t="shared" si="66"/>
        <v>0.0424999560523225-0.0000412393520387034i</v>
      </c>
      <c r="L274" t="str">
        <f t="shared" si="67"/>
        <v>0.0006-505.487281427693i</v>
      </c>
      <c r="M274" t="str">
        <f t="shared" si="68"/>
        <v>0.005-47.9542432496285i</v>
      </c>
      <c r="N274">
        <f t="shared" si="69"/>
        <v>89.969712303681916</v>
      </c>
      <c r="O274">
        <f t="shared" si="70"/>
        <v>81.201336045478996</v>
      </c>
      <c r="P274" s="3">
        <f t="shared" si="71"/>
        <v>81.201336045478996</v>
      </c>
      <c r="Q274" s="3">
        <f t="shared" si="72"/>
        <v>-90.030287696318084</v>
      </c>
      <c r="R274">
        <f t="shared" si="73"/>
        <v>89.969712303681916</v>
      </c>
      <c r="S274">
        <f t="shared" si="74"/>
        <v>2.392511365730236E-3</v>
      </c>
      <c r="T274">
        <f t="shared" si="57"/>
        <v>81.201336045478996</v>
      </c>
    </row>
    <row r="275" spans="1:20" x14ac:dyDescent="0.3">
      <c r="A275">
        <f t="shared" si="58"/>
        <v>15.089716111005968</v>
      </c>
      <c r="B275">
        <f t="shared" si="75"/>
        <v>2.4016029089200113</v>
      </c>
      <c r="C275" t="str">
        <f t="shared" si="59"/>
        <v>-6.07030325437518-11439.8294078986i</v>
      </c>
      <c r="D275" t="str">
        <f t="shared" si="60"/>
        <v>1.48281249726957-3313.51501859488i</v>
      </c>
      <c r="E275" t="str">
        <f t="shared" si="61"/>
        <v>162.469533931063-0.000667336163837468i</v>
      </c>
      <c r="F275" t="str">
        <f t="shared" si="62"/>
        <v>3.63963963951743-62190.5960226916i</v>
      </c>
      <c r="G275" t="str">
        <f t="shared" si="63"/>
        <v>0.999999999966424-5.79445098643174E-06i</v>
      </c>
      <c r="H275" t="str">
        <f t="shared" si="64"/>
        <v>282.353000178599+0.257695934416591i</v>
      </c>
      <c r="I275" t="str">
        <f t="shared" si="65"/>
        <v>48.109838437911-49536.6465728056i</v>
      </c>
      <c r="K275" t="str">
        <f t="shared" si="66"/>
        <v>0.042499955717686-0.0000413960612182174i</v>
      </c>
      <c r="L275" t="str">
        <f t="shared" si="67"/>
        <v>0.0006-503.573701362516i</v>
      </c>
      <c r="M275" t="str">
        <f t="shared" si="68"/>
        <v>0.005-47.7727069631683i</v>
      </c>
      <c r="N275">
        <f t="shared" si="69"/>
        <v>89.969597210605542</v>
      </c>
      <c r="O275">
        <f t="shared" si="70"/>
        <v>81.168392187912531</v>
      </c>
      <c r="P275" s="3">
        <f t="shared" si="71"/>
        <v>81.168392187912531</v>
      </c>
      <c r="Q275" s="3">
        <f t="shared" si="72"/>
        <v>-90.030402789394458</v>
      </c>
      <c r="R275">
        <f t="shared" si="73"/>
        <v>89.969597210605542</v>
      </c>
      <c r="S275">
        <f t="shared" si="74"/>
        <v>2.4016029089200114E-3</v>
      </c>
      <c r="T275">
        <f t="shared" si="57"/>
        <v>81.168392187912531</v>
      </c>
    </row>
    <row r="276" spans="1:20" x14ac:dyDescent="0.3">
      <c r="A276">
        <f t="shared" si="58"/>
        <v>15.147057032227792</v>
      </c>
      <c r="B276">
        <f t="shared" si="75"/>
        <v>2.4107289999739074</v>
      </c>
      <c r="C276" t="str">
        <f t="shared" si="59"/>
        <v>-6.07030319649895-11396.5225692028i</v>
      </c>
      <c r="D276" t="str">
        <f t="shared" si="60"/>
        <v>1.48281249724877-3300.97132803287i</v>
      </c>
      <c r="E276" t="str">
        <f t="shared" si="61"/>
        <v>162.469533907985-0.000669872013221539i</v>
      </c>
      <c r="F276" t="str">
        <f t="shared" si="62"/>
        <v>3.6396396395165-61955.1663905682i</v>
      </c>
      <c r="G276" t="str">
        <f t="shared" si="63"/>
        <v>0.999999999966169-5.81646990017869E-06i</v>
      </c>
      <c r="H276" t="str">
        <f t="shared" si="64"/>
        <v>282.353000627867+0.258675179024036i</v>
      </c>
      <c r="I276" t="str">
        <f t="shared" si="65"/>
        <v>48.1098384525432-49349.1199756994i</v>
      </c>
      <c r="K276" t="str">
        <f t="shared" si="66"/>
        <v>0.0424999553805014-0.0000415533658885136i</v>
      </c>
      <c r="L276" t="str">
        <f t="shared" si="67"/>
        <v>0.0006-501.667365374094i</v>
      </c>
      <c r="M276" t="str">
        <f t="shared" si="68"/>
        <v>0.005-47.5918579031365i</v>
      </c>
      <c r="N276">
        <f t="shared" si="69"/>
        <v>89.96948168017741</v>
      </c>
      <c r="O276">
        <f t="shared" si="70"/>
        <v>81.135448330112737</v>
      </c>
      <c r="P276" s="3">
        <f t="shared" si="71"/>
        <v>81.135448330112737</v>
      </c>
      <c r="Q276" s="3">
        <f t="shared" si="72"/>
        <v>-90.03051831982259</v>
      </c>
      <c r="R276">
        <f t="shared" si="73"/>
        <v>89.96948168017741</v>
      </c>
      <c r="S276">
        <f t="shared" si="74"/>
        <v>2.4107289999739075E-3</v>
      </c>
      <c r="T276">
        <f t="shared" si="57"/>
        <v>81.135448330112737</v>
      </c>
    </row>
    <row r="277" spans="1:20" x14ac:dyDescent="0.3">
      <c r="A277">
        <f t="shared" si="58"/>
        <v>15.204615848950258</v>
      </c>
      <c r="B277">
        <f t="shared" si="75"/>
        <v>2.4198897701738082</v>
      </c>
      <c r="C277" t="str">
        <f t="shared" si="59"/>
        <v>-6.0703031381821-11353.3796733102i</v>
      </c>
      <c r="D277" t="str">
        <f t="shared" si="60"/>
        <v>1.48281249722782-3288.47512305161i</v>
      </c>
      <c r="E277" t="str">
        <f t="shared" si="61"/>
        <v>162.469533884732-0.0006724174985128i</v>
      </c>
      <c r="F277" t="str">
        <f t="shared" si="62"/>
        <v>3.63963963951556-61720.6280043128i</v>
      </c>
      <c r="G277" t="str">
        <f t="shared" si="63"/>
        <v>0.999999999965911-5.83857248579787E-06i</v>
      </c>
      <c r="H277" t="str">
        <f t="shared" si="64"/>
        <v>282.353001080556+0.259658144761642i</v>
      </c>
      <c r="I277" t="str">
        <f t="shared" si="65"/>
        <v>48.1098384672874-49162.3032822515i</v>
      </c>
      <c r="K277" t="str">
        <f t="shared" si="66"/>
        <v>0.0424999550407492-0.000041711268312411i</v>
      </c>
      <c r="L277" t="str">
        <f t="shared" si="67"/>
        <v>0.0006-499.768246039147i</v>
      </c>
      <c r="M277" t="str">
        <f t="shared" si="68"/>
        <v>0.005-47.4116934679582i</v>
      </c>
      <c r="N277">
        <f t="shared" si="69"/>
        <v>89.969365710735616</v>
      </c>
      <c r="O277">
        <f t="shared" si="70"/>
        <v>81.102504472077783</v>
      </c>
      <c r="P277" s="3">
        <f t="shared" si="71"/>
        <v>81.102504472077783</v>
      </c>
      <c r="Q277" s="3">
        <f t="shared" si="72"/>
        <v>-90.030634289264384</v>
      </c>
      <c r="R277">
        <f t="shared" si="73"/>
        <v>89.969365710735616</v>
      </c>
      <c r="S277">
        <f t="shared" si="74"/>
        <v>2.4198897701738081E-3</v>
      </c>
      <c r="T277">
        <f t="shared" si="57"/>
        <v>81.102504472077783</v>
      </c>
    </row>
    <row r="278" spans="1:20" x14ac:dyDescent="0.3">
      <c r="A278">
        <f t="shared" si="58"/>
        <v>15.262393389176269</v>
      </c>
      <c r="B278">
        <f t="shared" si="75"/>
        <v>2.4290853513004689</v>
      </c>
      <c r="C278" t="str">
        <f t="shared" si="59"/>
        <v>-6.07030307942112-11310.4000995958i</v>
      </c>
      <c r="D278" t="str">
        <f t="shared" si="60"/>
        <v>1.48281249720672-3276.02622388902i</v>
      </c>
      <c r="E278" t="str">
        <f t="shared" si="61"/>
        <v>162.469533861302-0.000674972656323445i</v>
      </c>
      <c r="F278" t="str">
        <f t="shared" si="62"/>
        <v>3.63963963951461-61486.9774900126i</v>
      </c>
      <c r="G278" t="str">
        <f t="shared" si="63"/>
        <v>0.999999999965651-5.86075906124238E-06i</v>
      </c>
      <c r="H278" t="str">
        <f t="shared" si="64"/>
        <v>282.353001536692+0.260644845769705i</v>
      </c>
      <c r="I278" t="str">
        <f t="shared" si="65"/>
        <v>48.1098384821437-48976.1938050415i</v>
      </c>
      <c r="K278" t="str">
        <f t="shared" si="66"/>
        <v>0.0424999546984101-0.0000418697707613253i</v>
      </c>
      <c r="L278" t="str">
        <f t="shared" si="67"/>
        <v>0.0006-497.8763160382i</v>
      </c>
      <c r="M278" t="str">
        <f t="shared" si="68"/>
        <v>0.005-47.2322110659078i</v>
      </c>
      <c r="N278">
        <f t="shared" si="69"/>
        <v>89.969249300611921</v>
      </c>
      <c r="O278">
        <f t="shared" si="70"/>
        <v>81.069560613805919</v>
      </c>
      <c r="P278" s="3">
        <f t="shared" si="71"/>
        <v>81.069560613805919</v>
      </c>
      <c r="Q278" s="3">
        <f t="shared" si="72"/>
        <v>-90.030750699388079</v>
      </c>
      <c r="R278">
        <f t="shared" si="73"/>
        <v>89.969249300611921</v>
      </c>
      <c r="S278">
        <f t="shared" si="74"/>
        <v>2.4290853513004688E-3</v>
      </c>
      <c r="T278">
        <f t="shared" si="57"/>
        <v>81.069560613805919</v>
      </c>
    </row>
    <row r="279" spans="1:20" x14ac:dyDescent="0.3">
      <c r="A279">
        <f t="shared" si="58"/>
        <v>15.320390484055139</v>
      </c>
      <c r="B279">
        <f t="shared" si="75"/>
        <v>2.4383158756354106</v>
      </c>
      <c r="C279" t="str">
        <f t="shared" si="59"/>
        <v>-6.0703030202128-11267.5832297841i</v>
      </c>
      <c r="D279" t="str">
        <f t="shared" si="60"/>
        <v>1.48281249718545-3263.62445146353i</v>
      </c>
      <c r="E279" t="str">
        <f t="shared" si="61"/>
        <v>162.469533837693-0.000677537523405528i</v>
      </c>
      <c r="F279" t="str">
        <f t="shared" si="62"/>
        <v>3.63963963951368-61254.2114865265i</v>
      </c>
      <c r="G279" t="str">
        <f t="shared" si="63"/>
        <v>0.99999999996539-5.88302994567356E-06i</v>
      </c>
      <c r="H279" t="str">
        <f t="shared" si="64"/>
        <v>282.353001996302+0.261635296242261i</v>
      </c>
      <c r="I279" t="str">
        <f t="shared" si="65"/>
        <v>48.1098384971132-48790.7888668222i</v>
      </c>
      <c r="K279" t="str">
        <f t="shared" si="66"/>
        <v>0.0424999543534643-0.0000420288755153037i</v>
      </c>
      <c r="L279" t="str">
        <f t="shared" si="67"/>
        <v>0.0006-495.99154815521i</v>
      </c>
      <c r="M279" t="str">
        <f t="shared" si="68"/>
        <v>0.005-47.0534081150705i</v>
      </c>
      <c r="N279">
        <f t="shared" si="69"/>
        <v>89.969132448131788</v>
      </c>
      <c r="O279">
        <f t="shared" si="70"/>
        <v>81.036616755295384</v>
      </c>
      <c r="P279" s="3">
        <f t="shared" si="71"/>
        <v>81.036616755295384</v>
      </c>
      <c r="Q279" s="3">
        <f t="shared" si="72"/>
        <v>-90.030867551868212</v>
      </c>
      <c r="R279">
        <f t="shared" si="73"/>
        <v>89.969132448131788</v>
      </c>
      <c r="S279">
        <f t="shared" si="74"/>
        <v>2.4383158756354105E-3</v>
      </c>
      <c r="T279">
        <f t="shared" si="57"/>
        <v>81.036616755295384</v>
      </c>
    </row>
    <row r="280" spans="1:20" x14ac:dyDescent="0.3">
      <c r="A280">
        <f t="shared" si="58"/>
        <v>15.378607967894549</v>
      </c>
      <c r="B280">
        <f t="shared" si="75"/>
        <v>2.4475814759628252</v>
      </c>
      <c r="C280" t="str">
        <f t="shared" si="59"/>
        <v>-6.07030296055358-11224.92844794i</v>
      </c>
      <c r="D280" t="str">
        <f t="shared" si="60"/>
        <v>1.48281249716402-3251.26962737143i</v>
      </c>
      <c r="E280" t="str">
        <f t="shared" si="61"/>
        <v>162.469533813905-0.000680112136650626i</v>
      </c>
      <c r="F280" t="str">
        <f t="shared" si="62"/>
        <v>3.63963963951272-61022.326645437i</v>
      </c>
      <c r="G280" t="str">
        <f t="shared" si="63"/>
        <v>0.999999999965126-5.90538545946557E-06i</v>
      </c>
      <c r="H280" t="str">
        <f t="shared" si="64"/>
        <v>282.35300245941+0.262629510427283i</v>
      </c>
      <c r="I280" t="str">
        <f t="shared" si="65"/>
        <v>48.1098385121964-48606.0858004806i</v>
      </c>
      <c r="K280" t="str">
        <f t="shared" si="66"/>
        <v>0.042499954005892-0.0000421885848630569i</v>
      </c>
      <c r="L280" t="str">
        <f t="shared" si="67"/>
        <v>0.0006-494.113915277159i</v>
      </c>
      <c r="M280" t="str">
        <f t="shared" si="68"/>
        <v>0.005-46.875282043306i</v>
      </c>
      <c r="N280">
        <f t="shared" si="69"/>
        <v>89.969015151614244</v>
      </c>
      <c r="O280">
        <f t="shared" si="70"/>
        <v>81.003672896544359</v>
      </c>
      <c r="P280" s="3">
        <f t="shared" si="71"/>
        <v>81.003672896544359</v>
      </c>
      <c r="Q280" s="3">
        <f t="shared" si="72"/>
        <v>-90.030984848385756</v>
      </c>
      <c r="R280">
        <f t="shared" si="73"/>
        <v>89.969015151614244</v>
      </c>
      <c r="S280">
        <f t="shared" si="74"/>
        <v>2.447581475962825E-3</v>
      </c>
      <c r="T280">
        <f t="shared" si="57"/>
        <v>81.003672896544359</v>
      </c>
    </row>
    <row r="281" spans="1:20" x14ac:dyDescent="0.3">
      <c r="A281">
        <f t="shared" si="58"/>
        <v>15.437046678172548</v>
      </c>
      <c r="B281">
        <f t="shared" si="75"/>
        <v>2.456882285571484</v>
      </c>
      <c r="C281" t="str">
        <f t="shared" si="59"/>
        <v>-6.07030290044004-11182.4351404599i</v>
      </c>
      <c r="D281" t="str">
        <f t="shared" si="60"/>
        <v>1.48281249714243-3238.96157388444i</v>
      </c>
      <c r="E281" t="str">
        <f t="shared" si="61"/>
        <v>162.469533789935-0.000682696533090458i</v>
      </c>
      <c r="F281" t="str">
        <f t="shared" si="62"/>
        <v>3.63963963951176-60791.3196310028i</v>
      </c>
      <c r="G281" t="str">
        <f t="shared" si="63"/>
        <v>0.999999999964861-5.92782592420996E-06i</v>
      </c>
      <c r="H281" t="str">
        <f t="shared" si="64"/>
        <v>282.353002926046+0.263627502626888i</v>
      </c>
      <c r="I281" t="str">
        <f t="shared" si="65"/>
        <v>48.1098385273946-48422.0819490016i</v>
      </c>
      <c r="K281" t="str">
        <f t="shared" si="66"/>
        <v>0.042499953655673-0.0000423489011019922i</v>
      </c>
      <c r="L281" t="str">
        <f t="shared" si="67"/>
        <v>0.0006-492.243390393661i</v>
      </c>
      <c r="M281" t="str">
        <f t="shared" si="68"/>
        <v>0.005-46.6978302882106i</v>
      </c>
      <c r="N281">
        <f t="shared" si="69"/>
        <v>89.968897409371991</v>
      </c>
      <c r="O281">
        <f t="shared" si="70"/>
        <v>80.970729037550797</v>
      </c>
      <c r="P281" s="3">
        <f t="shared" si="71"/>
        <v>80.970729037550797</v>
      </c>
      <c r="Q281" s="3">
        <f t="shared" si="72"/>
        <v>-90.031102590628009</v>
      </c>
      <c r="R281">
        <f t="shared" si="73"/>
        <v>89.968897409371991</v>
      </c>
      <c r="S281">
        <f t="shared" si="74"/>
        <v>2.4568822855714841E-3</v>
      </c>
      <c r="T281">
        <f t="shared" si="57"/>
        <v>80.970729037550797</v>
      </c>
    </row>
    <row r="282" spans="1:20" x14ac:dyDescent="0.3">
      <c r="A282">
        <f t="shared" si="58"/>
        <v>15.495707455549606</v>
      </c>
      <c r="B282">
        <f t="shared" si="75"/>
        <v>2.4662184382566559</v>
      </c>
      <c r="C282" t="str">
        <f t="shared" si="59"/>
        <v>-6.07030283986878-11140.1026960636i</v>
      </c>
      <c r="D282" t="str">
        <f t="shared" si="60"/>
        <v>1.48281249712067-3226.70011394709i</v>
      </c>
      <c r="E282" t="str">
        <f t="shared" si="61"/>
        <v>162.469533765783-0.000685290749896875i</v>
      </c>
      <c r="F282" t="str">
        <f t="shared" si="62"/>
        <v>3.63963963951077-60561.1871201105i</v>
      </c>
      <c r="G282" t="str">
        <f t="shared" si="63"/>
        <v>0.999999999964593-5.95035166272037E-06i</v>
      </c>
      <c r="H282" t="str">
        <f t="shared" si="64"/>
        <v>282.353003396235+0.264629287197538i</v>
      </c>
      <c r="I282" t="str">
        <f t="shared" si="65"/>
        <v>48.1098385427084-48238.7746654278i</v>
      </c>
      <c r="K282" t="str">
        <f t="shared" si="66"/>
        <v>0.0424999533027872-0.0000425098265382463i</v>
      </c>
      <c r="L282" t="str">
        <f t="shared" si="67"/>
        <v>0.0006-490.379946596595i</v>
      </c>
      <c r="M282" t="str">
        <f t="shared" si="68"/>
        <v>0.005-46.5210502970818i</v>
      </c>
      <c r="N282">
        <f t="shared" si="69"/>
        <v>89.968779219711294</v>
      </c>
      <c r="O282">
        <f t="shared" si="70"/>
        <v>80.937785178313092</v>
      </c>
      <c r="P282" s="3">
        <f t="shared" si="71"/>
        <v>80.937785178313092</v>
      </c>
      <c r="Q282" s="3">
        <f t="shared" si="72"/>
        <v>-90.031220780288706</v>
      </c>
      <c r="R282">
        <f t="shared" si="73"/>
        <v>89.968779219711294</v>
      </c>
      <c r="S282">
        <f t="shared" si="74"/>
        <v>2.4662184382566558E-3</v>
      </c>
      <c r="T282">
        <f t="shared" si="57"/>
        <v>80.937785178313092</v>
      </c>
    </row>
    <row r="283" spans="1:20" x14ac:dyDescent="0.3">
      <c r="A283">
        <f t="shared" si="58"/>
        <v>15.554591143880694</v>
      </c>
      <c r="B283">
        <f t="shared" si="75"/>
        <v>2.4755900683220311</v>
      </c>
      <c r="C283" t="str">
        <f t="shared" si="59"/>
        <v>-6.07030277883639-11097.9305057847i</v>
      </c>
      <c r="D283" t="str">
        <f t="shared" si="60"/>
        <v>1.48281249709874-3214.48507117417i</v>
      </c>
      <c r="E283" t="str">
        <f t="shared" si="61"/>
        <v>162.469533741447-0.000687894824383488i</v>
      </c>
      <c r="F283" t="str">
        <f t="shared" si="62"/>
        <v>3.63963963950979-60331.9258022269i</v>
      </c>
      <c r="G283" t="str">
        <f t="shared" si="63"/>
        <v>0.999999999964324-0.0000059729629990371i</v>
      </c>
      <c r="H283" t="str">
        <f t="shared" si="64"/>
        <v>282.353003870003+0.265634878550251i</v>
      </c>
      <c r="I283" t="str">
        <f t="shared" si="65"/>
        <v>48.1098385581389-48056.1613128224i</v>
      </c>
      <c r="K283" t="str">
        <f t="shared" si="66"/>
        <v>0.0424999529472146-0.0000426713634867192i</v>
      </c>
      <c r="L283" t="str">
        <f t="shared" si="67"/>
        <v>0.0006-488.523557079692i</v>
      </c>
      <c r="M283" t="str">
        <f t="shared" si="68"/>
        <v>0.005-46.3449395268797i</v>
      </c>
      <c r="N283">
        <f t="shared" si="69"/>
        <v>89.968660580931996</v>
      </c>
      <c r="O283">
        <f t="shared" si="70"/>
        <v>80.904841318829398</v>
      </c>
      <c r="P283" s="3">
        <f t="shared" si="71"/>
        <v>80.904841318829398</v>
      </c>
      <c r="Q283" s="3">
        <f t="shared" si="72"/>
        <v>-90.031339419068004</v>
      </c>
      <c r="R283">
        <f t="shared" si="73"/>
        <v>89.968660580931996</v>
      </c>
      <c r="S283">
        <f t="shared" si="74"/>
        <v>2.4755900683220309E-3</v>
      </c>
      <c r="T283">
        <f t="shared" si="57"/>
        <v>80.904841318829398</v>
      </c>
    </row>
    <row r="284" spans="1:20" x14ac:dyDescent="0.3">
      <c r="A284">
        <f t="shared" si="58"/>
        <v>15.613698590227441</v>
      </c>
      <c r="B284">
        <f t="shared" si="75"/>
        <v>2.484997310581655</v>
      </c>
      <c r="C284" t="str">
        <f t="shared" si="59"/>
        <v>-6.0703027173392-11055.9179629618i</v>
      </c>
      <c r="D284" t="str">
        <f t="shared" si="60"/>
        <v>1.48281249707665-3202.31626984818i</v>
      </c>
      <c r="E284" t="str">
        <f t="shared" si="61"/>
        <v>162.469533716926-0.000690508794006041i</v>
      </c>
      <c r="F284" t="str">
        <f t="shared" si="62"/>
        <v>3.63963963950881-60103.5323793511i</v>
      </c>
      <c r="G284" t="str">
        <f t="shared" si="63"/>
        <v>0.999999999964052-5.99566025843181E-06i</v>
      </c>
      <c r="H284" t="str">
        <f t="shared" si="64"/>
        <v>282.35300434738+0.266644291150806i</v>
      </c>
      <c r="I284" t="str">
        <f t="shared" si="65"/>
        <v>48.1098385736871-47874.2392642315i</v>
      </c>
      <c r="K284" t="str">
        <f t="shared" si="66"/>
        <v>0.0424999525889343-0.0000428335142711058i</v>
      </c>
      <c r="L284" t="str">
        <f t="shared" si="67"/>
        <v>0.0006-486.674195138167i</v>
      </c>
      <c r="M284" t="str">
        <f t="shared" si="68"/>
        <v>0.005-46.1694954441918i</v>
      </c>
      <c r="N284">
        <f t="shared" si="69"/>
        <v>89.968541491327471</v>
      </c>
      <c r="O284">
        <f t="shared" si="70"/>
        <v>80.871897459097625</v>
      </c>
      <c r="P284" s="3">
        <f t="shared" si="71"/>
        <v>80.871897459097625</v>
      </c>
      <c r="Q284" s="3">
        <f t="shared" si="72"/>
        <v>-90.031458508672529</v>
      </c>
      <c r="R284">
        <f t="shared" si="73"/>
        <v>89.968541491327471</v>
      </c>
      <c r="S284">
        <f t="shared" si="74"/>
        <v>2.4849973105816551E-3</v>
      </c>
      <c r="T284">
        <f t="shared" si="57"/>
        <v>80.871897459097625</v>
      </c>
    </row>
    <row r="285" spans="1:20" x14ac:dyDescent="0.3">
      <c r="A285">
        <f t="shared" si="58"/>
        <v>15.673030644870305</v>
      </c>
      <c r="B285">
        <f t="shared" si="75"/>
        <v>2.4944403003618651</v>
      </c>
      <c r="C285" t="str">
        <f t="shared" si="59"/>
        <v>-6.07030265537382-11014.0644632307i</v>
      </c>
      <c r="D285" t="str">
        <f t="shared" si="60"/>
        <v>1.48281249705439-3190.19353491682i</v>
      </c>
      <c r="E285" t="str">
        <f t="shared" si="61"/>
        <v>162.469533692218-0.000693132696361665i</v>
      </c>
      <c r="F285" t="str">
        <f t="shared" si="62"/>
        <v>3.63963963950781-59876.0035659664i</v>
      </c>
      <c r="G285" t="str">
        <f t="shared" si="63"/>
        <v>0.999999999963778-0.0000060184437674122i</v>
      </c>
      <c r="H285" t="str">
        <f t="shared" si="64"/>
        <v>282.35300482839+0.267657539519953i</v>
      </c>
      <c r="I285" t="str">
        <f t="shared" si="65"/>
        <v>48.1098385893533-47693.0059026444i</v>
      </c>
      <c r="K285" t="str">
        <f t="shared" si="66"/>
        <v>0.0424999522279262-0.0000429962812239322i</v>
      </c>
      <c r="L285" t="str">
        <f t="shared" si="67"/>
        <v>0.0006-484.831834168328i</v>
      </c>
      <c r="M285" t="str">
        <f t="shared" si="68"/>
        <v>0.005-45.994715525196i</v>
      </c>
      <c r="N285">
        <f t="shared" si="69"/>
        <v>89.968421949184574</v>
      </c>
      <c r="O285">
        <f t="shared" si="70"/>
        <v>80.838953599116152</v>
      </c>
      <c r="P285" s="3">
        <f t="shared" si="71"/>
        <v>80.838953599116152</v>
      </c>
      <c r="Q285" s="3">
        <f t="shared" si="72"/>
        <v>-90.031578050815426</v>
      </c>
      <c r="R285">
        <f t="shared" si="73"/>
        <v>89.968421949184574</v>
      </c>
      <c r="S285">
        <f t="shared" si="74"/>
        <v>2.4944403003618653E-3</v>
      </c>
      <c r="T285">
        <f t="shared" si="57"/>
        <v>80.838953599116152</v>
      </c>
    </row>
    <row r="286" spans="1:20" x14ac:dyDescent="0.3">
      <c r="A286">
        <f t="shared" si="58"/>
        <v>15.732588161320814</v>
      </c>
      <c r="B286">
        <f t="shared" si="75"/>
        <v>2.5039191735032404</v>
      </c>
      <c r="C286" t="str">
        <f t="shared" si="59"/>
        <v>-6.07030259293645-10972.3694045144i</v>
      </c>
      <c r="D286" t="str">
        <f t="shared" si="60"/>
        <v>1.48281249703196-3178.11669199049i</v>
      </c>
      <c r="E286" t="str">
        <f t="shared" si="61"/>
        <v>162.469533667321-0.0006957665691902i</v>
      </c>
      <c r="F286" t="str">
        <f t="shared" si="62"/>
        <v>3.6396396395068-59649.3360889951i</v>
      </c>
      <c r="G286" t="str">
        <f t="shared" si="63"/>
        <v>0.999999999963503-0.0000060413138537267i</v>
      </c>
      <c r="H286" t="str">
        <f t="shared" si="64"/>
        <v>282.353005313064+0.26867463823362i</v>
      </c>
      <c r="I286" t="str">
        <f t="shared" si="65"/>
        <v>48.1098386051387-47512.4586209593i</v>
      </c>
      <c r="K286" t="str">
        <f t="shared" si="66"/>
        <v>0.042499951864169-0.0000431596666865854i</v>
      </c>
      <c r="L286" t="str">
        <f t="shared" si="67"/>
        <v>0.0006-482.996447667192i</v>
      </c>
      <c r="M286" t="str">
        <f t="shared" si="68"/>
        <v>0.005-45.8205972556247i</v>
      </c>
      <c r="N286">
        <f t="shared" si="69"/>
        <v>89.968301952783733</v>
      </c>
      <c r="O286">
        <f t="shared" si="70"/>
        <v>80.806009738882778</v>
      </c>
      <c r="P286" s="3">
        <f t="shared" si="71"/>
        <v>80.806009738882778</v>
      </c>
      <c r="Q286" s="3">
        <f t="shared" si="72"/>
        <v>-90.031698047216267</v>
      </c>
      <c r="R286">
        <f t="shared" si="73"/>
        <v>89.968301952783733</v>
      </c>
      <c r="S286">
        <f t="shared" si="74"/>
        <v>2.5039191735032403E-3</v>
      </c>
      <c r="T286">
        <f t="shared" si="57"/>
        <v>80.806009738882778</v>
      </c>
    </row>
    <row r="287" spans="1:20" x14ac:dyDescent="0.3">
      <c r="A287">
        <f t="shared" si="58"/>
        <v>15.792371996333834</v>
      </c>
      <c r="B287">
        <f t="shared" si="75"/>
        <v>2.513434066362553</v>
      </c>
      <c r="C287" t="str">
        <f t="shared" si="59"/>
        <v>-6.07030253002386-10930.8321870159i</v>
      </c>
      <c r="D287" t="str">
        <f t="shared" si="60"/>
        <v>1.48281249700937-3166.08556733975i</v>
      </c>
      <c r="E287" t="str">
        <f t="shared" si="61"/>
        <v>162.469533642236-0.000698410450376645i</v>
      </c>
      <c r="F287" t="str">
        <f t="shared" si="62"/>
        <v>3.6396396395058-59423.5266877491i</v>
      </c>
      <c r="G287" t="str">
        <f t="shared" si="63"/>
        <v>0.999999999963225-6.06427084636917E-06i</v>
      </c>
      <c r="H287" t="str">
        <f t="shared" si="64"/>
        <v>282.353005801428+0.269695601923128i</v>
      </c>
      <c r="I287" t="str">
        <f t="shared" si="65"/>
        <v>48.1098386210448-47332.5948219424i</v>
      </c>
      <c r="K287" t="str">
        <f t="shared" si="66"/>
        <v>0.0424999514976421-0.0000433236730093512i</v>
      </c>
      <c r="L287" t="str">
        <f t="shared" si="67"/>
        <v>0.0006-481.168009232111i</v>
      </c>
      <c r="M287" t="str">
        <f t="shared" si="68"/>
        <v>0.005-45.6471381307278i</v>
      </c>
      <c r="N287">
        <f t="shared" si="69"/>
        <v>89.968181500398742</v>
      </c>
      <c r="O287">
        <f t="shared" si="70"/>
        <v>80.773065878395926</v>
      </c>
      <c r="P287" s="3">
        <f t="shared" si="71"/>
        <v>80.773065878395926</v>
      </c>
      <c r="Q287" s="3">
        <f t="shared" si="72"/>
        <v>-90.031818499601258</v>
      </c>
      <c r="R287">
        <f t="shared" si="73"/>
        <v>89.968181500398742</v>
      </c>
      <c r="S287">
        <f t="shared" si="74"/>
        <v>2.5134340663625528E-3</v>
      </c>
      <c r="T287">
        <f t="shared" si="57"/>
        <v>80.773065878395926</v>
      </c>
    </row>
    <row r="288" spans="1:20" x14ac:dyDescent="0.3">
      <c r="A288">
        <f t="shared" si="58"/>
        <v>15.852383009919901</v>
      </c>
      <c r="B288">
        <f t="shared" si="75"/>
        <v>2.5229851158147305</v>
      </c>
      <c r="C288" t="str">
        <f t="shared" si="59"/>
        <v>-6.0703024666321-10889.452213208i</v>
      </c>
      <c r="D288" t="str">
        <f t="shared" si="60"/>
        <v>1.48281249698659-3154.09998789281i</v>
      </c>
      <c r="E288" t="str">
        <f t="shared" si="61"/>
        <v>162.469533616959-0.00070106437794777i</v>
      </c>
      <c r="F288" t="str">
        <f t="shared" si="62"/>
        <v>3.63963963950477-59198.5721138843i</v>
      </c>
      <c r="G288" t="str">
        <f t="shared" si="63"/>
        <v>0.999999999962945-6.08731507558367E-06i</v>
      </c>
      <c r="H288" t="str">
        <f t="shared" si="64"/>
        <v>282.353006293511+0.270720445275389i</v>
      </c>
      <c r="I288" t="str">
        <f t="shared" si="65"/>
        <v>48.1098386370716-47153.4119181927i</v>
      </c>
      <c r="K288" t="str">
        <f t="shared" si="66"/>
        <v>0.0424999511283243-0.0000434883025514441i</v>
      </c>
      <c r="L288" t="str">
        <f t="shared" si="67"/>
        <v>0.0006-479.346492560381i</v>
      </c>
      <c r="M288" t="str">
        <f t="shared" si="68"/>
        <v>0.005-45.4743356552379i</v>
      </c>
      <c r="N288">
        <f t="shared" si="69"/>
        <v>89.968060590296943</v>
      </c>
      <c r="O288">
        <f t="shared" si="70"/>
        <v>80.740122017653349</v>
      </c>
      <c r="P288" s="3">
        <f t="shared" si="71"/>
        <v>80.740122017653349</v>
      </c>
      <c r="Q288" s="3">
        <f t="shared" si="72"/>
        <v>-90.031939409703057</v>
      </c>
      <c r="R288">
        <f t="shared" si="73"/>
        <v>89.968060590296943</v>
      </c>
      <c r="S288">
        <f t="shared" si="74"/>
        <v>2.5229851158147304E-3</v>
      </c>
      <c r="T288">
        <f t="shared" si="57"/>
        <v>80.740122017653349</v>
      </c>
    </row>
    <row r="289" spans="1:20" x14ac:dyDescent="0.3">
      <c r="A289">
        <f t="shared" si="58"/>
        <v>15.912622065357597</v>
      </c>
      <c r="B289">
        <f t="shared" si="75"/>
        <v>2.5325724592548267</v>
      </c>
      <c r="C289" t="str">
        <f t="shared" si="59"/>
        <v>-6.07030240275761-10848.228887826i</v>
      </c>
      <c r="D289" t="str">
        <f t="shared" si="60"/>
        <v>1.48281249696365-3142.15978123311i</v>
      </c>
      <c r="E289" t="str">
        <f t="shared" si="61"/>
        <v>162.469533591489-0.000703728390075537i</v>
      </c>
      <c r="F289" t="str">
        <f t="shared" si="62"/>
        <v>3.63963963950374-58974.4691313538i</v>
      </c>
      <c r="G289" t="str">
        <f t="shared" si="63"/>
        <v>0.999999999962663-6.11044687286917E-06i</v>
      </c>
      <c r="H289" t="str">
        <f t="shared" si="64"/>
        <v>282.353006789341+0.271749183033134i</v>
      </c>
      <c r="I289" t="str">
        <f t="shared" si="65"/>
        <v>48.1098386532207-46974.9073321041i</v>
      </c>
      <c r="K289" t="str">
        <f t="shared" si="66"/>
        <v>0.0424999507561943-0.0000436535576810441i</v>
      </c>
      <c r="L289" t="str">
        <f t="shared" si="67"/>
        <v>0.0006-477.531871448875i</v>
      </c>
      <c r="M289" t="str">
        <f t="shared" si="68"/>
        <v>0.005-45.3021873433332i</v>
      </c>
      <c r="N289">
        <f t="shared" si="69"/>
        <v>89.967939220738998</v>
      </c>
      <c r="O289">
        <f t="shared" si="70"/>
        <v>80.707178156653214</v>
      </c>
      <c r="P289" s="3">
        <f t="shared" si="71"/>
        <v>80.707178156653214</v>
      </c>
      <c r="Q289" s="3">
        <f t="shared" si="72"/>
        <v>-90.032060779261002</v>
      </c>
      <c r="R289">
        <f t="shared" si="73"/>
        <v>89.967939220738998</v>
      </c>
      <c r="S289">
        <f t="shared" si="74"/>
        <v>2.5325724592548267E-3</v>
      </c>
      <c r="T289">
        <f t="shared" si="57"/>
        <v>80.707178156653214</v>
      </c>
    </row>
    <row r="290" spans="1:20" x14ac:dyDescent="0.3">
      <c r="A290">
        <f t="shared" si="58"/>
        <v>15.973090029205958</v>
      </c>
      <c r="B290">
        <f t="shared" si="75"/>
        <v>2.5421962345999951</v>
      </c>
      <c r="C290" t="str">
        <f t="shared" si="59"/>
        <v>-6.07030233839684-10807.1616178587i</v>
      </c>
      <c r="D290" t="str">
        <f t="shared" si="60"/>
        <v>1.48281249694052-3130.26477559676i</v>
      </c>
      <c r="E290" t="str">
        <f t="shared" si="61"/>
        <v>162.469533565827-0.000706402525077957i</v>
      </c>
      <c r="F290" t="str">
        <f t="shared" si="62"/>
        <v>3.6396396395027-58751.2145163609i</v>
      </c>
      <c r="G290" t="str">
        <f t="shared" si="63"/>
        <v>0.999999999962378-6.13366657098433E-06i</v>
      </c>
      <c r="H290" t="str">
        <f t="shared" si="64"/>
        <v>282.353007288947+0.272781829995109i</v>
      </c>
      <c r="I290" t="str">
        <f t="shared" si="65"/>
        <v>48.1098386694927-46797.0784958281i</v>
      </c>
      <c r="K290" t="str">
        <f t="shared" si="66"/>
        <v>0.0424999503812307-0.000043819440775329i</v>
      </c>
      <c r="L290" t="str">
        <f t="shared" si="67"/>
        <v>0.0006-475.72411979366i</v>
      </c>
      <c r="M290" t="str">
        <f t="shared" si="68"/>
        <v>0.005-45.1306907186026i</v>
      </c>
      <c r="N290">
        <f t="shared" si="69"/>
        <v>89.967817389979004</v>
      </c>
      <c r="O290">
        <f t="shared" si="70"/>
        <v>80.674234295393688</v>
      </c>
      <c r="P290" s="3">
        <f t="shared" si="71"/>
        <v>80.674234295393688</v>
      </c>
      <c r="Q290" s="3">
        <f t="shared" si="72"/>
        <v>-90.032182610020996</v>
      </c>
      <c r="R290">
        <f t="shared" si="73"/>
        <v>89.967817389979004</v>
      </c>
      <c r="S290">
        <f t="shared" si="74"/>
        <v>2.5421962345999953E-3</v>
      </c>
      <c r="T290">
        <f t="shared" si="57"/>
        <v>80.674234295393688</v>
      </c>
    </row>
    <row r="291" spans="1:20" x14ac:dyDescent="0.3">
      <c r="A291">
        <f t="shared" si="58"/>
        <v>16.033787771316941</v>
      </c>
      <c r="B291">
        <f t="shared" si="75"/>
        <v>2.5518565802914752</v>
      </c>
      <c r="C291" t="str">
        <f t="shared" si="59"/>
        <v>-6.07030227354603-10766.2498125395i</v>
      </c>
      <c r="D291" t="str">
        <f t="shared" si="60"/>
        <v>1.48281249691723-3118.41479987014i</v>
      </c>
      <c r="E291" t="str">
        <f t="shared" si="61"/>
        <v>162.469533539968-0.00070908682141712i</v>
      </c>
      <c r="F291" t="str">
        <f t="shared" si="62"/>
        <v>3.63963963950167-58528.8050573134i</v>
      </c>
      <c r="G291" t="str">
        <f t="shared" si="63"/>
        <v>0.999999999962092-6.15697450395231E-06i</v>
      </c>
      <c r="H291" t="str">
        <f t="shared" si="64"/>
        <v>282.353007792356+0.273818401016299i</v>
      </c>
      <c r="I291" t="str">
        <f t="shared" si="65"/>
        <v>48.1098386858886-46619.9228512372i</v>
      </c>
      <c r="K291" t="str">
        <f t="shared" si="66"/>
        <v>0.0424999500034121-0.0000439859542205101i</v>
      </c>
      <c r="L291" t="str">
        <f t="shared" si="67"/>
        <v>0.0006-473.923211589618i</v>
      </c>
      <c r="M291" t="str">
        <f t="shared" si="68"/>
        <v>0.005-44.9598433140093i</v>
      </c>
      <c r="N291">
        <f t="shared" si="69"/>
        <v>89.967695096264421</v>
      </c>
      <c r="O291">
        <f t="shared" si="70"/>
        <v>80.641290433872712</v>
      </c>
      <c r="P291" s="3">
        <f t="shared" si="71"/>
        <v>80.641290433872712</v>
      </c>
      <c r="Q291" s="3">
        <f t="shared" si="72"/>
        <v>-90.032304903735579</v>
      </c>
      <c r="R291">
        <f t="shared" si="73"/>
        <v>89.967695096264421</v>
      </c>
      <c r="S291">
        <f t="shared" si="74"/>
        <v>2.5518565802914754E-3</v>
      </c>
      <c r="T291">
        <f t="shared" si="57"/>
        <v>80.641290433872712</v>
      </c>
    </row>
    <row r="292" spans="1:20" x14ac:dyDescent="0.3">
      <c r="A292">
        <f t="shared" si="58"/>
        <v>16.094716164847945</v>
      </c>
      <c r="B292">
        <f t="shared" si="75"/>
        <v>2.5615536352965829</v>
      </c>
      <c r="C292" t="str">
        <f t="shared" si="59"/>
        <v>-6.07030220820142-10725.4928833383i</v>
      </c>
      <c r="D292" t="str">
        <f t="shared" si="60"/>
        <v>1.48281249689376-3106.60968358733i</v>
      </c>
      <c r="E292" t="str">
        <f t="shared" si="61"/>
        <v>162.469533513913-0.000711781317700972i</v>
      </c>
      <c r="F292" t="str">
        <f t="shared" si="62"/>
        <v>3.63963963950063-58307.2375547759i</v>
      </c>
      <c r="G292" t="str">
        <f t="shared" si="63"/>
        <v>0.999999999961803-6.18037100706554E-06i</v>
      </c>
      <c r="H292" t="str">
        <f t="shared" si="64"/>
        <v>282.353008299599+0.274858911008141i</v>
      </c>
      <c r="I292" t="str">
        <f t="shared" si="65"/>
        <v>48.1098387024096-46443.437849888i</v>
      </c>
      <c r="K292" t="str">
        <f t="shared" si="66"/>
        <v>0.0424999496227166-0.0000441531004118652i</v>
      </c>
      <c r="L292" t="str">
        <f t="shared" si="67"/>
        <v>0.0006-472.129120930084i</v>
      </c>
      <c r="M292" t="str">
        <f t="shared" si="68"/>
        <v>0.005-44.7896426718562i</v>
      </c>
      <c r="N292">
        <f t="shared" si="69"/>
        <v>89.96757233783606</v>
      </c>
      <c r="O292">
        <f t="shared" si="70"/>
        <v>80.608346572088223</v>
      </c>
      <c r="P292" s="3">
        <f t="shared" si="71"/>
        <v>80.608346572088223</v>
      </c>
      <c r="Q292" s="3">
        <f t="shared" si="72"/>
        <v>-90.03242766216394</v>
      </c>
      <c r="R292">
        <f t="shared" si="73"/>
        <v>89.96757233783606</v>
      </c>
      <c r="S292">
        <f t="shared" si="74"/>
        <v>2.561553635296583E-3</v>
      </c>
      <c r="T292">
        <f t="shared" si="57"/>
        <v>80.608346572088223</v>
      </c>
    </row>
    <row r="293" spans="1:20" x14ac:dyDescent="0.3">
      <c r="A293">
        <f t="shared" si="58"/>
        <v>16.155876086274368</v>
      </c>
      <c r="B293">
        <f t="shared" si="75"/>
        <v>2.5712875391107097</v>
      </c>
      <c r="C293" t="str">
        <f t="shared" si="59"/>
        <v>-6.07030214235917-10684.890243953i</v>
      </c>
      <c r="D293" t="str">
        <f t="shared" si="60"/>
        <v>1.4828124968701-3094.84925692776i</v>
      </c>
      <c r="E293" t="str">
        <f t="shared" si="61"/>
        <v>162.469533487659-0.000714486052686803i</v>
      </c>
      <c r="F293" t="str">
        <f t="shared" si="62"/>
        <v>3.63963963949955-58086.5088214255i</v>
      </c>
      <c r="G293" t="str">
        <f t="shared" si="63"/>
        <v>0.999999999961512-6.20385641689059E-06i</v>
      </c>
      <c r="H293" t="str">
        <f t="shared" si="64"/>
        <v>282.353008810704+0.275903374938728i</v>
      </c>
      <c r="I293" t="str">
        <f t="shared" si="65"/>
        <v>48.1098387190559-46267.6209529841i</v>
      </c>
      <c r="K293" t="str">
        <f t="shared" si="66"/>
        <v>0.0424999492391223-0.0000443208817537729i</v>
      </c>
      <c r="L293" t="str">
        <f t="shared" si="67"/>
        <v>0.0006-470.341822006459i</v>
      </c>
      <c r="M293" t="str">
        <f t="shared" si="68"/>
        <v>0.005-44.6200863437501i</v>
      </c>
      <c r="N293">
        <f t="shared" si="69"/>
        <v>89.967449112928037</v>
      </c>
      <c r="O293">
        <f t="shared" si="70"/>
        <v>80.575402710038233</v>
      </c>
      <c r="P293" s="3">
        <f t="shared" si="71"/>
        <v>80.575402710038233</v>
      </c>
      <c r="Q293" s="3">
        <f t="shared" si="72"/>
        <v>-90.032550887071963</v>
      </c>
      <c r="R293">
        <f t="shared" si="73"/>
        <v>89.967449112928037</v>
      </c>
      <c r="S293">
        <f t="shared" si="74"/>
        <v>2.5712875391107099E-3</v>
      </c>
      <c r="T293">
        <f t="shared" si="57"/>
        <v>80.575402710038233</v>
      </c>
    </row>
    <row r="294" spans="1:20" x14ac:dyDescent="0.3">
      <c r="A294">
        <f t="shared" si="58"/>
        <v>16.217268415402209</v>
      </c>
      <c r="B294">
        <f t="shared" si="75"/>
        <v>2.5810584317593306</v>
      </c>
      <c r="C294" t="str">
        <f t="shared" si="59"/>
        <v>-6.07030207601553-10644.4413103011i</v>
      </c>
      <c r="D294" t="str">
        <f t="shared" si="60"/>
        <v>1.48281249684627-3083.13335071379i</v>
      </c>
      <c r="E294" t="str">
        <f t="shared" si="61"/>
        <v>162.469533461205-0.000717201065275377i</v>
      </c>
      <c r="F294" t="str">
        <f t="shared" si="62"/>
        <v>3.6396396394985-57866.6156820059i</v>
      </c>
      <c r="G294" t="str">
        <f t="shared" si="63"/>
        <v>0.999999999961219-6.22743107127294E-06i</v>
      </c>
      <c r="H294" t="str">
        <f t="shared" si="64"/>
        <v>282.353009325701+0.276951807833038i</v>
      </c>
      <c r="I294" t="str">
        <f t="shared" si="65"/>
        <v>48.1098387358291-46092.4696313411i</v>
      </c>
      <c r="K294" t="str">
        <f t="shared" si="66"/>
        <v>0.0424999488526071-0.0000444893006597485i</v>
      </c>
      <c r="L294" t="str">
        <f t="shared" si="67"/>
        <v>0.0006-468.56128910785i</v>
      </c>
      <c r="M294" t="str">
        <f t="shared" si="68"/>
        <v>0.005-44.451171890566i</v>
      </c>
      <c r="N294">
        <f t="shared" si="69"/>
        <v>89.967325419767732</v>
      </c>
      <c r="O294">
        <f t="shared" si="70"/>
        <v>80.542458847720809</v>
      </c>
      <c r="P294" s="3">
        <f t="shared" si="71"/>
        <v>80.542458847720809</v>
      </c>
      <c r="Q294" s="3">
        <f t="shared" si="72"/>
        <v>-90.032674580232268</v>
      </c>
      <c r="R294">
        <f t="shared" si="73"/>
        <v>89.967325419767732</v>
      </c>
      <c r="S294">
        <f t="shared" si="74"/>
        <v>2.5810584317593308E-3</v>
      </c>
      <c r="T294">
        <f t="shared" si="57"/>
        <v>80.542458847720809</v>
      </c>
    </row>
    <row r="295" spans="1:20" x14ac:dyDescent="0.3">
      <c r="A295">
        <f t="shared" si="58"/>
        <v>16.278894035380738</v>
      </c>
      <c r="B295">
        <f t="shared" si="75"/>
        <v>2.5908664538000159</v>
      </c>
      <c r="C295" t="str">
        <f t="shared" si="59"/>
        <v>-6.07030200916685-10604.145500511i</v>
      </c>
      <c r="D295" t="str">
        <f t="shared" si="60"/>
        <v>1.48281249682226-3071.46179640815i</v>
      </c>
      <c r="E295" t="str">
        <f t="shared" si="61"/>
        <v>162.46953343455-0.000719926394518606i</v>
      </c>
      <c r="F295" t="str">
        <f t="shared" si="62"/>
        <v>3.63963963949743-57647.5549732802i</v>
      </c>
      <c r="G295" t="str">
        <f t="shared" si="63"/>
        <v>0.999999999960924-6.25109530934193E-06i</v>
      </c>
      <c r="H295" t="str">
        <f t="shared" si="64"/>
        <v>282.353009844619+0.278004224773143i</v>
      </c>
      <c r="I295" t="str">
        <f t="shared" si="65"/>
        <v>48.1098387527303-45917.9813653481i</v>
      </c>
      <c r="K295" t="str">
        <f t="shared" si="66"/>
        <v>0.0424999484631489-0.0000446583595524785i</v>
      </c>
      <c r="L295" t="str">
        <f t="shared" si="67"/>
        <v>0.0006-466.78749662069i</v>
      </c>
      <c r="M295" t="str">
        <f t="shared" si="68"/>
        <v>0.005-44.2828968824127i</v>
      </c>
      <c r="N295">
        <f t="shared" si="69"/>
        <v>89.967201256575819</v>
      </c>
      <c r="O295">
        <f t="shared" si="70"/>
        <v>80.509514985133833</v>
      </c>
      <c r="P295" s="3">
        <f t="shared" si="71"/>
        <v>80.509514985133833</v>
      </c>
      <c r="Q295" s="3">
        <f t="shared" si="72"/>
        <v>-90.032798743424181</v>
      </c>
      <c r="R295">
        <f t="shared" si="73"/>
        <v>89.967201256575819</v>
      </c>
      <c r="S295">
        <f t="shared" si="74"/>
        <v>2.5908664538000161E-3</v>
      </c>
      <c r="T295">
        <f t="shared" si="57"/>
        <v>80.509514985133833</v>
      </c>
    </row>
    <row r="296" spans="1:20" x14ac:dyDescent="0.3">
      <c r="A296">
        <f t="shared" si="58"/>
        <v>16.340753832715187</v>
      </c>
      <c r="B296">
        <f t="shared" si="75"/>
        <v>2.600711746324456</v>
      </c>
      <c r="C296" t="str">
        <f t="shared" si="59"/>
        <v>-6.07030194180905-10564.002234914i</v>
      </c>
      <c r="D296" t="str">
        <f t="shared" si="60"/>
        <v>1.48281249679806-3059.8344261116i</v>
      </c>
      <c r="E296" t="str">
        <f t="shared" si="61"/>
        <v>162.469533407692-0.000722662079614767i</v>
      </c>
      <c r="F296" t="str">
        <f t="shared" si="62"/>
        <v>3.63963963949633-57429.323543986i</v>
      </c>
      <c r="G296" t="str">
        <f t="shared" si="63"/>
        <v>0.999999999960626-6.27484947151557E-06i</v>
      </c>
      <c r="H296" t="str">
        <f t="shared" si="64"/>
        <v>282.353010367488+0.279060640898423i</v>
      </c>
      <c r="I296" t="str">
        <f t="shared" si="65"/>
        <v>48.1098387697594-45744.1536449324i</v>
      </c>
      <c r="K296" t="str">
        <f t="shared" si="66"/>
        <v>0.0424999480707252-0.0000448280608638536i</v>
      </c>
      <c r="L296" t="str">
        <f t="shared" si="67"/>
        <v>0.0006-465.020419028383i</v>
      </c>
      <c r="M296" t="str">
        <f t="shared" si="68"/>
        <v>0.005-44.1152588985981i</v>
      </c>
      <c r="N296">
        <f t="shared" si="69"/>
        <v>89.967076621566207</v>
      </c>
      <c r="O296">
        <f t="shared" si="70"/>
        <v>80.476571122275274</v>
      </c>
      <c r="P296" s="3">
        <f t="shared" si="71"/>
        <v>80.476571122275274</v>
      </c>
      <c r="Q296" s="3">
        <f t="shared" si="72"/>
        <v>-90.032923378433793</v>
      </c>
      <c r="R296">
        <f t="shared" si="73"/>
        <v>89.967076621566207</v>
      </c>
      <c r="S296">
        <f t="shared" si="74"/>
        <v>2.6007117463244561E-3</v>
      </c>
      <c r="T296">
        <f t="shared" si="57"/>
        <v>80.476571122275274</v>
      </c>
    </row>
    <row r="297" spans="1:20" x14ac:dyDescent="0.3">
      <c r="A297">
        <f t="shared" si="58"/>
        <v>16.402848697279502</v>
      </c>
      <c r="B297">
        <f t="shared" si="75"/>
        <v>2.6105944509604888</v>
      </c>
      <c r="C297" t="str">
        <f t="shared" si="59"/>
        <v>-6.07030187393844-10524.0109360358i</v>
      </c>
      <c r="D297" t="str">
        <f t="shared" si="60"/>
        <v>1.48281249677368-3048.25107256055i</v>
      </c>
      <c r="E297" t="str">
        <f t="shared" si="61"/>
        <v>162.469533380629-0.000725408159911209i</v>
      </c>
      <c r="F297" t="str">
        <f t="shared" si="62"/>
        <v>3.63963963949525-57211.9182547918i</v>
      </c>
      <c r="G297" t="str">
        <f t="shared" si="63"/>
        <v>0.999999999960326-6.29869389950544E-06i</v>
      </c>
      <c r="H297" t="str">
        <f t="shared" si="64"/>
        <v>282.353010894339+0.280121071405796i</v>
      </c>
      <c r="I297" t="str">
        <f t="shared" si="65"/>
        <v>48.109838786919-45570.9839695247i</v>
      </c>
      <c r="K297" t="str">
        <f t="shared" si="66"/>
        <v>0.0424999476753134-0.0000449984070350063i</v>
      </c>
      <c r="L297" t="str">
        <f t="shared" si="67"/>
        <v>0.0006-463.260030910922i</v>
      </c>
      <c r="M297" t="str">
        <f t="shared" si="68"/>
        <v>0.005-43.9482555275933i</v>
      </c>
      <c r="N297">
        <f t="shared" si="69"/>
        <v>89.966951512946054</v>
      </c>
      <c r="O297">
        <f t="shared" si="70"/>
        <v>80.443627259143113</v>
      </c>
      <c r="P297" s="3">
        <f t="shared" si="71"/>
        <v>80.443627259143113</v>
      </c>
      <c r="Q297" s="3">
        <f t="shared" si="72"/>
        <v>-90.033048487053946</v>
      </c>
      <c r="R297">
        <f t="shared" si="73"/>
        <v>89.966951512946054</v>
      </c>
      <c r="S297">
        <f t="shared" si="74"/>
        <v>2.6105944509604889E-3</v>
      </c>
      <c r="T297">
        <f t="shared" si="57"/>
        <v>80.443627259143113</v>
      </c>
    </row>
    <row r="298" spans="1:20" x14ac:dyDescent="0.3">
      <c r="A298">
        <f t="shared" si="58"/>
        <v>16.465179522329162</v>
      </c>
      <c r="B298">
        <f t="shared" si="75"/>
        <v>2.6205147098741386</v>
      </c>
      <c r="C298" t="str">
        <f t="shared" si="59"/>
        <v>-6.07030180555099-10484.1710285879i</v>
      </c>
      <c r="D298" t="str">
        <f t="shared" si="60"/>
        <v>1.48281249674911-3036.71156912453i</v>
      </c>
      <c r="E298" t="str">
        <f t="shared" si="61"/>
        <v>162.46953335336-0.000728164674905498i</v>
      </c>
      <c r="F298" t="str">
        <f t="shared" si="62"/>
        <v>3.63963963949413-56995.3359782489i</v>
      </c>
      <c r="G298" t="str">
        <f t="shared" si="63"/>
        <v>0.999999999960024-6.32262893632165E-06i</v>
      </c>
      <c r="H298" t="str">
        <f t="shared" si="64"/>
        <v>282.353011425202+0.281185531549921i</v>
      </c>
      <c r="I298" t="str">
        <f t="shared" si="65"/>
        <v>48.1098388042092-45398.4698480206i</v>
      </c>
      <c r="K298" t="str">
        <f t="shared" si="66"/>
        <v>0.0424999472768907-0.0000451694005163439i</v>
      </c>
      <c r="L298" t="str">
        <f t="shared" si="67"/>
        <v>0.0006-461.506306944532i</v>
      </c>
      <c r="M298" t="str">
        <f t="shared" si="68"/>
        <v>0.005-43.7818843669987i</v>
      </c>
      <c r="N298">
        <f t="shared" si="69"/>
        <v>89.966825928915611</v>
      </c>
      <c r="O298">
        <f t="shared" si="70"/>
        <v>80.410683395735077</v>
      </c>
      <c r="P298" s="3">
        <f t="shared" si="71"/>
        <v>80.410683395735077</v>
      </c>
      <c r="Q298" s="3">
        <f t="shared" si="72"/>
        <v>-90.033174071084389</v>
      </c>
      <c r="R298">
        <f t="shared" si="73"/>
        <v>89.966825928915611</v>
      </c>
      <c r="S298">
        <f t="shared" si="74"/>
        <v>2.6205147098741386E-3</v>
      </c>
      <c r="T298">
        <f t="shared" si="57"/>
        <v>80.410683395735077</v>
      </c>
    </row>
    <row r="299" spans="1:20" x14ac:dyDescent="0.3">
      <c r="A299">
        <f t="shared" si="58"/>
        <v>16.527747204514014</v>
      </c>
      <c r="B299">
        <f t="shared" si="75"/>
        <v>2.6304726657716602</v>
      </c>
      <c r="C299" t="str">
        <f t="shared" si="59"/>
        <v>-6.07030173664276-10444.4819394602i</v>
      </c>
      <c r="D299" t="str">
        <f t="shared" si="60"/>
        <v>1.48281249672436-3025.21574980395i</v>
      </c>
      <c r="E299" t="str">
        <f t="shared" si="61"/>
        <v>162.469533325884-0.000730931664244397i</v>
      </c>
      <c r="F299" t="str">
        <f t="shared" si="62"/>
        <v>3.63963963949303-56779.573598749i</v>
      </c>
      <c r="G299" t="str">
        <f t="shared" si="63"/>
        <v>0.99999999995972-6.34665492627774E-06i</v>
      </c>
      <c r="H299" t="str">
        <f t="shared" si="64"/>
        <v>282.353011960107+0.282254036643423i</v>
      </c>
      <c r="I299" t="str">
        <f t="shared" si="65"/>
        <v>48.1098388216306-45226.6087987468i</v>
      </c>
      <c r="K299" t="str">
        <f t="shared" si="66"/>
        <v>0.0424999468754343-0.0000453410437675845i</v>
      </c>
      <c r="L299" t="str">
        <f t="shared" si="67"/>
        <v>0.0006-459.759221901309i</v>
      </c>
      <c r="M299" t="str">
        <f t="shared" si="68"/>
        <v>0.005-43.6161430235094i</v>
      </c>
      <c r="N299">
        <f t="shared" si="69"/>
        <v>89.966699867668396</v>
      </c>
      <c r="O299">
        <f t="shared" si="70"/>
        <v>80.377739532049347</v>
      </c>
      <c r="P299" s="3">
        <f t="shared" si="71"/>
        <v>80.377739532049347</v>
      </c>
      <c r="Q299" s="3">
        <f t="shared" si="72"/>
        <v>-90.033300132331604</v>
      </c>
      <c r="R299">
        <f t="shared" si="73"/>
        <v>89.966699867668396</v>
      </c>
      <c r="S299">
        <f t="shared" si="74"/>
        <v>2.63047266577166E-3</v>
      </c>
      <c r="T299">
        <f t="shared" si="57"/>
        <v>80.377739532049347</v>
      </c>
    </row>
    <row r="300" spans="1:20" x14ac:dyDescent="0.3">
      <c r="A300">
        <f t="shared" si="58"/>
        <v>16.590552643891165</v>
      </c>
      <c r="B300">
        <f t="shared" si="75"/>
        <v>2.6404684619015923</v>
      </c>
      <c r="C300" t="str">
        <f t="shared" si="59"/>
        <v>-6.07030166720989-10404.9430977117i</v>
      </c>
      <c r="D300" t="str">
        <f t="shared" si="60"/>
        <v>1.48281249669941-3013.76344922755i</v>
      </c>
      <c r="E300" t="str">
        <f t="shared" si="61"/>
        <v>162.469533298199-0.000733709167725959i</v>
      </c>
      <c r="F300" t="str">
        <f t="shared" si="62"/>
        <v>3.63963963949191-56564.6280124773i</v>
      </c>
      <c r="G300" t="str">
        <f t="shared" si="63"/>
        <v>0.999999999959413-6.37077221499564E-06i</v>
      </c>
      <c r="H300" t="str">
        <f t="shared" si="64"/>
        <v>282.353012499085+0.283326602057125i</v>
      </c>
      <c r="I300" t="str">
        <f t="shared" si="65"/>
        <v>48.1098388391848-45055.398349424i</v>
      </c>
      <c r="K300" t="str">
        <f t="shared" si="66"/>
        <v>0.042499946470921-0.0000455133392577935i</v>
      </c>
      <c r="L300" t="str">
        <f t="shared" si="67"/>
        <v>0.0006-458.018750648841i</v>
      </c>
      <c r="M300" t="str">
        <f t="shared" si="68"/>
        <v>0.005-43.4510291128804i</v>
      </c>
      <c r="N300">
        <f t="shared" si="69"/>
        <v>89.966573327390989</v>
      </c>
      <c r="O300">
        <f t="shared" si="70"/>
        <v>80.344795668083705</v>
      </c>
      <c r="P300" s="3">
        <f t="shared" si="71"/>
        <v>80.344795668083705</v>
      </c>
      <c r="Q300" s="3">
        <f t="shared" si="72"/>
        <v>-90.033426672609011</v>
      </c>
      <c r="R300">
        <f t="shared" si="73"/>
        <v>89.966573327390989</v>
      </c>
      <c r="S300">
        <f t="shared" si="74"/>
        <v>2.6404684619015925E-3</v>
      </c>
      <c r="T300">
        <f t="shared" ref="T300:T363" si="76">P300</f>
        <v>80.344795668083705</v>
      </c>
    </row>
    <row r="301" spans="1:20" x14ac:dyDescent="0.3">
      <c r="A301">
        <f t="shared" ref="A301:A364" si="77">2*PI()*B301</f>
        <v>16.653596743937953</v>
      </c>
      <c r="B301">
        <f t="shared" si="75"/>
        <v>2.6505022420568185</v>
      </c>
      <c r="C301" t="str">
        <f t="shared" ref="C301:C364" si="78">IMPRODUCT(D301,E301,$C$40,,K301,$C$41)</f>
        <v>-6.07030159724833-10365.5539345627i</v>
      </c>
      <c r="D301" t="str">
        <f t="shared" ref="D301:D364" si="79">IMDIV(IMPRODUCT($C$37,$C$38,COMPLEX(1,A301/$C$38)),IMSUM(-1*A301*A301/$C$39,COMPLEX(0,1*A301)))</f>
        <v>1.48281249667428-3002.35450265017i</v>
      </c>
      <c r="E301" t="str">
        <f t="shared" ref="E301:E364" si="80">IMDIV(IMPRODUCT(IMSUM(F301,G301),$C$29,H301),IMSUM(1,I301))</f>
        <v>162.469533270302-0.000736497225299015i</v>
      </c>
      <c r="F301" t="str">
        <f t="shared" ref="F301:F364" si="81">IMDIV(IMPRODUCT($C$14,$C$15,COMPLEX(1,A301/$C$15)),IMSUM(-1*A301*A301/$C$16,COMPLEX(0,A301)))</f>
        <v>3.63963963949078-56350.4961273699i</v>
      </c>
      <c r="G301" t="str">
        <f t="shared" ref="G301:G364" si="82">IMDIV(1,COMPLEX(1,A301*$C$9*$C$10))</f>
        <v>0.999999999959104-6.39498114941065E-06i</v>
      </c>
      <c r="H301" t="str">
        <f t="shared" ref="H301:H364" si="83">IMDIV($C$3,IMSUM(K301,COMPLEX(0,$C$28*A301)))</f>
        <v>282.353013042167+0.284403243220252i</v>
      </c>
      <c r="I301" t="str">
        <f t="shared" ref="I301:I364" si="84">IMPRODUCT(F301,$C$29,H301,$C$31)</f>
        <v>48.109838856873-44884.8360371328i</v>
      </c>
      <c r="K301" t="str">
        <f t="shared" ref="K301:K364" si="85">IF($C$26&lt;=0,IMDIV(1,IMSUM(IMDIV(1,L301),1/$C$18)),IMDIV(1,IMSUM(IMDIV(1,L301),1/$C$18,IMDIV(1,M301))))</f>
        <v>0.0424999460633276-0.0000456862894654172i</v>
      </c>
      <c r="L301" t="str">
        <f t="shared" ref="L301:L364" si="86">IMSUM($C$21/$C$22,IMDIV(1,COMPLEX(0,$C$20*$C$22*A301)))</f>
        <v>0.0006-456.284868149873i</v>
      </c>
      <c r="M301" t="str">
        <f t="shared" ref="M301:M364" si="87">IMSUM($C$25/$C$26,IMDIV(1,COMPLEX(0,$C$24*$C$26*A301)))</f>
        <v>0.005-43.2865402598928i</v>
      </c>
      <c r="N301">
        <f t="shared" ref="N301:N364" si="88">ABS(R301)</f>
        <v>89.966446306263094</v>
      </c>
      <c r="O301">
        <f t="shared" ref="O301:O364" si="89">ABS(P301)</f>
        <v>80.311851803835864</v>
      </c>
      <c r="P301" s="3">
        <f t="shared" ref="P301:P364" si="90">20*LOG10(IMABS(C301))</f>
        <v>80.311851803835864</v>
      </c>
      <c r="Q301" s="3">
        <f t="shared" ref="Q301:Q364" si="91">IMARGUMENT(C301)*180/PI()</f>
        <v>-90.033553693736906</v>
      </c>
      <c r="R301">
        <f t="shared" ref="R301:R364" si="92">IF(Q301&lt;0,Q301+180,Q301-180)</f>
        <v>89.966446306263094</v>
      </c>
      <c r="S301">
        <f t="shared" ref="S301:S364" si="93">B301/1000</f>
        <v>2.6505022420568185E-3</v>
      </c>
      <c r="T301">
        <f t="shared" si="76"/>
        <v>80.311851803835864</v>
      </c>
    </row>
    <row r="302" spans="1:20" x14ac:dyDescent="0.3">
      <c r="A302">
        <f t="shared" si="77"/>
        <v>16.716880411564915</v>
      </c>
      <c r="B302">
        <f t="shared" ref="B302:B365" si="94">B301*(1+B$42)</f>
        <v>2.6605741505766343</v>
      </c>
      <c r="C302" t="str">
        <f t="shared" si="78"/>
        <v>-6.07030152675412-10326.3138833872i</v>
      </c>
      <c r="D302" t="str">
        <f t="shared" si="79"/>
        <v>1.48281249664896-2990.98874595029i</v>
      </c>
      <c r="E302" t="str">
        <f t="shared" si="80"/>
        <v>162.469533242193-0.000739295877064533i</v>
      </c>
      <c r="F302" t="str">
        <f t="shared" si="81"/>
        <v>3.63963963948967-56137.1748630676i</v>
      </c>
      <c r="G302" t="str">
        <f t="shared" si="82"/>
        <v>0.999999999958793-6.41928207777641E-06i</v>
      </c>
      <c r="H302" t="str">
        <f t="shared" si="83"/>
        <v>282.353013589383+0.28548397562066i</v>
      </c>
      <c r="I302" t="str">
        <f t="shared" si="84"/>
        <v>48.1098388746958-44714.9194082768i</v>
      </c>
      <c r="K302" t="str">
        <f t="shared" si="85"/>
        <v>0.0424999456526307-0.0000458598968783193i</v>
      </c>
      <c r="L302" t="str">
        <f t="shared" si="86"/>
        <v>0.0006-454.557549461918i</v>
      </c>
      <c r="M302" t="str">
        <f t="shared" si="87"/>
        <v>0.005-43.1226740983192i</v>
      </c>
      <c r="N302">
        <f t="shared" si="88"/>
        <v>89.966318802457522</v>
      </c>
      <c r="O302">
        <f t="shared" si="89"/>
        <v>80.278907939303934</v>
      </c>
      <c r="P302" s="3">
        <f t="shared" si="90"/>
        <v>80.278907939303934</v>
      </c>
      <c r="Q302" s="3">
        <f t="shared" si="91"/>
        <v>-90.033681197542478</v>
      </c>
      <c r="R302">
        <f t="shared" si="92"/>
        <v>89.966318802457522</v>
      </c>
      <c r="S302">
        <f t="shared" si="93"/>
        <v>2.6605741505766342E-3</v>
      </c>
      <c r="T302">
        <f t="shared" si="76"/>
        <v>80.278907939303934</v>
      </c>
    </row>
    <row r="303" spans="1:20" x14ac:dyDescent="0.3">
      <c r="A303">
        <f t="shared" si="77"/>
        <v>16.780404557128861</v>
      </c>
      <c r="B303">
        <f t="shared" si="94"/>
        <v>2.6706843323488254</v>
      </c>
      <c r="C303" t="str">
        <f t="shared" si="78"/>
        <v>-6.07030145572307-10287.2223797036i</v>
      </c>
      <c r="D303" t="str">
        <f t="shared" si="79"/>
        <v>1.48281249662344-2979.66601562764i</v>
      </c>
      <c r="E303" t="str">
        <f t="shared" si="80"/>
        <v>162.469533213871-0.000742105163276082i</v>
      </c>
      <c r="F303" t="str">
        <f t="shared" si="81"/>
        <v>3.63963963948851-55924.6611508721i</v>
      </c>
      <c r="G303" t="str">
        <f t="shared" si="82"/>
        <v>0.999999999958479-6.44367534966993E-06i</v>
      </c>
      <c r="H303" t="str">
        <f t="shared" si="83"/>
        <v>282.353014140768+0.286568814805061i</v>
      </c>
      <c r="I303" t="str">
        <f t="shared" si="84"/>
        <v>48.1098388926542-44545.6460185485i</v>
      </c>
      <c r="K303" t="str">
        <f t="shared" si="85"/>
        <v>0.0424999452388064-0.0000460341639938164i</v>
      </c>
      <c r="L303" t="str">
        <f t="shared" si="86"/>
        <v>0.0006-452.836769736917i</v>
      </c>
      <c r="M303" t="str">
        <f t="shared" si="87"/>
        <v>0.005-42.9594282708897i</v>
      </c>
      <c r="N303">
        <f t="shared" si="88"/>
        <v>89.966190814140134</v>
      </c>
      <c r="O303">
        <f t="shared" si="89"/>
        <v>80.245964074485542</v>
      </c>
      <c r="P303" s="3">
        <f t="shared" si="90"/>
        <v>80.245964074485542</v>
      </c>
      <c r="Q303" s="3">
        <f t="shared" si="91"/>
        <v>-90.033809185859866</v>
      </c>
      <c r="R303">
        <f t="shared" si="92"/>
        <v>89.966190814140134</v>
      </c>
      <c r="S303">
        <f t="shared" si="93"/>
        <v>2.6706843323488255E-3</v>
      </c>
      <c r="T303">
        <f t="shared" si="76"/>
        <v>80.245964074485542</v>
      </c>
    </row>
    <row r="304" spans="1:20" x14ac:dyDescent="0.3">
      <c r="A304">
        <f t="shared" si="77"/>
        <v>16.844170094445953</v>
      </c>
      <c r="B304">
        <f t="shared" si="94"/>
        <v>2.6808329328117511</v>
      </c>
      <c r="C304" t="str">
        <f t="shared" si="78"/>
        <v>-6.07030138415121-10248.2788611676i</v>
      </c>
      <c r="D304" t="str">
        <f t="shared" si="79"/>
        <v>1.48281249659773-2968.38614880099i</v>
      </c>
      <c r="E304" t="str">
        <f t="shared" si="80"/>
        <v>162.469533185332-0.000744925124338204i</v>
      </c>
      <c r="F304" t="str">
        <f t="shared" si="81"/>
        <v>3.63963963948736-55712.9519337025i</v>
      </c>
      <c r="G304" t="str">
        <f t="shared" si="82"/>
        <v>0.999999999958163-6.46816131599664E-06i</v>
      </c>
      <c r="H304" t="str">
        <f t="shared" si="83"/>
        <v>282.353014696349+0.287657776379244i</v>
      </c>
      <c r="I304" t="str">
        <f t="shared" si="84"/>
        <v>48.1098389107492-44377.0134328929i</v>
      </c>
      <c r="K304" t="str">
        <f t="shared" si="85"/>
        <v>0.0424999448218313-0.0000462090933187154i</v>
      </c>
      <c r="L304" t="str">
        <f t="shared" si="86"/>
        <v>0.0006-451.122504220877i</v>
      </c>
      <c r="M304" t="str">
        <f t="shared" si="87"/>
        <v>0.005-42.7968004292586i</v>
      </c>
      <c r="N304">
        <f t="shared" si="88"/>
        <v>89.966062339469815</v>
      </c>
      <c r="O304">
        <f t="shared" si="89"/>
        <v>80.213020209378556</v>
      </c>
      <c r="P304" s="3">
        <f t="shared" si="90"/>
        <v>80.213020209378556</v>
      </c>
      <c r="Q304" s="3">
        <f t="shared" si="91"/>
        <v>-90.033937660530185</v>
      </c>
      <c r="R304">
        <f t="shared" si="92"/>
        <v>89.966062339469815</v>
      </c>
      <c r="S304">
        <f t="shared" si="93"/>
        <v>2.6808329328117512E-3</v>
      </c>
      <c r="T304">
        <f t="shared" si="76"/>
        <v>80.213020209378556</v>
      </c>
    </row>
    <row r="305" spans="1:20" x14ac:dyDescent="0.3">
      <c r="A305">
        <f t="shared" si="77"/>
        <v>16.908177940804848</v>
      </c>
      <c r="B305">
        <f t="shared" si="94"/>
        <v>2.6910200979564358</v>
      </c>
      <c r="C305" t="str">
        <f t="shared" si="78"/>
        <v>-6.07030131203432-10209.4827675637i</v>
      </c>
      <c r="D305" t="str">
        <f t="shared" si="79"/>
        <v>1.48281249657183-2957.14898320566i</v>
      </c>
      <c r="E305" t="str">
        <f t="shared" si="80"/>
        <v>162.469533156576-0.00074775580081136i</v>
      </c>
      <c r="F305" t="str">
        <f t="shared" si="81"/>
        <v>3.63963963948622-55502.0441660511i</v>
      </c>
      <c r="G305" t="str">
        <f t="shared" si="82"/>
        <v>0.999999999957844-6.49274032899535E-06i</v>
      </c>
      <c r="H305" t="str">
        <f t="shared" si="83"/>
        <v>282.353015256163+0.288750876008301i</v>
      </c>
      <c r="I305" t="str">
        <f t="shared" si="84"/>
        <v>48.1098389289824-44209.0192254747i</v>
      </c>
      <c r="K305" t="str">
        <f t="shared" si="85"/>
        <v>0.042499944401681-0.0000463846873693466i</v>
      </c>
      <c r="L305" t="str">
        <f t="shared" si="86"/>
        <v>0.0006-449.414728253514i</v>
      </c>
      <c r="M305" t="str">
        <f t="shared" si="87"/>
        <v>0.005-42.6347882339695i</v>
      </c>
      <c r="N305">
        <f t="shared" si="88"/>
        <v>89.965933376598443</v>
      </c>
      <c r="O305">
        <f t="shared" si="89"/>
        <v>80.180076343980886</v>
      </c>
      <c r="P305" s="3">
        <f t="shared" si="90"/>
        <v>80.180076343980886</v>
      </c>
      <c r="Q305" s="3">
        <f t="shared" si="91"/>
        <v>-90.034066623401557</v>
      </c>
      <c r="R305">
        <f t="shared" si="92"/>
        <v>89.965933376598443</v>
      </c>
      <c r="S305">
        <f t="shared" si="93"/>
        <v>2.6910200979564356E-3</v>
      </c>
      <c r="T305">
        <f t="shared" si="76"/>
        <v>80.180076343980886</v>
      </c>
    </row>
    <row r="306" spans="1:20" x14ac:dyDescent="0.3">
      <c r="A306">
        <f t="shared" si="77"/>
        <v>16.972429016979905</v>
      </c>
      <c r="B306">
        <f t="shared" si="94"/>
        <v>2.7012459743286703</v>
      </c>
      <c r="C306" t="str">
        <f t="shared" si="78"/>
        <v>-6.0703012393683-10170.8335407969i</v>
      </c>
      <c r="D306" t="str">
        <f t="shared" si="79"/>
        <v>1.48281249654572-2945.95435719122i</v>
      </c>
      <c r="E306" t="str">
        <f t="shared" si="80"/>
        <v>162.469533127601-0.000750597233409056i</v>
      </c>
      <c r="F306" t="str">
        <f t="shared" si="81"/>
        <v>3.63963963948504-55291.934813938i</v>
      </c>
      <c r="G306" t="str">
        <f t="shared" si="82"/>
        <v>0.999999999957523-6.51741274224344E-06i</v>
      </c>
      <c r="H306" t="str">
        <f t="shared" si="83"/>
        <v>282.353015820238+0.28984812941685i</v>
      </c>
      <c r="I306" t="str">
        <f t="shared" si="84"/>
        <v>48.1098389473541-44041.6609796395i</v>
      </c>
      <c r="K306" t="str">
        <f t="shared" si="85"/>
        <v>0.0424999439783315-0.000046560948671603i</v>
      </c>
      <c r="L306" t="str">
        <f t="shared" si="86"/>
        <v>0.0006-447.713417267895i</v>
      </c>
      <c r="M306" t="str">
        <f t="shared" si="87"/>
        <v>0.005-42.4733893544227i</v>
      </c>
      <c r="N306">
        <f t="shared" si="88"/>
        <v>89.96580392367089</v>
      </c>
      <c r="O306">
        <f t="shared" si="89"/>
        <v>80.147132478290189</v>
      </c>
      <c r="P306" s="3">
        <f t="shared" si="90"/>
        <v>80.147132478290189</v>
      </c>
      <c r="Q306" s="3">
        <f t="shared" si="91"/>
        <v>-90.03419607632911</v>
      </c>
      <c r="R306">
        <f t="shared" si="92"/>
        <v>89.96580392367089</v>
      </c>
      <c r="S306">
        <f t="shared" si="93"/>
        <v>2.7012459743286704E-3</v>
      </c>
      <c r="T306">
        <f t="shared" si="76"/>
        <v>80.147132478290189</v>
      </c>
    </row>
    <row r="307" spans="1:20" x14ac:dyDescent="0.3">
      <c r="A307">
        <f t="shared" si="77"/>
        <v>17.036924247244432</v>
      </c>
      <c r="B307">
        <f t="shared" si="94"/>
        <v>2.7115107090311192</v>
      </c>
      <c r="C307" t="str">
        <f t="shared" si="78"/>
        <v>-6.07030116614902-10132.3306248852i</v>
      </c>
      <c r="D307" t="str">
        <f t="shared" si="79"/>
        <v>1.48281249651942-2934.80210971924i</v>
      </c>
      <c r="E307" t="str">
        <f t="shared" si="80"/>
        <v>162.469533098406-0.000753449462998685i</v>
      </c>
      <c r="F307" t="str">
        <f t="shared" si="81"/>
        <v>3.63963963948387-55082.6208548701i</v>
      </c>
      <c r="G307" t="str">
        <f t="shared" si="82"/>
        <v>0.9999999999572-6.54217891066185E-06i</v>
      </c>
      <c r="H307" t="str">
        <f t="shared" si="83"/>
        <v>282.353016388608+0.290949552389264i</v>
      </c>
      <c r="I307" t="str">
        <f t="shared" si="84"/>
        <v>48.1098389658657-43874.9362878834i</v>
      </c>
      <c r="K307" t="str">
        <f t="shared" si="85"/>
        <v>0.0424999435517586-0.0000467378797609752i</v>
      </c>
      <c r="L307" t="str">
        <f t="shared" si="86"/>
        <v>0.0006-446.018546790093i</v>
      </c>
      <c r="M307" t="str">
        <f t="shared" si="87"/>
        <v>0.005-42.312601468841i</v>
      </c>
      <c r="N307">
        <f t="shared" si="88"/>
        <v>89.965673978824981</v>
      </c>
      <c r="O307">
        <f t="shared" si="89"/>
        <v>80.114188612304261</v>
      </c>
      <c r="P307" s="3">
        <f t="shared" si="90"/>
        <v>80.114188612304261</v>
      </c>
      <c r="Q307" s="3">
        <f t="shared" si="91"/>
        <v>-90.034326021175019</v>
      </c>
      <c r="R307">
        <f t="shared" si="92"/>
        <v>89.965673978824981</v>
      </c>
      <c r="S307">
        <f t="shared" si="93"/>
        <v>2.7115107090311193E-3</v>
      </c>
      <c r="T307">
        <f t="shared" si="76"/>
        <v>80.114188612304261</v>
      </c>
    </row>
    <row r="308" spans="1:20" x14ac:dyDescent="0.3">
      <c r="A308">
        <f t="shared" si="77"/>
        <v>17.101664559383959</v>
      </c>
      <c r="B308">
        <f t="shared" si="94"/>
        <v>2.7218144497254375</v>
      </c>
      <c r="C308" t="str">
        <f t="shared" si="78"/>
        <v>-6.07030109237212-10093.9734659512i</v>
      </c>
      <c r="D308" t="str">
        <f t="shared" si="79"/>
        <v>1.48281249649291-2923.69208036088i</v>
      </c>
      <c r="E308" t="str">
        <f t="shared" si="80"/>
        <v>162.469533068988-0.000756312530604813i</v>
      </c>
      <c r="F308" t="str">
        <f t="shared" si="81"/>
        <v>3.63963963948267-54874.0992777956i</v>
      </c>
      <c r="G308" t="str">
        <f t="shared" si="82"/>
        <v>0.999999999956874-6.56703919052023E-06i</v>
      </c>
      <c r="H308" t="str">
        <f t="shared" si="83"/>
        <v>282.353016961306+0.292055160769895i</v>
      </c>
      <c r="I308" t="str">
        <f t="shared" si="84"/>
        <v>48.109838984518-43708.8427518155i</v>
      </c>
      <c r="K308" t="str">
        <f t="shared" si="85"/>
        <v>0.0424999431219375-0.0000469154831825866i</v>
      </c>
      <c r="L308" t="str">
        <f t="shared" si="86"/>
        <v>0.0006-444.330092438826i</v>
      </c>
      <c r="M308" t="str">
        <f t="shared" si="87"/>
        <v>0.005-42.152422264237i</v>
      </c>
      <c r="N308">
        <f t="shared" si="88"/>
        <v>89.965543540191433</v>
      </c>
      <c r="O308">
        <f t="shared" si="89"/>
        <v>80.081244746020872</v>
      </c>
      <c r="P308" s="3">
        <f t="shared" si="90"/>
        <v>80.081244746020872</v>
      </c>
      <c r="Q308" s="3">
        <f t="shared" si="91"/>
        <v>-90.034456459808567</v>
      </c>
      <c r="R308">
        <f t="shared" si="92"/>
        <v>89.965543540191433</v>
      </c>
      <c r="S308">
        <f t="shared" si="93"/>
        <v>2.7218144497254374E-3</v>
      </c>
      <c r="T308">
        <f t="shared" si="76"/>
        <v>80.081244746020872</v>
      </c>
    </row>
    <row r="309" spans="1:20" x14ac:dyDescent="0.3">
      <c r="A309">
        <f t="shared" si="77"/>
        <v>17.166650884709618</v>
      </c>
      <c r="B309">
        <f t="shared" si="94"/>
        <v>2.7321573446343943</v>
      </c>
      <c r="C309" t="str">
        <f t="shared" si="78"/>
        <v>-6.07030101803349-10055.7615122143i</v>
      </c>
      <c r="D309" t="str">
        <f t="shared" si="79"/>
        <v>1.48281249646621-2912.62410929467i</v>
      </c>
      <c r="E309" t="str">
        <f t="shared" si="80"/>
        <v>162.469533039347-0.000759186477405965i</v>
      </c>
      <c r="F309" t="str">
        <f t="shared" si="81"/>
        <v>3.63963963948149-54666.3670830621i</v>
      </c>
      <c r="G309" t="str">
        <f t="shared" si="82"/>
        <v>0.999999999956546-6.59199393944204E-06i</v>
      </c>
      <c r="H309" t="str">
        <f t="shared" si="83"/>
        <v>282.353017538367+0.293164970463306i</v>
      </c>
      <c r="I309" t="str">
        <f t="shared" si="84"/>
        <v>48.1098390033128-43543.3779821254i</v>
      </c>
      <c r="K309" t="str">
        <f t="shared" si="85"/>
        <v>0.0424999426888434-0.0000470937614912324i</v>
      </c>
      <c r="L309" t="str">
        <f t="shared" si="86"/>
        <v>0.0006-442.64802992511i</v>
      </c>
      <c r="M309" t="str">
        <f t="shared" si="87"/>
        <v>0.005-41.9928494363787i</v>
      </c>
      <c r="N309">
        <f t="shared" si="88"/>
        <v>89.965412605893931</v>
      </c>
      <c r="O309">
        <f t="shared" si="89"/>
        <v>80.048300879437789</v>
      </c>
      <c r="P309" s="3">
        <f t="shared" si="90"/>
        <v>80.048300879437789</v>
      </c>
      <c r="Q309" s="3">
        <f t="shared" si="91"/>
        <v>-90.034587394106069</v>
      </c>
      <c r="R309">
        <f t="shared" si="92"/>
        <v>89.965412605893931</v>
      </c>
      <c r="S309">
        <f t="shared" si="93"/>
        <v>2.7321573446343942E-3</v>
      </c>
      <c r="T309">
        <f t="shared" si="76"/>
        <v>80.048300879437789</v>
      </c>
    </row>
    <row r="310" spans="1:20" x14ac:dyDescent="0.3">
      <c r="A310">
        <f t="shared" si="77"/>
        <v>17.231884158071516</v>
      </c>
      <c r="B310">
        <f t="shared" si="94"/>
        <v>2.7425395425440051</v>
      </c>
      <c r="C310" t="str">
        <f t="shared" si="78"/>
        <v>-6.07030094312883-10017.6942139827i</v>
      </c>
      <c r="D310" t="str">
        <f t="shared" si="79"/>
        <v>1.48281249643931-2901.59803730411i</v>
      </c>
      <c r="E310" t="str">
        <f t="shared" si="80"/>
        <v>162.469533009479-0.000762071344737214i</v>
      </c>
      <c r="F310" t="str">
        <f t="shared" si="81"/>
        <v>3.63963963948028-54459.4212823718i</v>
      </c>
      <c r="G310" t="str">
        <f t="shared" si="82"/>
        <v>0.999999999956215-6.61704351640973E-06i</v>
      </c>
      <c r="H310" t="str">
        <f t="shared" si="83"/>
        <v>282.35301811982+0.294278997434497i</v>
      </c>
      <c r="I310" t="str">
        <f t="shared" si="84"/>
        <v>48.1098390222506-43378.5395985457i</v>
      </c>
      <c r="K310" t="str">
        <f t="shared" si="85"/>
        <v>0.0424999422524517-0.0000472727172514159i</v>
      </c>
      <c r="L310" t="str">
        <f t="shared" si="86"/>
        <v>0.0006-440.972335051914i</v>
      </c>
      <c r="M310" t="str">
        <f t="shared" si="87"/>
        <v>0.005-41.8338806897577i</v>
      </c>
      <c r="N310">
        <f t="shared" si="88"/>
        <v>89.965281174048954</v>
      </c>
      <c r="O310">
        <f t="shared" si="89"/>
        <v>80.015357012552656</v>
      </c>
      <c r="P310" s="3">
        <f t="shared" si="90"/>
        <v>80.015357012552656</v>
      </c>
      <c r="Q310" s="3">
        <f t="shared" si="91"/>
        <v>-90.034718825951046</v>
      </c>
      <c r="R310">
        <f t="shared" si="92"/>
        <v>89.965281174048954</v>
      </c>
      <c r="S310">
        <f t="shared" si="93"/>
        <v>2.7425395425440049E-3</v>
      </c>
      <c r="T310">
        <f t="shared" si="76"/>
        <v>80.015357012552656</v>
      </c>
    </row>
    <row r="311" spans="1:20" x14ac:dyDescent="0.3">
      <c r="A311">
        <f t="shared" si="77"/>
        <v>17.297365317872188</v>
      </c>
      <c r="B311">
        <f t="shared" si="94"/>
        <v>2.7529611928056723</v>
      </c>
      <c r="C311" t="str">
        <f t="shared" si="78"/>
        <v>-6.07030086765387-9979.77102364566i</v>
      </c>
      <c r="D311" t="str">
        <f t="shared" si="79"/>
        <v>1.48281249641219-2890.61370577544i</v>
      </c>
      <c r="E311" t="str">
        <f t="shared" si="80"/>
        <v>162.469532979385-0.000764967174092731i</v>
      </c>
      <c r="F311" t="str">
        <f t="shared" si="81"/>
        <v>3.63963963947906-54253.2588987399i</v>
      </c>
      <c r="G311" t="str">
        <f t="shared" si="82"/>
        <v>0.999999999955881-6.64218828176988E-06i</v>
      </c>
      <c r="H311" t="str">
        <f t="shared" si="83"/>
        <v>282.3530187057+0.295397257709132i</v>
      </c>
      <c r="I311" t="str">
        <f t="shared" si="84"/>
        <v>48.1098390413324-43214.3252298212i</v>
      </c>
      <c r="K311" t="str">
        <f t="shared" si="85"/>
        <v>0.0424999418127372-0.0000474523530373831i</v>
      </c>
      <c r="L311" t="str">
        <f t="shared" si="86"/>
        <v>0.0006-439.302983713801i</v>
      </c>
      <c r="M311" t="str">
        <f t="shared" si="87"/>
        <v>0.005-41.675513737555i</v>
      </c>
      <c r="N311">
        <f t="shared" si="88"/>
        <v>89.965149242765818</v>
      </c>
      <c r="O311">
        <f t="shared" si="89"/>
        <v>79.982413145363324</v>
      </c>
      <c r="P311" s="3">
        <f t="shared" si="90"/>
        <v>79.982413145363324</v>
      </c>
      <c r="Q311" s="3">
        <f t="shared" si="91"/>
        <v>-90.034850757234182</v>
      </c>
      <c r="R311">
        <f t="shared" si="92"/>
        <v>89.965149242765818</v>
      </c>
      <c r="S311">
        <f t="shared" si="93"/>
        <v>2.7529611928056724E-3</v>
      </c>
      <c r="T311">
        <f t="shared" si="76"/>
        <v>79.982413145363324</v>
      </c>
    </row>
    <row r="312" spans="1:20" x14ac:dyDescent="0.3">
      <c r="A312">
        <f t="shared" si="77"/>
        <v>17.363095306080105</v>
      </c>
      <c r="B312">
        <f t="shared" si="94"/>
        <v>2.763422445338334</v>
      </c>
      <c r="C312" t="str">
        <f t="shared" si="78"/>
        <v>-6.07030079160412-9941.99139566511i</v>
      </c>
      <c r="D312" t="str">
        <f t="shared" si="79"/>
        <v>1.48281249638487-2879.67095669539i</v>
      </c>
      <c r="E312" t="str">
        <f t="shared" si="80"/>
        <v>162.46953294906-0.000767874007121416i</v>
      </c>
      <c r="F312" t="str">
        <f t="shared" si="81"/>
        <v>3.63963963947784-54047.8769664515i</v>
      </c>
      <c r="G312" t="str">
        <f t="shared" si="82"/>
        <v>0.999999999955545-6.66742859723836E-06i</v>
      </c>
      <c r="H312" t="str">
        <f t="shared" si="83"/>
        <v>282.353019296042+0.296519767373777i</v>
      </c>
      <c r="I312" t="str">
        <f t="shared" si="84"/>
        <v>48.1098390605597-43050.7325136735i</v>
      </c>
      <c r="K312" t="str">
        <f t="shared" si="85"/>
        <v>0.0424999413696744-0.0000476326714331621i</v>
      </c>
      <c r="L312" t="str">
        <f t="shared" si="86"/>
        <v>0.0006-437.639951896594i</v>
      </c>
      <c r="M312" t="str">
        <f t="shared" si="87"/>
        <v>0.005-41.5177463016089i</v>
      </c>
      <c r="N312">
        <f t="shared" si="88"/>
        <v>89.965016810146764</v>
      </c>
      <c r="O312">
        <f t="shared" si="89"/>
        <v>79.949469277867252</v>
      </c>
      <c r="P312" s="3">
        <f t="shared" si="90"/>
        <v>79.949469277867252</v>
      </c>
      <c r="Q312" s="3">
        <f t="shared" si="91"/>
        <v>-90.034983189853236</v>
      </c>
      <c r="R312">
        <f t="shared" si="92"/>
        <v>89.965016810146764</v>
      </c>
      <c r="S312">
        <f t="shared" si="93"/>
        <v>2.7634224453383341E-3</v>
      </c>
      <c r="T312">
        <f t="shared" si="76"/>
        <v>79.949469277867252</v>
      </c>
    </row>
    <row r="313" spans="1:20" x14ac:dyDescent="0.3">
      <c r="A313">
        <f t="shared" si="77"/>
        <v>17.429075068243208</v>
      </c>
      <c r="B313">
        <f t="shared" si="94"/>
        <v>2.7739234506306198</v>
      </c>
      <c r="C313" t="str">
        <f t="shared" si="78"/>
        <v>-6.07030071497541-9904.35478656867i</v>
      </c>
      <c r="D313" t="str">
        <f t="shared" si="79"/>
        <v>1.48281249635735-2868.76963264882i</v>
      </c>
      <c r="E313" t="str">
        <f t="shared" si="80"/>
        <v>162.469532918506-0.000770791885632683i</v>
      </c>
      <c r="F313" t="str">
        <f t="shared" si="81"/>
        <v>3.63963963947661-53843.2725310184i</v>
      </c>
      <c r="G313" t="str">
        <f t="shared" si="82"/>
        <v>0.999999999955207-0.0000066927648259056i</v>
      </c>
      <c r="H313" t="str">
        <f t="shared" si="83"/>
        <v>282.353019890878+0.297646542576126i</v>
      </c>
      <c r="I313" t="str">
        <f t="shared" si="84"/>
        <v>48.1098390799336-42887.7590967659i</v>
      </c>
      <c r="K313" t="str">
        <f t="shared" si="85"/>
        <v>0.042499940923238-0.0000478136750326001i</v>
      </c>
      <c r="L313" t="str">
        <f t="shared" si="86"/>
        <v>0.0006-435.983215677021i</v>
      </c>
      <c r="M313" t="str">
        <f t="shared" si="87"/>
        <v>0.005-41.3605761123818i</v>
      </c>
      <c r="N313">
        <f t="shared" si="88"/>
        <v>89.964883874286713</v>
      </c>
      <c r="O313">
        <f t="shared" si="89"/>
        <v>79.916525410062306</v>
      </c>
      <c r="P313" s="3">
        <f t="shared" si="90"/>
        <v>79.916525410062306</v>
      </c>
      <c r="Q313" s="3">
        <f t="shared" si="91"/>
        <v>-90.035116125713287</v>
      </c>
      <c r="R313">
        <f t="shared" si="92"/>
        <v>89.964883874286713</v>
      </c>
      <c r="S313">
        <f t="shared" si="93"/>
        <v>2.7739234506306198E-3</v>
      </c>
      <c r="T313">
        <f t="shared" si="76"/>
        <v>79.916525410062306</v>
      </c>
    </row>
    <row r="314" spans="1:20" x14ac:dyDescent="0.3">
      <c r="A314">
        <f t="shared" si="77"/>
        <v>17.495305553502533</v>
      </c>
      <c r="B314">
        <f t="shared" si="94"/>
        <v>2.7844643597430161</v>
      </c>
      <c r="C314" t="str">
        <f t="shared" si="78"/>
        <v>-6.07030063776312-9866.86065494092i</v>
      </c>
      <c r="D314" t="str">
        <f t="shared" si="79"/>
        <v>1.48281249632961-2857.90957681654i</v>
      </c>
      <c r="E314" t="str">
        <f t="shared" si="80"/>
        <v>162.469532887718-0.000773720851593803i</v>
      </c>
      <c r="F314" t="str">
        <f t="shared" si="81"/>
        <v>3.63963963947537-53639.4426491373i</v>
      </c>
      <c r="G314" t="str">
        <f t="shared" si="82"/>
        <v>0.999999999954866-6.71819733224175E-06i</v>
      </c>
      <c r="H314" t="str">
        <f t="shared" si="83"/>
        <v>282.353020490244+0.298777599525227i</v>
      </c>
      <c r="I314" t="str">
        <f t="shared" si="84"/>
        <v>48.1098390994545-42725.4026346716i</v>
      </c>
      <c r="K314" t="str">
        <f t="shared" si="85"/>
        <v>0.0424999404734023-0.0000479953664393986i</v>
      </c>
      <c r="L314" t="str">
        <f t="shared" si="86"/>
        <v>0.0006-434.332751222377i</v>
      </c>
      <c r="M314" t="str">
        <f t="shared" si="87"/>
        <v>0.005-41.2040009089279i</v>
      </c>
      <c r="N314">
        <f t="shared" si="88"/>
        <v>89.96475043327338</v>
      </c>
      <c r="O314">
        <f t="shared" si="89"/>
        <v>79.883581541946015</v>
      </c>
      <c r="P314" s="3">
        <f t="shared" si="90"/>
        <v>79.883581541946015</v>
      </c>
      <c r="Q314" s="3">
        <f t="shared" si="91"/>
        <v>-90.03524956672662</v>
      </c>
      <c r="R314">
        <f t="shared" si="92"/>
        <v>89.96475043327338</v>
      </c>
      <c r="S314">
        <f t="shared" si="93"/>
        <v>2.7844643597430161E-3</v>
      </c>
      <c r="T314">
        <f t="shared" si="76"/>
        <v>79.883581541946015</v>
      </c>
    </row>
    <row r="315" spans="1:20" x14ac:dyDescent="0.3">
      <c r="A315">
        <f t="shared" si="77"/>
        <v>17.561787714605842</v>
      </c>
      <c r="B315">
        <f t="shared" si="94"/>
        <v>2.7950453243100397</v>
      </c>
      <c r="C315" t="str">
        <f t="shared" si="78"/>
        <v>-6.0703005599629-9829.50846141619i</v>
      </c>
      <c r="D315" t="str">
        <f t="shared" si="79"/>
        <v>1.48281249630167-2847.09063297298i</v>
      </c>
      <c r="E315" t="str">
        <f t="shared" si="80"/>
        <v>162.469532856696-0.000776660947130722i</v>
      </c>
      <c r="F315" t="str">
        <f t="shared" si="81"/>
        <v>3.63963963947412-53436.3843886466i</v>
      </c>
      <c r="G315" t="str">
        <f t="shared" si="82"/>
        <v>0.999999999954522-6.74372648210195E-06i</v>
      </c>
      <c r="H315" t="str">
        <f t="shared" si="83"/>
        <v>282.353021094175+0.299912954491738i</v>
      </c>
      <c r="I315" t="str">
        <f t="shared" si="84"/>
        <v>48.1098391191245-42563.6607918382i</v>
      </c>
      <c r="K315" t="str">
        <f t="shared" si="85"/>
        <v>0.0424999400201412-0.0000481777482671541i</v>
      </c>
      <c r="L315" t="str">
        <f t="shared" si="86"/>
        <v>0.0006-432.688534790173i</v>
      </c>
      <c r="M315" t="str">
        <f t="shared" si="87"/>
        <v>0.005-41.0480184388602i</v>
      </c>
      <c r="N315">
        <f t="shared" si="88"/>
        <v>89.964616485187221</v>
      </c>
      <c r="O315">
        <f t="shared" si="89"/>
        <v>79.850637673516019</v>
      </c>
      <c r="P315" s="3">
        <f t="shared" si="90"/>
        <v>79.850637673516019</v>
      </c>
      <c r="Q315" s="3">
        <f t="shared" si="91"/>
        <v>-90.035383514812779</v>
      </c>
      <c r="R315">
        <f t="shared" si="92"/>
        <v>89.964616485187221</v>
      </c>
      <c r="S315">
        <f t="shared" si="93"/>
        <v>2.7950453243100397E-3</v>
      </c>
      <c r="T315">
        <f t="shared" si="76"/>
        <v>79.850637673516019</v>
      </c>
    </row>
    <row r="316" spans="1:20" x14ac:dyDescent="0.3">
      <c r="A316">
        <f t="shared" si="77"/>
        <v>17.628522507921346</v>
      </c>
      <c r="B316">
        <f t="shared" si="94"/>
        <v>2.8056664965424178</v>
      </c>
      <c r="C316" t="str">
        <f t="shared" si="78"/>
        <v>-6.07030048157033-9792.29766867072i</v>
      </c>
      <c r="D316" t="str">
        <f t="shared" si="79"/>
        <v>1.48281249627351-2836.31264548402i</v>
      </c>
      <c r="E316" t="str">
        <f t="shared" si="80"/>
        <v>162.469532825438-0.000779612214530774i</v>
      </c>
      <c r="F316" t="str">
        <f t="shared" si="81"/>
        <v>3.63963963947286-53234.0948284853i</v>
      </c>
      <c r="G316" t="str">
        <f t="shared" si="82"/>
        <v>0.999999999954176-0.0000067693526427316i</v>
      </c>
      <c r="H316" t="str">
        <f t="shared" si="83"/>
        <v>282.353021702704+0.301052623808132i</v>
      </c>
      <c r="I316" t="str">
        <f t="shared" si="84"/>
        <v>48.1098391389443-42402.5312415549i</v>
      </c>
      <c r="K316" t="str">
        <f t="shared" si="85"/>
        <v>0.0424999395634288-0.0000483608231393928i</v>
      </c>
      <c r="L316" t="str">
        <f t="shared" si="86"/>
        <v>0.0006-431.050542727808i</v>
      </c>
      <c r="M316" t="str">
        <f t="shared" si="87"/>
        <v>0.005-40.8926264583186i</v>
      </c>
      <c r="N316">
        <f t="shared" si="88"/>
        <v>89.964482028101401</v>
      </c>
      <c r="O316">
        <f t="shared" si="89"/>
        <v>79.817693804769959</v>
      </c>
      <c r="P316" s="3">
        <f t="shared" si="90"/>
        <v>79.817693804769959</v>
      </c>
      <c r="Q316" s="3">
        <f t="shared" si="91"/>
        <v>-90.035517971898599</v>
      </c>
      <c r="R316">
        <f t="shared" si="92"/>
        <v>89.964482028101401</v>
      </c>
      <c r="S316">
        <f t="shared" si="93"/>
        <v>2.8056664965424179E-3</v>
      </c>
      <c r="T316">
        <f t="shared" si="76"/>
        <v>79.817693804769959</v>
      </c>
    </row>
    <row r="317" spans="1:20" x14ac:dyDescent="0.3">
      <c r="A317">
        <f t="shared" si="77"/>
        <v>17.695510893451445</v>
      </c>
      <c r="B317">
        <f t="shared" si="94"/>
        <v>2.8163280292292789</v>
      </c>
      <c r="C317" t="str">
        <f t="shared" si="78"/>
        <v>-6.07030040258078-9755.22774141474i</v>
      </c>
      <c r="D317" t="str">
        <f t="shared" si="79"/>
        <v>1.48281249624513-2825.57545930468i</v>
      </c>
      <c r="E317" t="str">
        <f t="shared" si="80"/>
        <v>162.469532793942-0.000782574696240328i</v>
      </c>
      <c r="F317" t="str">
        <f t="shared" si="81"/>
        <v>3.63963963947159-53032.57105865i</v>
      </c>
      <c r="G317" t="str">
        <f t="shared" si="82"/>
        <v>0.999999999953827-6.79507618277161E-06i</v>
      </c>
      <c r="H317" t="str">
        <f t="shared" si="83"/>
        <v>282.353022315866+0.302196623868949i</v>
      </c>
      <c r="I317" t="str">
        <f t="shared" si="84"/>
        <v>48.1098391589146-42242.011665919i</v>
      </c>
      <c r="K317" t="str">
        <f t="shared" si="85"/>
        <v>0.0424999391032389-0.0000485445936896098i</v>
      </c>
      <c r="L317" t="str">
        <f t="shared" si="86"/>
        <v>0.0006-429.418751472214i</v>
      </c>
      <c r="M317" t="str">
        <f t="shared" si="87"/>
        <v>0.005-40.7378227319373i</v>
      </c>
      <c r="N317">
        <f t="shared" si="88"/>
        <v>89.964347060081735</v>
      </c>
      <c r="O317">
        <f t="shared" si="89"/>
        <v>79.784749935705449</v>
      </c>
      <c r="P317" s="3">
        <f t="shared" si="90"/>
        <v>79.784749935705449</v>
      </c>
      <c r="Q317" s="3">
        <f t="shared" si="91"/>
        <v>-90.035652939918265</v>
      </c>
      <c r="R317">
        <f t="shared" si="92"/>
        <v>89.964347060081735</v>
      </c>
      <c r="S317">
        <f t="shared" si="93"/>
        <v>2.816328029229279E-3</v>
      </c>
      <c r="T317">
        <f t="shared" si="76"/>
        <v>79.784749935705449</v>
      </c>
    </row>
    <row r="318" spans="1:20" x14ac:dyDescent="0.3">
      <c r="A318">
        <f t="shared" si="77"/>
        <v>17.76275383484656</v>
      </c>
      <c r="B318">
        <f t="shared" si="94"/>
        <v>2.8270300757403501</v>
      </c>
      <c r="C318" t="str">
        <f t="shared" si="78"/>
        <v>-6.07030032298981-9718.29814638485i</v>
      </c>
      <c r="D318" t="str">
        <f t="shared" si="79"/>
        <v>1.48281249621653-2814.87891997693i</v>
      </c>
      <c r="E318" t="str">
        <f t="shared" si="80"/>
        <v>162.469532762206-0.0007855484348698i</v>
      </c>
      <c r="F318" t="str">
        <f t="shared" si="81"/>
        <v>3.6396396394703-52831.8101801535i</v>
      </c>
      <c r="G318" t="str">
        <f t="shared" si="82"/>
        <v>0.999999999953475-6.82089747226374E-06i</v>
      </c>
      <c r="H318" t="str">
        <f t="shared" si="83"/>
        <v>282.353022933697+0.303344971131031i</v>
      </c>
      <c r="I318" t="str">
        <f t="shared" si="84"/>
        <v>48.1098391790369-42082.0997558024i</v>
      </c>
      <c r="K318" t="str">
        <f t="shared" si="85"/>
        <v>0.0424999386395449-0.0000487290625613066i</v>
      </c>
      <c r="L318" t="str">
        <f t="shared" si="86"/>
        <v>0.0006-427.793137549525i</v>
      </c>
      <c r="M318" t="str">
        <f t="shared" si="87"/>
        <v>0.005-40.5836050328126i</v>
      </c>
      <c r="N318">
        <f t="shared" si="88"/>
        <v>89.964211579186738</v>
      </c>
      <c r="O318">
        <f t="shared" si="89"/>
        <v>79.75180606632</v>
      </c>
      <c r="P318" s="3">
        <f t="shared" si="90"/>
        <v>79.75180606632</v>
      </c>
      <c r="Q318" s="3">
        <f t="shared" si="91"/>
        <v>-90.035788420813262</v>
      </c>
      <c r="R318">
        <f t="shared" si="92"/>
        <v>89.964211579186738</v>
      </c>
      <c r="S318">
        <f t="shared" si="93"/>
        <v>2.8270300757403501E-3</v>
      </c>
      <c r="T318">
        <f t="shared" si="76"/>
        <v>79.75180606632</v>
      </c>
    </row>
    <row r="319" spans="1:20" x14ac:dyDescent="0.3">
      <c r="A319">
        <f t="shared" si="77"/>
        <v>17.830252299418976</v>
      </c>
      <c r="B319">
        <f t="shared" si="94"/>
        <v>2.8377727900281635</v>
      </c>
      <c r="C319" t="str">
        <f t="shared" si="78"/>
        <v>-6.07030024279286-9681.50835233651i</v>
      </c>
      <c r="D319" t="str">
        <f t="shared" si="79"/>
        <v>1.48281249618772-2804.22287362748i</v>
      </c>
      <c r="E319" t="str">
        <f t="shared" si="80"/>
        <v>162.469532730228-0.000788533473188274i</v>
      </c>
      <c r="F319" t="str">
        <f t="shared" si="81"/>
        <v>3.63963963946901-52631.8093049836i</v>
      </c>
      <c r="G319" t="str">
        <f t="shared" si="82"/>
        <v>0.999999999953121-6.84681688265592E-06i</v>
      </c>
      <c r="H319" t="str">
        <f t="shared" si="83"/>
        <v>282.353023556233+0.304497682113756i</v>
      </c>
      <c r="I319" t="str">
        <f t="shared" si="84"/>
        <v>48.1098391993129-41922.793210819i</v>
      </c>
      <c r="K319" t="str">
        <f t="shared" si="85"/>
        <v>0.0424999381723202-0.0000489142324080296i</v>
      </c>
      <c r="L319" t="str">
        <f t="shared" si="86"/>
        <v>0.0006-426.173677574741i</v>
      </c>
      <c r="M319" t="str">
        <f t="shared" si="87"/>
        <v>0.005-40.4299711424712i</v>
      </c>
      <c r="N319">
        <f t="shared" si="88"/>
        <v>89.964075583467505</v>
      </c>
      <c r="O319">
        <f t="shared" si="89"/>
        <v>79.718862196611269</v>
      </c>
      <c r="P319" s="3">
        <f t="shared" si="90"/>
        <v>79.718862196611269</v>
      </c>
      <c r="Q319" s="3">
        <f t="shared" si="91"/>
        <v>-90.035924416532495</v>
      </c>
      <c r="R319">
        <f t="shared" si="92"/>
        <v>89.964075583467505</v>
      </c>
      <c r="S319">
        <f t="shared" si="93"/>
        <v>2.8377727900281637E-3</v>
      </c>
      <c r="T319">
        <f t="shared" si="76"/>
        <v>79.718862196611269</v>
      </c>
    </row>
    <row r="320" spans="1:20" x14ac:dyDescent="0.3">
      <c r="A320">
        <f t="shared" si="77"/>
        <v>17.89800725815677</v>
      </c>
      <c r="B320">
        <f t="shared" si="94"/>
        <v>2.8485563266302707</v>
      </c>
      <c r="C320" t="str">
        <f t="shared" si="78"/>
        <v>-6.07030016198514-9644.85783003608i</v>
      </c>
      <c r="D320" t="str">
        <f t="shared" si="79"/>
        <v>1.48281249615869-2793.6071669655i</v>
      </c>
      <c r="E320" t="str">
        <f t="shared" si="80"/>
        <v>162.469532698007-0.000791529854129154i</v>
      </c>
      <c r="F320" t="str">
        <f t="shared" si="81"/>
        <v>3.63963963946771-52432.5655560603i</v>
      </c>
      <c r="G320" t="str">
        <f t="shared" si="82"/>
        <v>0.999999999952764-6.87283478680756E-06i</v>
      </c>
      <c r="H320" t="str">
        <f t="shared" si="83"/>
        <v>282.353024183509+0.305654773399272i</v>
      </c>
      <c r="I320" t="str">
        <f t="shared" si="84"/>
        <v>48.109839219743-41764.0897392904i</v>
      </c>
      <c r="K320" t="str">
        <f t="shared" si="85"/>
        <v>0.0424999377015377-0.0000491001058934065i</v>
      </c>
      <c r="L320" t="str">
        <f t="shared" si="86"/>
        <v>0.0006-424.560348251386i</v>
      </c>
      <c r="M320" t="str">
        <f t="shared" si="87"/>
        <v>0.005-40.2769188508379i</v>
      </c>
      <c r="N320">
        <f t="shared" si="88"/>
        <v>89.963939070967726</v>
      </c>
      <c r="O320">
        <f t="shared" si="89"/>
        <v>79.685918326576655</v>
      </c>
      <c r="P320" s="3">
        <f t="shared" si="90"/>
        <v>79.685918326576655</v>
      </c>
      <c r="Q320" s="3">
        <f t="shared" si="91"/>
        <v>-90.036060929032274</v>
      </c>
      <c r="R320">
        <f t="shared" si="92"/>
        <v>89.963939070967726</v>
      </c>
      <c r="S320">
        <f t="shared" si="93"/>
        <v>2.8485563266302705E-3</v>
      </c>
      <c r="T320">
        <f t="shared" si="76"/>
        <v>79.685918326576655</v>
      </c>
    </row>
    <row r="321" spans="1:20" x14ac:dyDescent="0.3">
      <c r="A321">
        <f t="shared" si="77"/>
        <v>17.966019685737766</v>
      </c>
      <c r="B321">
        <f t="shared" si="94"/>
        <v>2.8593808406714656</v>
      </c>
      <c r="C321" t="str">
        <f t="shared" si="78"/>
        <v>-6.07030008056218-9608.34605225364i</v>
      </c>
      <c r="D321" t="str">
        <f t="shared" si="79"/>
        <v>1.48281249612944-2783.03164728051i</v>
      </c>
      <c r="E321" t="str">
        <f t="shared" si="80"/>
        <v>162.469532665541-0.000794537620788328i</v>
      </c>
      <c r="F321" t="str">
        <f t="shared" si="81"/>
        <v>3.6396396394664-52234.0760671955i</v>
      </c>
      <c r="G321" t="str">
        <f t="shared" si="82"/>
        <v>0.999999999952405-6.89895155899494E-06i</v>
      </c>
      <c r="H321" t="str">
        <f t="shared" si="83"/>
        <v>282.353024815561+0.306816261632741i</v>
      </c>
      <c r="I321" t="str">
        <f t="shared" si="84"/>
        <v>48.1098392403285-41605.9870582139i</v>
      </c>
      <c r="K321" t="str">
        <f t="shared" si="85"/>
        <v>0.0424999372271706-0.0000492866856911874i</v>
      </c>
      <c r="L321" t="str">
        <f t="shared" si="86"/>
        <v>0.0006-422.953126371176i</v>
      </c>
      <c r="M321" t="str">
        <f t="shared" si="87"/>
        <v>0.005-40.1244459562044i</v>
      </c>
      <c r="N321">
        <f t="shared" si="88"/>
        <v>89.963802039723689</v>
      </c>
      <c r="O321">
        <f t="shared" si="89"/>
        <v>79.65297445621384</v>
      </c>
      <c r="P321" s="3">
        <f t="shared" si="90"/>
        <v>79.65297445621384</v>
      </c>
      <c r="Q321" s="3">
        <f t="shared" si="91"/>
        <v>-90.036197960276311</v>
      </c>
      <c r="R321">
        <f t="shared" si="92"/>
        <v>89.963802039723689</v>
      </c>
      <c r="S321">
        <f t="shared" si="93"/>
        <v>2.8593808406714655E-3</v>
      </c>
      <c r="T321">
        <f t="shared" si="76"/>
        <v>79.65297445621384</v>
      </c>
    </row>
    <row r="322" spans="1:20" x14ac:dyDescent="0.3">
      <c r="A322">
        <f t="shared" si="77"/>
        <v>18.034290560543571</v>
      </c>
      <c r="B322">
        <f t="shared" si="94"/>
        <v>2.8702464878660172</v>
      </c>
      <c r="C322" t="str">
        <f t="shared" si="78"/>
        <v>-6.07029999851928-9571.97249375488i</v>
      </c>
      <c r="D322" t="str">
        <f t="shared" si="79"/>
        <v>1.48281249609997-2772.49616244009i</v>
      </c>
      <c r="E322" t="str">
        <f t="shared" si="80"/>
        <v>162.469532632827-0.000797556816425507i</v>
      </c>
      <c r="F322" t="str">
        <f t="shared" si="81"/>
        <v>3.63963963946508-52036.3379830511i</v>
      </c>
      <c r="G322" t="str">
        <f t="shared" si="82"/>
        <v>0.999999999952042-6.92516757491661E-06i</v>
      </c>
      <c r="H322" t="str">
        <f t="shared" si="83"/>
        <v>282.353025452425+0.307982163522582i</v>
      </c>
      <c r="I322" t="str">
        <f t="shared" si="84"/>
        <v>48.1098392610711-41448.4828932292i</v>
      </c>
      <c r="K322" t="str">
        <f t="shared" si="85"/>
        <v>0.0424999367491916-0.0000494739744852816i</v>
      </c>
      <c r="L322" t="str">
        <f t="shared" si="86"/>
        <v>0.0006-421.351988813684i</v>
      </c>
      <c r="M322" t="str">
        <f t="shared" si="87"/>
        <v>0.005-39.9725502651967i</v>
      </c>
      <c r="N322">
        <f t="shared" si="88"/>
        <v>89.963664487764234</v>
      </c>
      <c r="O322">
        <f t="shared" si="89"/>
        <v>79.620030585520212</v>
      </c>
      <c r="P322" s="3">
        <f t="shared" si="90"/>
        <v>79.620030585520212</v>
      </c>
      <c r="Q322" s="3">
        <f t="shared" si="91"/>
        <v>-90.036335512235766</v>
      </c>
      <c r="R322">
        <f t="shared" si="92"/>
        <v>89.963664487764234</v>
      </c>
      <c r="S322">
        <f t="shared" si="93"/>
        <v>2.870246487866017E-3</v>
      </c>
      <c r="T322">
        <f t="shared" si="76"/>
        <v>79.620030585520212</v>
      </c>
    </row>
    <row r="323" spans="1:20" x14ac:dyDescent="0.3">
      <c r="A323">
        <f t="shared" si="77"/>
        <v>18.102820864673635</v>
      </c>
      <c r="B323">
        <f t="shared" si="94"/>
        <v>2.881153424519908</v>
      </c>
      <c r="C323" t="str">
        <f t="shared" si="78"/>
        <v>-6.07029991585164-9535.73663129399i</v>
      </c>
      <c r="D323" t="str">
        <f t="shared" si="79"/>
        <v>1.48281249607028-2762.00056088778i</v>
      </c>
      <c r="E323" t="str">
        <f t="shared" si="80"/>
        <v>162.469532599864-0.000800587484464128i</v>
      </c>
      <c r="F323" t="str">
        <f t="shared" si="81"/>
        <v>3.63963963946376-51839.3484590986i</v>
      </c>
      <c r="G323" t="str">
        <f t="shared" si="82"/>
        <v>0.999999999951677-6.95148321169876E-06i</v>
      </c>
      <c r="H323" t="str">
        <f t="shared" si="83"/>
        <v>282.35302609414+0.309152495840698i</v>
      </c>
      <c r="I323" t="str">
        <f t="shared" si="84"/>
        <v>48.1098392819717-41291.5749785866i</v>
      </c>
      <c r="K323" t="str">
        <f t="shared" si="85"/>
        <v>0.0424999362675728-0.0000496619749697949i</v>
      </c>
      <c r="L323" t="str">
        <f t="shared" si="86"/>
        <v>0.0006-419.756912546009i</v>
      </c>
      <c r="M323" t="str">
        <f t="shared" si="87"/>
        <v>0.005-39.8212295927442i</v>
      </c>
      <c r="N323">
        <f t="shared" si="88"/>
        <v>89.963526413110628</v>
      </c>
      <c r="O323">
        <f t="shared" si="89"/>
        <v>79.587086714493282</v>
      </c>
      <c r="P323" s="3">
        <f t="shared" si="90"/>
        <v>79.587086714493282</v>
      </c>
      <c r="Q323" s="3">
        <f t="shared" si="91"/>
        <v>-90.036473586889372</v>
      </c>
      <c r="R323">
        <f t="shared" si="92"/>
        <v>89.963526413110628</v>
      </c>
      <c r="S323">
        <f t="shared" si="93"/>
        <v>2.881153424519908E-3</v>
      </c>
      <c r="T323">
        <f t="shared" si="76"/>
        <v>79.587086714493282</v>
      </c>
    </row>
    <row r="324" spans="1:20" x14ac:dyDescent="0.3">
      <c r="A324">
        <f t="shared" si="77"/>
        <v>18.171611583959397</v>
      </c>
      <c r="B324">
        <f t="shared" si="94"/>
        <v>2.8921018075330838</v>
      </c>
      <c r="C324" t="str">
        <f t="shared" si="78"/>
        <v>-6.07029983255447-9499.63794360589i</v>
      </c>
      <c r="D324" t="str">
        <f t="shared" si="79"/>
        <v>1.48281249604036-2751.54469164079i</v>
      </c>
      <c r="E324" t="str">
        <f t="shared" si="80"/>
        <v>162.46953256665-0.000803629668493932i</v>
      </c>
      <c r="F324" t="str">
        <f t="shared" si="81"/>
        <v>3.63963963946242-51643.1046615771i</v>
      </c>
      <c r="G324" t="str">
        <f t="shared" si="82"/>
        <v>0.999999999951309-6.97789884790065E-06i</v>
      </c>
      <c r="H324" t="str">
        <f t="shared" si="83"/>
        <v>282.35302674074+0.310327275422729i</v>
      </c>
      <c r="I324" t="str">
        <f t="shared" si="84"/>
        <v>48.1098393030311-41135.2610571122i</v>
      </c>
      <c r="K324" t="str">
        <f t="shared" si="85"/>
        <v>0.0424999357822869-0.0000498506898490713i</v>
      </c>
      <c r="L324" t="str">
        <f t="shared" si="86"/>
        <v>0.0006-418.167874622443i</v>
      </c>
      <c r="M324" t="str">
        <f t="shared" si="87"/>
        <v>0.005-39.6704817620484i</v>
      </c>
      <c r="N324">
        <f t="shared" si="88"/>
        <v>89.963387813776677</v>
      </c>
      <c r="O324">
        <f t="shared" si="89"/>
        <v>79.554142843130478</v>
      </c>
      <c r="P324" s="3">
        <f t="shared" si="90"/>
        <v>79.554142843130478</v>
      </c>
      <c r="Q324" s="3">
        <f t="shared" si="91"/>
        <v>-90.036612186223323</v>
      </c>
      <c r="R324">
        <f t="shared" si="92"/>
        <v>89.963387813776677</v>
      </c>
      <c r="S324">
        <f t="shared" si="93"/>
        <v>2.8921018075330836E-3</v>
      </c>
      <c r="T324">
        <f t="shared" si="76"/>
        <v>79.554142843130478</v>
      </c>
    </row>
    <row r="325" spans="1:20" x14ac:dyDescent="0.3">
      <c r="A325">
        <f t="shared" si="77"/>
        <v>18.240663707978442</v>
      </c>
      <c r="B325">
        <f t="shared" si="94"/>
        <v>2.9030917944017096</v>
      </c>
      <c r="C325" t="str">
        <f t="shared" si="78"/>
        <v>-6.07029974862315-9463.67591139896i</v>
      </c>
      <c r="D325" t="str">
        <f t="shared" si="79"/>
        <v>1.48281249601021-2741.12840428796i</v>
      </c>
      <c r="E325" t="str">
        <f t="shared" si="80"/>
        <v>162.469532533184-0.000806683412269027i</v>
      </c>
      <c r="F325" t="str">
        <f t="shared" si="81"/>
        <v>3.63963963946108-51447.6037674543i</v>
      </c>
      <c r="G325" t="str">
        <f t="shared" si="82"/>
        <v>0.999999999950938-7.00441486352007E-06i</v>
      </c>
      <c r="H325" t="str">
        <f t="shared" si="83"/>
        <v>282.353027392264+0.311506519168292i</v>
      </c>
      <c r="I325" t="str">
        <f t="shared" si="84"/>
        <v>48.1098393242512-40979.5388801785i</v>
      </c>
      <c r="K325" t="str">
        <f t="shared" si="85"/>
        <v>0.0424999352933058-0.00005004012183773i</v>
      </c>
      <c r="L325" t="str">
        <f t="shared" si="86"/>
        <v>0.0006-416.584852184144i</v>
      </c>
      <c r="M325" t="str">
        <f t="shared" si="87"/>
        <v>0.005-39.5203046045511i</v>
      </c>
      <c r="N325">
        <f t="shared" si="88"/>
        <v>89.963248687768655</v>
      </c>
      <c r="O325">
        <f t="shared" si="89"/>
        <v>79.521198971429342</v>
      </c>
      <c r="P325" s="3">
        <f t="shared" si="90"/>
        <v>79.521198971429342</v>
      </c>
      <c r="Q325" s="3">
        <f t="shared" si="91"/>
        <v>-90.036751312231345</v>
      </c>
      <c r="R325">
        <f t="shared" si="92"/>
        <v>89.963248687768655</v>
      </c>
      <c r="S325">
        <f t="shared" si="93"/>
        <v>2.9030917944017098E-3</v>
      </c>
      <c r="T325">
        <f t="shared" si="76"/>
        <v>79.521198971429342</v>
      </c>
    </row>
    <row r="326" spans="1:20" x14ac:dyDescent="0.3">
      <c r="A326">
        <f t="shared" si="77"/>
        <v>18.309978230068761</v>
      </c>
      <c r="B326">
        <f t="shared" si="94"/>
        <v>2.9141235432204362</v>
      </c>
      <c r="C326" t="str">
        <f t="shared" si="78"/>
        <v>-6.07029966405257-9427.850017347i</v>
      </c>
      <c r="D326" t="str">
        <f t="shared" si="79"/>
        <v>1.48281249597982-2730.75154898746i</v>
      </c>
      <c r="E326" t="str">
        <f t="shared" si="80"/>
        <v>162.469532499462-0.000809748759709524i</v>
      </c>
      <c r="F326" t="str">
        <f t="shared" si="81"/>
        <v>3.6396396394597-51252.8429643836i</v>
      </c>
      <c r="G326" t="str">
        <f t="shared" si="82"/>
        <v>0.999999999950565-7.03103163999883E-06i</v>
      </c>
      <c r="H326" t="str">
        <f t="shared" si="83"/>
        <v>282.35302804875+0.312690244041221i</v>
      </c>
      <c r="I326" t="str">
        <f t="shared" si="84"/>
        <v>48.1098393456326-40824.4062076694i</v>
      </c>
      <c r="K326" t="str">
        <f t="shared" si="85"/>
        <v>0.0424999348006013-0.0000502302736607045i</v>
      </c>
      <c r="L326" t="str">
        <f t="shared" si="86"/>
        <v>0.0006-415.0078224588i</v>
      </c>
      <c r="M326" t="str">
        <f t="shared" si="87"/>
        <v>0.005-39.3706959599035i</v>
      </c>
      <c r="N326">
        <f t="shared" si="88"/>
        <v>89.963109033085217</v>
      </c>
      <c r="O326">
        <f t="shared" si="89"/>
        <v>79.488255099387061</v>
      </c>
      <c r="P326" s="3">
        <f t="shared" si="90"/>
        <v>79.488255099387061</v>
      </c>
      <c r="Q326" s="3">
        <f t="shared" si="91"/>
        <v>-90.036890966914783</v>
      </c>
      <c r="R326">
        <f t="shared" si="92"/>
        <v>89.963109033085217</v>
      </c>
      <c r="S326">
        <f t="shared" si="93"/>
        <v>2.9141235432204363E-3</v>
      </c>
      <c r="T326">
        <f t="shared" si="76"/>
        <v>79.488255099387061</v>
      </c>
    </row>
    <row r="327" spans="1:20" x14ac:dyDescent="0.3">
      <c r="A327">
        <f t="shared" si="77"/>
        <v>18.379556147343024</v>
      </c>
      <c r="B327">
        <f t="shared" si="94"/>
        <v>2.9251972126846741</v>
      </c>
      <c r="C327" t="str">
        <f t="shared" si="78"/>
        <v>-6.07029957883814-9392.15974608292i</v>
      </c>
      <c r="D327" t="str">
        <f t="shared" si="79"/>
        <v>1.48281249594922-2720.41397646481i</v>
      </c>
      <c r="E327" t="str">
        <f t="shared" si="80"/>
        <v>162.469532465484-0.000812825754904152i</v>
      </c>
      <c r="F327" t="str">
        <f t="shared" si="81"/>
        <v>3.63963963945835-51058.8194506661i</v>
      </c>
      <c r="G327" t="str">
        <f t="shared" si="82"/>
        <v>0.999999999950188-7.05774956022816E-06i</v>
      </c>
      <c r="H327" t="str">
        <f t="shared" si="83"/>
        <v>282.353028710233+0.31387846706981i</v>
      </c>
      <c r="I327" t="str">
        <f t="shared" si="84"/>
        <v>48.1098393671768-40669.8608079493i</v>
      </c>
      <c r="K327" t="str">
        <f t="shared" si="85"/>
        <v>0.0424999343041453-0.0000504211480532824i</v>
      </c>
      <c r="L327" t="str">
        <f t="shared" si="86"/>
        <v>0.0006-413.436762760311i</v>
      </c>
      <c r="M327" t="str">
        <f t="shared" si="87"/>
        <v>0.005-39.221653675935i</v>
      </c>
      <c r="N327">
        <f t="shared" si="88"/>
        <v>89.962968847717491</v>
      </c>
      <c r="O327">
        <f t="shared" si="89"/>
        <v>79.455311227001403</v>
      </c>
      <c r="P327" s="3">
        <f t="shared" si="90"/>
        <v>79.455311227001403</v>
      </c>
      <c r="Q327" s="3">
        <f t="shared" si="91"/>
        <v>-90.037031152282509</v>
      </c>
      <c r="R327">
        <f t="shared" si="92"/>
        <v>89.962968847717491</v>
      </c>
      <c r="S327">
        <f t="shared" si="93"/>
        <v>2.9251972126846742E-3</v>
      </c>
      <c r="T327">
        <f t="shared" si="76"/>
        <v>79.455311227001403</v>
      </c>
    </row>
    <row r="328" spans="1:20" x14ac:dyDescent="0.3">
      <c r="A328">
        <f t="shared" si="77"/>
        <v>18.449398460702927</v>
      </c>
      <c r="B328">
        <f t="shared" si="94"/>
        <v>2.9363129620928761</v>
      </c>
      <c r="C328" t="str">
        <f t="shared" si="78"/>
        <v>-6.07029949297495-9356.60458418988i</v>
      </c>
      <c r="D328" t="str">
        <f t="shared" si="79"/>
        <v>1.48281249591837-2710.1155380105i</v>
      </c>
      <c r="E328" t="str">
        <f t="shared" si="80"/>
        <v>162.469532431247-0.000815914442107656i</v>
      </c>
      <c r="F328" t="str">
        <f t="shared" si="81"/>
        <v>3.63963963945697-50865.5304352079i</v>
      </c>
      <c r="G328" t="str">
        <f t="shared" si="82"/>
        <v>0.999999999949809-7.08456900855434E-06i</v>
      </c>
      <c r="H328" t="str">
        <f t="shared" si="83"/>
        <v>282.353029376753+0.315071205347069i</v>
      </c>
      <c r="I328" t="str">
        <f t="shared" si="84"/>
        <v>48.1098393888853-40515.9004578306i</v>
      </c>
      <c r="K328" t="str">
        <f t="shared" si="85"/>
        <v>0.0424999338039091-0.0000506127477611449i</v>
      </c>
      <c r="L328" t="str">
        <f t="shared" si="86"/>
        <v>0.0006-411.871650488456i</v>
      </c>
      <c r="M328" t="str">
        <f t="shared" si="87"/>
        <v>0.005-39.0731756086222i</v>
      </c>
      <c r="N328">
        <f t="shared" si="88"/>
        <v>89.962828129648841</v>
      </c>
      <c r="O328">
        <f t="shared" si="89"/>
        <v>79.422367354269468</v>
      </c>
      <c r="P328" s="3">
        <f t="shared" si="90"/>
        <v>79.422367354269468</v>
      </c>
      <c r="Q328" s="3">
        <f t="shared" si="91"/>
        <v>-90.037171870351159</v>
      </c>
      <c r="R328">
        <f t="shared" si="92"/>
        <v>89.962828129648841</v>
      </c>
      <c r="S328">
        <f t="shared" si="93"/>
        <v>2.9363129620928762E-3</v>
      </c>
      <c r="T328">
        <f t="shared" si="76"/>
        <v>79.422367354269468</v>
      </c>
    </row>
    <row r="329" spans="1:20" x14ac:dyDescent="0.3">
      <c r="A329">
        <f t="shared" si="77"/>
        <v>18.5195061748536</v>
      </c>
      <c r="B329">
        <f t="shared" si="94"/>
        <v>2.9474709513488291</v>
      </c>
      <c r="C329" t="str">
        <f t="shared" si="78"/>
        <v>-6.07029940645782-9321.184020195i</v>
      </c>
      <c r="D329" t="str">
        <f t="shared" si="79"/>
        <v>1.48281249588729-2699.85608547806i</v>
      </c>
      <c r="E329" t="str">
        <f t="shared" si="80"/>
        <v>162.469532396749-0.000819014865741844i</v>
      </c>
      <c r="F329" t="str">
        <f t="shared" si="81"/>
        <v>3.63963963945557-50672.9731374817i</v>
      </c>
      <c r="G329" t="str">
        <f t="shared" si="82"/>
        <v>0.999999999949427-7.11149037078413E-06i</v>
      </c>
      <c r="H329" t="str">
        <f t="shared" si="83"/>
        <v>282.353030048349+0.316268476030952i</v>
      </c>
      <c r="I329" t="str">
        <f t="shared" si="84"/>
        <v>48.1098394107588-40362.5229425423i</v>
      </c>
      <c r="K329" t="str">
        <f t="shared" si="85"/>
        <v>0.0424999332998638-0.0000508050755404045i</v>
      </c>
      <c r="L329" t="str">
        <f t="shared" si="86"/>
        <v>0.0006-410.312463128567i</v>
      </c>
      <c r="M329" t="str">
        <f t="shared" si="87"/>
        <v>0.005-38.9252596220584i</v>
      </c>
      <c r="N329">
        <f t="shared" si="88"/>
        <v>89.962686876855088</v>
      </c>
      <c r="O329">
        <f t="shared" si="89"/>
        <v>79.3894234811887</v>
      </c>
      <c r="P329" s="3">
        <f t="shared" si="90"/>
        <v>79.3894234811887</v>
      </c>
      <c r="Q329" s="3">
        <f t="shared" si="91"/>
        <v>-90.037313123144912</v>
      </c>
      <c r="R329">
        <f t="shared" si="92"/>
        <v>89.962686876855088</v>
      </c>
      <c r="S329">
        <f t="shared" si="93"/>
        <v>2.9474709513488289E-3</v>
      </c>
      <c r="T329">
        <f t="shared" si="76"/>
        <v>79.3894234811887</v>
      </c>
    </row>
    <row r="330" spans="1:20" x14ac:dyDescent="0.3">
      <c r="A330">
        <f t="shared" si="77"/>
        <v>18.589880298318043</v>
      </c>
      <c r="B330">
        <f t="shared" si="94"/>
        <v>2.9586713409639547</v>
      </c>
      <c r="C330" t="str">
        <f t="shared" si="78"/>
        <v>-6.07029931928196-9285.89754456165i</v>
      </c>
      <c r="D330" t="str">
        <f t="shared" si="79"/>
        <v>1.48281249585598-2689.63547128182i</v>
      </c>
      <c r="E330" t="str">
        <f t="shared" si="80"/>
        <v>162.469532361989-0.000822127070399636i</v>
      </c>
      <c r="F330" t="str">
        <f t="shared" si="81"/>
        <v>3.63963963945417-50481.1447874865i</v>
      </c>
      <c r="G330" t="str">
        <f t="shared" si="82"/>
        <v>0.999999999949042-7.13851403419036E-06i</v>
      </c>
      <c r="H330" t="str">
        <f t="shared" si="83"/>
        <v>282.353030725059+0.317470296344619i</v>
      </c>
      <c r="I330" t="str">
        <f t="shared" si="84"/>
        <v>48.1098394327991-40209.7260556974i</v>
      </c>
      <c r="K330" t="str">
        <f t="shared" si="85"/>
        <v>0.0424999327919805-0.0000509981341576472i</v>
      </c>
      <c r="L330" t="str">
        <f t="shared" si="86"/>
        <v>0.0006-408.759178251213i</v>
      </c>
      <c r="M330" t="str">
        <f t="shared" si="87"/>
        <v>0.005-38.7779035884223i</v>
      </c>
      <c r="N330">
        <f t="shared" si="88"/>
        <v>89.962545087304292</v>
      </c>
      <c r="O330">
        <f t="shared" si="89"/>
        <v>79.356479607756498</v>
      </c>
      <c r="P330" s="3">
        <f t="shared" si="90"/>
        <v>79.356479607756498</v>
      </c>
      <c r="Q330" s="3">
        <f t="shared" si="91"/>
        <v>-90.037454912695708</v>
      </c>
      <c r="R330">
        <f t="shared" si="92"/>
        <v>89.962545087304292</v>
      </c>
      <c r="S330">
        <f t="shared" si="93"/>
        <v>2.9586713409639545E-3</v>
      </c>
      <c r="T330">
        <f t="shared" si="76"/>
        <v>79.356479607756498</v>
      </c>
    </row>
    <row r="331" spans="1:20" x14ac:dyDescent="0.3">
      <c r="A331">
        <f t="shared" si="77"/>
        <v>18.660521843451654</v>
      </c>
      <c r="B331">
        <f t="shared" si="94"/>
        <v>2.969914292059618</v>
      </c>
      <c r="C331" t="str">
        <f t="shared" si="78"/>
        <v>-6.07029923144228-9250.7446496819i</v>
      </c>
      <c r="D331" t="str">
        <f t="shared" si="79"/>
        <v>1.48281249582442-2679.45354839479i</v>
      </c>
      <c r="E331" t="str">
        <f t="shared" si="80"/>
        <v>162.469532326964-0.000825251100842964i</v>
      </c>
      <c r="F331" t="str">
        <f t="shared" si="81"/>
        <v>3.63963963945275-50290.0426257064i</v>
      </c>
      <c r="G331" t="str">
        <f t="shared" si="82"/>
        <v>0.999999999948654-7.16564038751751E-06i</v>
      </c>
      <c r="H331" t="str">
        <f t="shared" si="83"/>
        <v>282.353031406921+0.318676683576676i</v>
      </c>
      <c r="I331" t="str">
        <f t="shared" si="84"/>
        <v>48.1098394550068-40057.5075992607i</v>
      </c>
      <c r="K331" t="str">
        <f t="shared" si="85"/>
        <v>0.04249993228023-0.0000511919263899704i</v>
      </c>
      <c r="L331" t="str">
        <f t="shared" si="86"/>
        <v>0.0006-407.211773511866i</v>
      </c>
      <c r="M331" t="str">
        <f t="shared" si="87"/>
        <v>0.005-38.6311053879482i</v>
      </c>
      <c r="N331">
        <f t="shared" si="88"/>
        <v>89.962402758956856</v>
      </c>
      <c r="O331">
        <f t="shared" si="89"/>
        <v>79.323535733970047</v>
      </c>
      <c r="P331" s="3">
        <f t="shared" si="90"/>
        <v>79.323535733970047</v>
      </c>
      <c r="Q331" s="3">
        <f t="shared" si="91"/>
        <v>-90.037597241043144</v>
      </c>
      <c r="R331">
        <f t="shared" si="92"/>
        <v>89.962402758956856</v>
      </c>
      <c r="S331">
        <f t="shared" si="93"/>
        <v>2.969914292059618E-3</v>
      </c>
      <c r="T331">
        <f t="shared" si="76"/>
        <v>79.323535733970047</v>
      </c>
    </row>
    <row r="332" spans="1:20" x14ac:dyDescent="0.3">
      <c r="A332">
        <f t="shared" si="77"/>
        <v>18.73143182645677</v>
      </c>
      <c r="B332">
        <f t="shared" si="94"/>
        <v>2.9811999663694446</v>
      </c>
      <c r="C332" t="str">
        <f t="shared" si="78"/>
        <v>-6.07029914293384-9215.72482986972i</v>
      </c>
      <c r="D332" t="str">
        <f t="shared" si="79"/>
        <v>1.48281249579262-2669.31017034664i</v>
      </c>
      <c r="E332" t="str">
        <f t="shared" si="80"/>
        <v>162.469532291672-0.000828387002001223i</v>
      </c>
      <c r="F332" t="str">
        <f t="shared" si="81"/>
        <v>3.63963963945132-50099.6639030733i</v>
      </c>
      <c r="G332" t="str">
        <f t="shared" si="82"/>
        <v>0.999999999948263-7.19286982098726E-06i</v>
      </c>
      <c r="H332" t="str">
        <f t="shared" si="83"/>
        <v>282.353032093976+0.319887655081428i</v>
      </c>
      <c r="I332" t="str">
        <f t="shared" si="84"/>
        <v>48.109839477384-39905.8653835195i</v>
      </c>
      <c r="K332" t="str">
        <f t="shared" si="85"/>
        <v>0.0424999317645828-0.000051386455025024i</v>
      </c>
      <c r="L332" t="str">
        <f t="shared" si="86"/>
        <v>0.0006-405.670226650595i</v>
      </c>
      <c r="M332" t="str">
        <f t="shared" si="87"/>
        <v>0.005-38.4848629088944i</v>
      </c>
      <c r="N332">
        <f t="shared" si="88"/>
        <v>89.962259889765349</v>
      </c>
      <c r="O332">
        <f t="shared" si="89"/>
        <v>79.290591859826833</v>
      </c>
      <c r="P332" s="3">
        <f t="shared" si="90"/>
        <v>79.290591859826833</v>
      </c>
      <c r="Q332" s="3">
        <f t="shared" si="91"/>
        <v>-90.037740110234651</v>
      </c>
      <c r="R332">
        <f t="shared" si="92"/>
        <v>89.962259889765349</v>
      </c>
      <c r="S332">
        <f t="shared" si="93"/>
        <v>2.9811999663694445E-3</v>
      </c>
      <c r="T332">
        <f t="shared" si="76"/>
        <v>79.290591859826833</v>
      </c>
    </row>
    <row r="333" spans="1:20" x14ac:dyDescent="0.3">
      <c r="A333">
        <f t="shared" si="77"/>
        <v>18.802611267397307</v>
      </c>
      <c r="B333">
        <f t="shared" si="94"/>
        <v>2.9925285262416486</v>
      </c>
      <c r="C333" t="str">
        <f t="shared" si="78"/>
        <v>-6.07029905375138-9180.83758135315i</v>
      </c>
      <c r="D333" t="str">
        <f t="shared" si="79"/>
        <v>1.48281249576059-2659.20519122143i</v>
      </c>
      <c r="E333" t="str">
        <f t="shared" si="80"/>
        <v>162.469532256112-0.000831534818977575i</v>
      </c>
      <c r="F333" t="str">
        <f t="shared" si="81"/>
        <v>3.6396396394499-49910.0058809253i</v>
      </c>
      <c r="G333" t="str">
        <f t="shared" si="82"/>
        <v>0.999999999947869-7.22020272630417E-06i</v>
      </c>
      <c r="H333" t="str">
        <f t="shared" si="83"/>
        <v>282.353032786262+0.321103228279124i</v>
      </c>
      <c r="I333" t="str">
        <f t="shared" si="84"/>
        <v>48.1098394999316-39754.7972270492i</v>
      </c>
      <c r="K333" t="str">
        <f t="shared" si="85"/>
        <v>0.0424999312450092-0.0000515817228610493i</v>
      </c>
      <c r="L333" t="str">
        <f t="shared" si="86"/>
        <v>0.0006-404.134515491725i</v>
      </c>
      <c r="M333" t="str">
        <f t="shared" si="87"/>
        <v>0.005-38.3391740475139i</v>
      </c>
      <c r="N333">
        <f t="shared" si="88"/>
        <v>89.962116477674641</v>
      </c>
      <c r="O333">
        <f t="shared" si="89"/>
        <v>79.257647985324027</v>
      </c>
      <c r="P333" s="3">
        <f t="shared" si="90"/>
        <v>79.257647985324027</v>
      </c>
      <c r="Q333" s="3">
        <f t="shared" si="91"/>
        <v>-90.037883522325359</v>
      </c>
      <c r="R333">
        <f t="shared" si="92"/>
        <v>89.962116477674641</v>
      </c>
      <c r="S333">
        <f t="shared" si="93"/>
        <v>2.9925285262416487E-3</v>
      </c>
      <c r="T333">
        <f t="shared" si="76"/>
        <v>79.257647985324027</v>
      </c>
    </row>
    <row r="334" spans="1:20" x14ac:dyDescent="0.3">
      <c r="A334">
        <f t="shared" si="77"/>
        <v>18.874061190213418</v>
      </c>
      <c r="B334">
        <f t="shared" si="94"/>
        <v>3.0039001346413667</v>
      </c>
      <c r="C334" t="str">
        <f t="shared" si="78"/>
        <v>-6.07029896388991-9146.08240226733i</v>
      </c>
      <c r="D334" t="str">
        <f t="shared" si="79"/>
        <v>1.48281249572831-2649.13846565566i</v>
      </c>
      <c r="E334" t="str">
        <f t="shared" si="80"/>
        <v>162.46953222028-0.000834694597044197i</v>
      </c>
      <c r="F334" t="str">
        <f t="shared" si="81"/>
        <v>3.63963963944846-49721.0658309677i</v>
      </c>
      <c r="G334" t="str">
        <f t="shared" si="82"/>
        <v>0.999999999947472-7.24763949666124E-06i</v>
      </c>
      <c r="H334" t="str">
        <f t="shared" si="83"/>
        <v>282.35303348382+0.322323420656216i</v>
      </c>
      <c r="I334" t="str">
        <f t="shared" si="84"/>
        <v>48.1098395226514-39604.3009566837i</v>
      </c>
      <c r="K334" t="str">
        <f t="shared" si="85"/>
        <v>0.0424999307214792-0.0000517777327069208i</v>
      </c>
      <c r="L334" t="str">
        <f t="shared" si="86"/>
        <v>0.0006-402.60461794354i</v>
      </c>
      <c r="M334" t="str">
        <f t="shared" si="87"/>
        <v>0.005-38.1940367080232i</v>
      </c>
      <c r="N334">
        <f t="shared" si="88"/>
        <v>89.961972520621728</v>
      </c>
      <c r="O334">
        <f t="shared" si="89"/>
        <v>79.224704110458831</v>
      </c>
      <c r="P334" s="3">
        <f t="shared" si="90"/>
        <v>79.224704110458831</v>
      </c>
      <c r="Q334" s="3">
        <f t="shared" si="91"/>
        <v>-90.038027479378272</v>
      </c>
      <c r="R334">
        <f t="shared" si="92"/>
        <v>89.961972520621728</v>
      </c>
      <c r="S334">
        <f t="shared" si="93"/>
        <v>3.003900134641367E-3</v>
      </c>
      <c r="T334">
        <f t="shared" si="76"/>
        <v>79.224704110458831</v>
      </c>
    </row>
    <row r="335" spans="1:20" x14ac:dyDescent="0.3">
      <c r="A335">
        <f t="shared" si="77"/>
        <v>18.945782622736228</v>
      </c>
      <c r="B335">
        <f t="shared" si="94"/>
        <v>3.0153149551530039</v>
      </c>
      <c r="C335" t="str">
        <f t="shared" si="78"/>
        <v>-6.07029887334409-9111.45879264752i</v>
      </c>
      <c r="D335" t="str">
        <f t="shared" si="79"/>
        <v>1.48281249569579-2639.10984883609i</v>
      </c>
      <c r="E335" t="str">
        <f t="shared" si="80"/>
        <v>162.469532184176-0.000837866381646807i</v>
      </c>
      <c r="F335" t="str">
        <f t="shared" si="81"/>
        <v>3.639639639447-49532.8410352347i</v>
      </c>
      <c r="G335" t="str">
        <f t="shared" si="82"/>
        <v>0.999999999947072-7.27518052674565E-06i</v>
      </c>
      <c r="H335" t="str">
        <f t="shared" si="83"/>
        <v>282.353034186688+0.323548249765589i</v>
      </c>
      <c r="I335" t="str">
        <f t="shared" si="84"/>
        <v>48.1098395455433-39454.3744074833i</v>
      </c>
      <c r="K335" t="str">
        <f t="shared" si="85"/>
        <v>0.0424999301939632-0.0000519744873821846i</v>
      </c>
      <c r="L335" t="str">
        <f t="shared" si="86"/>
        <v>0.0006-401.080511997948i</v>
      </c>
      <c r="M335" t="str">
        <f t="shared" si="87"/>
        <v>0.005-38.0494488025735i</v>
      </c>
      <c r="N335">
        <f t="shared" si="88"/>
        <v>89.961828016535847</v>
      </c>
      <c r="O335">
        <f t="shared" si="89"/>
        <v>79.191760235228656</v>
      </c>
      <c r="P335" s="3">
        <f t="shared" si="90"/>
        <v>79.191760235228656</v>
      </c>
      <c r="Q335" s="3">
        <f t="shared" si="91"/>
        <v>-90.038171983464153</v>
      </c>
      <c r="R335">
        <f t="shared" si="92"/>
        <v>89.961828016535847</v>
      </c>
      <c r="S335">
        <f t="shared" si="93"/>
        <v>3.0153149551530038E-3</v>
      </c>
      <c r="T335">
        <f t="shared" si="76"/>
        <v>79.191760235228656</v>
      </c>
    </row>
    <row r="336" spans="1:20" x14ac:dyDescent="0.3">
      <c r="A336">
        <f t="shared" si="77"/>
        <v>19.017776596702625</v>
      </c>
      <c r="B336">
        <f t="shared" si="94"/>
        <v>3.0267731519825856</v>
      </c>
      <c r="C336" t="str">
        <f t="shared" si="78"/>
        <v>-6.07029878210894-9076.96625442139i</v>
      </c>
      <c r="D336" t="str">
        <f t="shared" si="79"/>
        <v>1.48281249566301-2629.11919649772i</v>
      </c>
      <c r="E336" t="str">
        <f t="shared" si="80"/>
        <v>162.469532147797-0.000841050218403514i</v>
      </c>
      <c r="F336" t="str">
        <f t="shared" si="81"/>
        <v>3.63963963944554-49345.3287860493i</v>
      </c>
      <c r="G336" t="str">
        <f t="shared" si="82"/>
        <v>0.999999999946669-7.30282621274434E-06i</v>
      </c>
      <c r="H336" t="str">
        <f t="shared" si="83"/>
        <v>282.353034894909+0.324777733226848i</v>
      </c>
      <c r="I336" t="str">
        <f t="shared" si="84"/>
        <v>48.1098395686097-39305.0154227047i</v>
      </c>
      <c r="K336" t="str">
        <f t="shared" si="85"/>
        <v>0.0424999296624303-0.0000521719897171008i</v>
      </c>
      <c r="L336" t="str">
        <f t="shared" si="86"/>
        <v>0.0006-399.562175730173i</v>
      </c>
      <c r="M336" t="str">
        <f t="shared" si="87"/>
        <v>0.005-37.9054082512189i</v>
      </c>
      <c r="N336">
        <f t="shared" si="88"/>
        <v>89.961682963338262</v>
      </c>
      <c r="O336">
        <f t="shared" si="89"/>
        <v>79.158816359630634</v>
      </c>
      <c r="P336" s="3">
        <f t="shared" si="90"/>
        <v>79.158816359630634</v>
      </c>
      <c r="Q336" s="3">
        <f t="shared" si="91"/>
        <v>-90.038317036661738</v>
      </c>
      <c r="R336">
        <f t="shared" si="92"/>
        <v>89.961682963338262</v>
      </c>
      <c r="S336">
        <f t="shared" si="93"/>
        <v>3.0267731519825858E-3</v>
      </c>
      <c r="T336">
        <f t="shared" si="76"/>
        <v>79.158816359630634</v>
      </c>
    </row>
    <row r="337" spans="1:20" x14ac:dyDescent="0.3">
      <c r="A337">
        <f t="shared" si="77"/>
        <v>19.090044147770097</v>
      </c>
      <c r="B337">
        <f t="shared" si="94"/>
        <v>3.0382748899601193</v>
      </c>
      <c r="C337" t="str">
        <f t="shared" si="78"/>
        <v>-6.070298690179-9042.60429140213i</v>
      </c>
      <c r="D337" t="str">
        <f t="shared" si="79"/>
        <v>1.48281249562998-2619.16636492164i</v>
      </c>
      <c r="E337" t="str">
        <f t="shared" si="80"/>
        <v>162.469532111141-0.000844246153104054i</v>
      </c>
      <c r="F337" t="str">
        <f t="shared" si="81"/>
        <v>3.63963963944405-49158.5263859849i</v>
      </c>
      <c r="G337" t="str">
        <f t="shared" si="82"/>
        <v>0.999999999946263-7.33057695234979E-06i</v>
      </c>
      <c r="H337" t="str">
        <f t="shared" si="83"/>
        <v>282.353035608523+0.326011888726544i</v>
      </c>
      <c r="I337" t="str">
        <f t="shared" si="84"/>
        <v>48.1098395918518-39156.2218537687i</v>
      </c>
      <c r="K337" t="str">
        <f t="shared" si="85"/>
        <v>0.04249992912685-0.0000523702425526832i</v>
      </c>
      <c r="L337" t="str">
        <f t="shared" si="86"/>
        <v>0.0006-398.04958729844i</v>
      </c>
      <c r="M337" t="str">
        <f t="shared" si="87"/>
        <v>0.005-37.7619129818877i</v>
      </c>
      <c r="N337">
        <f t="shared" si="88"/>
        <v>89.961537358942408</v>
      </c>
      <c r="O337">
        <f t="shared" si="89"/>
        <v>79.125872483661908</v>
      </c>
      <c r="P337" s="3">
        <f t="shared" si="90"/>
        <v>79.125872483661908</v>
      </c>
      <c r="Q337" s="3">
        <f t="shared" si="91"/>
        <v>-90.038462641057592</v>
      </c>
      <c r="R337">
        <f t="shared" si="92"/>
        <v>89.961537358942408</v>
      </c>
      <c r="S337">
        <f t="shared" si="93"/>
        <v>3.0382748899601192E-3</v>
      </c>
      <c r="T337">
        <f t="shared" si="76"/>
        <v>79.125872483661908</v>
      </c>
    </row>
    <row r="338" spans="1:20" x14ac:dyDescent="0.3">
      <c r="A338">
        <f t="shared" si="77"/>
        <v>19.162586315531623</v>
      </c>
      <c r="B338">
        <f t="shared" si="94"/>
        <v>3.0498203345419679</v>
      </c>
      <c r="C338" t="str">
        <f t="shared" si="78"/>
        <v>-6.07029859754916-9008.37240928147i</v>
      </c>
      <c r="D338" t="str">
        <f t="shared" si="79"/>
        <v>1.48281249559671-2609.25121093304i</v>
      </c>
      <c r="E338" t="str">
        <f t="shared" si="80"/>
        <v>162.469532074206-0.000847454231714564i</v>
      </c>
      <c r="F338" t="str">
        <f t="shared" si="81"/>
        <v>3.63963963944257-48972.4311478264i</v>
      </c>
      <c r="G338" t="str">
        <f t="shared" si="82"/>
        <v>0.999999999945854-7.35843314476571E-06i</v>
      </c>
      <c r="H338" t="str">
        <f t="shared" si="83"/>
        <v>282.35303632757+0.327250734018439i</v>
      </c>
      <c r="I338" t="str">
        <f t="shared" si="84"/>
        <v>48.1098396152713-39007.9915602297i</v>
      </c>
      <c r="K338" t="str">
        <f t="shared" si="85"/>
        <v>0.0424999285871917-0.0000525692487407409i</v>
      </c>
      <c r="L338" t="str">
        <f t="shared" si="86"/>
        <v>0.0006-396.542724943654i</v>
      </c>
      <c r="M338" t="str">
        <f t="shared" si="87"/>
        <v>0.005-37.6189609303523i</v>
      </c>
      <c r="N338">
        <f t="shared" si="88"/>
        <v>89.96139120125379</v>
      </c>
      <c r="O338">
        <f t="shared" si="89"/>
        <v>79.092928607319749</v>
      </c>
      <c r="P338" s="3">
        <f t="shared" si="90"/>
        <v>79.092928607319749</v>
      </c>
      <c r="Q338" s="3">
        <f t="shared" si="91"/>
        <v>-90.03860879874621</v>
      </c>
      <c r="R338">
        <f t="shared" si="92"/>
        <v>89.96139120125379</v>
      </c>
      <c r="S338">
        <f t="shared" si="93"/>
        <v>3.0498203345419679E-3</v>
      </c>
      <c r="T338">
        <f t="shared" si="76"/>
        <v>79.092928607319749</v>
      </c>
    </row>
    <row r="339" spans="1:20" x14ac:dyDescent="0.3">
      <c r="A339">
        <f t="shared" si="77"/>
        <v>19.235404143530641</v>
      </c>
      <c r="B339">
        <f t="shared" si="94"/>
        <v>3.0614096518132272</v>
      </c>
      <c r="C339" t="str">
        <f t="shared" si="78"/>
        <v>-6.0702985042139-8974.27011562224i</v>
      </c>
      <c r="D339" t="str">
        <f t="shared" si="79"/>
        <v>1.48281249556318-2599.3735918991i</v>
      </c>
      <c r="E339" t="str">
        <f t="shared" si="80"/>
        <v>162.46953203699-0.000850674500374297i</v>
      </c>
      <c r="F339" t="str">
        <f t="shared" si="81"/>
        <v>3.63963963944107-48787.0403945311i</v>
      </c>
      <c r="G339" t="str">
        <f t="shared" si="82"/>
        <v>0.999999999945441-7.38639519071278E-06i</v>
      </c>
      <c r="H339" t="str">
        <f t="shared" si="83"/>
        <v>282.353037052093+0.328494286923753i</v>
      </c>
      <c r="I339" t="str">
        <f t="shared" si="84"/>
        <v>48.1098396388686-38860.3224097452i</v>
      </c>
      <c r="K339" t="str">
        <f t="shared" si="85"/>
        <v>0.0424999280434241-0.0000527690111439172i</v>
      </c>
      <c r="L339" t="str">
        <f t="shared" si="86"/>
        <v>0.0006-395.041566989095i</v>
      </c>
      <c r="M339" t="str">
        <f t="shared" si="87"/>
        <v>0.005-37.4765500401996i</v>
      </c>
      <c r="N339">
        <f t="shared" si="88"/>
        <v>89.96124448816991</v>
      </c>
      <c r="O339">
        <f t="shared" si="89"/>
        <v>79.059984730601272</v>
      </c>
      <c r="P339" s="3">
        <f t="shared" si="90"/>
        <v>79.059984730601272</v>
      </c>
      <c r="Q339" s="3">
        <f t="shared" si="91"/>
        <v>-90.03875551183009</v>
      </c>
      <c r="R339">
        <f t="shared" si="92"/>
        <v>89.96124448816991</v>
      </c>
      <c r="S339">
        <f t="shared" si="93"/>
        <v>3.0614096518132273E-3</v>
      </c>
      <c r="T339">
        <f t="shared" si="76"/>
        <v>79.059984730601272</v>
      </c>
    </row>
    <row r="340" spans="1:20" x14ac:dyDescent="0.3">
      <c r="A340">
        <f t="shared" si="77"/>
        <v>19.30849867927606</v>
      </c>
      <c r="B340">
        <f t="shared" si="94"/>
        <v>3.0730430084901177</v>
      </c>
      <c r="C340" t="str">
        <f t="shared" si="78"/>
        <v>-6.07029841016797-8940.29691985144i</v>
      </c>
      <c r="D340" t="str">
        <f t="shared" si="79"/>
        <v>1.48281249552939-2589.53336572694i</v>
      </c>
      <c r="E340" t="str">
        <f t="shared" si="80"/>
        <v>162.46953199949-0.000853907005397916i</v>
      </c>
      <c r="F340" t="str">
        <f t="shared" si="81"/>
        <v>3.63963963943955-48602.3514591907i</v>
      </c>
      <c r="G340" t="str">
        <f t="shared" si="82"/>
        <v>0.999999999945026-7.41446349243441E-06i</v>
      </c>
      <c r="H340" t="str">
        <f t="shared" si="83"/>
        <v>282.353037782132+0.329742565331437i</v>
      </c>
      <c r="I340" t="str">
        <f t="shared" si="84"/>
        <v>48.1098396626457-38713.2122780447i</v>
      </c>
      <c r="K340" t="str">
        <f t="shared" si="85"/>
        <v>0.0424999274955161-0.0000529695326357346i</v>
      </c>
      <c r="L340" t="str">
        <f t="shared" si="86"/>
        <v>0.0006-393.546091840102i</v>
      </c>
      <c r="M340" t="str">
        <f t="shared" si="87"/>
        <v>0.005-37.334678262801i</v>
      </c>
      <c r="N340">
        <f t="shared" si="88"/>
        <v>89.961097217580345</v>
      </c>
      <c r="O340">
        <f t="shared" si="89"/>
        <v>79.02704085350355</v>
      </c>
      <c r="P340" s="3">
        <f t="shared" si="90"/>
        <v>79.02704085350355</v>
      </c>
      <c r="Q340" s="3">
        <f t="shared" si="91"/>
        <v>-90.038902782419655</v>
      </c>
      <c r="R340">
        <f t="shared" si="92"/>
        <v>89.961097217580345</v>
      </c>
      <c r="S340">
        <f t="shared" si="93"/>
        <v>3.0730430084901176E-3</v>
      </c>
      <c r="T340">
        <f t="shared" si="76"/>
        <v>79.02704085350355</v>
      </c>
    </row>
    <row r="341" spans="1:20" x14ac:dyDescent="0.3">
      <c r="A341">
        <f t="shared" si="77"/>
        <v>19.381870974257307</v>
      </c>
      <c r="B341">
        <f t="shared" si="94"/>
        <v>3.08472057192238</v>
      </c>
      <c r="C341" t="str">
        <f t="shared" si="78"/>
        <v>-6.07029831540595-8906.45233325338i</v>
      </c>
      <c r="D341" t="str">
        <f t="shared" si="79"/>
        <v>1.48281249549535-2579.73039086164i</v>
      </c>
      <c r="E341" t="str">
        <f t="shared" si="80"/>
        <v>162.469531961704-0.000857151793275715i</v>
      </c>
      <c r="F341" t="str">
        <f t="shared" si="81"/>
        <v>3.63963963943803-48418.3616849933i</v>
      </c>
      <c r="G341" t="str">
        <f t="shared" si="82"/>
        <v>0.999999999944607-7.44263845370254E-06i</v>
      </c>
      <c r="H341" t="str">
        <f t="shared" si="83"/>
        <v>282.35303851773+0.330995587198411i</v>
      </c>
      <c r="I341" t="str">
        <f t="shared" si="84"/>
        <v>48.1098396866038-38566.6590489001i</v>
      </c>
      <c r="K341" t="str">
        <f t="shared" si="85"/>
        <v>0.0424999269434361-0.0000531708161006321i</v>
      </c>
      <c r="L341" t="str">
        <f t="shared" si="86"/>
        <v>0.0006-392.056277983765i</v>
      </c>
      <c r="M341" t="str">
        <f t="shared" si="87"/>
        <v>0.005-37.1933435572833i</v>
      </c>
      <c r="N341">
        <f t="shared" si="88"/>
        <v>89.960949387366611</v>
      </c>
      <c r="O341">
        <f t="shared" si="89"/>
        <v>78.994096976023826</v>
      </c>
      <c r="P341" s="3">
        <f t="shared" si="90"/>
        <v>78.994096976023826</v>
      </c>
      <c r="Q341" s="3">
        <f t="shared" si="91"/>
        <v>-90.039050612633389</v>
      </c>
      <c r="R341">
        <f t="shared" si="92"/>
        <v>89.960949387366611</v>
      </c>
      <c r="S341">
        <f t="shared" si="93"/>
        <v>3.0847205719223801E-3</v>
      </c>
      <c r="T341">
        <f t="shared" si="76"/>
        <v>78.994096976023826</v>
      </c>
    </row>
    <row r="342" spans="1:20" x14ac:dyDescent="0.3">
      <c r="A342">
        <f t="shared" si="77"/>
        <v>19.455522083959487</v>
      </c>
      <c r="B342">
        <f t="shared" si="94"/>
        <v>3.0964425100956849</v>
      </c>
      <c r="C342" t="str">
        <f t="shared" si="78"/>
        <v>-6.07029821992244-8872.73586896227i</v>
      </c>
      <c r="D342" t="str">
        <f t="shared" si="79"/>
        <v>1.48281249546105-2569.96452628407i</v>
      </c>
      <c r="E342" t="str">
        <f t="shared" si="80"/>
        <v>162.469531923632-0.000860408910675599i</v>
      </c>
      <c r="F342" t="str">
        <f t="shared" si="81"/>
        <v>3.63963963943649-48235.0684251838i</v>
      </c>
      <c r="G342" t="str">
        <f t="shared" si="82"/>
        <v>0.999999999944185-7.47092047982345E-06i</v>
      </c>
      <c r="H342" t="str">
        <f t="shared" si="83"/>
        <v>282.353039258929+0.332253370549841i</v>
      </c>
      <c r="I342" t="str">
        <f t="shared" si="84"/>
        <v>48.1098397107445-38420.6606140934i</v>
      </c>
      <c r="K342" t="str">
        <f t="shared" si="85"/>
        <v>0.0424999263871524-0.0000533728644340098i</v>
      </c>
      <c r="L342" t="str">
        <f t="shared" si="86"/>
        <v>0.0006-390.572103988607i</v>
      </c>
      <c r="M342" t="str">
        <f t="shared" si="87"/>
        <v>0.005-37.0525438904994i</v>
      </c>
      <c r="N342">
        <f t="shared" si="88"/>
        <v>89.960800995402181</v>
      </c>
      <c r="O342">
        <f t="shared" si="89"/>
        <v>78.961153098159144</v>
      </c>
      <c r="P342" s="3">
        <f t="shared" si="90"/>
        <v>78.961153098159144</v>
      </c>
      <c r="Q342" s="3">
        <f t="shared" si="91"/>
        <v>-90.039199004597819</v>
      </c>
      <c r="R342">
        <f t="shared" si="92"/>
        <v>89.960800995402181</v>
      </c>
      <c r="S342">
        <f t="shared" si="93"/>
        <v>3.0964425100956849E-3</v>
      </c>
      <c r="T342">
        <f t="shared" si="76"/>
        <v>78.961153098159144</v>
      </c>
    </row>
    <row r="343" spans="1:20" x14ac:dyDescent="0.3">
      <c r="A343">
        <f t="shared" si="77"/>
        <v>19.529453067878531</v>
      </c>
      <c r="B343">
        <f t="shared" si="94"/>
        <v>3.1082089916340485</v>
      </c>
      <c r="C343" t="str">
        <f t="shared" si="78"/>
        <v>-6.07029812371172-8839.14704195539i</v>
      </c>
      <c r="D343" t="str">
        <f t="shared" si="79"/>
        <v>1.4828124954265-2560.23563150902i</v>
      </c>
      <c r="E343" t="str">
        <f t="shared" si="80"/>
        <v>162.469531885269-0.00086367840444123i</v>
      </c>
      <c r="F343" t="str">
        <f t="shared" si="81"/>
        <v>3.63963963943496-48052.4690430275i</v>
      </c>
      <c r="G343" t="str">
        <f t="shared" si="82"/>
        <v>0.99999999994376-0.0000074993099776436i</v>
      </c>
      <c r="H343" t="str">
        <f t="shared" si="83"/>
        <v>282.353040005772+0.333515933479378i</v>
      </c>
      <c r="I343" t="str">
        <f t="shared" si="84"/>
        <v>48.109839735069-38275.2148733887i</v>
      </c>
      <c r="K343" t="str">
        <f t="shared" si="85"/>
        <v>0.0424999258266328-0.0000535756805422675i</v>
      </c>
      <c r="L343" t="str">
        <f t="shared" si="86"/>
        <v>0.0006-389.093548504292i</v>
      </c>
      <c r="M343" t="str">
        <f t="shared" si="87"/>
        <v>0.005-36.9122772369988i</v>
      </c>
      <c r="N343">
        <f t="shared" si="88"/>
        <v>89.960652039552429</v>
      </c>
      <c r="O343">
        <f t="shared" si="89"/>
        <v>78.92820921990652</v>
      </c>
      <c r="P343" s="3">
        <f t="shared" si="90"/>
        <v>78.92820921990652</v>
      </c>
      <c r="Q343" s="3">
        <f t="shared" si="91"/>
        <v>-90.039347960447571</v>
      </c>
      <c r="R343">
        <f t="shared" si="92"/>
        <v>89.960652039552429</v>
      </c>
      <c r="S343">
        <f t="shared" si="93"/>
        <v>3.1082089916340486E-3</v>
      </c>
      <c r="T343">
        <f t="shared" si="76"/>
        <v>78.92820921990652</v>
      </c>
    </row>
    <row r="344" spans="1:20" x14ac:dyDescent="0.3">
      <c r="A344">
        <f t="shared" si="77"/>
        <v>19.603664989536469</v>
      </c>
      <c r="B344">
        <f t="shared" si="94"/>
        <v>3.1200201858022578</v>
      </c>
      <c r="C344" t="str">
        <f t="shared" si="78"/>
        <v>-6.07029802676853-8805.68536904621i</v>
      </c>
      <c r="D344" t="str">
        <f t="shared" si="79"/>
        <v>1.48281249539166-2550.54356658305i</v>
      </c>
      <c r="E344" t="str">
        <f t="shared" si="80"/>
        <v>162.469531846614-0.000866960321595463i</v>
      </c>
      <c r="F344" t="str">
        <f t="shared" si="81"/>
        <v>3.63963963943338-47870.5609117705i</v>
      </c>
      <c r="G344" t="str">
        <f t="shared" si="82"/>
        <v>0.999999999943332-7.52780735555542E-06i</v>
      </c>
      <c r="H344" t="str">
        <f t="shared" si="83"/>
        <v>282.353040758302+0.334783294149438i</v>
      </c>
      <c r="I344" t="str">
        <f t="shared" si="84"/>
        <v>48.1098397595785-38130.3197344997i</v>
      </c>
      <c r="K344" t="str">
        <f t="shared" si="85"/>
        <v>0.0424999252618453-0.0000537792673428502i</v>
      </c>
      <c r="L344" t="str">
        <f t="shared" si="86"/>
        <v>0.0006-387.620590261298i</v>
      </c>
      <c r="M344" t="str">
        <f t="shared" si="87"/>
        <v>0.005-36.7725415789986i</v>
      </c>
      <c r="N344">
        <f t="shared" si="88"/>
        <v>89.960502517674655</v>
      </c>
      <c r="O344">
        <f t="shared" si="89"/>
        <v>78.895265341263027</v>
      </c>
      <c r="P344" s="3">
        <f t="shared" si="90"/>
        <v>78.895265341263027</v>
      </c>
      <c r="Q344" s="3">
        <f t="shared" si="91"/>
        <v>-90.039497482325345</v>
      </c>
      <c r="R344">
        <f t="shared" si="92"/>
        <v>89.960502517674655</v>
      </c>
      <c r="S344">
        <f t="shared" si="93"/>
        <v>3.120020185802258E-3</v>
      </c>
      <c r="T344">
        <f t="shared" si="76"/>
        <v>78.895265341263027</v>
      </c>
    </row>
    <row r="345" spans="1:20" x14ac:dyDescent="0.3">
      <c r="A345">
        <f t="shared" si="77"/>
        <v>19.678158916496706</v>
      </c>
      <c r="B345">
        <f t="shared" si="94"/>
        <v>3.1318762625083063</v>
      </c>
      <c r="C345" t="str">
        <f t="shared" si="78"/>
        <v>-6.07029792908711-8772.35036887733i</v>
      </c>
      <c r="D345" t="str">
        <f t="shared" si="79"/>
        <v>1.48281249535658-2540.88819208258i</v>
      </c>
      <c r="E345" t="str">
        <f t="shared" si="80"/>
        <v>162.469531807664-0.000870254709339927i</v>
      </c>
      <c r="F345" t="str">
        <f t="shared" si="81"/>
        <v>3.63963963943182-47689.3414146037i</v>
      </c>
      <c r="G345" t="str">
        <f t="shared" si="82"/>
        <v>0.999999999942901-7.55641302350327E-06i</v>
      </c>
      <c r="H345" t="str">
        <f t="shared" si="83"/>
        <v>282.353041516563+0.336055470791451i</v>
      </c>
      <c r="I345" t="str">
        <f t="shared" si="84"/>
        <v>48.109839784275-37985.9731130615i</v>
      </c>
      <c r="K345" t="str">
        <f t="shared" si="85"/>
        <v>0.0424999246927571-0.0000539836277642863i</v>
      </c>
      <c r="L345" t="str">
        <f t="shared" si="86"/>
        <v>0.0006-386.153208070629i</v>
      </c>
      <c r="M345" t="str">
        <f t="shared" si="87"/>
        <v>0.005-36.6333349063545i</v>
      </c>
      <c r="N345">
        <f t="shared" si="88"/>
        <v>89.96035242761802</v>
      </c>
      <c r="O345">
        <f t="shared" si="89"/>
        <v>78.862321462225665</v>
      </c>
      <c r="P345" s="3">
        <f t="shared" si="90"/>
        <v>78.862321462225665</v>
      </c>
      <c r="Q345" s="3">
        <f t="shared" si="91"/>
        <v>-90.03964757238198</v>
      </c>
      <c r="R345">
        <f t="shared" si="92"/>
        <v>89.96035242761802</v>
      </c>
      <c r="S345">
        <f t="shared" si="93"/>
        <v>3.1318762625083063E-3</v>
      </c>
      <c r="T345">
        <f t="shared" si="76"/>
        <v>78.862321462225665</v>
      </c>
    </row>
    <row r="346" spans="1:20" x14ac:dyDescent="0.3">
      <c r="A346">
        <f t="shared" si="77"/>
        <v>19.752935920379397</v>
      </c>
      <c r="B346">
        <f t="shared" si="94"/>
        <v>3.1437773923058381</v>
      </c>
      <c r="C346" t="str">
        <f t="shared" si="78"/>
        <v>-6.07029783066201-8739.14156191368i</v>
      </c>
      <c r="D346" t="str">
        <f t="shared" si="79"/>
        <v>1.48281249532122-2531.26936911179i</v>
      </c>
      <c r="E346" t="str">
        <f t="shared" si="80"/>
        <v>162.469531768418-0.000873561615053626i</v>
      </c>
      <c r="F346" t="str">
        <f t="shared" si="81"/>
        <v>3.63963963943023-47508.8079446235i</v>
      </c>
      <c r="G346" t="str">
        <f t="shared" si="82"/>
        <v>0.999999999942466-7.58512739298929E-06i</v>
      </c>
      <c r="H346" t="str">
        <f t="shared" si="83"/>
        <v>282.353042280595+0.337332481706124i</v>
      </c>
      <c r="I346" t="str">
        <f t="shared" si="84"/>
        <v>48.1098398091592-37842.172932599i</v>
      </c>
      <c r="K346" t="str">
        <f t="shared" si="85"/>
        <v>0.0424999241193359-0.000054188764746233i</v>
      </c>
      <c r="L346" t="str">
        <f t="shared" si="86"/>
        <v>0.0006-384.6913808235i</v>
      </c>
      <c r="M346" t="str">
        <f t="shared" si="87"/>
        <v>0.005-36.4946552165316i</v>
      </c>
      <c r="N346">
        <f t="shared" si="88"/>
        <v>89.960201767223467</v>
      </c>
      <c r="O346">
        <f t="shared" si="89"/>
        <v>78.829377582791537</v>
      </c>
      <c r="P346" s="3">
        <f t="shared" si="90"/>
        <v>78.829377582791537</v>
      </c>
      <c r="Q346" s="3">
        <f t="shared" si="91"/>
        <v>-90.039798232776533</v>
      </c>
      <c r="R346">
        <f t="shared" si="92"/>
        <v>89.960201767223467</v>
      </c>
      <c r="S346">
        <f t="shared" si="93"/>
        <v>3.1437773923058379E-3</v>
      </c>
      <c r="T346">
        <f t="shared" si="76"/>
        <v>78.829377582791537</v>
      </c>
    </row>
    <row r="347" spans="1:20" x14ac:dyDescent="0.3">
      <c r="A347">
        <f t="shared" si="77"/>
        <v>19.827997076876837</v>
      </c>
      <c r="B347">
        <f t="shared" si="94"/>
        <v>3.1557237463966001</v>
      </c>
      <c r="C347" t="str">
        <f t="shared" si="78"/>
        <v>-6.07029773148725-8706.05847043526i</v>
      </c>
      <c r="D347" t="str">
        <f t="shared" si="79"/>
        <v>1.4828124952856-2521.68695930068i</v>
      </c>
      <c r="E347" t="str">
        <f t="shared" si="80"/>
        <v>162.469531728873-0.000876881086297758i</v>
      </c>
      <c r="F347" t="str">
        <f t="shared" si="81"/>
        <v>3.63963963942865-47328.9579047956i</v>
      </c>
      <c r="G347" t="str">
        <f t="shared" si="82"/>
        <v>0.999999999942028-7.61395087707931E-06i</v>
      </c>
      <c r="H347" t="str">
        <f t="shared" si="83"/>
        <v>282.353043050448+0.338614345263709i</v>
      </c>
      <c r="I347" t="str">
        <f t="shared" si="84"/>
        <v>48.1098398342329-37698.9171244992i</v>
      </c>
      <c r="K347" t="str">
        <f t="shared" si="85"/>
        <v>0.0424999235415481-0.0000543946812395147i</v>
      </c>
      <c r="L347" t="str">
        <f t="shared" si="86"/>
        <v>0.0006-383.235087491035i</v>
      </c>
      <c r="M347" t="str">
        <f t="shared" si="87"/>
        <v>0.005-36.3565005145763i</v>
      </c>
      <c r="N347">
        <f t="shared" si="88"/>
        <v>89.96005053432377</v>
      </c>
      <c r="O347">
        <f t="shared" si="89"/>
        <v>78.796433702957486</v>
      </c>
      <c r="P347" s="3">
        <f t="shared" si="90"/>
        <v>78.796433702957486</v>
      </c>
      <c r="Q347" s="3">
        <f t="shared" si="91"/>
        <v>-90.03994946567623</v>
      </c>
      <c r="R347">
        <f t="shared" si="92"/>
        <v>89.96005053432377</v>
      </c>
      <c r="S347">
        <f t="shared" si="93"/>
        <v>3.1557237463965999E-3</v>
      </c>
      <c r="T347">
        <f t="shared" si="76"/>
        <v>78.796433702957486</v>
      </c>
    </row>
    <row r="348" spans="1:20" x14ac:dyDescent="0.3">
      <c r="A348">
        <f t="shared" si="77"/>
        <v>19.903343465768966</v>
      </c>
      <c r="B348">
        <f t="shared" si="94"/>
        <v>3.1677154966329071</v>
      </c>
      <c r="C348" t="str">
        <f t="shared" si="78"/>
        <v>-6.07029763155754-8673.10061853084i</v>
      </c>
      <c r="D348" t="str">
        <f t="shared" si="79"/>
        <v>1.48281249524969-2512.14082480306i</v>
      </c>
      <c r="E348" t="str">
        <f t="shared" si="80"/>
        <v>162.469531689028-0.000880213170812904i</v>
      </c>
      <c r="F348" t="str">
        <f t="shared" si="81"/>
        <v>3.63963963942703-47149.7887079164i</v>
      </c>
      <c r="G348" t="str">
        <f t="shared" si="82"/>
        <v>0.999999999941586-7.64288389040883E-06i</v>
      </c>
      <c r="H348" t="str">
        <f t="shared" si="83"/>
        <v>282.353043826161+0.33990107990427i</v>
      </c>
      <c r="I348" t="str">
        <f t="shared" si="84"/>
        <v>48.1098398594975-37556.2036279782i</v>
      </c>
      <c r="K348" t="str">
        <f t="shared" si="85"/>
        <v>0.042499922959361-0.0000546013802061711i</v>
      </c>
      <c r="L348" t="str">
        <f t="shared" si="86"/>
        <v>0.0006-381.784307123963i</v>
      </c>
      <c r="M348" t="str">
        <f t="shared" si="87"/>
        <v>0.005-36.2188688130865i</v>
      </c>
      <c r="N348">
        <f t="shared" si="88"/>
        <v>89.959898726743475</v>
      </c>
      <c r="O348">
        <f t="shared" si="89"/>
        <v>78.763489822720587</v>
      </c>
      <c r="P348" s="3">
        <f t="shared" si="90"/>
        <v>78.763489822720587</v>
      </c>
      <c r="Q348" s="3">
        <f t="shared" si="91"/>
        <v>-90.040101273256525</v>
      </c>
      <c r="R348">
        <f t="shared" si="92"/>
        <v>89.959898726743475</v>
      </c>
      <c r="S348">
        <f t="shared" si="93"/>
        <v>3.1677154966329069E-3</v>
      </c>
      <c r="T348">
        <f t="shared" si="76"/>
        <v>78.763489822720587</v>
      </c>
    </row>
    <row r="349" spans="1:20" x14ac:dyDescent="0.3">
      <c r="A349">
        <f t="shared" si="77"/>
        <v>19.978976170938889</v>
      </c>
      <c r="B349">
        <f t="shared" si="94"/>
        <v>3.179752815520112</v>
      </c>
      <c r="C349" t="str">
        <f t="shared" si="78"/>
        <v>-6.0702975308668-8640.26753209055i</v>
      </c>
      <c r="D349" t="str">
        <f t="shared" si="79"/>
        <v>1.48281249521353-2502.6308282946i</v>
      </c>
      <c r="E349" t="str">
        <f t="shared" si="80"/>
        <v>162.469531648878-0.000883557916521414i</v>
      </c>
      <c r="F349" t="str">
        <f t="shared" si="81"/>
        <v>3.63963963942541-46971.2977765772i</v>
      </c>
      <c r="G349" t="str">
        <f t="shared" si="82"/>
        <v>0.999999999941142-7.67192684918897E-06i</v>
      </c>
      <c r="H349" t="str">
        <f t="shared" si="83"/>
        <v>282.35304460778+0.341192704137935i</v>
      </c>
      <c r="I349" t="str">
        <f t="shared" si="84"/>
        <v>48.1098398849545-37414.0303900549i</v>
      </c>
      <c r="K349" t="str">
        <f t="shared" si="85"/>
        <v>0.042499922372741-0.0000548088646194937i</v>
      </c>
      <c r="L349" t="str">
        <f t="shared" si="86"/>
        <v>0.0006-380.339018852325i</v>
      </c>
      <c r="M349" t="str">
        <f t="shared" si="87"/>
        <v>0.005-36.0817581321843i</v>
      </c>
      <c r="N349">
        <f t="shared" si="88"/>
        <v>89.9597463422988</v>
      </c>
      <c r="O349">
        <f t="shared" si="89"/>
        <v>78.730545942077669</v>
      </c>
      <c r="P349" s="3">
        <f t="shared" si="90"/>
        <v>78.730545942077669</v>
      </c>
      <c r="Q349" s="3">
        <f t="shared" si="91"/>
        <v>-90.0402536577012</v>
      </c>
      <c r="R349">
        <f t="shared" si="92"/>
        <v>89.9597463422988</v>
      </c>
      <c r="S349">
        <f t="shared" si="93"/>
        <v>3.179752815520112E-3</v>
      </c>
      <c r="T349">
        <f t="shared" si="76"/>
        <v>78.730545942077669</v>
      </c>
    </row>
    <row r="350" spans="1:20" x14ac:dyDescent="0.3">
      <c r="A350">
        <f t="shared" si="77"/>
        <v>20.054896280388459</v>
      </c>
      <c r="B350">
        <f t="shared" si="94"/>
        <v>3.1918358762190886</v>
      </c>
      <c r="C350" t="str">
        <f t="shared" si="78"/>
        <v>-6.07029742940956-8607.55873879953i</v>
      </c>
      <c r="D350" t="str">
        <f t="shared" si="79"/>
        <v>1.48281249517708-2493.1568329708i</v>
      </c>
      <c r="E350" t="str">
        <f t="shared" si="80"/>
        <v>162.469531608424-0.000886915371527287i</v>
      </c>
      <c r="F350" t="str">
        <f t="shared" si="81"/>
        <v>3.63963963942378-46793.4825431259i</v>
      </c>
      <c r="G350" t="str">
        <f t="shared" si="82"/>
        <v>0.999999999940693-7.70108017121245E-06i</v>
      </c>
      <c r="H350" t="str">
        <f t="shared" si="83"/>
        <v>282.353045395352+0.342489236545179i</v>
      </c>
      <c r="I350" t="str">
        <f t="shared" si="84"/>
        <v>48.1098399106057-37272.3953655198i</v>
      </c>
      <c r="K350" t="str">
        <f t="shared" si="85"/>
        <v>0.0424999217816541-0.0000550171374640725i</v>
      </c>
      <c r="L350" t="str">
        <f t="shared" si="86"/>
        <v>0.0006-378.899201885161i</v>
      </c>
      <c r="M350" t="str">
        <f t="shared" si="87"/>
        <v>0.005-35.9451664994861i</v>
      </c>
      <c r="N350">
        <f t="shared" si="88"/>
        <v>89.959593378797763</v>
      </c>
      <c r="O350">
        <f t="shared" si="89"/>
        <v>78.697602061025776</v>
      </c>
      <c r="P350" s="3">
        <f t="shared" si="90"/>
        <v>78.697602061025776</v>
      </c>
      <c r="Q350" s="3">
        <f t="shared" si="91"/>
        <v>-90.040406621202237</v>
      </c>
      <c r="R350">
        <f t="shared" si="92"/>
        <v>89.959593378797763</v>
      </c>
      <c r="S350">
        <f t="shared" si="93"/>
        <v>3.1918358762190887E-3</v>
      </c>
      <c r="T350">
        <f t="shared" si="76"/>
        <v>78.697602061025776</v>
      </c>
    </row>
    <row r="351" spans="1:20" x14ac:dyDescent="0.3">
      <c r="A351">
        <f t="shared" si="77"/>
        <v>20.131104886253937</v>
      </c>
      <c r="B351">
        <f t="shared" si="94"/>
        <v>3.2039648525487214</v>
      </c>
      <c r="C351" t="str">
        <f t="shared" si="78"/>
        <v>-6.07029732717966-8574.97376813069i</v>
      </c>
      <c r="D351" t="str">
        <f t="shared" si="79"/>
        <v>1.48281249514036-2483.71870254506i</v>
      </c>
      <c r="E351" t="str">
        <f t="shared" si="80"/>
        <v>162.469531567661-0.000890285584117868i</v>
      </c>
      <c r="F351" t="str">
        <f t="shared" si="81"/>
        <v>3.63963963942215-46616.3404496309i</v>
      </c>
      <c r="G351" t="str">
        <f t="shared" si="82"/>
        <v>0.999999999940242-7.73034427585956E-06i</v>
      </c>
      <c r="H351" t="str">
        <f t="shared" si="83"/>
        <v>282.35304618892+0.343790695777073i</v>
      </c>
      <c r="I351" t="str">
        <f t="shared" si="84"/>
        <v>48.1098399364521-37131.2965169052i</v>
      </c>
      <c r="K351" t="str">
        <f t="shared" si="85"/>
        <v>0.0424999211860664-0.0000552262017358367i</v>
      </c>
      <c r="L351" t="str">
        <f t="shared" si="86"/>
        <v>0.0006-377.464835510222i</v>
      </c>
      <c r="M351" t="str">
        <f t="shared" si="87"/>
        <v>0.005-35.8090919500758i</v>
      </c>
      <c r="N351">
        <f t="shared" si="88"/>
        <v>89.959439834039969</v>
      </c>
      <c r="O351">
        <f t="shared" si="89"/>
        <v>78.664658179561656</v>
      </c>
      <c r="P351" s="3">
        <f t="shared" si="90"/>
        <v>78.664658179561656</v>
      </c>
      <c r="Q351" s="3">
        <f t="shared" si="91"/>
        <v>-90.040560165960031</v>
      </c>
      <c r="R351">
        <f t="shared" si="92"/>
        <v>89.959439834039969</v>
      </c>
      <c r="S351">
        <f t="shared" si="93"/>
        <v>3.2039648525487214E-3</v>
      </c>
      <c r="T351">
        <f t="shared" si="76"/>
        <v>78.664658179561656</v>
      </c>
    </row>
    <row r="352" spans="1:20" x14ac:dyDescent="0.3">
      <c r="A352">
        <f t="shared" si="77"/>
        <v>20.207603084821702</v>
      </c>
      <c r="B352">
        <f t="shared" si="94"/>
        <v>3.2161399189884068</v>
      </c>
      <c r="C352" t="str">
        <f t="shared" si="78"/>
        <v>-6.07029722417132-8542.51215133827i</v>
      </c>
      <c r="D352" t="str">
        <f t="shared" si="79"/>
        <v>1.48281249510335-2474.3163012467i</v>
      </c>
      <c r="E352" t="str">
        <f t="shared" si="80"/>
        <v>162.469531526587-0.000893668602762582i</v>
      </c>
      <c r="F352" t="str">
        <f t="shared" si="81"/>
        <v>3.63963963942049-46439.8689478433i</v>
      </c>
      <c r="G352" t="str">
        <f t="shared" si="82"/>
        <v>0.999999999939787-7.75971958410429E-06i</v>
      </c>
      <c r="H352" t="str">
        <f t="shared" si="83"/>
        <v>282.353046988532+0.345097100555571i</v>
      </c>
      <c r="I352" t="str">
        <f t="shared" si="84"/>
        <v>48.1098399624952-36990.731814457i</v>
      </c>
      <c r="K352" t="str">
        <f t="shared" si="85"/>
        <v>0.0424999205859435-0.0000554360604420997i</v>
      </c>
      <c r="L352" t="str">
        <f t="shared" si="86"/>
        <v>0.0006-376.035899093666i</v>
      </c>
      <c r="M352" t="str">
        <f t="shared" si="87"/>
        <v>0.005-35.6735325264752i</v>
      </c>
      <c r="N352">
        <f t="shared" si="88"/>
        <v>89.959285705816697</v>
      </c>
      <c r="O352">
        <f t="shared" si="89"/>
        <v>78.631714297682151</v>
      </c>
      <c r="P352" s="3">
        <f t="shared" si="90"/>
        <v>78.631714297682151</v>
      </c>
      <c r="Q352" s="3">
        <f t="shared" si="91"/>
        <v>-90.040714294183303</v>
      </c>
      <c r="R352">
        <f t="shared" si="92"/>
        <v>89.959285705816697</v>
      </c>
      <c r="S352">
        <f t="shared" si="93"/>
        <v>3.2161399189884069E-3</v>
      </c>
      <c r="T352">
        <f t="shared" si="76"/>
        <v>78.631714297682151</v>
      </c>
    </row>
    <row r="353" spans="1:20" x14ac:dyDescent="0.3">
      <c r="A353">
        <f t="shared" si="77"/>
        <v>20.284391976544025</v>
      </c>
      <c r="B353">
        <f t="shared" si="94"/>
        <v>3.228361250680563</v>
      </c>
      <c r="C353" t="str">
        <f t="shared" si="78"/>
        <v>-6.07029712037863-8510.17342145118i</v>
      </c>
      <c r="D353" t="str">
        <f t="shared" si="79"/>
        <v>1.48281249506607-2464.94949381902i</v>
      </c>
      <c r="E353" t="str">
        <f t="shared" si="80"/>
        <v>162.469531485201-0.000897064476116478i</v>
      </c>
      <c r="F353" t="str">
        <f t="shared" si="81"/>
        <v>3.63963963941882-46264.0654991615i</v>
      </c>
      <c r="G353" t="str">
        <f t="shared" si="82"/>
        <v>0.999999999939328-7.78920651852033E-06i</v>
      </c>
      <c r="H353" t="str">
        <f t="shared" si="83"/>
        <v>282.353047794231+0.346408469673765i</v>
      </c>
      <c r="I353" t="str">
        <f t="shared" si="84"/>
        <v>48.1098399887364-36850.6992361044i</v>
      </c>
      <c r="K353" t="str">
        <f t="shared" si="85"/>
        <v>0.0424999199812513-0.0000556467166016017i</v>
      </c>
      <c r="L353" t="str">
        <f t="shared" si="86"/>
        <v>0.0006-374.612372079764i</v>
      </c>
      <c r="M353" t="str">
        <f t="shared" si="87"/>
        <v>0.005-35.5384862786165i</v>
      </c>
      <c r="N353">
        <f t="shared" si="88"/>
        <v>89.959130991910854</v>
      </c>
      <c r="O353">
        <f t="shared" si="89"/>
        <v>78.598770415384266</v>
      </c>
      <c r="P353" s="3">
        <f t="shared" si="90"/>
        <v>78.598770415384266</v>
      </c>
      <c r="Q353" s="3">
        <f t="shared" si="91"/>
        <v>-90.040869008089146</v>
      </c>
      <c r="R353">
        <f t="shared" si="92"/>
        <v>89.959130991910854</v>
      </c>
      <c r="S353">
        <f t="shared" si="93"/>
        <v>3.228361250680563E-3</v>
      </c>
      <c r="T353">
        <f t="shared" si="76"/>
        <v>78.598770415384266</v>
      </c>
    </row>
    <row r="354" spans="1:20" x14ac:dyDescent="0.3">
      <c r="A354">
        <f t="shared" si="77"/>
        <v>20.361472666054894</v>
      </c>
      <c r="B354">
        <f t="shared" si="94"/>
        <v>3.2406290234331494</v>
      </c>
      <c r="C354" t="str">
        <f t="shared" si="78"/>
        <v>-6.07029701579559-8477.95711326576i</v>
      </c>
      <c r="D354" t="str">
        <f t="shared" si="79"/>
        <v>1.4828124950285-2455.61814551734i</v>
      </c>
      <c r="E354" t="str">
        <f t="shared" si="80"/>
        <v>162.4695314435-0.000900473253017966i</v>
      </c>
      <c r="F354" t="str">
        <f t="shared" si="81"/>
        <v>3.63963963941714-46088.9275745939i</v>
      </c>
      <c r="G354" t="str">
        <f t="shared" si="82"/>
        <v>0.999999999938866-7.81880550328709E-06i</v>
      </c>
      <c r="H354" t="str">
        <f t="shared" si="83"/>
        <v>282.353048606066+0.347724821996168i</v>
      </c>
      <c r="I354" t="str">
        <f t="shared" si="84"/>
        <v>48.1098400151777-36711.1967674322i</v>
      </c>
      <c r="K354" t="str">
        <f t="shared" si="85"/>
        <v>0.0424999193719546-0.0000558581732445521i</v>
      </c>
      <c r="L354" t="str">
        <f t="shared" si="86"/>
        <v>0.0006-373.1942339906i</v>
      </c>
      <c r="M354" t="str">
        <f t="shared" si="87"/>
        <v>0.005-35.4039512638141i</v>
      </c>
      <c r="N354">
        <f t="shared" si="88"/>
        <v>89.958975690096878</v>
      </c>
      <c r="O354">
        <f t="shared" si="89"/>
        <v>78.565826532664659</v>
      </c>
      <c r="P354" s="3">
        <f t="shared" si="90"/>
        <v>78.565826532664659</v>
      </c>
      <c r="Q354" s="3">
        <f t="shared" si="91"/>
        <v>-90.041024309903122</v>
      </c>
      <c r="R354">
        <f t="shared" si="92"/>
        <v>89.958975690096878</v>
      </c>
      <c r="S354">
        <f t="shared" si="93"/>
        <v>3.2406290234331496E-3</v>
      </c>
      <c r="T354">
        <f t="shared" si="76"/>
        <v>78.565826532664659</v>
      </c>
    </row>
    <row r="355" spans="1:20" x14ac:dyDescent="0.3">
      <c r="A355">
        <f t="shared" si="77"/>
        <v>20.438846262185905</v>
      </c>
      <c r="B355">
        <f t="shared" si="94"/>
        <v>3.2529434137221953</v>
      </c>
      <c r="C355" t="str">
        <f t="shared" si="78"/>
        <v>-6.07029691041624-8445.86276333966i</v>
      </c>
      <c r="D355" t="str">
        <f t="shared" si="79"/>
        <v>1.48281249499065-2446.3221221071i</v>
      </c>
      <c r="E355" t="str">
        <f t="shared" si="80"/>
        <v>162.469531401481-0.000903894982492889i</v>
      </c>
      <c r="F355" t="str">
        <f t="shared" si="81"/>
        <v>3.63963963941544-45914.4526547226i</v>
      </c>
      <c r="G355" t="str">
        <f t="shared" si="82"/>
        <v>0.999999999938401-7.84851696419593E-06i</v>
      </c>
      <c r="H355" t="str">
        <f t="shared" si="83"/>
        <v>282.353049424083+0.349046176458972i</v>
      </c>
      <c r="I355" t="str">
        <f t="shared" si="84"/>
        <v>48.1098400418204-36572.2224016503i</v>
      </c>
      <c r="K355" t="str">
        <f t="shared" si="85"/>
        <v>0.0424999187580184-0.000056070433412674i</v>
      </c>
      <c r="L355" t="str">
        <f t="shared" si="86"/>
        <v>0.0006-371.78146442578i</v>
      </c>
      <c r="M355" t="str">
        <f t="shared" si="87"/>
        <v>0.005-35.2699255467364i</v>
      </c>
      <c r="N355">
        <f t="shared" si="88"/>
        <v>89.958819798140766</v>
      </c>
      <c r="O355">
        <f t="shared" si="89"/>
        <v>78.532882649520147</v>
      </c>
      <c r="P355" s="3">
        <f t="shared" si="90"/>
        <v>78.532882649520147</v>
      </c>
      <c r="Q355" s="3">
        <f t="shared" si="91"/>
        <v>-90.041180201859234</v>
      </c>
      <c r="R355">
        <f t="shared" si="92"/>
        <v>89.958819798140766</v>
      </c>
      <c r="S355">
        <f t="shared" si="93"/>
        <v>3.2529434137221953E-3</v>
      </c>
      <c r="T355">
        <f t="shared" si="76"/>
        <v>78.532882649520147</v>
      </c>
    </row>
    <row r="356" spans="1:20" x14ac:dyDescent="0.3">
      <c r="A356">
        <f t="shared" si="77"/>
        <v>20.516513877982213</v>
      </c>
      <c r="B356">
        <f t="shared" si="94"/>
        <v>3.2653045986943399</v>
      </c>
      <c r="C356" t="str">
        <f t="shared" si="78"/>
        <v>-6.07029680423451-8413.88990998494i</v>
      </c>
      <c r="D356" t="str">
        <f t="shared" si="79"/>
        <v>1.4828124949525-2437.06128986188i</v>
      </c>
      <c r="E356" t="str">
        <f t="shared" si="80"/>
        <v>162.469531359142-0.000907329713751648i</v>
      </c>
      <c r="F356" t="str">
        <f t="shared" si="81"/>
        <v>3.63963963941374-45740.6382296674i</v>
      </c>
      <c r="G356" t="str">
        <f t="shared" si="82"/>
        <v>0.999999999937932-7.87834132865617E-06i</v>
      </c>
      <c r="H356" t="str">
        <f t="shared" si="83"/>
        <v>282.353050248328+0.350372552070324i</v>
      </c>
      <c r="I356" t="str">
        <f t="shared" si="84"/>
        <v>48.1098400686656-36433.7741395658i</v>
      </c>
      <c r="K356" t="str">
        <f t="shared" si="85"/>
        <v>0.0424999181394076-0.0000562835001592477i</v>
      </c>
      <c r="L356" t="str">
        <f t="shared" si="86"/>
        <v>0.0006-370.374043062145i</v>
      </c>
      <c r="M356" t="str">
        <f t="shared" si="87"/>
        <v>0.005-35.1364071993788i</v>
      </c>
      <c r="N356">
        <f t="shared" si="88"/>
        <v>89.958663313800059</v>
      </c>
      <c r="O356">
        <f t="shared" si="89"/>
        <v>78.499938765947576</v>
      </c>
      <c r="P356" s="3">
        <f t="shared" si="90"/>
        <v>78.499938765947576</v>
      </c>
      <c r="Q356" s="3">
        <f t="shared" si="91"/>
        <v>-90.041336686199941</v>
      </c>
      <c r="R356">
        <f t="shared" si="92"/>
        <v>89.958663313800059</v>
      </c>
      <c r="S356">
        <f t="shared" si="93"/>
        <v>3.2653045986943399E-3</v>
      </c>
      <c r="T356">
        <f t="shared" si="76"/>
        <v>78.499938765947576</v>
      </c>
    </row>
    <row r="357" spans="1:20" x14ac:dyDescent="0.3">
      <c r="A357">
        <f t="shared" si="77"/>
        <v>20.594476630718543</v>
      </c>
      <c r="B357">
        <f t="shared" si="94"/>
        <v>3.2777127561693784</v>
      </c>
      <c r="C357" t="str">
        <f t="shared" si="78"/>
        <v>-6.07029669724433-8382.03809326134i</v>
      </c>
      <c r="D357" t="str">
        <f t="shared" si="79"/>
        <v>1.48281249491407-2427.8355155615i</v>
      </c>
      <c r="E357" t="str">
        <f t="shared" si="80"/>
        <v>162.469531316481-0.000910777496192008i</v>
      </c>
      <c r="F357" t="str">
        <f t="shared" si="81"/>
        <v>3.63963963941202-45567.4817990495i</v>
      </c>
      <c r="G357" t="str">
        <f t="shared" si="82"/>
        <v>0.999999999937459-7.90827902570133E-06i</v>
      </c>
      <c r="H357" t="str">
        <f t="shared" si="83"/>
        <v>282.353051078849+0.351703967910613i</v>
      </c>
      <c r="I357" t="str">
        <f t="shared" si="84"/>
        <v>48.1098400957156-36295.849989554i</v>
      </c>
      <c r="K357" t="str">
        <f t="shared" si="85"/>
        <v>0.0424999175160864-0.0000564973765491551i</v>
      </c>
      <c r="L357" t="str">
        <f t="shared" si="86"/>
        <v>0.0006-368.971949653462i</v>
      </c>
      <c r="M357" t="str">
        <f t="shared" si="87"/>
        <v>0.005-35.0033943010348i</v>
      </c>
      <c r="N357">
        <f t="shared" si="88"/>
        <v>89.95850623482373</v>
      </c>
      <c r="O357">
        <f t="shared" si="89"/>
        <v>78.466994881943663</v>
      </c>
      <c r="P357" s="3">
        <f t="shared" si="90"/>
        <v>78.466994881943663</v>
      </c>
      <c r="Q357" s="3">
        <f t="shared" si="91"/>
        <v>-90.04149376517627</v>
      </c>
      <c r="R357">
        <f t="shared" si="92"/>
        <v>89.95850623482373</v>
      </c>
      <c r="S357">
        <f t="shared" si="93"/>
        <v>3.2777127561693783E-3</v>
      </c>
      <c r="T357">
        <f t="shared" si="76"/>
        <v>78.466994881943663</v>
      </c>
    </row>
    <row r="358" spans="1:20" x14ac:dyDescent="0.3">
      <c r="A358">
        <f t="shared" si="77"/>
        <v>20.672735641915274</v>
      </c>
      <c r="B358">
        <f t="shared" si="94"/>
        <v>3.2901680646428222</v>
      </c>
      <c r="C358" t="str">
        <f t="shared" si="78"/>
        <v>-6.07029658943933-8350.3068549697i</v>
      </c>
      <c r="D358" t="str">
        <f t="shared" si="79"/>
        <v>1.48281249487534-2418.64466649008i</v>
      </c>
      <c r="E358" t="str">
        <f t="shared" si="80"/>
        <v>162.469531273495-0.000914238379398795i</v>
      </c>
      <c r="F358" t="str">
        <f t="shared" si="81"/>
        <v>3.63963963941028-45394.9808719551i</v>
      </c>
      <c r="G358" t="str">
        <f t="shared" si="82"/>
        <v>0.999999999936983-7.93833048599522E-06i</v>
      </c>
      <c r="H358" t="str">
        <f t="shared" si="83"/>
        <v>282.353051915694+0.353040443132723i</v>
      </c>
      <c r="I358" t="str">
        <f t="shared" si="84"/>
        <v>48.1098401229711-36158.4479675296i</v>
      </c>
      <c r="K358" t="str">
        <f t="shared" si="85"/>
        <v>0.0424999168880189-0.0000567120656589223i</v>
      </c>
      <c r="L358" t="str">
        <f t="shared" si="86"/>
        <v>0.0006-367.575164030147i</v>
      </c>
      <c r="M358" t="str">
        <f t="shared" si="87"/>
        <v>0.005-34.8708849382694i</v>
      </c>
      <c r="N358">
        <f t="shared" si="88"/>
        <v>89.958348558952238</v>
      </c>
      <c r="O358">
        <f t="shared" si="89"/>
        <v>78.434050997505011</v>
      </c>
      <c r="P358" s="3">
        <f t="shared" si="90"/>
        <v>78.434050997505011</v>
      </c>
      <c r="Q358" s="3">
        <f t="shared" si="91"/>
        <v>-90.041651441047762</v>
      </c>
      <c r="R358">
        <f t="shared" si="92"/>
        <v>89.958348558952238</v>
      </c>
      <c r="S358">
        <f t="shared" si="93"/>
        <v>3.2901680646428223E-3</v>
      </c>
      <c r="T358">
        <f t="shared" si="76"/>
        <v>78.434050997505011</v>
      </c>
    </row>
    <row r="359" spans="1:20" x14ac:dyDescent="0.3">
      <c r="A359">
        <f t="shared" si="77"/>
        <v>20.751292037354553</v>
      </c>
      <c r="B359">
        <f t="shared" si="94"/>
        <v>3.3026707032884648</v>
      </c>
      <c r="C359" t="str">
        <f t="shared" si="78"/>
        <v>-6.07029648081352-8318.69573864562i</v>
      </c>
      <c r="D359" t="str">
        <f t="shared" si="79"/>
        <v>1.48281249483632-2409.48861043419i</v>
      </c>
      <c r="E359" t="str">
        <f t="shared" si="80"/>
        <v>162.469531230182-0.000917712413146503i</v>
      </c>
      <c r="F359" t="str">
        <f t="shared" si="81"/>
        <v>3.63963963940853-45223.1329669008i</v>
      </c>
      <c r="G359" t="str">
        <f t="shared" si="82"/>
        <v>0.999999999936503-7.96849614183817E-06i</v>
      </c>
      <c r="H359" t="str">
        <f t="shared" si="83"/>
        <v>282.353052758911+0.354381996962325i</v>
      </c>
      <c r="I359" t="str">
        <f t="shared" si="84"/>
        <v>48.1098401504341-36021.5660969184i</v>
      </c>
      <c r="K359" t="str">
        <f t="shared" si="85"/>
        <v>0.0424999162551691-0.000056927570576766i</v>
      </c>
      <c r="L359" t="str">
        <f t="shared" si="86"/>
        <v>0.0006-366.183666098971i</v>
      </c>
      <c r="M359" t="str">
        <f t="shared" si="87"/>
        <v>0.005-34.7388772048909i</v>
      </c>
      <c r="N359">
        <f t="shared" si="88"/>
        <v>89.958190283917403</v>
      </c>
      <c r="O359">
        <f t="shared" si="89"/>
        <v>78.401107112628438</v>
      </c>
      <c r="P359" s="3">
        <f t="shared" si="90"/>
        <v>78.401107112628438</v>
      </c>
      <c r="Q359" s="3">
        <f t="shared" si="91"/>
        <v>-90.041809716082597</v>
      </c>
      <c r="R359">
        <f t="shared" si="92"/>
        <v>89.958190283917403</v>
      </c>
      <c r="S359">
        <f t="shared" si="93"/>
        <v>3.302670703288465E-3</v>
      </c>
      <c r="T359">
        <f t="shared" si="76"/>
        <v>78.401107112628438</v>
      </c>
    </row>
    <row r="360" spans="1:20" x14ac:dyDescent="0.3">
      <c r="A360">
        <f t="shared" si="77"/>
        <v>20.830146947096502</v>
      </c>
      <c r="B360">
        <f t="shared" si="94"/>
        <v>3.3152208519609609</v>
      </c>
      <c r="C360" t="str">
        <f t="shared" si="78"/>
        <v>-6.0702963713607-8287.20428955257i</v>
      </c>
      <c r="D360" t="str">
        <f t="shared" si="79"/>
        <v>1.482812494797-2400.3672156809i</v>
      </c>
      <c r="E360" t="str">
        <f t="shared" si="80"/>
        <v>162.469531186539-0.000921199647396588i</v>
      </c>
      <c r="F360" t="str">
        <f t="shared" si="81"/>
        <v>3.63963963940677-45051.9356117969i</v>
      </c>
      <c r="G360" t="str">
        <f t="shared" si="82"/>
        <v>0.99999999993602-7.99877642717329E-06i</v>
      </c>
      <c r="H360" t="str">
        <f t="shared" si="83"/>
        <v>282.353053608549+0.355728648698151i</v>
      </c>
      <c r="I360" t="str">
        <f t="shared" si="84"/>
        <v>48.1098401781069-35885.2024086291i</v>
      </c>
      <c r="K360" t="str">
        <f t="shared" si="85"/>
        <v>0.0424999156175005-0.0000571438944026367i</v>
      </c>
      <c r="L360" t="str">
        <f t="shared" si="86"/>
        <v>0.0006-364.797435842768i</v>
      </c>
      <c r="M360" t="str">
        <f t="shared" si="87"/>
        <v>0.005-34.6073692019235i</v>
      </c>
      <c r="N360">
        <f t="shared" si="88"/>
        <v>89.95803140744249</v>
      </c>
      <c r="O360">
        <f t="shared" si="89"/>
        <v>78.368163227310617</v>
      </c>
      <c r="P360" s="3">
        <f t="shared" si="90"/>
        <v>78.368163227310617</v>
      </c>
      <c r="Q360" s="3">
        <f t="shared" si="91"/>
        <v>-90.04196859255751</v>
      </c>
      <c r="R360">
        <f t="shared" si="92"/>
        <v>89.95803140744249</v>
      </c>
      <c r="S360">
        <f t="shared" si="93"/>
        <v>3.3152208519609608E-3</v>
      </c>
      <c r="T360">
        <f t="shared" si="76"/>
        <v>78.368163227310617</v>
      </c>
    </row>
    <row r="361" spans="1:20" x14ac:dyDescent="0.3">
      <c r="A361">
        <f t="shared" si="77"/>
        <v>20.909301505495467</v>
      </c>
      <c r="B361">
        <f t="shared" si="94"/>
        <v>3.3278186911984129</v>
      </c>
      <c r="C361" t="str">
        <f t="shared" si="78"/>
        <v>-6.07029626107438-8255.83205467538i</v>
      </c>
      <c r="D361" t="str">
        <f t="shared" si="79"/>
        <v>1.48281249475738-2391.28035101585i</v>
      </c>
      <c r="E361" t="str">
        <f t="shared" si="80"/>
        <v>162.469531142564-0.000924700132303488i</v>
      </c>
      <c r="F361" t="str">
        <f t="shared" si="81"/>
        <v>3.639639639405-44881.3863439116i</v>
      </c>
      <c r="G361" t="str">
        <f t="shared" si="82"/>
        <v>0.999999999935532-8.02917177759264E-06i</v>
      </c>
      <c r="H361" t="str">
        <f t="shared" si="83"/>
        <v>282.353054464657+0.357080417712258i</v>
      </c>
      <c r="I361" t="str">
        <f t="shared" si="84"/>
        <v>48.1098402059901-35749.3549410238i</v>
      </c>
      <c r="K361" t="str">
        <f t="shared" si="85"/>
        <v>0.0424999149749764-0.000057361040248262i</v>
      </c>
      <c r="L361" t="str">
        <f t="shared" si="86"/>
        <v>0.0006-363.416453320152i</v>
      </c>
      <c r="M361" t="str">
        <f t="shared" si="87"/>
        <v>0.005-34.4763590375807i</v>
      </c>
      <c r="N361">
        <f t="shared" si="88"/>
        <v>89.957871927242081</v>
      </c>
      <c r="O361">
        <f t="shared" si="89"/>
        <v>78.335219341548083</v>
      </c>
      <c r="P361" s="3">
        <f t="shared" si="90"/>
        <v>78.335219341548083</v>
      </c>
      <c r="Q361" s="3">
        <f t="shared" si="91"/>
        <v>-90.042128072757919</v>
      </c>
      <c r="R361">
        <f t="shared" si="92"/>
        <v>89.957871927242081</v>
      </c>
      <c r="S361">
        <f t="shared" si="93"/>
        <v>3.3278186911984129E-3</v>
      </c>
      <c r="T361">
        <f t="shared" si="76"/>
        <v>78.335219341548083</v>
      </c>
    </row>
    <row r="362" spans="1:20" x14ac:dyDescent="0.3">
      <c r="A362">
        <f t="shared" si="77"/>
        <v>20.988756851216351</v>
      </c>
      <c r="B362">
        <f t="shared" si="94"/>
        <v>3.340464402224967</v>
      </c>
      <c r="C362" t="str">
        <f t="shared" si="78"/>
        <v>-6.0702961499482-8224.57858271397i</v>
      </c>
      <c r="D362" t="str">
        <f t="shared" si="79"/>
        <v>1.48281249471746-2382.22788572147i</v>
      </c>
      <c r="E362" t="str">
        <f t="shared" si="80"/>
        <v>162.469531098253-0.000928213918207709i</v>
      </c>
      <c r="F362" t="str">
        <f t="shared" si="81"/>
        <v>3.63963963940321-44711.4827098367i</v>
      </c>
      <c r="G362" t="str">
        <f t="shared" si="82"/>
        <v>0.999999999935042-8.05968263034354E-06i</v>
      </c>
      <c r="H362" t="str">
        <f t="shared" si="83"/>
        <v>282.353055327283+0.358437323450322i</v>
      </c>
      <c r="I362" t="str">
        <f t="shared" si="84"/>
        <v>48.1098402340853-35614.0217398913i</v>
      </c>
      <c r="K362" t="str">
        <f t="shared" si="85"/>
        <v>0.0424999143275599-0.0000575790112371939i</v>
      </c>
      <c r="L362" t="str">
        <f t="shared" si="86"/>
        <v>0.0006-362.040698665224i</v>
      </c>
      <c r="M362" t="str">
        <f t="shared" si="87"/>
        <v>0.005-34.3458448272373i</v>
      </c>
      <c r="N362">
        <f t="shared" si="88"/>
        <v>89.957711841022089</v>
      </c>
      <c r="O362">
        <f t="shared" si="89"/>
        <v>78.302275455337465</v>
      </c>
      <c r="P362" s="3">
        <f t="shared" si="90"/>
        <v>78.302275455337465</v>
      </c>
      <c r="Q362" s="3">
        <f t="shared" si="91"/>
        <v>-90.042288158977911</v>
      </c>
      <c r="R362">
        <f t="shared" si="92"/>
        <v>89.957711841022089</v>
      </c>
      <c r="S362">
        <f t="shared" si="93"/>
        <v>3.3404644022249669E-3</v>
      </c>
      <c r="T362">
        <f t="shared" si="76"/>
        <v>78.302275455337465</v>
      </c>
    </row>
    <row r="363" spans="1:20" x14ac:dyDescent="0.3">
      <c r="A363">
        <f t="shared" si="77"/>
        <v>21.068514127250975</v>
      </c>
      <c r="B363">
        <f t="shared" si="94"/>
        <v>3.3531581669534218</v>
      </c>
      <c r="C363" t="str">
        <f t="shared" si="78"/>
        <v>-6.07029603797598-8193.44342407667i</v>
      </c>
      <c r="D363" t="str">
        <f t="shared" si="79"/>
        <v>1.48281249467724-2373.209689575i</v>
      </c>
      <c r="E363" t="str">
        <f t="shared" si="80"/>
        <v>162.469531053605-0.000931741055645581i</v>
      </c>
      <c r="F363" t="str">
        <f t="shared" si="81"/>
        <v>3.63963963940141-44542.2222654514i</v>
      </c>
      <c r="G363" t="str">
        <f t="shared" si="82"/>
        <v>0.999999999934547-8.09030942433483E-06i</v>
      </c>
      <c r="H363" t="str">
        <f t="shared" si="83"/>
        <v>282.353056196478+0.359799385431919i</v>
      </c>
      <c r="I363" t="str">
        <f t="shared" si="84"/>
        <v>48.109840262395-35479.2008584181i</v>
      </c>
      <c r="K363" t="str">
        <f t="shared" si="85"/>
        <v>0.0424999136752136-0.0000577978105048525i</v>
      </c>
      <c r="L363" t="str">
        <f t="shared" si="86"/>
        <v>0.0006-360.670152087292i</v>
      </c>
      <c r="M363" t="str">
        <f t="shared" si="87"/>
        <v>0.005-34.2158246934022i</v>
      </c>
      <c r="N363">
        <f t="shared" si="88"/>
        <v>89.957551146479673</v>
      </c>
      <c r="O363">
        <f t="shared" si="89"/>
        <v>78.269331568675412</v>
      </c>
      <c r="P363" s="3">
        <f t="shared" si="90"/>
        <v>78.269331568675412</v>
      </c>
      <c r="Q363" s="3">
        <f t="shared" si="91"/>
        <v>-90.042448853520327</v>
      </c>
      <c r="R363">
        <f t="shared" si="92"/>
        <v>89.957551146479673</v>
      </c>
      <c r="S363">
        <f t="shared" si="93"/>
        <v>3.3531581669534218E-3</v>
      </c>
      <c r="T363">
        <f t="shared" si="76"/>
        <v>78.269331568675412</v>
      </c>
    </row>
    <row r="364" spans="1:20" x14ac:dyDescent="0.3">
      <c r="A364">
        <f t="shared" si="77"/>
        <v>21.148574480934528</v>
      </c>
      <c r="B364">
        <f t="shared" si="94"/>
        <v>3.3659001679878449</v>
      </c>
      <c r="C364" t="str">
        <f t="shared" si="78"/>
        <v>-6.07029592515111-8162.42613087384i</v>
      </c>
      <c r="D364" t="str">
        <f t="shared" si="79"/>
        <v>1.48281249463671-2364.22563284666i</v>
      </c>
      <c r="E364" t="str">
        <f t="shared" si="80"/>
        <v>162.469531008618-0.000935281595342229i</v>
      </c>
      <c r="F364" t="str">
        <f t="shared" si="81"/>
        <v>3.6396396393996-44373.6025758874i</v>
      </c>
      <c r="G364" t="str">
        <f t="shared" si="82"/>
        <v>0.999999999934049-8.12105260014326E-06i</v>
      </c>
      <c r="H364" t="str">
        <f t="shared" si="83"/>
        <v>282.353057072291+0.361166623250787i</v>
      </c>
      <c r="I364" t="str">
        <f t="shared" si="84"/>
        <v>48.1098402909198-35344.8903571605i</v>
      </c>
      <c r="K364" t="str">
        <f t="shared" si="85"/>
        <v>0.0424999130179002-0.00005801744119857i</v>
      </c>
      <c r="L364" t="str">
        <f t="shared" si="86"/>
        <v>0.0006-359.304793870585i</v>
      </c>
      <c r="M364" t="str">
        <f t="shared" si="87"/>
        <v>0.005-34.0862967656926i</v>
      </c>
      <c r="N364">
        <f t="shared" si="88"/>
        <v>89.957389841303282</v>
      </c>
      <c r="O364">
        <f t="shared" si="89"/>
        <v>78.23638768155854</v>
      </c>
      <c r="P364" s="3">
        <f t="shared" si="90"/>
        <v>78.23638768155854</v>
      </c>
      <c r="Q364" s="3">
        <f t="shared" si="91"/>
        <v>-90.042610158696718</v>
      </c>
      <c r="R364">
        <f t="shared" si="92"/>
        <v>89.957389841303282</v>
      </c>
      <c r="S364">
        <f t="shared" si="93"/>
        <v>3.3659001679878448E-3</v>
      </c>
      <c r="T364">
        <f t="shared" ref="T364:T427" si="95">P364</f>
        <v>78.23638768155854</v>
      </c>
    </row>
    <row r="365" spans="1:20" x14ac:dyDescent="0.3">
      <c r="A365">
        <f t="shared" ref="A365:A428" si="96">2*PI()*B365</f>
        <v>21.228939063962081</v>
      </c>
      <c r="B365">
        <f t="shared" si="94"/>
        <v>3.3786905886261986</v>
      </c>
      <c r="C365" t="str">
        <f t="shared" ref="C365:C428" si="97">IMPRODUCT(D365,E365,$C$40,,K365,$C$41)</f>
        <v>-6.07029581146711-8131.52625691112i</v>
      </c>
      <c r="D365" t="str">
        <f t="shared" ref="D365:D428" si="98">IMDIV(IMPRODUCT($C$37,$C$38,COMPLEX(1,A365/$C$38)),IMSUM(-1*A365*A365/$C$39,COMPLEX(0,1*A365)))</f>
        <v>1.48281249459587-2355.27558629776i</v>
      </c>
      <c r="E365" t="str">
        <f t="shared" ref="E365:E428" si="99">IMDIV(IMPRODUCT(IMSUM(F365,G365),$C$29,H365),IMSUM(1,I365))</f>
        <v>162.469530963287-0.00093883558821603i</v>
      </c>
      <c r="F365" t="str">
        <f t="shared" ref="F365:F428" si="100">IMDIV(IMPRODUCT($C$14,$C$15,COMPLEX(1,A365/$C$15)),IMSUM(-1*A365*A365/$C$16,COMPLEX(0,A365)))</f>
        <v>3.63963963939777-44205.6212154935i</v>
      </c>
      <c r="G365" t="str">
        <f t="shared" ref="G365:G428" si="101">IMDIV(1,COMPLEX(1,A365*$C$9*$C$10))</f>
        <v>0.999999999933546-8.15191260001972E-06i</v>
      </c>
      <c r="H365" t="str">
        <f t="shared" ref="H365:H428" si="102">IMDIV($C$3,IMSUM(K365,COMPLEX(0,$C$28*A365)))</f>
        <v>282.353057954773+0.362539056575135i</v>
      </c>
      <c r="I365" t="str">
        <f t="shared" ref="I365:I428" si="103">IMPRODUCT(F365,$C$29,H365,$C$31)</f>
        <v>48.109840319662-35211.0883040167i</v>
      </c>
      <c r="K365" t="str">
        <f t="shared" ref="K365:K428" si="104">IF($C$26&lt;=0,IMDIV(1,IMSUM(IMDIV(1,L365),1/$C$18)),IMDIV(1,IMSUM(IMDIV(1,L365),1/$C$18,IMDIV(1,M365))))</f>
        <v>0.0424999123555818-0.0000582379064776388i</v>
      </c>
      <c r="L365" t="str">
        <f t="shared" ref="L365:L428" si="105">IMSUM($C$21/$C$22,IMDIV(1,COMPLEX(0,$C$20*$C$22*A365)))</f>
        <v>0.0006-357.944604373963i</v>
      </c>
      <c r="M365" t="str">
        <f t="shared" ref="M365:M428" si="106">IMSUM($C$25/$C$26,IMDIV(1,COMPLEX(0,$C$24*$C$26*A365)))</f>
        <v>0.005-33.9572591808056i</v>
      </c>
      <c r="N365">
        <f t="shared" ref="N365:N428" si="107">ABS(R365)</f>
        <v>89.957227923172567</v>
      </c>
      <c r="O365">
        <f t="shared" ref="O365:O428" si="108">ABS(P365)</f>
        <v>78.203443793983183</v>
      </c>
      <c r="P365" s="3">
        <f t="shared" ref="P365:P428" si="109">20*LOG10(IMABS(C365))</f>
        <v>78.203443793983183</v>
      </c>
      <c r="Q365" s="3">
        <f t="shared" ref="Q365:Q428" si="110">IMARGUMENT(C365)*180/PI()</f>
        <v>-90.042772076827433</v>
      </c>
      <c r="R365">
        <f t="shared" ref="R365:R428" si="111">IF(Q365&lt;0,Q365+180,Q365-180)</f>
        <v>89.957227923172567</v>
      </c>
      <c r="S365">
        <f t="shared" ref="S365:S428" si="112">B365/1000</f>
        <v>3.3786905886261987E-3</v>
      </c>
      <c r="T365">
        <f t="shared" si="95"/>
        <v>78.203443793983183</v>
      </c>
    </row>
    <row r="366" spans="1:20" x14ac:dyDescent="0.3">
      <c r="A366">
        <f t="shared" si="96"/>
        <v>21.309609032405135</v>
      </c>
      <c r="B366">
        <f t="shared" ref="B366:B429" si="113">B365*(1+B$42)</f>
        <v>3.3915296128629784</v>
      </c>
      <c r="C366" t="str">
        <f t="shared" si="97"/>
        <v>-6.07029569691758-8100.74335768365i</v>
      </c>
      <c r="D366" t="str">
        <f t="shared" si="98"/>
        <v>1.48281249455472-2346.35942117891i</v>
      </c>
      <c r="E366" t="str">
        <f t="shared" si="99"/>
        <v>162.469530917612-0.000942403085380463i</v>
      </c>
      <c r="F366" t="str">
        <f t="shared" si="100"/>
        <v>3.63963963939593-44038.2757678019i</v>
      </c>
      <c r="G366" t="str">
        <f t="shared" si="101"/>
        <v>0.99999999993304-8.18288986789565E-06i</v>
      </c>
      <c r="H366" t="str">
        <f t="shared" si="102"/>
        <v>282.353058843975+0.363916705147898i</v>
      </c>
      <c r="I366" t="str">
        <f t="shared" si="103"/>
        <v>48.109840348623-35077.7927741995i</v>
      </c>
      <c r="K366" t="str">
        <f t="shared" si="104"/>
        <v>0.0424999116882201-0.000058459209513353i</v>
      </c>
      <c r="L366" t="str">
        <f t="shared" si="105"/>
        <v>0.0006-356.589564030646i</v>
      </c>
      <c r="M366" t="str">
        <f t="shared" si="106"/>
        <v>0.005-33.8287100824921i</v>
      </c>
      <c r="N366">
        <f t="shared" si="107"/>
        <v>89.957065389758341</v>
      </c>
      <c r="O366">
        <f t="shared" si="108"/>
        <v>78.170499905946087</v>
      </c>
      <c r="P366" s="3">
        <f t="shared" si="109"/>
        <v>78.170499905946087</v>
      </c>
      <c r="Q366" s="3">
        <f t="shared" si="110"/>
        <v>-90.042934610241659</v>
      </c>
      <c r="R366">
        <f t="shared" si="111"/>
        <v>89.957065389758341</v>
      </c>
      <c r="S366">
        <f t="shared" si="112"/>
        <v>3.3915296128629786E-3</v>
      </c>
      <c r="T366">
        <f t="shared" si="95"/>
        <v>78.170499905946087</v>
      </c>
    </row>
    <row r="367" spans="1:20" x14ac:dyDescent="0.3">
      <c r="A367">
        <f t="shared" si="96"/>
        <v>21.390585546728275</v>
      </c>
      <c r="B367">
        <f t="shared" si="113"/>
        <v>3.4044174253918578</v>
      </c>
      <c r="C367" t="str">
        <f t="shared" si="97"/>
        <v>-6.07029558149571-8070.07699036895i</v>
      </c>
      <c r="D367" t="str">
        <f t="shared" si="98"/>
        <v>1.48281249451326-2337.47700922805i</v>
      </c>
      <c r="E367" t="str">
        <f t="shared" si="99"/>
        <v>162.469530871589-0.000945984138139851i</v>
      </c>
      <c r="F367" t="str">
        <f t="shared" si="100"/>
        <v>3.63963963939407-43871.5638254916i</v>
      </c>
      <c r="G367" t="str">
        <f t="shared" si="101"/>
        <v>0.99999999993253-8.21398484938947E-06i</v>
      </c>
      <c r="H367" t="str">
        <f t="shared" si="102"/>
        <v>282.353059739947+0.365299588787045i</v>
      </c>
      <c r="I367" t="str">
        <f t="shared" si="103"/>
        <v>48.1098403778044-34945.0018502076i</v>
      </c>
      <c r="K367" t="str">
        <f t="shared" si="104"/>
        <v>0.0424999110157769-0.0000586813534890579i</v>
      </c>
      <c r="L367" t="str">
        <f t="shared" si="105"/>
        <v>0.0006-355.239653347925i</v>
      </c>
      <c r="M367" t="str">
        <f t="shared" si="106"/>
        <v>0.005-33.7006476215303i</v>
      </c>
      <c r="N367">
        <f t="shared" si="107"/>
        <v>89.956902238722634</v>
      </c>
      <c r="O367">
        <f t="shared" si="108"/>
        <v>78.137556017443558</v>
      </c>
      <c r="P367" s="3">
        <f t="shared" si="109"/>
        <v>78.137556017443558</v>
      </c>
      <c r="Q367" s="3">
        <f t="shared" si="110"/>
        <v>-90.043097761277366</v>
      </c>
      <c r="R367">
        <f t="shared" si="111"/>
        <v>89.956902238722634</v>
      </c>
      <c r="S367">
        <f t="shared" si="112"/>
        <v>3.4044174253918579E-3</v>
      </c>
      <c r="T367">
        <f t="shared" si="95"/>
        <v>78.137556017443558</v>
      </c>
    </row>
    <row r="368" spans="1:20" x14ac:dyDescent="0.3">
      <c r="A368">
        <f t="shared" si="96"/>
        <v>21.471869771805842</v>
      </c>
      <c r="B368">
        <f t="shared" si="113"/>
        <v>3.4173542116083468</v>
      </c>
      <c r="C368" t="str">
        <f t="shared" si="97"/>
        <v>-6.07029546519513-8039.52671382116i</v>
      </c>
      <c r="D368" t="str">
        <f t="shared" si="98"/>
        <v>1.48281249447148-2328.62822266873i</v>
      </c>
      <c r="E368" t="str">
        <f t="shared" si="99"/>
        <v>162.469530825216-0.000949578797996479i</v>
      </c>
      <c r="F368" t="str">
        <f t="shared" si="100"/>
        <v>3.63963963939221-43705.4829903561i</v>
      </c>
      <c r="G368" t="str">
        <f t="shared" si="101"/>
        <v>0.999999999932017-0.0000082451979918129i</v>
      </c>
      <c r="H368" t="str">
        <f t="shared" si="102"/>
        <v>282.353060642741+0.366687727385846i</v>
      </c>
      <c r="I368" t="str">
        <f t="shared" si="103"/>
        <v>48.1098404072083-34812.7136217994i</v>
      </c>
      <c r="K368" t="str">
        <f t="shared" si="104"/>
        <v>0.0424999103382135-0.0000589043416001934i</v>
      </c>
      <c r="L368" t="str">
        <f t="shared" si="105"/>
        <v>0.0006-353.894852906878i</v>
      </c>
      <c r="M368" t="str">
        <f t="shared" si="106"/>
        <v>0.005-33.5730699556986i</v>
      </c>
      <c r="N368">
        <f t="shared" si="107"/>
        <v>89.956738467718509</v>
      </c>
      <c r="O368">
        <f t="shared" si="108"/>
        <v>78.104612128472212</v>
      </c>
      <c r="P368" s="3">
        <f t="shared" si="109"/>
        <v>78.104612128472212</v>
      </c>
      <c r="Q368" s="3">
        <f t="shared" si="110"/>
        <v>-90.043261532281491</v>
      </c>
      <c r="R368">
        <f t="shared" si="111"/>
        <v>89.956738467718509</v>
      </c>
      <c r="S368">
        <f t="shared" si="112"/>
        <v>3.4173542116083468E-3</v>
      </c>
      <c r="T368">
        <f t="shared" si="95"/>
        <v>78.104612128472212</v>
      </c>
    </row>
    <row r="369" spans="1:20" x14ac:dyDescent="0.3">
      <c r="A369">
        <f t="shared" si="96"/>
        <v>21.553462876938706</v>
      </c>
      <c r="B369">
        <f t="shared" si="113"/>
        <v>3.4303401576124588</v>
      </c>
      <c r="C369" t="str">
        <f t="shared" si="97"/>
        <v>-6.07029534800883-8009.09208856411i</v>
      </c>
      <c r="D369" t="str">
        <f t="shared" si="98"/>
        <v>1.48281249442938-2319.81293420816i</v>
      </c>
      <c r="E369" t="str">
        <f t="shared" si="99"/>
        <v>162.469530778489-0.000953187116646079i</v>
      </c>
      <c r="F369" t="str">
        <f t="shared" si="100"/>
        <v>3.63963963939032-43540.0308732661i</v>
      </c>
      <c r="G369" t="str">
        <f t="shared" si="101"/>
        <v>0.999999999931499-8.27652974417751E-06i</v>
      </c>
      <c r="H369" t="str">
        <f t="shared" si="102"/>
        <v>282.353061552411+0.36808114091317i</v>
      </c>
      <c r="I369" t="str">
        <f t="shared" si="103"/>
        <v>48.1098404368358-34680.9261859641i</v>
      </c>
      <c r="K369" t="str">
        <f t="shared" si="104"/>
        <v>0.0424999096554907-0.0000591281770543398i</v>
      </c>
      <c r="L369" t="str">
        <f t="shared" si="105"/>
        <v>0.0006-352.555143362103i</v>
      </c>
      <c r="M369" t="str">
        <f t="shared" si="106"/>
        <v>0.005-33.4459752497496i</v>
      </c>
      <c r="N369">
        <f t="shared" si="107"/>
        <v>89.956574074390176</v>
      </c>
      <c r="O369">
        <f t="shared" si="108"/>
        <v>78.071668239028284</v>
      </c>
      <c r="P369" s="3">
        <f t="shared" si="109"/>
        <v>78.071668239028284</v>
      </c>
      <c r="Q369" s="3">
        <f t="shared" si="110"/>
        <v>-90.043425925609824</v>
      </c>
      <c r="R369">
        <f t="shared" si="111"/>
        <v>89.956574074390176</v>
      </c>
      <c r="S369">
        <f t="shared" si="112"/>
        <v>3.4303401576124587E-3</v>
      </c>
      <c r="T369">
        <f t="shared" si="95"/>
        <v>78.071668239028284</v>
      </c>
    </row>
    <row r="370" spans="1:20" x14ac:dyDescent="0.3">
      <c r="A370">
        <f t="shared" si="96"/>
        <v>21.635366035871073</v>
      </c>
      <c r="B370">
        <f t="shared" si="113"/>
        <v>3.443375450211386</v>
      </c>
      <c r="C370" t="str">
        <f t="shared" si="97"/>
        <v>-6.07029522993026-7978.77267678564i</v>
      </c>
      <c r="D370" t="str">
        <f t="shared" si="98"/>
        <v>1.48281249438697-2311.03101703546i</v>
      </c>
      <c r="E370" t="str">
        <f t="shared" si="99"/>
        <v>162.469530731407-0.000956809145983173i</v>
      </c>
      <c r="F370" t="str">
        <f t="shared" si="100"/>
        <v>3.63963963938842-43375.2050941377i</v>
      </c>
      <c r="G370" t="str">
        <f t="shared" si="101"/>
        <v>0.999999999930977-8.30798055720105E-06i</v>
      </c>
      <c r="H370" t="str">
        <f t="shared" si="102"/>
        <v>282.353062469006+0.369479849413765i</v>
      </c>
      <c r="I370" t="str">
        <f t="shared" si="103"/>
        <v>48.1098404666889-34549.637646895i</v>
      </c>
      <c r="K370" t="str">
        <f t="shared" si="104"/>
        <v>0.0424999089675695-0.0000593528630712661i</v>
      </c>
      <c r="L370" t="str">
        <f t="shared" si="105"/>
        <v>0.0006-351.220505441425i</v>
      </c>
      <c r="M370" t="str">
        <f t="shared" si="106"/>
        <v>0.005-33.3193616753832i</v>
      </c>
      <c r="N370">
        <f t="shared" si="107"/>
        <v>89.956409056372834</v>
      </c>
      <c r="O370">
        <f t="shared" si="108"/>
        <v>78.038724349108307</v>
      </c>
      <c r="P370" s="3">
        <f t="shared" si="109"/>
        <v>78.038724349108307</v>
      </c>
      <c r="Q370" s="3">
        <f t="shared" si="110"/>
        <v>-90.043590943627166</v>
      </c>
      <c r="R370">
        <f t="shared" si="111"/>
        <v>89.956409056372834</v>
      </c>
      <c r="S370">
        <f t="shared" si="112"/>
        <v>3.4433754502113862E-3</v>
      </c>
      <c r="T370">
        <f t="shared" si="95"/>
        <v>78.038724349108307</v>
      </c>
    </row>
    <row r="371" spans="1:20" x14ac:dyDescent="0.3">
      <c r="A371">
        <f t="shared" si="96"/>
        <v>21.717580426807384</v>
      </c>
      <c r="B371">
        <f t="shared" si="113"/>
        <v>3.4564602769221895</v>
      </c>
      <c r="C371" t="str">
        <f t="shared" si="97"/>
        <v>-6.07029511095265-7948.56804233079i</v>
      </c>
      <c r="D371" t="str">
        <f t="shared" si="98"/>
        <v>1.48281249434423-2302.28234481982i</v>
      </c>
      <c r="E371" t="str">
        <f t="shared" si="99"/>
        <v>162.469530683965-0.00096044493809554i</v>
      </c>
      <c r="F371" t="str">
        <f t="shared" si="100"/>
        <v>3.63963963938651-43211.0032818967i</v>
      </c>
      <c r="G371" t="str">
        <f t="shared" si="101"/>
        <v>0.999999999930452-8.33955088331404E-06i</v>
      </c>
      <c r="H371" t="str">
        <f t="shared" si="102"/>
        <v>282.35306339258+0.370883873008554i</v>
      </c>
      <c r="I371" t="str">
        <f t="shared" si="103"/>
        <v>48.1098404967695-34418.8461159627i</v>
      </c>
      <c r="K371" t="str">
        <f t="shared" si="104"/>
        <v>0.0424999082744103-0.0000595784028829745i</v>
      </c>
      <c r="L371" t="str">
        <f t="shared" si="105"/>
        <v>0.0006-349.890919945632i</v>
      </c>
      <c r="M371" t="str">
        <f t="shared" si="106"/>
        <v>0.005-33.1932274112205i</v>
      </c>
      <c r="N371">
        <f t="shared" si="107"/>
        <v>89.956243411292746</v>
      </c>
      <c r="O371">
        <f t="shared" si="108"/>
        <v>78.005780458708628</v>
      </c>
      <c r="P371" s="3">
        <f t="shared" si="109"/>
        <v>78.005780458708628</v>
      </c>
      <c r="Q371" s="3">
        <f t="shared" si="110"/>
        <v>-90.043756588707254</v>
      </c>
      <c r="R371">
        <f t="shared" si="111"/>
        <v>89.956243411292746</v>
      </c>
      <c r="S371">
        <f t="shared" si="112"/>
        <v>3.4564602769221893E-3</v>
      </c>
      <c r="T371">
        <f t="shared" si="95"/>
        <v>78.005780458708628</v>
      </c>
    </row>
    <row r="372" spans="1:20" x14ac:dyDescent="0.3">
      <c r="A372">
        <f t="shared" si="96"/>
        <v>21.800107232429255</v>
      </c>
      <c r="B372">
        <f t="shared" si="113"/>
        <v>3.469594825974494</v>
      </c>
      <c r="C372" t="str">
        <f t="shared" si="97"/>
        <v>-6.070294991069-7918.47775069573i</v>
      </c>
      <c r="D372" t="str">
        <f t="shared" si="98"/>
        <v>1.48281249430116-2293.56679170863i</v>
      </c>
      <c r="E372" t="str">
        <f t="shared" si="99"/>
        <v>162.469530636163-0.000964094545272573i</v>
      </c>
      <c r="F372" t="str">
        <f t="shared" si="100"/>
        <v>3.63963963938457-43047.4230744449i</v>
      </c>
      <c r="G372" t="str">
        <f t="shared" si="101"/>
        <v>0.999999999929922-8.37124117666619E-06i</v>
      </c>
      <c r="H372" t="str">
        <f t="shared" si="102"/>
        <v>282.353064323188+0.372293231894913i</v>
      </c>
      <c r="I372" t="str">
        <f t="shared" si="103"/>
        <v>48.109840527079-34288.5497116871i</v>
      </c>
      <c r="K372" t="str">
        <f t="shared" si="104"/>
        <v>0.0424999075759729-0.0000598047997337456i</v>
      </c>
      <c r="L372" t="str">
        <f t="shared" si="105"/>
        <v>0.0006-348.566367748188i</v>
      </c>
      <c r="M372" t="str">
        <f t="shared" si="106"/>
        <v>0.005-33.0675706427779i</v>
      </c>
      <c r="N372">
        <f t="shared" si="107"/>
        <v>89.956077136767149</v>
      </c>
      <c r="O372">
        <f t="shared" si="108"/>
        <v>77.972836567825553</v>
      </c>
      <c r="P372" s="3">
        <f t="shared" si="109"/>
        <v>77.972836567825553</v>
      </c>
      <c r="Q372" s="3">
        <f t="shared" si="110"/>
        <v>-90.043922863232851</v>
      </c>
      <c r="R372">
        <f t="shared" si="111"/>
        <v>89.956077136767149</v>
      </c>
      <c r="S372">
        <f t="shared" si="112"/>
        <v>3.469594825974494E-3</v>
      </c>
      <c r="T372">
        <f t="shared" si="95"/>
        <v>77.972836567825553</v>
      </c>
    </row>
    <row r="373" spans="1:20" x14ac:dyDescent="0.3">
      <c r="A373">
        <f t="shared" si="96"/>
        <v>21.882947639912484</v>
      </c>
      <c r="B373">
        <f t="shared" si="113"/>
        <v>3.482779286313197</v>
      </c>
      <c r="C373" t="str">
        <f t="shared" si="97"/>
        <v>-6.07029487027261-7888.5013690216i</v>
      </c>
      <c r="D373" t="str">
        <f t="shared" si="98"/>
        <v>1.48281249425777-2284.88423232576i</v>
      </c>
      <c r="E373" t="str">
        <f t="shared" si="99"/>
        <v>162.469530587997-0.000967758020001171i</v>
      </c>
      <c r="F373" t="str">
        <f t="shared" si="100"/>
        <v>3.63963963938264-42884.4621186262i</v>
      </c>
      <c r="G373" t="str">
        <f t="shared" si="101"/>
        <v>0.999999999929389-8.40305189313304E-06i</v>
      </c>
      <c r="H373" t="str">
        <f t="shared" si="102"/>
        <v>282.353065260882+0.373707946346974i</v>
      </c>
      <c r="I373" t="str">
        <f t="shared" si="103"/>
        <v>48.1098405576196-34158.7465597107i</v>
      </c>
      <c r="K373" t="str">
        <f t="shared" si="104"/>
        <v>0.0424999068722173-0.0000600320568801888i</v>
      </c>
      <c r="L373" t="str">
        <f t="shared" si="105"/>
        <v>0.0006-347.246829794968i</v>
      </c>
      <c r="M373" t="str">
        <f t="shared" si="106"/>
        <v>0.005-32.9423895624407i</v>
      </c>
      <c r="N373">
        <f t="shared" si="107"/>
        <v>89.9559102304042</v>
      </c>
      <c r="O373">
        <f t="shared" si="108"/>
        <v>77.939892676455514</v>
      </c>
      <c r="P373" s="3">
        <f t="shared" si="109"/>
        <v>77.939892676455514</v>
      </c>
      <c r="Q373" s="3">
        <f t="shared" si="110"/>
        <v>-90.0440897695958</v>
      </c>
      <c r="R373">
        <f t="shared" si="111"/>
        <v>89.9559102304042</v>
      </c>
      <c r="S373">
        <f t="shared" si="112"/>
        <v>3.4827792863131972E-3</v>
      </c>
      <c r="T373">
        <f t="shared" si="95"/>
        <v>77.939892676455514</v>
      </c>
    </row>
    <row r="374" spans="1:20" x14ac:dyDescent="0.3">
      <c r="A374">
        <f t="shared" si="96"/>
        <v>21.966102840944153</v>
      </c>
      <c r="B374">
        <f t="shared" si="113"/>
        <v>3.4960138476011871</v>
      </c>
      <c r="C374" t="str">
        <f t="shared" si="97"/>
        <v>-6.0702947485564-7858.63846608802i</v>
      </c>
      <c r="D374" t="str">
        <f t="shared" si="98"/>
        <v>1.48281249421404-2276.23454176965i</v>
      </c>
      <c r="E374" t="str">
        <f t="shared" si="99"/>
        <v>162.469530539464-0.000971435414965658i</v>
      </c>
      <c r="F374" t="str">
        <f t="shared" si="100"/>
        <v>3.63963963938068-42722.1180701923i</v>
      </c>
      <c r="G374" t="str">
        <f t="shared" si="101"/>
        <v>0.999999999928851-8.43498349032242E-06i</v>
      </c>
      <c r="H374" t="str">
        <f t="shared" si="102"/>
        <v>282.353066205714+0.375128036715905i</v>
      </c>
      <c r="I374" t="str">
        <f t="shared" si="103"/>
        <v>48.1098405883921-34029.4347927711i</v>
      </c>
      <c r="K374" t="str">
        <f t="shared" si="104"/>
        <v>0.0424999061631033-0.0000602601775912865i</v>
      </c>
      <c r="L374" t="str">
        <f t="shared" si="105"/>
        <v>0.0006-345.932287103972i</v>
      </c>
      <c r="M374" t="str">
        <f t="shared" si="106"/>
        <v>0.005-32.8176823694369i</v>
      </c>
      <c r="N374">
        <f t="shared" si="107"/>
        <v>89.955742689802989</v>
      </c>
      <c r="O374">
        <f t="shared" si="108"/>
        <v>77.906948784594732</v>
      </c>
      <c r="P374" s="3">
        <f t="shared" si="109"/>
        <v>77.906948784594732</v>
      </c>
      <c r="Q374" s="3">
        <f t="shared" si="110"/>
        <v>-90.044257310197011</v>
      </c>
      <c r="R374">
        <f t="shared" si="111"/>
        <v>89.955742689802989</v>
      </c>
      <c r="S374">
        <f t="shared" si="112"/>
        <v>3.4960138476011872E-3</v>
      </c>
      <c r="T374">
        <f t="shared" si="95"/>
        <v>77.906948784594732</v>
      </c>
    </row>
    <row r="375" spans="1:20" x14ac:dyDescent="0.3">
      <c r="A375">
        <f t="shared" si="96"/>
        <v>22.049574031739741</v>
      </c>
      <c r="B375">
        <f t="shared" si="113"/>
        <v>3.5092987002220717</v>
      </c>
      <c r="C375" t="str">
        <f t="shared" si="97"/>
        <v>-6.07029462591341-7828.88861230711i</v>
      </c>
      <c r="D375" t="str">
        <f t="shared" si="98"/>
        <v>1.48281249416999-2267.61759561163i</v>
      </c>
      <c r="E375" t="str">
        <f t="shared" si="99"/>
        <v>162.469530490561-0.000975126783052447i</v>
      </c>
      <c r="F375" t="str">
        <f t="shared" si="100"/>
        <v>3.63963963937872-42560.3885937699i</v>
      </c>
      <c r="G375" t="str">
        <f t="shared" si="101"/>
        <v>0.999999999928309-8.46703642758105E-06i</v>
      </c>
      <c r="H375" t="str">
        <f t="shared" si="102"/>
        <v>282.353067157742+0.376553523430219i</v>
      </c>
      <c r="I375" t="str">
        <f t="shared" si="103"/>
        <v>48.1098406193996-33900.6125506759i</v>
      </c>
      <c r="K375" t="str">
        <f t="shared" si="104"/>
        <v>0.0424999054485896-0.0000604891651484407i</v>
      </c>
      <c r="L375" t="str">
        <f t="shared" si="105"/>
        <v>0.0006-344.622720765065i</v>
      </c>
      <c r="M375" t="str">
        <f t="shared" si="106"/>
        <v>0.005-32.6934472698115i</v>
      </c>
      <c r="N375">
        <f t="shared" si="107"/>
        <v>89.955574512553497</v>
      </c>
      <c r="O375">
        <f t="shared" si="108"/>
        <v>77.874004892239455</v>
      </c>
      <c r="P375" s="3">
        <f t="shared" si="109"/>
        <v>77.874004892239455</v>
      </c>
      <c r="Q375" s="3">
        <f t="shared" si="110"/>
        <v>-90.044425487446503</v>
      </c>
      <c r="R375">
        <f t="shared" si="111"/>
        <v>89.955574512553497</v>
      </c>
      <c r="S375">
        <f t="shared" si="112"/>
        <v>3.5092987002220718E-3</v>
      </c>
      <c r="T375">
        <f t="shared" si="95"/>
        <v>77.874004892239455</v>
      </c>
    </row>
    <row r="376" spans="1:20" x14ac:dyDescent="0.3">
      <c r="A376">
        <f t="shared" si="96"/>
        <v>22.133362413060354</v>
      </c>
      <c r="B376">
        <f t="shared" si="113"/>
        <v>3.5226340352829157</v>
      </c>
      <c r="C376" t="str">
        <f t="shared" si="97"/>
        <v>-6.07029450233658-7799.25137971725i</v>
      </c>
      <c r="D376" t="str">
        <f t="shared" si="98"/>
        <v>1.48281249412559-2259.033269894i</v>
      </c>
      <c r="E376" t="str">
        <f t="shared" si="99"/>
        <v>162.469530441287-0.000978832177348874i</v>
      </c>
      <c r="F376" t="str">
        <f t="shared" si="100"/>
        <v>3.63963963937672-42399.2713628256i</v>
      </c>
      <c r="G376" t="str">
        <f t="shared" si="101"/>
        <v>0.999999999927763-8.49921116600123E-06i</v>
      </c>
      <c r="H376" t="str">
        <f t="shared" si="102"/>
        <v>282.353068117019+0.377984426996046i</v>
      </c>
      <c r="I376" t="str">
        <f t="shared" si="103"/>
        <v>48.1098406506427-33772.2779802732i</v>
      </c>
      <c r="K376" t="str">
        <f t="shared" si="104"/>
        <v>0.0424999047286353-0.0000607190228455218i</v>
      </c>
      <c r="L376" t="str">
        <f t="shared" si="105"/>
        <v>0.0006-343.318111939695i</v>
      </c>
      <c r="M376" t="str">
        <f t="shared" si="106"/>
        <v>0.005-32.5696824764012i</v>
      </c>
      <c r="N376">
        <f t="shared" si="107"/>
        <v>89.955405696236497</v>
      </c>
      <c r="O376">
        <f t="shared" si="108"/>
        <v>77.841060999385945</v>
      </c>
      <c r="P376" s="3">
        <f t="shared" si="109"/>
        <v>77.841060999385945</v>
      </c>
      <c r="Q376" s="3">
        <f t="shared" si="110"/>
        <v>-90.044594303763503</v>
      </c>
      <c r="R376">
        <f t="shared" si="111"/>
        <v>89.955405696236497</v>
      </c>
      <c r="S376">
        <f t="shared" si="112"/>
        <v>3.5226340352829157E-3</v>
      </c>
      <c r="T376">
        <f t="shared" si="95"/>
        <v>77.841060999385945</v>
      </c>
    </row>
    <row r="377" spans="1:20" x14ac:dyDescent="0.3">
      <c r="A377">
        <f t="shared" si="96"/>
        <v>22.217469190229981</v>
      </c>
      <c r="B377">
        <f t="shared" si="113"/>
        <v>3.5360200446169907</v>
      </c>
      <c r="C377" t="str">
        <f t="shared" si="97"/>
        <v>-6.07029437781861-7769.72634197679i</v>
      </c>
      <c r="D377" t="str">
        <f t="shared" si="98"/>
        <v>1.48281249408086-2250.48144112837i</v>
      </c>
      <c r="E377" t="str">
        <f t="shared" si="99"/>
        <v>162.469530391636-0.000982551651140413i</v>
      </c>
      <c r="F377" t="str">
        <f t="shared" si="100"/>
        <v>3.63963963937472-42238.7640596346i</v>
      </c>
      <c r="G377" t="str">
        <f t="shared" si="101"/>
        <v>0.999999999927213-8.53150816842733E-06i</v>
      </c>
      <c r="H377" t="str">
        <f t="shared" si="102"/>
        <v>282.353069083602+0.379420767997449i</v>
      </c>
      <c r="I377" t="str">
        <f t="shared" si="103"/>
        <v>48.1098406821242-33644.4292354279i</v>
      </c>
      <c r="K377" t="str">
        <f t="shared" si="104"/>
        <v>0.0424999040031989-0.0000609497539889153i</v>
      </c>
      <c r="L377" t="str">
        <f t="shared" si="105"/>
        <v>0.0006-342.018441860623i</v>
      </c>
      <c r="M377" t="str">
        <f t="shared" si="106"/>
        <v>0.005-32.4463862088078i</v>
      </c>
      <c r="N377">
        <f t="shared" si="107"/>
        <v>89.955236238423637</v>
      </c>
      <c r="O377">
        <f t="shared" si="108"/>
        <v>77.808117106030295</v>
      </c>
      <c r="P377" s="3">
        <f t="shared" si="109"/>
        <v>77.808117106030295</v>
      </c>
      <c r="Q377" s="3">
        <f t="shared" si="110"/>
        <v>-90.044763761576363</v>
      </c>
      <c r="R377">
        <f t="shared" si="111"/>
        <v>89.955236238423637</v>
      </c>
      <c r="S377">
        <f t="shared" si="112"/>
        <v>3.5360200446169906E-3</v>
      </c>
      <c r="T377">
        <f t="shared" si="95"/>
        <v>77.808117106030295</v>
      </c>
    </row>
    <row r="378" spans="1:20" x14ac:dyDescent="0.3">
      <c r="A378">
        <f t="shared" si="96"/>
        <v>22.301895573152855</v>
      </c>
      <c r="B378">
        <f t="shared" si="113"/>
        <v>3.5494569207865352</v>
      </c>
      <c r="C378" t="str">
        <f t="shared" si="97"/>
        <v>-6.07029425235272-7740.31307435837i</v>
      </c>
      <c r="D378" t="str">
        <f t="shared" si="98"/>
        <v>1.48281249403579-2241.96198629382i</v>
      </c>
      <c r="E378" t="str">
        <f t="shared" si="99"/>
        <v>162.469530341608-0.000986285257922242i</v>
      </c>
      <c r="F378" t="str">
        <f t="shared" si="100"/>
        <v>3.6396396393727-42078.8643752451i</v>
      </c>
      <c r="G378" t="str">
        <f t="shared" si="101"/>
        <v>0.999999999926659-8.56392789946261E-06i</v>
      </c>
      <c r="H378" t="str">
        <f t="shared" si="102"/>
        <v>282.353070057542+0.380862567096699i</v>
      </c>
      <c r="I378" t="str">
        <f t="shared" si="103"/>
        <v>48.1098407138449-33517.0644769919i</v>
      </c>
      <c r="K378" t="str">
        <f t="shared" si="104"/>
        <v>0.042499903272239-0.0000611813618975695i</v>
      </c>
      <c r="L378" t="str">
        <f t="shared" si="105"/>
        <v>0.0006-340.723691831663i</v>
      </c>
      <c r="M378" t="str">
        <f t="shared" si="106"/>
        <v>0.005-32.323556693373i</v>
      </c>
      <c r="N378">
        <f t="shared" si="107"/>
        <v>89.955066136677274</v>
      </c>
      <c r="O378">
        <f t="shared" si="108"/>
        <v>77.775173212168895</v>
      </c>
      <c r="P378" s="3">
        <f t="shared" si="109"/>
        <v>77.775173212168895</v>
      </c>
      <c r="Q378" s="3">
        <f t="shared" si="110"/>
        <v>-90.044933863322726</v>
      </c>
      <c r="R378">
        <f t="shared" si="111"/>
        <v>89.955066136677274</v>
      </c>
      <c r="S378">
        <f t="shared" si="112"/>
        <v>3.549456920786535E-3</v>
      </c>
      <c r="T378">
        <f t="shared" si="95"/>
        <v>77.775173212168895</v>
      </c>
    </row>
    <row r="379" spans="1:20" x14ac:dyDescent="0.3">
      <c r="A379">
        <f t="shared" si="96"/>
        <v>22.386642776330838</v>
      </c>
      <c r="B379">
        <f t="shared" si="113"/>
        <v>3.5629448570855242</v>
      </c>
      <c r="C379" t="str">
        <f t="shared" si="97"/>
        <v>-6.07029412593134-7711.01115374208i</v>
      </c>
      <c r="D379" t="str">
        <f t="shared" si="98"/>
        <v>1.48281249399038-2233.47478283512i</v>
      </c>
      <c r="E379" t="str">
        <f t="shared" si="99"/>
        <v>162.469530291199-0.000990033051384548i</v>
      </c>
      <c r="F379" t="str">
        <f t="shared" si="100"/>
        <v>3.63963963937068-41919.5700094467i</v>
      </c>
      <c r="G379" t="str">
        <f t="shared" si="101"/>
        <v>0.999999999926101-8.59647082547577E-06i</v>
      </c>
      <c r="H379" t="str">
        <f t="shared" si="102"/>
        <v>282.3530710389+0.382309845034598i</v>
      </c>
      <c r="I379" t="str">
        <f t="shared" si="103"/>
        <v>48.1098407458075-33390.1818727813i</v>
      </c>
      <c r="K379" t="str">
        <f t="shared" si="104"/>
        <v>0.042499902535713-0.0000614138499030418i</v>
      </c>
      <c r="L379" t="str">
        <f t="shared" si="105"/>
        <v>0.0006-339.433843227399i</v>
      </c>
      <c r="M379" t="str">
        <f t="shared" si="106"/>
        <v>0.005-32.201192163153i</v>
      </c>
      <c r="N379">
        <f t="shared" si="107"/>
        <v>89.95489538855054</v>
      </c>
      <c r="O379">
        <f t="shared" si="108"/>
        <v>77.742229317797737</v>
      </c>
      <c r="P379" s="3">
        <f t="shared" si="109"/>
        <v>77.742229317797737</v>
      </c>
      <c r="Q379" s="3">
        <f t="shared" si="110"/>
        <v>-90.04510461144946</v>
      </c>
      <c r="R379">
        <f t="shared" si="111"/>
        <v>89.95489538855054</v>
      </c>
      <c r="S379">
        <f t="shared" si="112"/>
        <v>3.5629448570855243E-3</v>
      </c>
      <c r="T379">
        <f t="shared" si="95"/>
        <v>77.742229317797737</v>
      </c>
    </row>
    <row r="380" spans="1:20" x14ac:dyDescent="0.3">
      <c r="A380">
        <f t="shared" si="96"/>
        <v>22.471712018880893</v>
      </c>
      <c r="B380">
        <f t="shared" si="113"/>
        <v>3.5764840475424493</v>
      </c>
      <c r="C380" t="str">
        <f t="shared" si="97"/>
        <v>-6.0702939985474-7681.82015861001i</v>
      </c>
      <c r="D380" t="str">
        <f t="shared" si="98"/>
        <v>1.48281249394462-2225.019708661i</v>
      </c>
      <c r="E380" t="str">
        <f t="shared" si="99"/>
        <v>162.469530240406-0.00099379508542653i</v>
      </c>
      <c r="F380" t="str">
        <f t="shared" si="100"/>
        <v>3.63963963936862-41760.878670736i</v>
      </c>
      <c r="G380" t="str">
        <f t="shared" si="101"/>
        <v>0.999999999925538-8.62913741460773E-06i</v>
      </c>
      <c r="H380" t="str">
        <f t="shared" si="102"/>
        <v>282.35307202773+0.383762622630756i</v>
      </c>
      <c r="I380" t="str">
        <f t="shared" si="103"/>
        <v>48.1098407780134-33263.7795975465i</v>
      </c>
      <c r="K380" t="str">
        <f t="shared" si="104"/>
        <v>0.0424999017935789-0.0000616472213495496i</v>
      </c>
      <c r="L380" t="str">
        <f t="shared" si="105"/>
        <v>0.0006-338.148877492926i</v>
      </c>
      <c r="M380" t="str">
        <f t="shared" si="106"/>
        <v>0.005-32.0792908578929i</v>
      </c>
      <c r="N380">
        <f t="shared" si="107"/>
        <v>89.954723991587258</v>
      </c>
      <c r="O380">
        <f t="shared" si="108"/>
        <v>77.709285422912984</v>
      </c>
      <c r="P380" s="3">
        <f t="shared" si="109"/>
        <v>77.709285422912984</v>
      </c>
      <c r="Q380" s="3">
        <f t="shared" si="110"/>
        <v>-90.045276008412742</v>
      </c>
      <c r="R380">
        <f t="shared" si="111"/>
        <v>89.954723991587258</v>
      </c>
      <c r="S380">
        <f t="shared" si="112"/>
        <v>3.5764840475424491E-3</v>
      </c>
      <c r="T380">
        <f t="shared" si="95"/>
        <v>77.709285422912984</v>
      </c>
    </row>
    <row r="381" spans="1:20" x14ac:dyDescent="0.3">
      <c r="A381">
        <f t="shared" si="96"/>
        <v>22.557104524552642</v>
      </c>
      <c r="B381">
        <f t="shared" si="113"/>
        <v>3.5900746869231108</v>
      </c>
      <c r="C381" t="str">
        <f t="shared" si="97"/>
        <v>-6.0702938701936-7652.73966903998i</v>
      </c>
      <c r="D381" t="str">
        <f t="shared" si="98"/>
        <v>1.48281249389851-2216.59664214239i</v>
      </c>
      <c r="E381" t="str">
        <f t="shared" si="99"/>
        <v>162.469530189227-0.000997571414150437i</v>
      </c>
      <c r="F381" t="str">
        <f t="shared" si="100"/>
        <v>3.63963963936657-41602.7880762854i</v>
      </c>
      <c r="G381" t="str">
        <f t="shared" si="101"/>
        <v>0.999999999924971-8.66192813677831E-06i</v>
      </c>
      <c r="H381" t="str">
        <f t="shared" si="102"/>
        <v>282.353073024089+0.385220920783894i</v>
      </c>
      <c r="I381" t="str">
        <f t="shared" si="103"/>
        <v>48.1098408104645-33137.8558329488i</v>
      </c>
      <c r="K381" t="str">
        <f t="shared" si="104"/>
        <v>0.042499901045794-0.0000618814795940153i</v>
      </c>
      <c r="L381" t="str">
        <f t="shared" si="105"/>
        <v>0.0006-336.86877614358i</v>
      </c>
      <c r="M381" t="str">
        <f t="shared" si="106"/>
        <v>0.005-31.9578510240018i</v>
      </c>
      <c r="N381">
        <f t="shared" si="107"/>
        <v>89.954551943321931</v>
      </c>
      <c r="O381">
        <f t="shared" si="108"/>
        <v>77.6763415275108</v>
      </c>
      <c r="P381" s="3">
        <f t="shared" si="109"/>
        <v>77.6763415275108</v>
      </c>
      <c r="Q381" s="3">
        <f t="shared" si="110"/>
        <v>-90.045448056678069</v>
      </c>
      <c r="R381">
        <f t="shared" si="111"/>
        <v>89.954551943321931</v>
      </c>
      <c r="S381">
        <f t="shared" si="112"/>
        <v>3.5900746869231108E-3</v>
      </c>
      <c r="T381">
        <f t="shared" si="95"/>
        <v>77.6763415275108</v>
      </c>
    </row>
    <row r="382" spans="1:20" x14ac:dyDescent="0.3">
      <c r="A382">
        <f t="shared" si="96"/>
        <v>22.642821521745944</v>
      </c>
      <c r="B382">
        <f t="shared" si="113"/>
        <v>3.6037169707334189</v>
      </c>
      <c r="C382" t="str">
        <f t="shared" si="97"/>
        <v>-6.0702937408624-7623.7692666992i</v>
      </c>
      <c r="D382" t="str">
        <f t="shared" si="98"/>
        <v>1.48281249385205-2208.20546211064i</v>
      </c>
      <c r="E382" t="str">
        <f t="shared" si="99"/>
        <v>162.469530137657-0.00100136209186308i</v>
      </c>
      <c r="F382" t="str">
        <f t="shared" si="100"/>
        <v>3.63963963936449-41445.2959519082i</v>
      </c>
      <c r="G382" t="str">
        <f t="shared" si="101"/>
        <v>0.9999999999244-8.69484346369311E-06i</v>
      </c>
      <c r="H382" t="str">
        <f t="shared" si="102"/>
        <v>282.353074028035+0.38668476047216i</v>
      </c>
      <c r="I382" t="str">
        <f t="shared" si="103"/>
        <v>48.109840843163-33012.4087675325i</v>
      </c>
      <c r="K382" t="str">
        <f t="shared" si="104"/>
        <v>0.042499900292315-0.0000621166280061163i</v>
      </c>
      <c r="L382" t="str">
        <f t="shared" si="105"/>
        <v>0.0006-335.593520764674i</v>
      </c>
      <c r="M382" t="str">
        <f t="shared" si="106"/>
        <v>0.005-31.8368709145265i</v>
      </c>
      <c r="N382">
        <f t="shared" si="107"/>
        <v>89.954379241279682</v>
      </c>
      <c r="O382">
        <f t="shared" si="108"/>
        <v>77.64339763158705</v>
      </c>
      <c r="P382" s="3">
        <f t="shared" si="109"/>
        <v>77.64339763158705</v>
      </c>
      <c r="Q382" s="3">
        <f t="shared" si="110"/>
        <v>-90.045620758720318</v>
      </c>
      <c r="R382">
        <f t="shared" si="111"/>
        <v>89.954379241279682</v>
      </c>
      <c r="S382">
        <f t="shared" si="112"/>
        <v>3.6037169707334189E-3</v>
      </c>
      <c r="T382">
        <f t="shared" si="95"/>
        <v>77.64339763158705</v>
      </c>
    </row>
    <row r="383" spans="1:20" x14ac:dyDescent="0.3">
      <c r="A383">
        <f t="shared" si="96"/>
        <v>22.72886424352858</v>
      </c>
      <c r="B383">
        <f t="shared" si="113"/>
        <v>3.6174110952222058</v>
      </c>
      <c r="C383" t="str">
        <f t="shared" si="97"/>
        <v>-6.07029361054632-7594.90853483884i</v>
      </c>
      <c r="D383" t="str">
        <f t="shared" si="98"/>
        <v>1.48281249380524-2199.8460478558i</v>
      </c>
      <c r="E383" t="str">
        <f t="shared" si="99"/>
        <v>162.469530085695-0.00100516717307966i</v>
      </c>
      <c r="F383" t="str">
        <f t="shared" si="100"/>
        <v>3.63963963936238-41288.4000320273i</v>
      </c>
      <c r="G383" t="str">
        <f t="shared" si="101"/>
        <v>0.999999999923824-8.72788386885013E-06i</v>
      </c>
      <c r="H383" t="str">
        <f t="shared" si="102"/>
        <v>282.353075039625+0.388154162753402i</v>
      </c>
      <c r="I383" t="str">
        <f t="shared" si="103"/>
        <v>48.1098408761097-32887.4365966991i</v>
      </c>
      <c r="K383" t="str">
        <f t="shared" si="104"/>
        <v>0.0424998995330989-0.0000623526699683324i</v>
      </c>
      <c r="L383" t="str">
        <f t="shared" si="105"/>
        <v>0.0006-334.323093011232i</v>
      </c>
      <c r="M383" t="str">
        <f t="shared" si="106"/>
        <v>0.005-31.7163487891279i</v>
      </c>
      <c r="N383">
        <f t="shared" si="107"/>
        <v>89.954205882976225</v>
      </c>
      <c r="O383">
        <f t="shared" si="108"/>
        <v>77.610453735137938</v>
      </c>
      <c r="P383" s="3">
        <f t="shared" si="109"/>
        <v>77.610453735137938</v>
      </c>
      <c r="Q383" s="3">
        <f t="shared" si="110"/>
        <v>-90.045794117023775</v>
      </c>
      <c r="R383">
        <f t="shared" si="111"/>
        <v>89.954205882976225</v>
      </c>
      <c r="S383">
        <f t="shared" si="112"/>
        <v>3.6174110952222056E-3</v>
      </c>
      <c r="T383">
        <f t="shared" si="95"/>
        <v>77.610453735137938</v>
      </c>
    </row>
    <row r="384" spans="1:20" x14ac:dyDescent="0.3">
      <c r="A384">
        <f t="shared" si="96"/>
        <v>22.815233927653988</v>
      </c>
      <c r="B384">
        <f t="shared" si="113"/>
        <v>3.6311572573840505</v>
      </c>
      <c r="C384" t="str">
        <f t="shared" si="97"/>
        <v>-6.07029347923807-7566.15705828758i</v>
      </c>
      <c r="D384" t="str">
        <f t="shared" si="98"/>
        <v>1.48281249375807-2191.51827912491i</v>
      </c>
      <c r="E384" t="str">
        <f t="shared" si="99"/>
        <v>162.469530033338-0.00100898671252164i</v>
      </c>
      <c r="F384" t="str">
        <f t="shared" si="100"/>
        <v>3.63963963936028-41132.0980596426i</v>
      </c>
      <c r="G384" t="str">
        <f t="shared" si="101"/>
        <v>0.999999999923244-8.76104982754667E-06i</v>
      </c>
      <c r="H384" t="str">
        <f t="shared" si="102"/>
        <v>282.353076058919+0.389629148765506i</v>
      </c>
      <c r="I384" t="str">
        <f t="shared" si="103"/>
        <v>48.1098409093079-32762.9375226826i</v>
      </c>
      <c r="K384" t="str">
        <f t="shared" si="104"/>
        <v>0.0424998987681016-0.0000625896088759957i</v>
      </c>
      <c r="L384" t="str">
        <f t="shared" si="105"/>
        <v>0.0006-333.057474607722i</v>
      </c>
      <c r="M384" t="str">
        <f t="shared" si="106"/>
        <v>0.005-31.5962829140545i</v>
      </c>
      <c r="N384">
        <f t="shared" si="107"/>
        <v>89.954031865917855</v>
      </c>
      <c r="O384">
        <f t="shared" si="108"/>
        <v>77.577509838159443</v>
      </c>
      <c r="P384" s="3">
        <f t="shared" si="109"/>
        <v>77.577509838159443</v>
      </c>
      <c r="Q384" s="3">
        <f t="shared" si="110"/>
        <v>-90.045968134082145</v>
      </c>
      <c r="R384">
        <f t="shared" si="111"/>
        <v>89.954031865917855</v>
      </c>
      <c r="S384">
        <f t="shared" si="112"/>
        <v>3.6311572573840506E-3</v>
      </c>
      <c r="T384">
        <f t="shared" si="95"/>
        <v>77.577509838159443</v>
      </c>
    </row>
    <row r="385" spans="1:20" x14ac:dyDescent="0.3">
      <c r="A385">
        <f t="shared" si="96"/>
        <v>22.901931816579072</v>
      </c>
      <c r="B385">
        <f t="shared" si="113"/>
        <v>3.6449556549621098</v>
      </c>
      <c r="C385" t="str">
        <f t="shared" si="97"/>
        <v>-6.07029334693002-7537.51442344573i</v>
      </c>
      <c r="D385" t="str">
        <f t="shared" si="98"/>
        <v>1.48281249371054-2183.22203612021i</v>
      </c>
      <c r="E385" t="str">
        <f t="shared" si="99"/>
        <v>162.469529980581-0.00101282076511593i</v>
      </c>
      <c r="F385" t="str">
        <f t="shared" si="100"/>
        <v>3.63963963935814-40976.3877862974i</v>
      </c>
      <c r="G385" t="str">
        <f t="shared" si="101"/>
        <v>0.99999999992266-8.79434181688621E-06i</v>
      </c>
      <c r="H385" t="str">
        <f t="shared" si="102"/>
        <v>282.353077085972+0.391109739726672i</v>
      </c>
      <c r="I385" t="str">
        <f t="shared" si="103"/>
        <v>48.1098409427586-32638.9097545213i</v>
      </c>
      <c r="K385" t="str">
        <f t="shared" si="104"/>
        <v>0.0424998979972796-0.0000628274481373398i</v>
      </c>
      <c r="L385" t="str">
        <f t="shared" si="105"/>
        <v>0.0006-331.796647347801i</v>
      </c>
      <c r="M385" t="str">
        <f t="shared" si="106"/>
        <v>0.005-31.4766715621184i</v>
      </c>
      <c r="N385">
        <f t="shared" si="107"/>
        <v>89.953857187601372</v>
      </c>
      <c r="O385">
        <f t="shared" si="108"/>
        <v>77.544565940647459</v>
      </c>
      <c r="P385" s="3">
        <f t="shared" si="109"/>
        <v>77.544565940647459</v>
      </c>
      <c r="Q385" s="3">
        <f t="shared" si="110"/>
        <v>-90.046142812398628</v>
      </c>
      <c r="R385">
        <f t="shared" si="111"/>
        <v>89.953857187601372</v>
      </c>
      <c r="S385">
        <f t="shared" si="112"/>
        <v>3.6449556549621098E-3</v>
      </c>
      <c r="T385">
        <f t="shared" si="95"/>
        <v>77.544565940647459</v>
      </c>
    </row>
    <row r="386" spans="1:20" x14ac:dyDescent="0.3">
      <c r="A386">
        <f t="shared" si="96"/>
        <v>22.988959157482075</v>
      </c>
      <c r="B386">
        <f t="shared" si="113"/>
        <v>3.658806486450966</v>
      </c>
      <c r="C386" t="str">
        <f t="shared" si="97"/>
        <v>-6.07029321361435-7508.98021827933i</v>
      </c>
      <c r="D386" t="str">
        <f t="shared" si="98"/>
        <v>1.48281249366265-2174.95719949745i</v>
      </c>
      <c r="E386" t="str">
        <f t="shared" si="99"/>
        <v>162.469529927423-0.00101666938600135i</v>
      </c>
      <c r="F386" t="str">
        <f t="shared" si="100"/>
        <v>3.639639639356-40821.2669720474i</v>
      </c>
      <c r="G386" t="str">
        <f t="shared" si="101"/>
        <v>0.999999999922071-8.82776031578518E-06i</v>
      </c>
      <c r="H386" t="str">
        <f t="shared" si="102"/>
        <v>282.353078120848+0.392595956935732i</v>
      </c>
      <c r="I386" t="str">
        <f t="shared" si="103"/>
        <v>48.1098409764643-32515.3515080349i</v>
      </c>
      <c r="K386" t="str">
        <f t="shared" si="104"/>
        <v>0.0424998972205879-0.0000630661911735444i</v>
      </c>
      <c r="L386" t="str">
        <f t="shared" si="105"/>
        <v>0.0006-330.540593094044i</v>
      </c>
      <c r="M386" t="str">
        <f t="shared" si="106"/>
        <v>0.005-31.3575130126703i</v>
      </c>
      <c r="N386">
        <f t="shared" si="107"/>
        <v>89.953681845514069</v>
      </c>
      <c r="O386">
        <f t="shared" si="108"/>
        <v>77.511622042597907</v>
      </c>
      <c r="P386" s="3">
        <f t="shared" si="109"/>
        <v>77.511622042597907</v>
      </c>
      <c r="Q386" s="3">
        <f t="shared" si="110"/>
        <v>-90.046318154485931</v>
      </c>
      <c r="R386">
        <f t="shared" si="111"/>
        <v>89.953681845514069</v>
      </c>
      <c r="S386">
        <f t="shared" si="112"/>
        <v>3.658806486450966E-3</v>
      </c>
      <c r="T386">
        <f t="shared" si="95"/>
        <v>77.511622042597907</v>
      </c>
    </row>
    <row r="387" spans="1:20" x14ac:dyDescent="0.3">
      <c r="A387">
        <f t="shared" si="96"/>
        <v>23.07631720228051</v>
      </c>
      <c r="B387">
        <f t="shared" si="113"/>
        <v>3.6727099510994798</v>
      </c>
      <c r="C387" t="str">
        <f t="shared" si="97"/>
        <v>-6.0702930792837-7480.5540323144i</v>
      </c>
      <c r="D387" t="str">
        <f t="shared" si="98"/>
        <v>1.48281249361439-2166.72365036421i</v>
      </c>
      <c r="E387" t="str">
        <f t="shared" si="99"/>
        <v>162.46952987386-0.00102053263052464i</v>
      </c>
      <c r="F387" t="str">
        <f t="shared" si="100"/>
        <v>3.63963963935384-40666.7333854275i</v>
      </c>
      <c r="G387" t="str">
        <f t="shared" si="101"/>
        <v>0.999999999921477-8.86130580497991E-06i</v>
      </c>
      <c r="H387" t="str">
        <f t="shared" si="102"/>
        <v>282.353079163604+0.394087821772452i</v>
      </c>
      <c r="I387" t="str">
        <f t="shared" si="103"/>
        <v>48.1098410104265-32392.2610057961i</v>
      </c>
      <c r="K387" t="str">
        <f t="shared" si="104"/>
        <v>0.0424998964379823-0.0000633058414187913i</v>
      </c>
      <c r="L387" t="str">
        <f t="shared" si="105"/>
        <v>0.0006-329.289293777688i</v>
      </c>
      <c r="M387" t="str">
        <f t="shared" si="106"/>
        <v>0.005-31.2388055515743i</v>
      </c>
      <c r="N387">
        <f t="shared" si="107"/>
        <v>89.953505837133719</v>
      </c>
      <c r="O387">
        <f t="shared" si="108"/>
        <v>77.478678144006835</v>
      </c>
      <c r="P387" s="3">
        <f t="shared" si="109"/>
        <v>77.478678144006835</v>
      </c>
      <c r="Q387" s="3">
        <f t="shared" si="110"/>
        <v>-90.046494162866281</v>
      </c>
      <c r="R387">
        <f t="shared" si="111"/>
        <v>89.953505837133719</v>
      </c>
      <c r="S387">
        <f t="shared" si="112"/>
        <v>3.6727099510994797E-3</v>
      </c>
      <c r="T387">
        <f t="shared" si="95"/>
        <v>77.478678144006835</v>
      </c>
    </row>
    <row r="388" spans="1:20" x14ac:dyDescent="0.3">
      <c r="A388">
        <f t="shared" si="96"/>
        <v>23.164007207649174</v>
      </c>
      <c r="B388">
        <f t="shared" si="113"/>
        <v>3.6866662489136579</v>
      </c>
      <c r="C388" t="str">
        <f t="shared" si="97"/>
        <v>-6.07029294393018-7452.23545663064i</v>
      </c>
      <c r="D388" t="str">
        <f t="shared" si="98"/>
        <v>1.48281249356577-2158.52127027809i</v>
      </c>
      <c r="E388" t="str">
        <f t="shared" si="99"/>
        <v>162.46952981989-0.00102441055424246i</v>
      </c>
      <c r="F388" t="str">
        <f t="shared" si="100"/>
        <v>3.63963963935166-40512.78480342i</v>
      </c>
      <c r="G388" t="str">
        <f t="shared" si="101"/>
        <v>0.999999999920879-0.0000088949787670335i</v>
      </c>
      <c r="H388" t="str">
        <f t="shared" si="102"/>
        <v>282.353080214298+0.395585355697844i</v>
      </c>
      <c r="I388" t="str">
        <f t="shared" si="103"/>
        <v>48.109841044647-32269.6364771064i</v>
      </c>
      <c r="K388" t="str">
        <f t="shared" si="104"/>
        <v>0.0424998956494177-0.0000635464023203091i</v>
      </c>
      <c r="L388" t="str">
        <f t="shared" si="105"/>
        <v>0.0006-328.042731398375i</v>
      </c>
      <c r="M388" t="str">
        <f t="shared" si="106"/>
        <v>0.005-31.1205474711838i</v>
      </c>
      <c r="N388">
        <f t="shared" si="107"/>
        <v>89.95332915992843</v>
      </c>
      <c r="O388">
        <f t="shared" si="108"/>
        <v>77.445734244870039</v>
      </c>
      <c r="P388" s="3">
        <f t="shared" si="109"/>
        <v>77.445734244870039</v>
      </c>
      <c r="Q388" s="3">
        <f t="shared" si="110"/>
        <v>-90.04667084007157</v>
      </c>
      <c r="R388">
        <f t="shared" si="111"/>
        <v>89.95332915992843</v>
      </c>
      <c r="S388">
        <f t="shared" si="112"/>
        <v>3.6866662489136578E-3</v>
      </c>
      <c r="T388">
        <f t="shared" si="95"/>
        <v>77.445734244870039</v>
      </c>
    </row>
    <row r="389" spans="1:20" x14ac:dyDescent="0.3">
      <c r="A389">
        <f t="shared" si="96"/>
        <v>23.25203043503824</v>
      </c>
      <c r="B389">
        <f t="shared" si="113"/>
        <v>3.7006755806595297</v>
      </c>
      <c r="C389" t="str">
        <f t="shared" si="97"/>
        <v>-6.07029280754605-7424.02408385577i</v>
      </c>
      <c r="D389" t="str">
        <f t="shared" si="98"/>
        <v>1.48281249351678-2150.34994124511i</v>
      </c>
      <c r="E389" t="str">
        <f t="shared" si="99"/>
        <v>162.469529765508-0.00102830321292349i</v>
      </c>
      <c r="F389" t="str">
        <f t="shared" si="100"/>
        <v>3.63963963934948-40359.4190114232i</v>
      </c>
      <c r="G389" t="str">
        <f t="shared" si="101"/>
        <v>0.999999999920277-8.92877968634285E-06i</v>
      </c>
      <c r="H389" t="str">
        <f t="shared" si="102"/>
        <v>282.353081272994+0.397088580254475i</v>
      </c>
      <c r="I389" t="str">
        <f t="shared" si="103"/>
        <v>48.1098410791288-32147.4761579715i</v>
      </c>
      <c r="K389" t="str">
        <f t="shared" si="104"/>
        <v>0.0424998948548486-0.0000637878773384237i</v>
      </c>
      <c r="L389" t="str">
        <f t="shared" si="105"/>
        <v>0.0006-326.800888023884i</v>
      </c>
      <c r="M389" t="str">
        <f t="shared" si="106"/>
        <v>0.005-31.0027370703166i</v>
      </c>
      <c r="N389">
        <f t="shared" si="107"/>
        <v>89.953151811356804</v>
      </c>
      <c r="O389">
        <f t="shared" si="108"/>
        <v>77.412790345183311</v>
      </c>
      <c r="P389" s="3">
        <f t="shared" si="109"/>
        <v>77.412790345183311</v>
      </c>
      <c r="Q389" s="3">
        <f t="shared" si="110"/>
        <v>-90.046848188643196</v>
      </c>
      <c r="R389">
        <f t="shared" si="111"/>
        <v>89.953151811356804</v>
      </c>
      <c r="S389">
        <f t="shared" si="112"/>
        <v>3.7006755806595296E-3</v>
      </c>
      <c r="T389">
        <f t="shared" si="95"/>
        <v>77.412790345183311</v>
      </c>
    </row>
    <row r="390" spans="1:20" x14ac:dyDescent="0.3">
      <c r="A390">
        <f t="shared" si="96"/>
        <v>23.340388150691386</v>
      </c>
      <c r="B390">
        <f t="shared" si="113"/>
        <v>3.714738147866036</v>
      </c>
      <c r="C390" t="str">
        <f t="shared" si="97"/>
        <v>-6.07029267012345-7395.91950815985i</v>
      </c>
      <c r="D390" t="str">
        <f t="shared" si="98"/>
        <v>1.48281249346741-2142.20954571796i</v>
      </c>
      <c r="E390" t="str">
        <f t="shared" si="99"/>
        <v>162.469529710713-0.00103221066254572i</v>
      </c>
      <c r="F390" t="str">
        <f t="shared" si="100"/>
        <v>3.63963963934727-40206.6338032183i</v>
      </c>
      <c r="G390" t="str">
        <f t="shared" si="101"/>
        <v>0.99999999991967-8.96270904914551E-06i</v>
      </c>
      <c r="H390" t="str">
        <f t="shared" si="102"/>
        <v>282.353082339749+0.398597517066763i</v>
      </c>
      <c r="I390" t="str">
        <f t="shared" si="103"/>
        <v>48.1098411138723-32025.7782910733i</v>
      </c>
      <c r="K390" t="str">
        <f t="shared" si="104"/>
        <v>0.0424998940542295-0.0000640302699466085i</v>
      </c>
      <c r="L390" t="str">
        <f t="shared" si="105"/>
        <v>0.0006-325.563745789882i</v>
      </c>
      <c r="M390" t="str">
        <f t="shared" si="106"/>
        <v>0.005-30.8853726542305i</v>
      </c>
      <c r="N390">
        <f t="shared" si="107"/>
        <v>89.952973788867695</v>
      </c>
      <c r="O390">
        <f t="shared" si="108"/>
        <v>77.379846444942601</v>
      </c>
      <c r="P390" s="3">
        <f t="shared" si="109"/>
        <v>77.379846444942601</v>
      </c>
      <c r="Q390" s="3">
        <f t="shared" si="110"/>
        <v>-90.047026211132305</v>
      </c>
      <c r="R390">
        <f t="shared" si="111"/>
        <v>89.952973788867695</v>
      </c>
      <c r="S390">
        <f t="shared" si="112"/>
        <v>3.7147381478660358E-3</v>
      </c>
      <c r="T390">
        <f t="shared" si="95"/>
        <v>77.379846444942601</v>
      </c>
    </row>
    <row r="391" spans="1:20" x14ac:dyDescent="0.3">
      <c r="A391">
        <f t="shared" si="96"/>
        <v>23.429081625664015</v>
      </c>
      <c r="B391">
        <f t="shared" si="113"/>
        <v>3.7288541528279269</v>
      </c>
      <c r="C391" t="str">
        <f t="shared" si="97"/>
        <v>-6.07029253165431-7367.92132524895i</v>
      </c>
      <c r="D391" t="str">
        <f t="shared" si="98"/>
        <v>1.48281249341767-2134.09996659432i</v>
      </c>
      <c r="E391" t="str">
        <f t="shared" si="99"/>
        <v>162.469529655499-0.00103613295930248i</v>
      </c>
      <c r="F391" t="str">
        <f t="shared" si="100"/>
        <v>3.63963963934505-40054.4269809392i</v>
      </c>
      <c r="G391" t="str">
        <f t="shared" si="101"/>
        <v>0.999999999919058-8.99676734352676E-06i</v>
      </c>
      <c r="H391" t="str">
        <f t="shared" si="102"/>
        <v>282.353083414629+0.400112187841311i</v>
      </c>
      <c r="I391" t="str">
        <f t="shared" si="103"/>
        <v>48.1098411488808-31904.5411257482i</v>
      </c>
      <c r="K391" t="str">
        <f t="shared" si="104"/>
        <v>0.042499893247514-0.0000642735836315334i</v>
      </c>
      <c r="L391" t="str">
        <f t="shared" si="105"/>
        <v>0.0006-324.331286899664i</v>
      </c>
      <c r="M391" t="str">
        <f t="shared" si="106"/>
        <v>0.005-30.768452534599i</v>
      </c>
      <c r="N391">
        <f t="shared" si="107"/>
        <v>89.95279508990032</v>
      </c>
      <c r="O391">
        <f t="shared" si="108"/>
        <v>77.346902544143489</v>
      </c>
      <c r="P391" s="3">
        <f t="shared" si="109"/>
        <v>77.346902544143489</v>
      </c>
      <c r="Q391" s="3">
        <f t="shared" si="110"/>
        <v>-90.04720491009968</v>
      </c>
      <c r="R391">
        <f t="shared" si="111"/>
        <v>89.95279508990032</v>
      </c>
      <c r="S391">
        <f t="shared" si="112"/>
        <v>3.7288541528279267E-3</v>
      </c>
      <c r="T391">
        <f t="shared" si="95"/>
        <v>77.346902544143489</v>
      </c>
    </row>
    <row r="392" spans="1:20" x14ac:dyDescent="0.3">
      <c r="A392">
        <f t="shared" si="96"/>
        <v>23.518112135841537</v>
      </c>
      <c r="B392">
        <f t="shared" si="113"/>
        <v>3.743023798608673</v>
      </c>
      <c r="C392" t="str">
        <f t="shared" si="97"/>
        <v>-6.07029239213096-7340.02913235995i</v>
      </c>
      <c r="D392" t="str">
        <f t="shared" si="98"/>
        <v>1.48281249336755-2126.02108721517i</v>
      </c>
      <c r="E392" t="str">
        <f t="shared" si="99"/>
        <v>162.469529599866-0.00104007015960082i</v>
      </c>
      <c r="F392" t="str">
        <f t="shared" si="100"/>
        <v>3.63963963934281-39902.7963550394i</v>
      </c>
      <c r="G392" t="str">
        <f t="shared" si="101"/>
        <v>0.999999999918442-0.0000090309550594266i</v>
      </c>
      <c r="H392" t="str">
        <f t="shared" si="102"/>
        <v>282.353084497694+0.401632614367205i</v>
      </c>
      <c r="I392" t="str">
        <f t="shared" si="103"/>
        <v>48.1098411841562-31783.7629179582i</v>
      </c>
      <c r="K392" t="str">
        <f t="shared" si="104"/>
        <v>0.0424998924346557-0.000064517821893117i</v>
      </c>
      <c r="L392" t="str">
        <f t="shared" si="105"/>
        <v>0.0006-323.103493623893i</v>
      </c>
      <c r="M392" t="str">
        <f t="shared" si="106"/>
        <v>0.005-30.6519750294869i</v>
      </c>
      <c r="N392">
        <f t="shared" si="107"/>
        <v>89.952615711884135</v>
      </c>
      <c r="O392">
        <f t="shared" si="108"/>
        <v>77.31395864278187</v>
      </c>
      <c r="P392" s="3">
        <f t="shared" si="109"/>
        <v>77.31395864278187</v>
      </c>
      <c r="Q392" s="3">
        <f t="shared" si="110"/>
        <v>-90.047384288115865</v>
      </c>
      <c r="R392">
        <f t="shared" si="111"/>
        <v>89.952615711884135</v>
      </c>
      <c r="S392">
        <f t="shared" si="112"/>
        <v>3.743023798608673E-3</v>
      </c>
      <c r="T392">
        <f t="shared" si="95"/>
        <v>77.31395864278187</v>
      </c>
    </row>
    <row r="393" spans="1:20" x14ac:dyDescent="0.3">
      <c r="A393">
        <f t="shared" si="96"/>
        <v>23.607480961957737</v>
      </c>
      <c r="B393">
        <f t="shared" si="113"/>
        <v>3.7572472890433861</v>
      </c>
      <c r="C393" t="str">
        <f t="shared" si="97"/>
        <v>-6.07029225154528-7312.24252825434i</v>
      </c>
      <c r="D393" t="str">
        <f t="shared" si="98"/>
        <v>1.48281249331705-2117.97279136312i</v>
      </c>
      <c r="E393" t="str">
        <f t="shared" si="99"/>
        <v>162.46952954381-0.00104402232005916i</v>
      </c>
      <c r="F393" t="str">
        <f t="shared" si="100"/>
        <v>3.63963963934056-39751.7397442615i</v>
      </c>
      <c r="G393" t="str">
        <f t="shared" si="101"/>
        <v>0.999999999917821-9.06527268864679E-06i</v>
      </c>
      <c r="H393" t="str">
        <f t="shared" si="102"/>
        <v>282.353085589004+0.40315881851632i</v>
      </c>
      <c r="I393" t="str">
        <f t="shared" si="103"/>
        <v>48.1098412196996-31663.4419302681i</v>
      </c>
      <c r="K393" t="str">
        <f t="shared" si="104"/>
        <v>0.0424998916156083-0.0000647629882445754i</v>
      </c>
      <c r="L393" t="str">
        <f t="shared" si="105"/>
        <v>0.0006-321.880348300351i</v>
      </c>
      <c r="M393" t="str">
        <f t="shared" si="106"/>
        <v>0.005-30.5359384633263i</v>
      </c>
      <c r="N393">
        <f t="shared" si="107"/>
        <v>89.952435652238847</v>
      </c>
      <c r="O393">
        <f t="shared" si="108"/>
        <v>77.281014740853564</v>
      </c>
      <c r="P393" s="3">
        <f t="shared" si="109"/>
        <v>77.281014740853564</v>
      </c>
      <c r="Q393" s="3">
        <f t="shared" si="110"/>
        <v>-90.047564347761153</v>
      </c>
      <c r="R393">
        <f t="shared" si="111"/>
        <v>89.952435652238847</v>
      </c>
      <c r="S393">
        <f t="shared" si="112"/>
        <v>3.757247289043386E-3</v>
      </c>
      <c r="T393">
        <f t="shared" si="95"/>
        <v>77.281014740853564</v>
      </c>
    </row>
    <row r="394" spans="1:20" x14ac:dyDescent="0.3">
      <c r="A394">
        <f t="shared" si="96"/>
        <v>23.697189389613175</v>
      </c>
      <c r="B394">
        <f t="shared" si="113"/>
        <v>3.7715248287417511</v>
      </c>
      <c r="C394" t="str">
        <f t="shared" si="97"/>
        <v>-6.0702921098889-7284.5611132122i</v>
      </c>
      <c r="D394" t="str">
        <f t="shared" si="98"/>
        <v>1.48281249326616-2109.95496326071i</v>
      </c>
      <c r="E394" t="str">
        <f t="shared" si="99"/>
        <v>162.469529487325-0.00104798949751162i</v>
      </c>
      <c r="F394" t="str">
        <f t="shared" si="100"/>
        <v>3.63963963933825-39601.2549756053i</v>
      </c>
      <c r="G394" t="str">
        <f t="shared" si="101"/>
        <v>0.999999999917195-9.09972072485796E-06i</v>
      </c>
      <c r="H394" t="str">
        <f t="shared" si="102"/>
        <v>282.353086688626+0.40469082224366i</v>
      </c>
      <c r="I394" t="str">
        <f t="shared" si="103"/>
        <v>48.1098412555139-31543.5764318206i</v>
      </c>
      <c r="K394" t="str">
        <f t="shared" si="104"/>
        <v>0.0424998907903241-0.0000650090862124718i</v>
      </c>
      <c r="L394" t="str">
        <f t="shared" si="105"/>
        <v>0.0006-320.661833333684i</v>
      </c>
      <c r="M394" t="str">
        <f t="shared" si="106"/>
        <v>0.005-30.4203411668921i</v>
      </c>
      <c r="N394">
        <f t="shared" si="107"/>
        <v>89.952254908374329</v>
      </c>
      <c r="O394">
        <f t="shared" si="108"/>
        <v>77.248070838353854</v>
      </c>
      <c r="P394" s="3">
        <f t="shared" si="109"/>
        <v>77.248070838353854</v>
      </c>
      <c r="Q394" s="3">
        <f t="shared" si="110"/>
        <v>-90.047745091625671</v>
      </c>
      <c r="R394">
        <f t="shared" si="111"/>
        <v>89.952254908374329</v>
      </c>
      <c r="S394">
        <f t="shared" si="112"/>
        <v>3.7715248287417511E-3</v>
      </c>
      <c r="T394">
        <f t="shared" si="95"/>
        <v>77.248070838353854</v>
      </c>
    </row>
    <row r="395" spans="1:20" x14ac:dyDescent="0.3">
      <c r="A395">
        <f t="shared" si="96"/>
        <v>23.787238709293707</v>
      </c>
      <c r="B395">
        <f t="shared" si="113"/>
        <v>3.7858566230909698</v>
      </c>
      <c r="C395" t="str">
        <f t="shared" si="97"/>
        <v>-6.07029196715408-7256.98448902746i</v>
      </c>
      <c r="D395" t="str">
        <f t="shared" si="98"/>
        <v>1.48281249321489-2101.96748756883i</v>
      </c>
      <c r="E395" t="str">
        <f t="shared" si="99"/>
        <v>162.469529430412-0.00105197174901104i</v>
      </c>
      <c r="F395" t="str">
        <f t="shared" si="100"/>
        <v>3.63963963933594-39451.3398842973i</v>
      </c>
      <c r="G395" t="str">
        <f t="shared" si="101"/>
        <v>0.999999999916565-9.13429966360667E-06i</v>
      </c>
      <c r="H395" t="str">
        <f t="shared" si="102"/>
        <v>282.35308779662+0.406228647587645i</v>
      </c>
      <c r="I395" t="str">
        <f t="shared" si="103"/>
        <v>48.109841291601-31424.16469831i</v>
      </c>
      <c r="K395" t="str">
        <f t="shared" si="104"/>
        <v>0.0424998899587559-0.0000652561193367692i</v>
      </c>
      <c r="L395" t="str">
        <f t="shared" si="105"/>
        <v>0.0006-319.447931195142i</v>
      </c>
      <c r="M395" t="str">
        <f t="shared" si="106"/>
        <v>0.005-30.3051814772785i</v>
      </c>
      <c r="N395">
        <f t="shared" si="107"/>
        <v>89.952073477690647</v>
      </c>
      <c r="O395">
        <f t="shared" si="108"/>
        <v>77.215126935278889</v>
      </c>
      <c r="P395" s="3">
        <f t="shared" si="109"/>
        <v>77.215126935278889</v>
      </c>
      <c r="Q395" s="3">
        <f t="shared" si="110"/>
        <v>-90.047926522309353</v>
      </c>
      <c r="R395">
        <f t="shared" si="111"/>
        <v>89.952073477690647</v>
      </c>
      <c r="S395">
        <f t="shared" si="112"/>
        <v>3.7858566230909696E-3</v>
      </c>
      <c r="T395">
        <f t="shared" si="95"/>
        <v>77.215126935278889</v>
      </c>
    </row>
    <row r="396" spans="1:20" x14ac:dyDescent="0.3">
      <c r="A396">
        <f t="shared" si="96"/>
        <v>23.877630216389022</v>
      </c>
      <c r="B396">
        <f t="shared" si="113"/>
        <v>3.8002428782587154</v>
      </c>
      <c r="C396" t="str">
        <f t="shared" si="97"/>
        <v>-6.07029182333235-7229.51225900084i</v>
      </c>
      <c r="D396" t="str">
        <f t="shared" si="98"/>
        <v>1.48281249316322-2094.01024938493i</v>
      </c>
      <c r="E396" t="str">
        <f t="shared" si="99"/>
        <v>162.469529373064-0.00105596913182209i</v>
      </c>
      <c r="F396" t="str">
        <f t="shared" si="100"/>
        <v>3.63963963933367-39301.9923137581i</v>
      </c>
      <c r="G396" t="str">
        <f t="shared" si="101"/>
        <v>0.999999999915929-9.16901000232254E-06i</v>
      </c>
      <c r="H396" t="str">
        <f t="shared" si="102"/>
        <v>282.35308891305+0.40777231667045i</v>
      </c>
      <c r="I396" t="str">
        <f t="shared" si="103"/>
        <v>48.1098413279628-31305.2050119583i</v>
      </c>
      <c r="K396" t="str">
        <f t="shared" si="104"/>
        <v>0.0424998891208559-0.0000655040911708809i</v>
      </c>
      <c r="L396" t="str">
        <f t="shared" si="105"/>
        <v>0.0006-318.238624422337i</v>
      </c>
      <c r="M396" t="str">
        <f t="shared" si="106"/>
        <v>0.005-30.1904577378745i</v>
      </c>
      <c r="N396">
        <f t="shared" si="107"/>
        <v>89.951891357577978</v>
      </c>
      <c r="O396">
        <f t="shared" si="108"/>
        <v>77.182183031623921</v>
      </c>
      <c r="P396" s="3">
        <f t="shared" si="109"/>
        <v>77.182183031623921</v>
      </c>
      <c r="Q396" s="3">
        <f t="shared" si="110"/>
        <v>-90.048108642422022</v>
      </c>
      <c r="R396">
        <f t="shared" si="111"/>
        <v>89.951891357577978</v>
      </c>
      <c r="S396">
        <f t="shared" si="112"/>
        <v>3.8002428782587154E-3</v>
      </c>
      <c r="T396">
        <f t="shared" si="95"/>
        <v>77.182183031623921</v>
      </c>
    </row>
    <row r="397" spans="1:20" x14ac:dyDescent="0.3">
      <c r="A397">
        <f t="shared" si="96"/>
        <v>23.968365211211303</v>
      </c>
      <c r="B397">
        <f t="shared" si="113"/>
        <v>3.8146838011960988</v>
      </c>
      <c r="C397" t="str">
        <f t="shared" si="97"/>
        <v>-6.07029167841553-7202.14402793528i</v>
      </c>
      <c r="D397" t="str">
        <f t="shared" si="98"/>
        <v>1.48281249311116-2086.08313424148i</v>
      </c>
      <c r="E397" t="str">
        <f t="shared" si="99"/>
        <v>162.469529315281-0.00105998170343213i</v>
      </c>
      <c r="F397" t="str">
        <f t="shared" si="100"/>
        <v>3.63963963933132-39153.210115573i</v>
      </c>
      <c r="G397" t="str">
        <f t="shared" si="101"/>
        <v>0.999999999915289-9.20385224032547E-06i</v>
      </c>
      <c r="H397" t="str">
        <f t="shared" si="102"/>
        <v>282.353090037981+0.409321851698306i</v>
      </c>
      <c r="I397" t="str">
        <f t="shared" si="103"/>
        <v>48.1098413646011-31186.6956614906i</v>
      </c>
      <c r="K397" t="str">
        <f t="shared" si="104"/>
        <v>0.0424998882765758-0.0000657530052817194i</v>
      </c>
      <c r="L397" t="str">
        <f t="shared" si="105"/>
        <v>0.0006-317.033895618985i</v>
      </c>
      <c r="M397" t="str">
        <f t="shared" si="106"/>
        <v>0.005-30.0761682983409i</v>
      </c>
      <c r="N397">
        <f t="shared" si="107"/>
        <v>89.951708545416565</v>
      </c>
      <c r="O397">
        <f t="shared" si="108"/>
        <v>77.149239127384774</v>
      </c>
      <c r="P397" s="3">
        <f t="shared" si="109"/>
        <v>77.149239127384774</v>
      </c>
      <c r="Q397" s="3">
        <f t="shared" si="110"/>
        <v>-90.048291454583435</v>
      </c>
      <c r="R397">
        <f t="shared" si="111"/>
        <v>89.951708545416565</v>
      </c>
      <c r="S397">
        <f t="shared" si="112"/>
        <v>3.8146838011960988E-3</v>
      </c>
      <c r="T397">
        <f t="shared" si="95"/>
        <v>77.149239127384774</v>
      </c>
    </row>
    <row r="398" spans="1:20" x14ac:dyDescent="0.3">
      <c r="A398">
        <f t="shared" si="96"/>
        <v>24.059444999013905</v>
      </c>
      <c r="B398">
        <f t="shared" si="113"/>
        <v>3.8291795996406441</v>
      </c>
      <c r="C398" t="str">
        <f t="shared" si="97"/>
        <v>-6.0702915323952-7174.87940212937i</v>
      </c>
      <c r="D398" t="str">
        <f t="shared" si="98"/>
        <v>1.48281249305871-2078.18602810426i</v>
      </c>
      <c r="E398" t="str">
        <f t="shared" si="99"/>
        <v>162.469529257056-0.00106400952154201i</v>
      </c>
      <c r="F398" t="str">
        <f t="shared" si="100"/>
        <v>3.63963963932898-39004.9911494602i</v>
      </c>
      <c r="G398" t="str">
        <f t="shared" si="101"/>
        <v>0.999999999914644-9.23882687883275E-06i</v>
      </c>
      <c r="H398" t="str">
        <f t="shared" si="102"/>
        <v>282.353091171479+0.410877274961843i</v>
      </c>
      <c r="I398" t="str">
        <f t="shared" si="103"/>
        <v>48.1098414015192-31068.6349421104i</v>
      </c>
      <c r="K398" t="str">
        <f t="shared" si="104"/>
        <v>0.0424998874258669-0.0000660028652497515i</v>
      </c>
      <c r="L398" t="str">
        <f t="shared" si="105"/>
        <v>0.0006-315.833727454657i</v>
      </c>
      <c r="M398" t="str">
        <f t="shared" si="106"/>
        <v>0.005-29.9623115145854i</v>
      </c>
      <c r="N398">
        <f t="shared" si="107"/>
        <v>89.951525038576705</v>
      </c>
      <c r="O398">
        <f t="shared" si="108"/>
        <v>77.116295222556744</v>
      </c>
      <c r="P398" s="3">
        <f t="shared" si="109"/>
        <v>77.116295222556744</v>
      </c>
      <c r="Q398" s="3">
        <f t="shared" si="110"/>
        <v>-90.048474961423295</v>
      </c>
      <c r="R398">
        <f t="shared" si="111"/>
        <v>89.951525038576705</v>
      </c>
      <c r="S398">
        <f t="shared" si="112"/>
        <v>3.8291795996406443E-3</v>
      </c>
      <c r="T398">
        <f t="shared" si="95"/>
        <v>77.116295222556744</v>
      </c>
    </row>
    <row r="399" spans="1:20" x14ac:dyDescent="0.3">
      <c r="A399">
        <f t="shared" si="96"/>
        <v>24.150870890010157</v>
      </c>
      <c r="B399">
        <f t="shared" si="113"/>
        <v>3.8437304821192786</v>
      </c>
      <c r="C399" t="str">
        <f t="shared" si="97"/>
        <v>-6.07029138526308-7147.71798937253i</v>
      </c>
      <c r="D399" t="str">
        <f t="shared" si="98"/>
        <v>1.48281249300585-2070.31881737075i</v>
      </c>
      <c r="E399" t="str">
        <f t="shared" si="99"/>
        <v>162.469529198389-0.00106805264407551i</v>
      </c>
      <c r="F399" t="str">
        <f t="shared" si="100"/>
        <v>3.63963963932659-38857.3332832398i</v>
      </c>
      <c r="G399" t="str">
        <f t="shared" si="101"/>
        <v>0.999999999913994-9.27393442096629E-06i</v>
      </c>
      <c r="H399" t="str">
        <f t="shared" si="102"/>
        <v>282.353092313607+0.412438608836376i</v>
      </c>
      <c r="I399" t="str">
        <f t="shared" si="103"/>
        <v>48.1098414387177-30951.021155474i</v>
      </c>
      <c r="K399" t="str">
        <f t="shared" si="104"/>
        <v>0.0424998865686805-0.0000662536746690458i</v>
      </c>
      <c r="L399" t="str">
        <f t="shared" si="105"/>
        <v>0.0006-314.638102664532i</v>
      </c>
      <c r="M399" t="str">
        <f t="shared" si="106"/>
        <v>0.005-29.8488857487402i</v>
      </c>
      <c r="N399">
        <f t="shared" si="107"/>
        <v>89.95134083441873</v>
      </c>
      <c r="O399">
        <f t="shared" si="108"/>
        <v>77.08335131713558</v>
      </c>
      <c r="P399" s="3">
        <f t="shared" si="109"/>
        <v>77.08335131713558</v>
      </c>
      <c r="Q399" s="3">
        <f t="shared" si="110"/>
        <v>-90.04865916558127</v>
      </c>
      <c r="R399">
        <f t="shared" si="111"/>
        <v>89.95134083441873</v>
      </c>
      <c r="S399">
        <f t="shared" si="112"/>
        <v>3.8437304821192786E-3</v>
      </c>
      <c r="T399">
        <f t="shared" si="95"/>
        <v>77.08335131713558</v>
      </c>
    </row>
    <row r="400" spans="1:20" x14ac:dyDescent="0.3">
      <c r="A400">
        <f t="shared" si="96"/>
        <v>24.242644199392199</v>
      </c>
      <c r="B400">
        <f t="shared" si="113"/>
        <v>3.8583366579513321</v>
      </c>
      <c r="C400" t="str">
        <f t="shared" si="97"/>
        <v>-6.07029123701066-7120.65939893866i</v>
      </c>
      <c r="D400" t="str">
        <f t="shared" si="98"/>
        <v>1.4828124929526-2062.4813888685i</v>
      </c>
      <c r="E400" t="str">
        <f t="shared" si="99"/>
        <v>162.469529139275-0.00107211112917441i</v>
      </c>
      <c r="F400" t="str">
        <f t="shared" si="100"/>
        <v>3.63963963932421-38710.2343928042i</v>
      </c>
      <c r="G400" t="str">
        <f t="shared" si="101"/>
        <v>0.999999999913339-9.30917537175987E-06i</v>
      </c>
      <c r="H400" t="str">
        <f t="shared" si="102"/>
        <v>282.353093464432+0.414005875782261i</v>
      </c>
      <c r="I400" t="str">
        <f t="shared" si="103"/>
        <v>48.1098414761997-30833.8526096681i</v>
      </c>
      <c r="K400" t="str">
        <f t="shared" si="104"/>
        <v>0.0424998857049671-0.000066505437147327i</v>
      </c>
      <c r="L400" t="str">
        <f t="shared" si="105"/>
        <v>0.0006-313.447004049146i</v>
      </c>
      <c r="M400" t="str">
        <f t="shared" si="106"/>
        <v>0.005-29.7358893691374i</v>
      </c>
      <c r="N400">
        <f t="shared" si="107"/>
        <v>89.951155930292913</v>
      </c>
      <c r="O400">
        <f t="shared" si="108"/>
        <v>77.050407411116723</v>
      </c>
      <c r="P400" s="3">
        <f t="shared" si="109"/>
        <v>77.050407411116723</v>
      </c>
      <c r="Q400" s="3">
        <f t="shared" si="110"/>
        <v>-90.048844069707087</v>
      </c>
      <c r="R400">
        <f t="shared" si="111"/>
        <v>89.951155930292913</v>
      </c>
      <c r="S400">
        <f t="shared" si="112"/>
        <v>3.8583366579513323E-3</v>
      </c>
      <c r="T400">
        <f t="shared" si="95"/>
        <v>77.050407411116723</v>
      </c>
    </row>
    <row r="401" spans="1:20" x14ac:dyDescent="0.3">
      <c r="A401">
        <f t="shared" si="96"/>
        <v>24.33476624734989</v>
      </c>
      <c r="B401">
        <f t="shared" si="113"/>
        <v>3.8729983372515471</v>
      </c>
      <c r="C401" t="str">
        <f t="shared" si="97"/>
        <v>-6.07029108762918-7093.70324158076i</v>
      </c>
      <c r="D401" t="str">
        <f t="shared" si="98"/>
        <v>1.48281249289894-2054.67362985344i</v>
      </c>
      <c r="E401" t="str">
        <f t="shared" si="99"/>
        <v>162.469529079711-0.00107618503520015i</v>
      </c>
      <c r="F401" t="str">
        <f t="shared" si="100"/>
        <v>3.63963963932182-38563.6923620863i</v>
      </c>
      <c r="G401" t="str">
        <f t="shared" si="101"/>
        <v>0.999999999912679-9.34455023816639E-06i</v>
      </c>
      <c r="H401" t="str">
        <f t="shared" si="102"/>
        <v>282.35309462402+0.415579098345197i</v>
      </c>
      <c r="I401" t="str">
        <f t="shared" si="103"/>
        <v>48.1098415139669-30717.1276191837i</v>
      </c>
      <c r="K401" t="str">
        <f t="shared" si="104"/>
        <v>0.0424998848346769-0.0000667581563060263i</v>
      </c>
      <c r="L401" t="str">
        <f t="shared" si="105"/>
        <v>0.0006-312.260414474143i</v>
      </c>
      <c r="M401" t="str">
        <f t="shared" si="106"/>
        <v>0.005-29.6233207502864i</v>
      </c>
      <c r="N401">
        <f t="shared" si="107"/>
        <v>89.95097032353948</v>
      </c>
      <c r="O401">
        <f t="shared" si="108"/>
        <v>77.01746350449551</v>
      </c>
      <c r="P401" s="3">
        <f t="shared" si="109"/>
        <v>77.01746350449551</v>
      </c>
      <c r="Q401" s="3">
        <f t="shared" si="110"/>
        <v>-90.04902967646052</v>
      </c>
      <c r="R401">
        <f t="shared" si="111"/>
        <v>89.95097032353948</v>
      </c>
      <c r="S401">
        <f t="shared" si="112"/>
        <v>3.8729983372515469E-3</v>
      </c>
      <c r="T401">
        <f t="shared" si="95"/>
        <v>77.01746350449551</v>
      </c>
    </row>
    <row r="402" spans="1:20" x14ac:dyDescent="0.3">
      <c r="A402">
        <f t="shared" si="96"/>
        <v>24.427238359089817</v>
      </c>
      <c r="B402">
        <f t="shared" si="113"/>
        <v>3.887715730933103</v>
      </c>
      <c r="C402" t="str">
        <f t="shared" si="97"/>
        <v>-6.07029093711057-7066.84912952562i</v>
      </c>
      <c r="D402" t="str">
        <f t="shared" si="98"/>
        <v>1.48281249284487-2046.89542800836i</v>
      </c>
      <c r="E402" t="str">
        <f t="shared" si="99"/>
        <v>162.469529019694-0.00108027442074011i</v>
      </c>
      <c r="F402" t="str">
        <f t="shared" si="100"/>
        <v>3.63963963931939-38417.7050830298i</v>
      </c>
      <c r="G402" t="str">
        <f t="shared" si="101"/>
        <v>0.999999999912014-9.38005952906518E-06i</v>
      </c>
      <c r="H402" t="str">
        <f t="shared" si="102"/>
        <v>282.353095792437+0.417158299156564i</v>
      </c>
      <c r="I402" t="str">
        <f t="shared" si="103"/>
        <v>48.1098415520221-30600.8445048925i</v>
      </c>
      <c r="K402" t="str">
        <f t="shared" si="104"/>
        <v>0.0424998839577602-0.0000670118357803366i</v>
      </c>
      <c r="L402" t="str">
        <f t="shared" si="105"/>
        <v>0.0006-311.078316870037i</v>
      </c>
      <c r="M402" t="str">
        <f t="shared" si="106"/>
        <v>0.005-29.5111782728496i</v>
      </c>
      <c r="N402">
        <f t="shared" si="107"/>
        <v>89.950784011488508</v>
      </c>
      <c r="O402">
        <f t="shared" si="108"/>
        <v>76.984519597267536</v>
      </c>
      <c r="P402" s="3">
        <f t="shared" si="109"/>
        <v>76.984519597267536</v>
      </c>
      <c r="Q402" s="3">
        <f t="shared" si="110"/>
        <v>-90.049215988511492</v>
      </c>
      <c r="R402">
        <f t="shared" si="111"/>
        <v>89.950784011488508</v>
      </c>
      <c r="S402">
        <f t="shared" si="112"/>
        <v>3.887715730933103E-3</v>
      </c>
      <c r="T402">
        <f t="shared" si="95"/>
        <v>76.984519597267536</v>
      </c>
    </row>
    <row r="403" spans="1:20" x14ac:dyDescent="0.3">
      <c r="A403">
        <f t="shared" si="96"/>
        <v>24.520061864854359</v>
      </c>
      <c r="B403">
        <f t="shared" si="113"/>
        <v>3.9024890507106487</v>
      </c>
      <c r="C403" t="str">
        <f t="shared" si="97"/>
        <v>-6.07029078544564-7040.0966764676i</v>
      </c>
      <c r="D403" t="str">
        <f t="shared" si="98"/>
        <v>1.48281249279038-2039.14667144119i</v>
      </c>
      <c r="E403" t="str">
        <f t="shared" si="99"/>
        <v>162.469528959219-0.00108437934459869i</v>
      </c>
      <c r="F403" t="str">
        <f t="shared" si="100"/>
        <v>3.63963963931695-38272.2704555585i</v>
      </c>
      <c r="G403" t="str">
        <f t="shared" si="101"/>
        <v>0.999999999911344-9.41570375526932E-06i</v>
      </c>
      <c r="H403" t="str">
        <f t="shared" si="102"/>
        <v>282.353096969752+0.418743500933732i</v>
      </c>
      <c r="I403" t="str">
        <f t="shared" si="103"/>
        <v>48.1098415903666-30485.0015940229i</v>
      </c>
      <c r="K403" t="str">
        <f t="shared" si="104"/>
        <v>0.0424998830741661-0.0000672664792192587i</v>
      </c>
      <c r="L403" t="str">
        <f t="shared" si="105"/>
        <v>0.0006-309.900694231956i</v>
      </c>
      <c r="M403" t="str">
        <f t="shared" si="106"/>
        <v>0.005-29.3994603236198i</v>
      </c>
      <c r="N403">
        <f t="shared" si="107"/>
        <v>89.950596991459975</v>
      </c>
      <c r="O403">
        <f t="shared" si="108"/>
        <v>76.951575689427912</v>
      </c>
      <c r="P403" s="3">
        <f t="shared" si="109"/>
        <v>76.951575689427912</v>
      </c>
      <c r="Q403" s="3">
        <f t="shared" si="110"/>
        <v>-90.049403008540025</v>
      </c>
      <c r="R403">
        <f t="shared" si="111"/>
        <v>89.950596991459975</v>
      </c>
      <c r="S403">
        <f t="shared" si="112"/>
        <v>3.9024890507106487E-3</v>
      </c>
      <c r="T403">
        <f t="shared" si="95"/>
        <v>76.951575689427912</v>
      </c>
    </row>
    <row r="404" spans="1:20" x14ac:dyDescent="0.3">
      <c r="A404">
        <f t="shared" si="96"/>
        <v>24.613238099940805</v>
      </c>
      <c r="B404">
        <f t="shared" si="113"/>
        <v>3.9173185091033491</v>
      </c>
      <c r="C404" t="str">
        <f t="shared" si="97"/>
        <v>-6.07029063262598-7013.44549756391i</v>
      </c>
      <c r="D404" t="str">
        <f t="shared" si="98"/>
        <v>1.48281249273549-2031.42724868349i</v>
      </c>
      <c r="E404" t="str">
        <f t="shared" si="99"/>
        <v>162.469528898284-0.00108849986580643i</v>
      </c>
      <c r="F404" t="str">
        <f t="shared" si="100"/>
        <v>3.63963963931452-38127.3863875469i</v>
      </c>
      <c r="G404" t="str">
        <f t="shared" si="101"/>
        <v>0.999999999910669-9.45148342953296E-06i</v>
      </c>
      <c r="H404" t="str">
        <f t="shared" si="102"/>
        <v>282.35309815603+0.420334726480405i</v>
      </c>
      <c r="I404" t="str">
        <f t="shared" si="103"/>
        <v>48.1098416290035-30369.5972201359i</v>
      </c>
      <c r="K404" t="str">
        <f t="shared" si="104"/>
        <v>0.0424998821838442-0.0000675220902856606i</v>
      </c>
      <c r="L404" t="str">
        <f t="shared" si="105"/>
        <v>0.0006-308.727529619402i</v>
      </c>
      <c r="M404" t="str">
        <f t="shared" si="106"/>
        <v>0.005-29.2881652954969i</v>
      </c>
      <c r="N404">
        <f t="shared" si="107"/>
        <v>89.950409260763678</v>
      </c>
      <c r="O404">
        <f t="shared" si="108"/>
        <v>76.918631780972277</v>
      </c>
      <c r="P404" s="3">
        <f t="shared" si="109"/>
        <v>76.918631780972277</v>
      </c>
      <c r="Q404" s="3">
        <f t="shared" si="110"/>
        <v>-90.049590739236322</v>
      </c>
      <c r="R404">
        <f t="shared" si="111"/>
        <v>89.950409260763678</v>
      </c>
      <c r="S404">
        <f t="shared" si="112"/>
        <v>3.9173185091033492E-3</v>
      </c>
      <c r="T404">
        <f t="shared" si="95"/>
        <v>76.918631780972277</v>
      </c>
    </row>
    <row r="405" spans="1:20" x14ac:dyDescent="0.3">
      <c r="A405">
        <f t="shared" si="96"/>
        <v>24.706768404720581</v>
      </c>
      <c r="B405">
        <f t="shared" si="113"/>
        <v>3.9322043194379419</v>
      </c>
      <c r="C405" t="str">
        <f t="shared" si="97"/>
        <v>-6.07029047864258-6986.89520942823i</v>
      </c>
      <c r="D405" t="str">
        <f t="shared" si="98"/>
        <v>1.48281249268017-2023.73704868876i</v>
      </c>
      <c r="E405" t="str">
        <f t="shared" si="99"/>
        <v>162.469528836885-0.00109263604361795i</v>
      </c>
      <c r="F405" t="str">
        <f t="shared" si="100"/>
        <v>3.63963963931203-37983.0507947886i</v>
      </c>
      <c r="G405" t="str">
        <f t="shared" si="101"/>
        <v>0.999999999909989-9.48739906655873E-06i</v>
      </c>
      <c r="H405" t="str">
        <f t="shared" si="102"/>
        <v>282.353099351342+0.421931998686936i</v>
      </c>
      <c r="I405" t="str">
        <f t="shared" si="103"/>
        <v>48.1098416679342-30254.6297231007i</v>
      </c>
      <c r="K405" t="str">
        <f t="shared" si="104"/>
        <v>0.0424998812867428-0.0000677786726563237i</v>
      </c>
      <c r="L405" t="str">
        <f t="shared" si="105"/>
        <v>0.0006-307.558806156009i</v>
      </c>
      <c r="M405" t="str">
        <f t="shared" si="106"/>
        <v>0.005-29.1772915874646i</v>
      </c>
      <c r="N405">
        <f t="shared" si="107"/>
        <v>89.950220816699144</v>
      </c>
      <c r="O405">
        <f t="shared" si="108"/>
        <v>76.885687871895726</v>
      </c>
      <c r="P405" s="3">
        <f t="shared" si="109"/>
        <v>76.885687871895726</v>
      </c>
      <c r="Q405" s="3">
        <f t="shared" si="110"/>
        <v>-90.049779183300856</v>
      </c>
      <c r="R405">
        <f t="shared" si="111"/>
        <v>89.950220816699144</v>
      </c>
      <c r="S405">
        <f t="shared" si="112"/>
        <v>3.9322043194379422E-3</v>
      </c>
      <c r="T405">
        <f t="shared" si="95"/>
        <v>76.885687871895726</v>
      </c>
    </row>
    <row r="406" spans="1:20" x14ac:dyDescent="0.3">
      <c r="A406">
        <f t="shared" si="96"/>
        <v>24.800654124658518</v>
      </c>
      <c r="B406">
        <f t="shared" si="113"/>
        <v>3.947146695851806</v>
      </c>
      <c r="C406" t="str">
        <f t="shared" si="97"/>
        <v>-6.07029032348669-6960.4454301258i</v>
      </c>
      <c r="D406" t="str">
        <f t="shared" si="98"/>
        <v>1.48281249262444-2016.07596083089i</v>
      </c>
      <c r="E406" t="str">
        <f t="shared" si="99"/>
        <v>162.469528775018-0.00109678793751256i</v>
      </c>
      <c r="F406" t="str">
        <f t="shared" si="100"/>
        <v>3.63963963930952-37839.2616009679i</v>
      </c>
      <c r="G406" t="str">
        <f t="shared" si="101"/>
        <v>0.999999999909304-9.52345118300513E-06i</v>
      </c>
      <c r="H406" t="str">
        <f t="shared" si="102"/>
        <v>282.353100555756+0.423535340530668i</v>
      </c>
      <c r="I406" t="str">
        <f t="shared" si="103"/>
        <v>48.1098417071617-30140.0974490714i</v>
      </c>
      <c r="K406" t="str">
        <f t="shared" si="104"/>
        <v>0.0424998803828106-0.0000680362300220021i</v>
      </c>
      <c r="L406" t="str">
        <f t="shared" si="105"/>
        <v>0.0006-306.394507029298i</v>
      </c>
      <c r="M406" t="str">
        <f t="shared" si="106"/>
        <v>0.005-29.0668376045672i</v>
      </c>
      <c r="N406">
        <f t="shared" si="107"/>
        <v>89.950031656555709</v>
      </c>
      <c r="O406">
        <f t="shared" si="108"/>
        <v>76.852743962193586</v>
      </c>
      <c r="P406" s="3">
        <f t="shared" si="109"/>
        <v>76.852743962193586</v>
      </c>
      <c r="Q406" s="3">
        <f t="shared" si="110"/>
        <v>-90.049968343444291</v>
      </c>
      <c r="R406">
        <f t="shared" si="111"/>
        <v>89.950031656555709</v>
      </c>
      <c r="S406">
        <f t="shared" si="112"/>
        <v>3.9471466958518062E-3</v>
      </c>
      <c r="T406">
        <f t="shared" si="95"/>
        <v>76.852743962193586</v>
      </c>
    </row>
    <row r="407" spans="1:20" x14ac:dyDescent="0.3">
      <c r="A407">
        <f t="shared" si="96"/>
        <v>24.894896610332221</v>
      </c>
      <c r="B407">
        <f t="shared" si="113"/>
        <v>3.9621458532960427</v>
      </c>
      <c r="C407" t="str">
        <f t="shared" si="97"/>
        <v>-6.07029016714955-6934.09577916772i</v>
      </c>
      <c r="D407" t="str">
        <f t="shared" si="98"/>
        <v>1.48281249256827-2008.44387490257i</v>
      </c>
      <c r="E407" t="str">
        <f t="shared" si="99"/>
        <v>162.46952871268-0.00110095560719649i</v>
      </c>
      <c r="F407" t="str">
        <f t="shared" si="100"/>
        <v>3.63963963930702-37696.0167376289i</v>
      </c>
      <c r="G407" t="str">
        <f t="shared" si="101"/>
        <v>0.999999999908613-9.55964029749395E-06i</v>
      </c>
      <c r="H407" t="str">
        <f t="shared" si="102"/>
        <v>282.35310176934+0.425144775076252i</v>
      </c>
      <c r="I407" t="str">
        <f t="shared" si="103"/>
        <v>48.1098417466879-30025.9987504625i</v>
      </c>
      <c r="K407" t="str">
        <f t="shared" si="104"/>
        <v>0.0424998794719956-0.0000682947660874707i</v>
      </c>
      <c r="L407" t="str">
        <f t="shared" si="105"/>
        <v>0.0006-305.234615490434i</v>
      </c>
      <c r="M407" t="str">
        <f t="shared" si="106"/>
        <v>0.005-28.9568017578872i</v>
      </c>
      <c r="N407">
        <f t="shared" si="107"/>
        <v>89.94984177761232</v>
      </c>
      <c r="O407">
        <f t="shared" si="108"/>
        <v>76.819800051861179</v>
      </c>
      <c r="P407" s="3">
        <f t="shared" si="109"/>
        <v>76.819800051861179</v>
      </c>
      <c r="Q407" s="3">
        <f t="shared" si="110"/>
        <v>-90.05015822238768</v>
      </c>
      <c r="R407">
        <f t="shared" si="111"/>
        <v>89.94984177761232</v>
      </c>
      <c r="S407">
        <f t="shared" si="112"/>
        <v>3.9621458532960426E-3</v>
      </c>
      <c r="T407">
        <f t="shared" si="95"/>
        <v>76.819800051861179</v>
      </c>
    </row>
    <row r="408" spans="1:20" x14ac:dyDescent="0.3">
      <c r="A408">
        <f t="shared" si="96"/>
        <v>24.989497217451483</v>
      </c>
      <c r="B408">
        <f t="shared" si="113"/>
        <v>3.9772020075385677</v>
      </c>
      <c r="C408" t="str">
        <f t="shared" si="97"/>
        <v>-6.07029000962179-6907.84587750535i</v>
      </c>
      <c r="D408" t="str">
        <f t="shared" si="98"/>
        <v>1.48281249251168-2000.84068111366i</v>
      </c>
      <c r="E408" t="str">
        <f t="shared" si="99"/>
        <v>162.469528649868-0.00110513911260048i</v>
      </c>
      <c r="F408" t="str">
        <f t="shared" si="100"/>
        <v>3.63963963930448-37553.314144146i</v>
      </c>
      <c r="G408" t="str">
        <f t="shared" si="101"/>
        <v>0.999999999907917-9.59596693061775E-06i</v>
      </c>
      <c r="H408" t="str">
        <f t="shared" si="102"/>
        <v>282.353102992165+0.426760325475985i</v>
      </c>
      <c r="I408" t="str">
        <f t="shared" si="103"/>
        <v>48.1098417865146-29912.3319859261i</v>
      </c>
      <c r="K408" t="str">
        <f t="shared" si="104"/>
        <v>0.0424998785542452-0.0000685542845715794i</v>
      </c>
      <c r="L408" t="str">
        <f t="shared" si="105"/>
        <v>0.0006-304.079114853989i</v>
      </c>
      <c r="M408" t="str">
        <f t="shared" si="106"/>
        <v>0.005-28.8471824645221i</v>
      </c>
      <c r="N408">
        <f t="shared" si="107"/>
        <v>89.949651177137667</v>
      </c>
      <c r="O408">
        <f t="shared" si="108"/>
        <v>76.786856140893605</v>
      </c>
      <c r="P408" s="3">
        <f t="shared" si="109"/>
        <v>76.786856140893605</v>
      </c>
      <c r="Q408" s="3">
        <f t="shared" si="110"/>
        <v>-90.050348822862333</v>
      </c>
      <c r="R408">
        <f t="shared" si="111"/>
        <v>89.949651177137667</v>
      </c>
      <c r="S408">
        <f t="shared" si="112"/>
        <v>3.9772020075385679E-3</v>
      </c>
      <c r="T408">
        <f t="shared" si="95"/>
        <v>76.786856140893605</v>
      </c>
    </row>
    <row r="409" spans="1:20" x14ac:dyDescent="0.3">
      <c r="A409">
        <f t="shared" si="96"/>
        <v>25.084457306877798</v>
      </c>
      <c r="B409">
        <f t="shared" si="113"/>
        <v>3.9923153751672142</v>
      </c>
      <c r="C409" t="str">
        <f t="shared" si="97"/>
        <v>-6.07028985089474-6881.69534752507i</v>
      </c>
      <c r="D409" t="str">
        <f t="shared" si="98"/>
        <v>1.48281249245466-1993.26627008969i</v>
      </c>
      <c r="E409" t="str">
        <f t="shared" si="99"/>
        <v>162.469528586577-0.00110933851388412i</v>
      </c>
      <c r="F409" t="str">
        <f t="shared" si="100"/>
        <v>3.63963963930193-37411.1517676947i</v>
      </c>
      <c r="G409" t="str">
        <f t="shared" si="101"/>
        <v>0.999999999907216-9.63243160494735E-06i</v>
      </c>
      <c r="H409" t="str">
        <f t="shared" si="102"/>
        <v>282.3531042243+0.428382014970153i</v>
      </c>
      <c r="I409" t="str">
        <f t="shared" si="103"/>
        <v>48.109841826645-29799.0955203275i</v>
      </c>
      <c r="K409" t="str">
        <f t="shared" si="104"/>
        <v>0.0424998776295068-0.0000688147892073102i</v>
      </c>
      <c r="L409" t="str">
        <f t="shared" si="105"/>
        <v>0.0006-302.927988497698i</v>
      </c>
      <c r="M409" t="str">
        <f t="shared" si="106"/>
        <v>0.005-28.7379781475613i</v>
      </c>
      <c r="N409">
        <f t="shared" si="107"/>
        <v>89.949459852390049</v>
      </c>
      <c r="O409">
        <f t="shared" si="108"/>
        <v>76.753912229286072</v>
      </c>
      <c r="P409" s="3">
        <f t="shared" si="109"/>
        <v>76.753912229286072</v>
      </c>
      <c r="Q409" s="3">
        <f t="shared" si="110"/>
        <v>-90.050540147609951</v>
      </c>
      <c r="R409">
        <f t="shared" si="111"/>
        <v>89.949459852390049</v>
      </c>
      <c r="S409">
        <f t="shared" si="112"/>
        <v>3.9923153751672139E-3</v>
      </c>
      <c r="T409">
        <f t="shared" si="95"/>
        <v>76.753912229286072</v>
      </c>
    </row>
    <row r="410" spans="1:20" x14ac:dyDescent="0.3">
      <c r="A410">
        <f t="shared" si="96"/>
        <v>25.179778244643934</v>
      </c>
      <c r="B410">
        <f t="shared" si="113"/>
        <v>4.0074861735928495</v>
      </c>
      <c r="C410" t="str">
        <f t="shared" si="97"/>
        <v>-6.07028969095894-6855.64381304272i</v>
      </c>
      <c r="D410" t="str">
        <f t="shared" si="98"/>
        <v>1.48281249239721-1985.7205328702i</v>
      </c>
      <c r="E410" t="str">
        <f t="shared" si="99"/>
        <v>162.469528522805-0.00111355387143563i</v>
      </c>
      <c r="F410" t="str">
        <f t="shared" si="100"/>
        <v>3.63963963929934-37269.5275632215i</v>
      </c>
      <c r="G410" t="str">
        <f t="shared" si="101"/>
        <v>0.99999999990651-9.66903484503931E-06i</v>
      </c>
      <c r="H410" t="str">
        <f t="shared" si="102"/>
        <v>282.35310546582+0.430009866887342i</v>
      </c>
      <c r="I410" t="str">
        <f t="shared" si="103"/>
        <v>48.109841867081-29686.2877247226i</v>
      </c>
      <c r="K410" t="str">
        <f t="shared" si="104"/>
        <v>0.0424998766977268-0.000069076283741824i</v>
      </c>
      <c r="L410" t="str">
        <f t="shared" si="105"/>
        <v>0.0006-301.781219862222i</v>
      </c>
      <c r="M410" t="str">
        <f t="shared" si="106"/>
        <v>0.005-28.6291872360642i</v>
      </c>
      <c r="N410">
        <f t="shared" si="107"/>
        <v>89.949267800617292</v>
      </c>
      <c r="O410">
        <f t="shared" si="108"/>
        <v>76.720968317033694</v>
      </c>
      <c r="P410" s="3">
        <f t="shared" si="109"/>
        <v>76.720968317033694</v>
      </c>
      <c r="Q410" s="3">
        <f t="shared" si="110"/>
        <v>-90.050732199382708</v>
      </c>
      <c r="R410">
        <f t="shared" si="111"/>
        <v>89.949267800617292</v>
      </c>
      <c r="S410">
        <f t="shared" si="112"/>
        <v>4.0074861735928495E-3</v>
      </c>
      <c r="T410">
        <f t="shared" si="95"/>
        <v>76.720968317033694</v>
      </c>
    </row>
    <row r="411" spans="1:20" x14ac:dyDescent="0.3">
      <c r="A411">
        <f t="shared" si="96"/>
        <v>25.27546140197358</v>
      </c>
      <c r="B411">
        <f t="shared" si="113"/>
        <v>4.0227146210525024</v>
      </c>
      <c r="C411" t="str">
        <f t="shared" si="97"/>
        <v>-6.07028952980539-6829.69089929824i</v>
      </c>
      <c r="D411" t="str">
        <f t="shared" si="98"/>
        <v>1.48281249233932-1978.20336090723i</v>
      </c>
      <c r="E411" t="str">
        <f t="shared" si="99"/>
        <v>162.469528458547-0.0011177852458722i</v>
      </c>
      <c r="F411" t="str">
        <f t="shared" si="100"/>
        <v>3.63963963929676-37128.4394934144i</v>
      </c>
      <c r="G411" t="str">
        <f t="shared" si="101"/>
        <v>0.999999999905798-9.70577717744355E-06i</v>
      </c>
      <c r="H411" t="str">
        <f t="shared" si="102"/>
        <v>282.353106716791+0.431643904644794i</v>
      </c>
      <c r="I411" t="str">
        <f t="shared" si="103"/>
        <v>48.1098419078245-29573.9069763326i</v>
      </c>
      <c r="K411" t="str">
        <f t="shared" si="104"/>
        <v>0.0424998757588521-0.0000693387719365224i</v>
      </c>
      <c r="L411" t="str">
        <f t="shared" si="105"/>
        <v>0.0006-300.638792450908i</v>
      </c>
      <c r="M411" t="str">
        <f t="shared" si="106"/>
        <v>0.005-28.5208081650372i</v>
      </c>
      <c r="N411">
        <f t="shared" si="107"/>
        <v>89.949075019056806</v>
      </c>
      <c r="O411">
        <f t="shared" si="108"/>
        <v>76.688024404131582</v>
      </c>
      <c r="P411" s="3">
        <f t="shared" si="109"/>
        <v>76.688024404131582</v>
      </c>
      <c r="Q411" s="3">
        <f t="shared" si="110"/>
        <v>-90.050924980943194</v>
      </c>
      <c r="R411">
        <f t="shared" si="111"/>
        <v>89.949075019056806</v>
      </c>
      <c r="S411">
        <f t="shared" si="112"/>
        <v>4.0227146210525021E-3</v>
      </c>
      <c r="T411">
        <f t="shared" si="95"/>
        <v>76.688024404131582</v>
      </c>
    </row>
    <row r="412" spans="1:20" x14ac:dyDescent="0.3">
      <c r="A412">
        <f t="shared" si="96"/>
        <v>25.371508155301083</v>
      </c>
      <c r="B412">
        <f t="shared" si="113"/>
        <v>4.0380009366125025</v>
      </c>
      <c r="C412" t="str">
        <f t="shared" si="97"/>
        <v>-6.07028936742475-6803.83623295024i</v>
      </c>
      <c r="D412" t="str">
        <f t="shared" si="98"/>
        <v>1.48281249228099-1970.71464606373i</v>
      </c>
      <c r="E412" t="str">
        <f t="shared" si="99"/>
        <v>162.4695283938-0.00112203269804047i</v>
      </c>
      <c r="F412" t="str">
        <f t="shared" si="100"/>
        <v>3.63963963929415-36987.8855286744i</v>
      </c>
      <c r="G412" t="str">
        <f t="shared" si="101"/>
        <v>0.999999999905081-9.74265913071085E-06i</v>
      </c>
      <c r="H412" t="str">
        <f t="shared" si="102"/>
        <v>282.353107977288+0.433284151748739i</v>
      </c>
      <c r="I412" t="str">
        <f t="shared" si="103"/>
        <v>48.1098419488786-29461.9516585233i</v>
      </c>
      <c r="K412" t="str">
        <f t="shared" si="104"/>
        <v>0.0424998748128284-0.0000696022575670958i</v>
      </c>
      <c r="L412" t="str">
        <f t="shared" si="105"/>
        <v>0.0006-299.500689829556i</v>
      </c>
      <c r="M412" t="str">
        <f t="shared" si="106"/>
        <v>0.005-28.4128393754105i</v>
      </c>
      <c r="N412">
        <f t="shared" si="107"/>
        <v>89.948881504935528</v>
      </c>
      <c r="O412">
        <f t="shared" si="108"/>
        <v>76.655080490574775</v>
      </c>
      <c r="P412" s="3">
        <f t="shared" si="109"/>
        <v>76.655080490574775</v>
      </c>
      <c r="Q412" s="3">
        <f t="shared" si="110"/>
        <v>-90.051118495064472</v>
      </c>
      <c r="R412">
        <f t="shared" si="111"/>
        <v>89.948881504935528</v>
      </c>
      <c r="S412">
        <f t="shared" si="112"/>
        <v>4.0380009366125028E-3</v>
      </c>
      <c r="T412">
        <f t="shared" si="95"/>
        <v>76.655080490574775</v>
      </c>
    </row>
    <row r="413" spans="1:20" x14ac:dyDescent="0.3">
      <c r="A413">
        <f t="shared" si="96"/>
        <v>25.467919886291227</v>
      </c>
      <c r="B413">
        <f t="shared" si="113"/>
        <v>4.0533453401716297</v>
      </c>
      <c r="C413" t="str">
        <f t="shared" si="97"/>
        <v>-6.0702892038077-6778.07944207066i</v>
      </c>
      <c r="D413" t="str">
        <f t="shared" si="98"/>
        <v>1.48281249222221-1963.25428061204i</v>
      </c>
      <c r="E413" t="str">
        <f t="shared" si="99"/>
        <v>162.469528328559-0.00112629628901881i</v>
      </c>
      <c r="F413" t="str">
        <f t="shared" si="100"/>
        <v>3.63963963929154-36847.8636470855i</v>
      </c>
      <c r="G413" t="str">
        <f t="shared" si="101"/>
        <v>0.999999999904358-9.77968123540048E-06i</v>
      </c>
      <c r="H413" t="str">
        <f t="shared" si="102"/>
        <v>282.353109247383+0.434930631794726i</v>
      </c>
      <c r="I413" t="str">
        <f t="shared" si="103"/>
        <v>48.1098419902452-29350.4201607797i</v>
      </c>
      <c r="K413" t="str">
        <f t="shared" si="104"/>
        <v>0.0424998738596014-0.0000698667444235799i</v>
      </c>
      <c r="L413" t="str">
        <f t="shared" si="105"/>
        <v>0.0006-298.366895626176i</v>
      </c>
      <c r="M413" t="str">
        <f t="shared" si="106"/>
        <v>0.005-28.3052793140173i</v>
      </c>
      <c r="N413">
        <f t="shared" si="107"/>
        <v>89.948687255469821</v>
      </c>
      <c r="O413">
        <f t="shared" si="108"/>
        <v>76.622136576358272</v>
      </c>
      <c r="P413" s="3">
        <f t="shared" si="109"/>
        <v>76.622136576358272</v>
      </c>
      <c r="Q413" s="3">
        <f t="shared" si="110"/>
        <v>-90.051312744530179</v>
      </c>
      <c r="R413">
        <f t="shared" si="111"/>
        <v>89.948687255469821</v>
      </c>
      <c r="S413">
        <f t="shared" si="112"/>
        <v>4.0533453401716294E-3</v>
      </c>
      <c r="T413">
        <f t="shared" si="95"/>
        <v>76.622136576358272</v>
      </c>
    </row>
    <row r="414" spans="1:20" x14ac:dyDescent="0.3">
      <c r="A414">
        <f t="shared" si="96"/>
        <v>25.564697981859133</v>
      </c>
      <c r="B414">
        <f t="shared" si="113"/>
        <v>4.0687480524642821</v>
      </c>
      <c r="C414" t="str">
        <f t="shared" si="97"/>
        <v>-6.07028903894479-6752.42015613944i</v>
      </c>
      <c r="D414" t="str">
        <f t="shared" si="98"/>
        <v>1.48281249216299-1955.82215723229i</v>
      </c>
      <c r="E414" t="str">
        <f t="shared" si="99"/>
        <v>162.469528262822-0.00113057608011842i</v>
      </c>
      <c r="F414" t="str">
        <f t="shared" si="100"/>
        <v>3.63963963928887-36708.3718343859i</v>
      </c>
      <c r="G414" t="str">
        <f t="shared" si="101"/>
        <v>0.99999999990363-9.81684402408786E-06i</v>
      </c>
      <c r="H414" t="str">
        <f t="shared" si="102"/>
        <v>282.35311052715+0.436583368467969i</v>
      </c>
      <c r="I414" t="str">
        <f t="shared" si="103"/>
        <v>48.1098420319268-29239.3108786839i</v>
      </c>
      <c r="K414" t="str">
        <f t="shared" si="104"/>
        <v>0.042499872899116-0.0000701322363104097i</v>
      </c>
      <c r="L414" t="str">
        <f t="shared" si="105"/>
        <v>0.0006-297.23739353076i</v>
      </c>
      <c r="M414" t="str">
        <f t="shared" si="106"/>
        <v>0.005-28.1981264335697i</v>
      </c>
      <c r="N414">
        <f t="shared" si="107"/>
        <v>89.948492267865447</v>
      </c>
      <c r="O414">
        <f t="shared" si="108"/>
        <v>76.589192661477085</v>
      </c>
      <c r="P414" s="3">
        <f t="shared" si="109"/>
        <v>76.589192661477085</v>
      </c>
      <c r="Q414" s="3">
        <f t="shared" si="110"/>
        <v>-90.051507732134553</v>
      </c>
      <c r="R414">
        <f t="shared" si="111"/>
        <v>89.948492267865447</v>
      </c>
      <c r="S414">
        <f t="shared" si="112"/>
        <v>4.0687480524642817E-3</v>
      </c>
      <c r="T414">
        <f t="shared" si="95"/>
        <v>76.589192661477085</v>
      </c>
    </row>
    <row r="415" spans="1:20" x14ac:dyDescent="0.3">
      <c r="A415">
        <f t="shared" si="96"/>
        <v>25.661843834190201</v>
      </c>
      <c r="B415">
        <f t="shared" si="113"/>
        <v>4.0842092950636468</v>
      </c>
      <c r="C415" t="str">
        <f t="shared" si="97"/>
        <v>-6.07028887282638-6726.85800603907i</v>
      </c>
      <c r="D415" t="str">
        <f t="shared" si="98"/>
        <v>1.48281249210332-1948.41816901088i</v>
      </c>
      <c r="E415" t="str">
        <f t="shared" si="99"/>
        <v>162.469528196584-0.00113487213288034i</v>
      </c>
      <c r="F415" t="str">
        <f t="shared" si="100"/>
        <v>3.63963963928619-36569.408083939i</v>
      </c>
      <c r="G415" t="str">
        <f t="shared" si="101"/>
        <v>0.999999999902896-9.85414803137216E-06i</v>
      </c>
      <c r="H415" t="str">
        <f t="shared" si="102"/>
        <v>282.353111816661+0.438242385543685i</v>
      </c>
      <c r="I415" t="str">
        <f t="shared" si="103"/>
        <v>48.1098420739254-29128.6222138914i</v>
      </c>
      <c r="K415" t="str">
        <f t="shared" si="104"/>
        <v>0.0424998719313171-0.0000703987370464751i</v>
      </c>
      <c r="L415" t="str">
        <f t="shared" si="105"/>
        <v>0.0006-296.112167295038i</v>
      </c>
      <c r="M415" t="str">
        <f t="shared" si="106"/>
        <v>0.005-28.0913791926378i</v>
      </c>
      <c r="N415">
        <f t="shared" si="107"/>
        <v>89.948296539317653</v>
      </c>
      <c r="O415">
        <f t="shared" si="108"/>
        <v>76.556248745926055</v>
      </c>
      <c r="P415" s="3">
        <f t="shared" si="109"/>
        <v>76.556248745926055</v>
      </c>
      <c r="Q415" s="3">
        <f t="shared" si="110"/>
        <v>-90.051703460682347</v>
      </c>
      <c r="R415">
        <f t="shared" si="111"/>
        <v>89.948296539317653</v>
      </c>
      <c r="S415">
        <f t="shared" si="112"/>
        <v>4.0842092950636472E-3</v>
      </c>
      <c r="T415">
        <f t="shared" si="95"/>
        <v>76.556248745926055</v>
      </c>
    </row>
    <row r="416" spans="1:20" x14ac:dyDescent="0.3">
      <c r="A416">
        <f t="shared" si="96"/>
        <v>25.759358840760122</v>
      </c>
      <c r="B416">
        <f t="shared" si="113"/>
        <v>4.0997292903848885</v>
      </c>
      <c r="C416" t="str">
        <f t="shared" si="97"/>
        <v>-6.07028870544336-6701.39262404957i</v>
      </c>
      <c r="D416" t="str">
        <f t="shared" si="98"/>
        <v>1.48281249204319-1941.04220943897i</v>
      </c>
      <c r="E416" t="str">
        <f t="shared" si="99"/>
        <v>162.469528129842-0.00113918450908444i</v>
      </c>
      <c r="F416" t="str">
        <f t="shared" si="100"/>
        <v>3.63963963928355-36430.9703967046i</v>
      </c>
      <c r="G416" t="str">
        <f t="shared" si="101"/>
        <v>0.999999999902156-9.89159379388406E-06i</v>
      </c>
      <c r="H416" t="str">
        <f t="shared" si="102"/>
        <v>282.35311311599+0.439907706887446i</v>
      </c>
      <c r="I416" t="str">
        <f t="shared" si="103"/>
        <v>48.1098421162443-29018.3525741084i</v>
      </c>
      <c r="K416" t="str">
        <f t="shared" si="104"/>
        <v>0.0424998709561492-0.0000706662504651764i</v>
      </c>
      <c r="L416" t="str">
        <f t="shared" si="105"/>
        <v>0.0006-294.991200732256i</v>
      </c>
      <c r="M416" t="str">
        <f t="shared" si="106"/>
        <v>0.005-27.9850360556264i</v>
      </c>
      <c r="N416">
        <f t="shared" si="107"/>
        <v>89.948100067010898</v>
      </c>
      <c r="O416">
        <f t="shared" si="108"/>
        <v>76.52330482970028</v>
      </c>
      <c r="P416" s="3">
        <f t="shared" si="109"/>
        <v>76.52330482970028</v>
      </c>
      <c r="Q416" s="3">
        <f t="shared" si="110"/>
        <v>-90.051899932989102</v>
      </c>
      <c r="R416">
        <f t="shared" si="111"/>
        <v>89.948100067010898</v>
      </c>
      <c r="S416">
        <f t="shared" si="112"/>
        <v>4.0997292903848888E-3</v>
      </c>
      <c r="T416">
        <f t="shared" si="95"/>
        <v>76.52330482970028</v>
      </c>
    </row>
    <row r="417" spans="1:20" x14ac:dyDescent="0.3">
      <c r="A417">
        <f t="shared" si="96"/>
        <v>25.857244404355015</v>
      </c>
      <c r="B417">
        <f t="shared" si="113"/>
        <v>4.1153082616883516</v>
      </c>
      <c r="C417" t="str">
        <f t="shared" si="97"/>
        <v>-6.07028853678572-6676.02364384276i</v>
      </c>
      <c r="D417" t="str">
        <f t="shared" si="98"/>
        <v>1.4828124919826-1933.69417241089i</v>
      </c>
      <c r="E417" t="str">
        <f t="shared" si="99"/>
        <v>162.469528062592-0.00114351327073875i</v>
      </c>
      <c r="F417" t="str">
        <f t="shared" si="100"/>
        <v>3.63963963928081-36293.0567812101i</v>
      </c>
      <c r="G417" t="str">
        <f t="shared" si="101"/>
        <v>0.999999999901411-9.92918185029342E-06i</v>
      </c>
      <c r="H417" t="str">
        <f t="shared" si="102"/>
        <v>282.353114425213+0.441579356455502i</v>
      </c>
      <c r="I417" t="str">
        <f t="shared" si="103"/>
        <v>48.1098421588852-28908.5003730694i</v>
      </c>
      <c r="K417" t="str">
        <f t="shared" si="104"/>
        <v>0.0424998699735559-0.0000709347804144757i</v>
      </c>
      <c r="L417" t="str">
        <f t="shared" si="105"/>
        <v>0.0006-293.874477716931i</v>
      </c>
      <c r="M417" t="str">
        <f t="shared" si="106"/>
        <v>0.005-27.8790954927538i</v>
      </c>
      <c r="N417">
        <f t="shared" si="107"/>
        <v>89.947902848119043</v>
      </c>
      <c r="O417">
        <f t="shared" si="108"/>
        <v>76.490360912794443</v>
      </c>
      <c r="P417" s="3">
        <f t="shared" si="109"/>
        <v>76.490360912794443</v>
      </c>
      <c r="Q417" s="3">
        <f t="shared" si="110"/>
        <v>-90.052097151880957</v>
      </c>
      <c r="R417">
        <f t="shared" si="111"/>
        <v>89.947902848119043</v>
      </c>
      <c r="S417">
        <f t="shared" si="112"/>
        <v>4.1153082616883514E-3</v>
      </c>
      <c r="T417">
        <f t="shared" si="95"/>
        <v>76.490360912794443</v>
      </c>
    </row>
    <row r="418" spans="1:20" x14ac:dyDescent="0.3">
      <c r="A418">
        <f t="shared" si="96"/>
        <v>25.955501933091565</v>
      </c>
      <c r="B418">
        <f t="shared" si="113"/>
        <v>4.1309464330827677</v>
      </c>
      <c r="C418" t="str">
        <f t="shared" si="97"/>
        <v>-6.07028836684377-6650.75070047731i</v>
      </c>
      <c r="D418" t="str">
        <f t="shared" si="98"/>
        <v>1.48281249192155-1926.37395222267i</v>
      </c>
      <c r="E418" t="str">
        <f t="shared" si="99"/>
        <v>162.469527994829-0.00114785848009166i</v>
      </c>
      <c r="F418" t="str">
        <f t="shared" si="100"/>
        <v>3.63963963927807-36155.6652535218i</v>
      </c>
      <c r="G418" t="str">
        <f t="shared" si="101"/>
        <v>0.999999999900661-9.96691274131705E-06i</v>
      </c>
      <c r="H418" t="str">
        <f t="shared" si="102"/>
        <v>282.353115744406+0.443257358295142i</v>
      </c>
      <c r="I418" t="str">
        <f t="shared" si="103"/>
        <v>48.1098422018508-28799.0640305137i</v>
      </c>
      <c r="K418" t="str">
        <f t="shared" si="104"/>
        <v>0.0424998689834806-0.0000712043307569555i</v>
      </c>
      <c r="L418" t="str">
        <f t="shared" si="105"/>
        <v>0.0006-292.76198218463i</v>
      </c>
      <c r="M418" t="str">
        <f t="shared" si="106"/>
        <v>0.005-27.7735559800298i</v>
      </c>
      <c r="N418">
        <f t="shared" si="107"/>
        <v>89.947704879805158</v>
      </c>
      <c r="O418">
        <f t="shared" si="108"/>
        <v>76.457416995203332</v>
      </c>
      <c r="P418" s="3">
        <f t="shared" si="109"/>
        <v>76.457416995203332</v>
      </c>
      <c r="Q418" s="3">
        <f t="shared" si="110"/>
        <v>-90.052295120194842</v>
      </c>
      <c r="R418">
        <f t="shared" si="111"/>
        <v>89.947704879805158</v>
      </c>
      <c r="S418">
        <f t="shared" si="112"/>
        <v>4.1309464330827675E-3</v>
      </c>
      <c r="T418">
        <f t="shared" si="95"/>
        <v>76.457416995203332</v>
      </c>
    </row>
    <row r="419" spans="1:20" x14ac:dyDescent="0.3">
      <c r="A419">
        <f t="shared" si="96"/>
        <v>26.054132840437312</v>
      </c>
      <c r="B419">
        <f t="shared" si="113"/>
        <v>4.1466440295284821</v>
      </c>
      <c r="C419" t="str">
        <f t="shared" si="97"/>
        <v>-6.07028819560789-6625.5734303936i</v>
      </c>
      <c r="D419" t="str">
        <f t="shared" si="98"/>
        <v>1.48281249186004-1919.08144357049i</v>
      </c>
      <c r="E419" t="str">
        <f t="shared" si="99"/>
        <v>162.469527926551-0.0011522201996257i</v>
      </c>
      <c r="F419" t="str">
        <f t="shared" si="100"/>
        <v>3.63963963927532-36018.7938372167i</v>
      </c>
      <c r="G419" t="str">
        <f t="shared" si="101"/>
        <v>0.999999999899904-0.0000100047870097265i</v>
      </c>
      <c r="H419" t="str">
        <f t="shared" si="102"/>
        <v>282.353117073643+0.444941736545033i</v>
      </c>
      <c r="I419" t="str">
        <f t="shared" si="103"/>
        <v>48.1098422451436-28690.0419721626i</v>
      </c>
      <c r="K419" t="str">
        <f t="shared" si="104"/>
        <v>0.0424998679858666-0.0000714749053698746i</v>
      </c>
      <c r="L419" t="str">
        <f t="shared" si="105"/>
        <v>0.0006-291.653698131729i</v>
      </c>
      <c r="M419" t="str">
        <f t="shared" si="106"/>
        <v>0.005-27.6684159992327i</v>
      </c>
      <c r="N419">
        <f t="shared" si="107"/>
        <v>89.947506159221575</v>
      </c>
      <c r="O419">
        <f t="shared" si="108"/>
        <v>76.424473076921956</v>
      </c>
      <c r="P419" s="3">
        <f t="shared" si="109"/>
        <v>76.424473076921956</v>
      </c>
      <c r="Q419" s="3">
        <f t="shared" si="110"/>
        <v>-90.052493840778425</v>
      </c>
      <c r="R419">
        <f t="shared" si="111"/>
        <v>89.947506159221575</v>
      </c>
      <c r="S419">
        <f t="shared" si="112"/>
        <v>4.1466440295284818E-3</v>
      </c>
      <c r="T419">
        <f t="shared" si="95"/>
        <v>76.424473076921956</v>
      </c>
    </row>
    <row r="420" spans="1:20" x14ac:dyDescent="0.3">
      <c r="A420">
        <f t="shared" si="96"/>
        <v>26.153138545230977</v>
      </c>
      <c r="B420">
        <f t="shared" si="113"/>
        <v>4.1624012768406908</v>
      </c>
      <c r="C420" t="str">
        <f t="shared" si="97"/>
        <v>-6.07028802306811-6600.49147140797i</v>
      </c>
      <c r="D420" t="str">
        <f t="shared" si="98"/>
        <v>1.48281249179806-1911.81654154915i</v>
      </c>
      <c r="E420" t="str">
        <f t="shared" si="99"/>
        <v>162.469527857752-0.00115659849206095i</v>
      </c>
      <c r="F420" t="str">
        <f t="shared" si="100"/>
        <v>3.63963963927255-35882.4405633532i</v>
      </c>
      <c r="G420" t="str">
        <f t="shared" si="101"/>
        <v>0.999999999899142-0.0000100428052003558i</v>
      </c>
      <c r="H420" t="str">
        <f t="shared" si="102"/>
        <v>282.353118413002+0.446632515435578i</v>
      </c>
      <c r="I420" t="str">
        <f t="shared" si="103"/>
        <v>48.1098422887663-28581.4326296972i</v>
      </c>
      <c r="K420" t="str">
        <f t="shared" si="104"/>
        <v>0.0424998669806563-0.0000717465081452221i</v>
      </c>
      <c r="L420" t="str">
        <f t="shared" si="105"/>
        <v>0.0006-290.549609615191i</v>
      </c>
      <c r="M420" t="str">
        <f t="shared" si="106"/>
        <v>0.005-27.5636740378887i</v>
      </c>
      <c r="N420">
        <f t="shared" si="107"/>
        <v>89.947306683509751</v>
      </c>
      <c r="O420">
        <f t="shared" si="108"/>
        <v>76.391529157944802</v>
      </c>
      <c r="P420" s="3">
        <f t="shared" si="109"/>
        <v>76.391529157944802</v>
      </c>
      <c r="Q420" s="3">
        <f t="shared" si="110"/>
        <v>-90.052693316490249</v>
      </c>
      <c r="R420">
        <f t="shared" si="111"/>
        <v>89.947306683509751</v>
      </c>
      <c r="S420">
        <f t="shared" si="112"/>
        <v>4.1624012768406906E-3</v>
      </c>
      <c r="T420">
        <f t="shared" si="95"/>
        <v>76.391529157944802</v>
      </c>
    </row>
    <row r="421" spans="1:20" x14ac:dyDescent="0.3">
      <c r="A421">
        <f t="shared" si="96"/>
        <v>26.252520471702855</v>
      </c>
      <c r="B421">
        <f t="shared" si="113"/>
        <v>4.1782184016926855</v>
      </c>
      <c r="C421" t="str">
        <f t="shared" si="97"/>
        <v>-6.07028784921462-6575.50446270817i</v>
      </c>
      <c r="D421" t="str">
        <f t="shared" si="98"/>
        <v>1.4828124917356-1904.57914165061i</v>
      </c>
      <c r="E421" t="str">
        <f t="shared" si="99"/>
        <v>162.46952778843-0.00116099342035549i</v>
      </c>
      <c r="F421" t="str">
        <f t="shared" si="100"/>
        <v>3.63963963926974-35746.6034704438i</v>
      </c>
      <c r="G421" t="str">
        <f t="shared" si="101"/>
        <v>0.999999999898374-0.0000100809678601094i</v>
      </c>
      <c r="H421" t="str">
        <f t="shared" si="102"/>
        <v>282.35311976256+0.448329719289243i</v>
      </c>
      <c r="I421" t="str">
        <f t="shared" si="103"/>
        <v>48.1098423327209-28473.2344407357i</v>
      </c>
      <c r="K421" t="str">
        <f t="shared" si="104"/>
        <v>0.042499865967792-0.0000720191429897734i</v>
      </c>
      <c r="L421" t="str">
        <f t="shared" si="105"/>
        <v>0.0006-289.449700752332i</v>
      </c>
      <c r="M421" t="str">
        <f t="shared" si="106"/>
        <v>0.005-27.4593285892495i</v>
      </c>
      <c r="N421">
        <f t="shared" si="107"/>
        <v>89.947106449800344</v>
      </c>
      <c r="O421">
        <f t="shared" si="108"/>
        <v>76.35858523826677</v>
      </c>
      <c r="P421" s="3">
        <f t="shared" si="109"/>
        <v>76.35858523826677</v>
      </c>
      <c r="Q421" s="3">
        <f t="shared" si="110"/>
        <v>-90.052893550199656</v>
      </c>
      <c r="R421">
        <f t="shared" si="111"/>
        <v>89.947106449800344</v>
      </c>
      <c r="S421">
        <f t="shared" si="112"/>
        <v>4.1782184016926852E-3</v>
      </c>
      <c r="T421">
        <f t="shared" si="95"/>
        <v>76.35858523826677</v>
      </c>
    </row>
    <row r="422" spans="1:20" x14ac:dyDescent="0.3">
      <c r="A422">
        <f t="shared" si="96"/>
        <v>26.352280049495327</v>
      </c>
      <c r="B422">
        <f t="shared" si="113"/>
        <v>4.1940956316191178</v>
      </c>
      <c r="C422" t="str">
        <f t="shared" si="97"/>
        <v>-6.07028767403725-6550.61204484765i</v>
      </c>
      <c r="D422" t="str">
        <f t="shared" si="98"/>
        <v>1.48281249167268-1897.36913976244i</v>
      </c>
      <c r="E422" t="str">
        <f t="shared" si="99"/>
        <v>162.46952771858-0.00116540504770745i</v>
      </c>
      <c r="F422" t="str">
        <f t="shared" si="100"/>
        <v>3.63963963926693-35611.2806044265i</v>
      </c>
      <c r="G422" t="str">
        <f t="shared" si="101"/>
        <v>0.9999999998976-0.00001011927553797i</v>
      </c>
      <c r="H422" t="str">
        <f t="shared" si="102"/>
        <v>282.353121122393+0.450033372520924i</v>
      </c>
      <c r="I422" t="str">
        <f t="shared" si="103"/>
        <v>48.1098423770101-28365.4458488108i</v>
      </c>
      <c r="K422" t="str">
        <f t="shared" si="104"/>
        <v>0.0424998649472154-0.0000722928138251469i</v>
      </c>
      <c r="L422" t="str">
        <f t="shared" si="105"/>
        <v>0.0006-288.353955720594i</v>
      </c>
      <c r="M422" t="str">
        <f t="shared" si="106"/>
        <v>0.005-27.3553781522709i</v>
      </c>
      <c r="N422">
        <f t="shared" si="107"/>
        <v>89.946905455213056</v>
      </c>
      <c r="O422">
        <f t="shared" si="108"/>
        <v>76.325641317882486</v>
      </c>
      <c r="P422" s="3">
        <f t="shared" si="109"/>
        <v>76.325641317882486</v>
      </c>
      <c r="Q422" s="3">
        <f t="shared" si="110"/>
        <v>-90.053094544786944</v>
      </c>
      <c r="R422">
        <f t="shared" si="111"/>
        <v>89.946905455213056</v>
      </c>
      <c r="S422">
        <f t="shared" si="112"/>
        <v>4.1940956316191182E-3</v>
      </c>
      <c r="T422">
        <f t="shared" si="95"/>
        <v>76.325641317882486</v>
      </c>
    </row>
    <row r="423" spans="1:20" x14ac:dyDescent="0.3">
      <c r="A423">
        <f t="shared" si="96"/>
        <v>26.452418713683407</v>
      </c>
      <c r="B423">
        <f t="shared" si="113"/>
        <v>4.2100331950192702</v>
      </c>
      <c r="C423" t="str">
        <f t="shared" si="97"/>
        <v>-6.07028749752618-6525.81385974061i</v>
      </c>
      <c r="D423" t="str">
        <f t="shared" si="98"/>
        <v>1.48281249160927-1890.18643216633i</v>
      </c>
      <c r="E423" t="str">
        <f t="shared" si="99"/>
        <v>162.469527648199-0.00116983343755508i</v>
      </c>
      <c r="F423" t="str">
        <f t="shared" si="100"/>
        <v>3.63963963926408-35476.470018636i</v>
      </c>
      <c r="G423" t="str">
        <f t="shared" si="101"/>
        <v>0.999999999896821-0.0000101577287850063i</v>
      </c>
      <c r="H423" t="str">
        <f t="shared" si="102"/>
        <v>282.35312249258+0.451743499638303i</v>
      </c>
      <c r="I423" t="str">
        <f t="shared" si="103"/>
        <v>48.1098424216365-28258.0653033471i</v>
      </c>
      <c r="K423" t="str">
        <f t="shared" si="104"/>
        <v>0.0424998639188678-0.0000725675245878618i</v>
      </c>
      <c r="L423" t="str">
        <f t="shared" si="105"/>
        <v>0.0006-287.262358757316i</v>
      </c>
      <c r="M423" t="str">
        <f t="shared" si="106"/>
        <v>0.005-27.2518212315909i</v>
      </c>
      <c r="N423">
        <f t="shared" si="107"/>
        <v>89.946703696856659</v>
      </c>
      <c r="O423">
        <f t="shared" si="108"/>
        <v>76.292697396786537</v>
      </c>
      <c r="P423" s="3">
        <f t="shared" si="109"/>
        <v>76.292697396786537</v>
      </c>
      <c r="Q423" s="3">
        <f t="shared" si="110"/>
        <v>-90.053296303143341</v>
      </c>
      <c r="R423">
        <f t="shared" si="111"/>
        <v>89.946703696856659</v>
      </c>
      <c r="S423">
        <f t="shared" si="112"/>
        <v>4.21003319501927E-3</v>
      </c>
      <c r="T423">
        <f t="shared" si="95"/>
        <v>76.292697396786537</v>
      </c>
    </row>
    <row r="424" spans="1:20" x14ac:dyDescent="0.3">
      <c r="A424">
        <f t="shared" si="96"/>
        <v>26.552937904795407</v>
      </c>
      <c r="B424">
        <f t="shared" si="113"/>
        <v>4.2260313211603435</v>
      </c>
      <c r="C424" t="str">
        <f t="shared" si="97"/>
        <v>-6.07028731967096-6501.10955065675i</v>
      </c>
      <c r="D424" t="str">
        <f t="shared" si="98"/>
        <v>1.48281249154538-1883.03091553663i</v>
      </c>
      <c r="E424" t="str">
        <f t="shared" si="99"/>
        <v>162.469527577281-0.00117427865357434i</v>
      </c>
      <c r="F424" t="str">
        <f t="shared" si="100"/>
        <v>3.63963963926126-35342.1697737772i</v>
      </c>
      <c r="G424" t="str">
        <f t="shared" si="101"/>
        <v>0.999999999896035-0.0000101963281543813i</v>
      </c>
      <c r="H424" t="str">
        <f t="shared" si="102"/>
        <v>282.353123873201+0.453460125242183i</v>
      </c>
      <c r="I424" t="str">
        <f t="shared" si="103"/>
        <v>48.1098424666031-28151.09125964i</v>
      </c>
      <c r="K424" t="str">
        <f t="shared" si="104"/>
        <v>0.0424998628826898-0.000072843279229391i</v>
      </c>
      <c r="L424" t="str">
        <f t="shared" si="105"/>
        <v>0.0006-286.17489415951i</v>
      </c>
      <c r="M424" t="str">
        <f t="shared" si="106"/>
        <v>0.005-27.1486563375083i</v>
      </c>
      <c r="N424">
        <f t="shared" si="107"/>
        <v>89.946501171828984</v>
      </c>
      <c r="O424">
        <f t="shared" si="108"/>
        <v>76.259753474973422</v>
      </c>
      <c r="P424" s="3">
        <f t="shared" si="109"/>
        <v>76.259753474973422</v>
      </c>
      <c r="Q424" s="3">
        <f t="shared" si="110"/>
        <v>-90.053498828171016</v>
      </c>
      <c r="R424">
        <f t="shared" si="111"/>
        <v>89.946501171828984</v>
      </c>
      <c r="S424">
        <f t="shared" si="112"/>
        <v>4.2260313211603439E-3</v>
      </c>
      <c r="T424">
        <f t="shared" si="95"/>
        <v>76.259753474973422</v>
      </c>
    </row>
    <row r="425" spans="1:20" x14ac:dyDescent="0.3">
      <c r="A425">
        <f t="shared" si="96"/>
        <v>26.653839068833626</v>
      </c>
      <c r="B425">
        <f t="shared" si="113"/>
        <v>4.2420902401807528</v>
      </c>
      <c r="C425" t="str">
        <f t="shared" si="97"/>
        <v>-6.07028714046151-6476.49876221641i</v>
      </c>
      <c r="D425" t="str">
        <f t="shared" si="98"/>
        <v>1.482812491481-1875.90248693883i</v>
      </c>
      <c r="E425" t="str">
        <f t="shared" si="99"/>
        <v>162.469527505824-0.0011787407596861i</v>
      </c>
      <c r="F425" t="str">
        <f t="shared" si="100"/>
        <v>3.63963963925835-35208.3779378958i</v>
      </c>
      <c r="G425" t="str">
        <f t="shared" si="101"/>
        <v>0.999999999895243-0.0000102350742013599i</v>
      </c>
      <c r="H425" t="str">
        <f t="shared" si="102"/>
        <v>282.353125264336+0.455183274026849i</v>
      </c>
      <c r="I425" t="str">
        <f t="shared" si="103"/>
        <v>48.1098425119118-28044.5221788317i</v>
      </c>
      <c r="K425" t="str">
        <f t="shared" si="104"/>
        <v>0.0424998618386219-0.0000731200817162215i</v>
      </c>
      <c r="L425" t="str">
        <f t="shared" si="105"/>
        <v>0.0006-285.091546283632i</v>
      </c>
      <c r="M425" t="str">
        <f t="shared" si="106"/>
        <v>0.005-27.0458819859617i</v>
      </c>
      <c r="N425">
        <f t="shared" si="107"/>
        <v>89.946297877216765</v>
      </c>
      <c r="O425">
        <f t="shared" si="108"/>
        <v>76.226809552437814</v>
      </c>
      <c r="P425" s="3">
        <f t="shared" si="109"/>
        <v>76.226809552437814</v>
      </c>
      <c r="Q425" s="3">
        <f t="shared" si="110"/>
        <v>-90.053702122783235</v>
      </c>
      <c r="R425">
        <f t="shared" si="111"/>
        <v>89.946297877216765</v>
      </c>
      <c r="S425">
        <f t="shared" si="112"/>
        <v>4.2420902401807525E-3</v>
      </c>
      <c r="T425">
        <f t="shared" si="95"/>
        <v>76.226809552437814</v>
      </c>
    </row>
    <row r="426" spans="1:20" x14ac:dyDescent="0.3">
      <c r="A426">
        <f t="shared" si="96"/>
        <v>26.755123657295197</v>
      </c>
      <c r="B426">
        <f t="shared" si="113"/>
        <v>4.25821018309344</v>
      </c>
      <c r="C426" t="str">
        <f t="shared" si="97"/>
        <v>-6.07028695988736-6451.98114038499i</v>
      </c>
      <c r="D426" t="str">
        <f t="shared" si="98"/>
        <v>1.48281249141613-1868.80104382808i</v>
      </c>
      <c r="E426" t="str">
        <f t="shared" si="99"/>
        <v>162.469527433821-0.00118321982005162i</v>
      </c>
      <c r="F426" t="str">
        <f t="shared" si="100"/>
        <v>3.63963963925547-35075.0925863513i</v>
      </c>
      <c r="G426" t="str">
        <f t="shared" si="101"/>
        <v>0.999999999894446-0.0000102739674833169i</v>
      </c>
      <c r="H426" t="str">
        <f t="shared" si="102"/>
        <v>282.353126666062+0.456912970780431i</v>
      </c>
      <c r="I426" t="str">
        <f t="shared" si="103"/>
        <v>48.1098425575656-27938.3565278901i</v>
      </c>
      <c r="K426" t="str">
        <f t="shared" si="104"/>
        <v>0.0424998607866042-0.0000733979360299106i</v>
      </c>
      <c r="L426" t="str">
        <f t="shared" si="105"/>
        <v>0.0006-284.01229954536i</v>
      </c>
      <c r="M426" t="str">
        <f t="shared" si="106"/>
        <v>0.005-26.9434966985073i</v>
      </c>
      <c r="N426">
        <f t="shared" si="107"/>
        <v>89.946093810095746</v>
      </c>
      <c r="O426">
        <f t="shared" si="108"/>
        <v>76.193865629174013</v>
      </c>
      <c r="P426" s="3">
        <f t="shared" si="109"/>
        <v>76.193865629174013</v>
      </c>
      <c r="Q426" s="3">
        <f t="shared" si="110"/>
        <v>-90.053906189904254</v>
      </c>
      <c r="R426">
        <f t="shared" si="111"/>
        <v>89.946093810095746</v>
      </c>
      <c r="S426">
        <f t="shared" si="112"/>
        <v>4.2582101830934398E-3</v>
      </c>
      <c r="T426">
        <f t="shared" si="95"/>
        <v>76.193865629174013</v>
      </c>
    </row>
    <row r="427" spans="1:20" x14ac:dyDescent="0.3">
      <c r="A427">
        <f t="shared" si="96"/>
        <v>26.856793127192923</v>
      </c>
      <c r="B427">
        <f t="shared" si="113"/>
        <v>4.2743913817891954</v>
      </c>
      <c r="C427" t="str">
        <f t="shared" si="97"/>
        <v>-6.07028677793842-6427.55633246847i</v>
      </c>
      <c r="D427" t="str">
        <f t="shared" si="98"/>
        <v>1.48281249135077-1861.72648404776i</v>
      </c>
      <c r="E427" t="str">
        <f t="shared" si="99"/>
        <v>162.469527361271-0.00118771589907996i</v>
      </c>
      <c r="F427" t="str">
        <f t="shared" si="100"/>
        <v>3.63963963925255-34942.3118017892i</v>
      </c>
      <c r="G427" t="str">
        <f t="shared" si="101"/>
        <v>0.999999999893642-0.0000103130085597452i</v>
      </c>
      <c r="H427" t="str">
        <f t="shared" si="102"/>
        <v>282.353128078461+0.458649240385249i</v>
      </c>
      <c r="I427" t="str">
        <f t="shared" si="103"/>
        <v>48.1098426035669-27832.5927795866i</v>
      </c>
      <c r="K427" t="str">
        <f t="shared" si="104"/>
        <v>0.0424998597265761-0.0000736768461671413i</v>
      </c>
      <c r="L427" t="str">
        <f t="shared" si="105"/>
        <v>0.0006-282.937138419366i</v>
      </c>
      <c r="M427" t="str">
        <f t="shared" si="106"/>
        <v>0.005-26.8414990022986i</v>
      </c>
      <c r="N427">
        <f t="shared" si="107"/>
        <v>89.945888967530465</v>
      </c>
      <c r="O427">
        <f t="shared" si="108"/>
        <v>76.160921705176776</v>
      </c>
      <c r="P427" s="3">
        <f t="shared" si="109"/>
        <v>76.160921705176776</v>
      </c>
      <c r="Q427" s="3">
        <f t="shared" si="110"/>
        <v>-90.054111032469535</v>
      </c>
      <c r="R427">
        <f t="shared" si="111"/>
        <v>89.945888967530465</v>
      </c>
      <c r="S427">
        <f t="shared" si="112"/>
        <v>4.2743913817891955E-3</v>
      </c>
      <c r="T427">
        <f t="shared" si="95"/>
        <v>76.160921705176776</v>
      </c>
    </row>
    <row r="428" spans="1:20" x14ac:dyDescent="0.3">
      <c r="A428">
        <f t="shared" si="96"/>
        <v>26.958848941076258</v>
      </c>
      <c r="B428">
        <f t="shared" si="113"/>
        <v>4.2906340690399949</v>
      </c>
      <c r="C428" t="str">
        <f t="shared" si="97"/>
        <v>-6.07028659460399-6403.22398710765i</v>
      </c>
      <c r="D428" t="str">
        <f t="shared" si="98"/>
        <v>1.48281249128491-1854.67870582793i</v>
      </c>
      <c r="E428" t="str">
        <f t="shared" si="99"/>
        <v>162.469527288169-0.00119222906141933i</v>
      </c>
      <c r="F428" t="str">
        <f t="shared" si="100"/>
        <v>3.63963963924958-34810.0336741133i</v>
      </c>
      <c r="G428" t="str">
        <f t="shared" si="101"/>
        <v>0.999999999892832-0.0000103521979922639i</v>
      </c>
      <c r="H428" t="str">
        <f t="shared" si="102"/>
        <v>282.353129501616+0.460392107818181i</v>
      </c>
      <c r="I428" t="str">
        <f t="shared" si="103"/>
        <v>48.1098426499185-27727.2294124744i</v>
      </c>
      <c r="K428" t="str">
        <f t="shared" si="104"/>
        <v>0.0424998586584764-0.0000739568161397815i</v>
      </c>
      <c r="L428" t="str">
        <f t="shared" si="105"/>
        <v>0.0006-281.866047439098i</v>
      </c>
      <c r="M428" t="str">
        <f t="shared" si="106"/>
        <v>0.005-26.7398874300644i</v>
      </c>
      <c r="N428">
        <f t="shared" si="107"/>
        <v>89.945683346574384</v>
      </c>
      <c r="O428">
        <f t="shared" si="108"/>
        <v>76.127977780440304</v>
      </c>
      <c r="P428" s="3">
        <f t="shared" si="109"/>
        <v>76.127977780440304</v>
      </c>
      <c r="Q428" s="3">
        <f t="shared" si="110"/>
        <v>-90.054316653425616</v>
      </c>
      <c r="R428">
        <f t="shared" si="111"/>
        <v>89.945683346574384</v>
      </c>
      <c r="S428">
        <f t="shared" si="112"/>
        <v>4.2906340690399948E-3</v>
      </c>
      <c r="T428">
        <f t="shared" ref="T428:T491" si="114">P428</f>
        <v>76.127977780440304</v>
      </c>
    </row>
    <row r="429" spans="1:20" x14ac:dyDescent="0.3">
      <c r="A429">
        <f t="shared" ref="A429:A492" si="115">2*PI()*B429</f>
        <v>27.061292567052348</v>
      </c>
      <c r="B429">
        <f t="shared" si="113"/>
        <v>4.3069384785023468</v>
      </c>
      <c r="C429" t="str">
        <f t="shared" ref="C429:C492" si="116">IMPRODUCT(D429,E429,$C$40,,K429,$C$41)</f>
        <v>-6.07028640987353-6378.98375427359i</v>
      </c>
      <c r="D429" t="str">
        <f t="shared" ref="D429:D492" si="117">IMDIV(IMPRODUCT($C$37,$C$38,COMPLEX(1,A429/$C$38)),IMSUM(-1*A429*A429/$C$39,COMPLEX(0,1*A429)))</f>
        <v>1.48281249121855-1847.65760778396i</v>
      </c>
      <c r="E429" t="str">
        <f t="shared" ref="E429:E492" si="118">IMDIV(IMPRODUCT(IMSUM(F429,G429),$C$29,H429),IMSUM(1,I429))</f>
        <v>162.469527214509-0.00119675937196646i</v>
      </c>
      <c r="F429" t="str">
        <f t="shared" ref="F429:F492" si="119">IMDIV(IMPRODUCT($C$14,$C$15,COMPLEX(1,A429/$C$15)),IMSUM(-1*A429*A429/$C$16,COMPLEX(0,A429)))</f>
        <v>3.63963963924661-34678.2563004586i</v>
      </c>
      <c r="G429" t="str">
        <f t="shared" ref="G429:G492" si="120">IMDIV(1,COMPLEX(1,A429*$C$9*$C$10))</f>
        <v>0.999999999892016-0.000010391536344626i</v>
      </c>
      <c r="H429" t="str">
        <f t="shared" ref="H429:H492" si="121">IMDIV($C$3,IMSUM(K429,COMPLEX(0,$C$28*A429)))</f>
        <v>282.353130935607+0.462141598151012i</v>
      </c>
      <c r="I429" t="str">
        <f t="shared" ref="I429:I492" si="122">IMPRODUCT(F429,$C$29,H429,$C$31)</f>
        <v>48.1098426966232-27622.2649108662i</v>
      </c>
      <c r="K429" t="str">
        <f t="shared" ref="K429:K492" si="123">IF($C$26&lt;=0,IMDIV(1,IMSUM(IMDIV(1,L429),1/$C$18)),IMDIV(1,IMSUM(IMDIV(1,L429),1/$C$18,IMDIV(1,M429))))</f>
        <v>0.0424998575822437-0.0000742378499749408i</v>
      </c>
      <c r="L429" t="str">
        <f t="shared" ref="L429:L492" si="124">IMSUM($C$21/$C$22,IMDIV(1,COMPLEX(0,$C$20*$C$22*A429)))</f>
        <v>0.0006-280.799011196551i</v>
      </c>
      <c r="M429" t="str">
        <f t="shared" ref="M429:M492" si="125">IMSUM($C$25/$C$26,IMDIV(1,COMPLEX(0,$C$24*$C$26*A429)))</f>
        <v>0.005-26.638660520088i</v>
      </c>
      <c r="N429">
        <f t="shared" ref="N429:N492" si="126">ABS(R429)</f>
        <v>89.945476944269728</v>
      </c>
      <c r="O429">
        <f t="shared" ref="O429:O492" si="127">ABS(P429)</f>
        <v>76.095033854958999</v>
      </c>
      <c r="P429" s="3">
        <f t="shared" ref="P429:P492" si="128">20*LOG10(IMABS(C429))</f>
        <v>76.095033854958999</v>
      </c>
      <c r="Q429" s="3">
        <f t="shared" ref="Q429:Q492" si="129">IMARGUMENT(C429)*180/PI()</f>
        <v>-90.054523055730272</v>
      </c>
      <c r="R429">
        <f t="shared" ref="R429:R492" si="130">IF(Q429&lt;0,Q429+180,Q429-180)</f>
        <v>89.945476944269728</v>
      </c>
      <c r="S429">
        <f t="shared" ref="S429:S492" si="131">B429/1000</f>
        <v>4.3069384785023469E-3</v>
      </c>
      <c r="T429">
        <f t="shared" si="114"/>
        <v>76.095033854958999</v>
      </c>
    </row>
    <row r="430" spans="1:20" x14ac:dyDescent="0.3">
      <c r="A430">
        <f t="shared" si="115"/>
        <v>27.164125478807144</v>
      </c>
      <c r="B430">
        <f t="shared" ref="B430:B493" si="132">B429*(1+B$42)</f>
        <v>4.3233048447206555</v>
      </c>
      <c r="C430" t="str">
        <f t="shared" si="116"/>
        <v>-6.0702862237366-6354.83528526249i</v>
      </c>
      <c r="D430" t="str">
        <f t="shared" si="117"/>
        <v>1.48281249115169-1840.66308891497i</v>
      </c>
      <c r="E430" t="str">
        <f t="shared" si="118"/>
        <v>162.46952714029-0.00120130689586549i</v>
      </c>
      <c r="F430" t="str">
        <f t="shared" si="119"/>
        <v>3.63963963924364-34546.977785163i</v>
      </c>
      <c r="G430" t="str">
        <f t="shared" si="120"/>
        <v>0.999999999891194-0.0000104310241827269i</v>
      </c>
      <c r="H430" t="str">
        <f t="shared" si="121"/>
        <v>282.353132380517+0.463897736550807i</v>
      </c>
      <c r="I430" t="str">
        <f t="shared" si="122"/>
        <v>48.1098427436836-27517.697764812i</v>
      </c>
      <c r="K430" t="str">
        <f t="shared" si="123"/>
        <v>0.0424998564978163-0.0000745199517150306i</v>
      </c>
      <c r="L430" t="str">
        <f t="shared" si="124"/>
        <v>0.0006-279.736014342051i</v>
      </c>
      <c r="M430" t="str">
        <f t="shared" si="125"/>
        <v>0.005-26.5378168161865i</v>
      </c>
      <c r="N430">
        <f t="shared" si="126"/>
        <v>89.945269757647523</v>
      </c>
      <c r="O430">
        <f t="shared" si="127"/>
        <v>76.062089928727318</v>
      </c>
      <c r="P430" s="3">
        <f t="shared" si="128"/>
        <v>76.062089928727318</v>
      </c>
      <c r="Q430" s="3">
        <f t="shared" si="129"/>
        <v>-90.054730242352477</v>
      </c>
      <c r="R430">
        <f t="shared" si="130"/>
        <v>89.945269757647523</v>
      </c>
      <c r="S430">
        <f t="shared" si="131"/>
        <v>4.3233048447206554E-3</v>
      </c>
      <c r="T430">
        <f t="shared" si="114"/>
        <v>76.062089928727318</v>
      </c>
    </row>
    <row r="431" spans="1:20" x14ac:dyDescent="0.3">
      <c r="A431">
        <f t="shared" si="115"/>
        <v>27.267349155626611</v>
      </c>
      <c r="B431">
        <f t="shared" si="132"/>
        <v>4.3397334031305936</v>
      </c>
      <c r="C431" t="str">
        <f t="shared" si="116"/>
        <v>-6.07028603618232-6330.77823269041i</v>
      </c>
      <c r="D431" t="str">
        <f t="shared" si="117"/>
        <v>1.48281249108431-1833.69504860247i</v>
      </c>
      <c r="E431" t="str">
        <f t="shared" si="118"/>
        <v>162.469527065505-0.0012058716985039i</v>
      </c>
      <c r="F431" t="str">
        <f t="shared" si="119"/>
        <v>3.63963963924063-34416.196239741i</v>
      </c>
      <c r="G431" t="str">
        <f t="shared" si="120"/>
        <v>0.999999999890365-0.0000104706620746127i</v>
      </c>
      <c r="H431" t="str">
        <f t="shared" si="121"/>
        <v>282.353133836429+0.465660548280261i</v>
      </c>
      <c r="I431" t="str">
        <f t="shared" si="122"/>
        <v>48.1098427911021-27413.5264700785i</v>
      </c>
      <c r="K431" t="str">
        <f t="shared" si="123"/>
        <v>0.0424998554051317-0.0000748031254178183i</v>
      </c>
      <c r="L431" t="str">
        <f t="shared" si="124"/>
        <v>0.0006-278.677041584032i</v>
      </c>
      <c r="M431" t="str">
        <f t="shared" si="125"/>
        <v>0.005-26.4373548676893i</v>
      </c>
      <c r="N431">
        <f t="shared" si="126"/>
        <v>89.945061783727482</v>
      </c>
      <c r="O431">
        <f t="shared" si="127"/>
        <v>76.029146001739377</v>
      </c>
      <c r="P431" s="3">
        <f t="shared" si="128"/>
        <v>76.029146001739377</v>
      </c>
      <c r="Q431" s="3">
        <f t="shared" si="129"/>
        <v>-90.054938216272518</v>
      </c>
      <c r="R431">
        <f t="shared" si="130"/>
        <v>89.945061783727482</v>
      </c>
      <c r="S431">
        <f t="shared" si="131"/>
        <v>4.3397334031305933E-3</v>
      </c>
      <c r="T431">
        <f t="shared" si="114"/>
        <v>76.029146001739377</v>
      </c>
    </row>
    <row r="432" spans="1:20" x14ac:dyDescent="0.3">
      <c r="A432">
        <f t="shared" si="115"/>
        <v>27.370965082417992</v>
      </c>
      <c r="B432">
        <f t="shared" si="132"/>
        <v>4.35622439006249</v>
      </c>
      <c r="C432" t="str">
        <f t="shared" si="116"/>
        <v>-6.07028584719981-6306.81225048858i</v>
      </c>
      <c r="D432" t="str">
        <f t="shared" si="117"/>
        <v>1.48281249101642-1826.75338660886i</v>
      </c>
      <c r="E432" t="str">
        <f t="shared" si="118"/>
        <v>162.46952699015-0.00121045384551955i</v>
      </c>
      <c r="F432" t="str">
        <f t="shared" si="119"/>
        <v>3.63963963923757-34285.9097828563i</v>
      </c>
      <c r="G432" t="str">
        <f t="shared" si="120"/>
        <v>0.99999999988953-0.0000105104505904874i</v>
      </c>
      <c r="H432" t="str">
        <f t="shared" si="121"/>
        <v>282.353135303427+0.467430058698069i</v>
      </c>
      <c r="I432" t="str">
        <f t="shared" si="122"/>
        <v>48.1098428388816-27309.7495281267i</v>
      </c>
      <c r="K432" t="str">
        <f t="shared" si="123"/>
        <v>0.0424998543041269-0.0000750873751564882i</v>
      </c>
      <c r="L432" t="str">
        <f t="shared" si="124"/>
        <v>0.0006-277.622077688814i</v>
      </c>
      <c r="M432" t="str">
        <f t="shared" si="125"/>
        <v>0.005-26.3372732294175i</v>
      </c>
      <c r="N432">
        <f t="shared" si="126"/>
        <v>89.944853019517993</v>
      </c>
      <c r="O432">
        <f t="shared" si="127"/>
        <v>75.996202073989451</v>
      </c>
      <c r="P432" s="3">
        <f t="shared" si="128"/>
        <v>75.996202073989451</v>
      </c>
      <c r="Q432" s="3">
        <f t="shared" si="129"/>
        <v>-90.055146980482007</v>
      </c>
      <c r="R432">
        <f t="shared" si="130"/>
        <v>89.944853019517993</v>
      </c>
      <c r="S432">
        <f t="shared" si="131"/>
        <v>4.3562243900624898E-3</v>
      </c>
      <c r="T432">
        <f t="shared" si="114"/>
        <v>75.996202073989451</v>
      </c>
    </row>
    <row r="433" spans="1:20" x14ac:dyDescent="0.3">
      <c r="A433">
        <f t="shared" si="115"/>
        <v>27.474974749731178</v>
      </c>
      <c r="B433">
        <f t="shared" si="132"/>
        <v>4.3727780427447271</v>
      </c>
      <c r="C433" t="str">
        <f t="shared" si="116"/>
        <v>-6.07028565677838-6282.93699389833i</v>
      </c>
      <c r="D433" t="str">
        <f t="shared" si="117"/>
        <v>1.48281249094801-1819.838003076i</v>
      </c>
      <c r="E433" t="str">
        <f t="shared" si="118"/>
        <v>162.469526914222-0.00121505340280151i</v>
      </c>
      <c r="F433" t="str">
        <f t="shared" si="119"/>
        <v>3.63963963923452-34156.1165402945i</v>
      </c>
      <c r="G433" t="str">
        <f t="shared" si="120"/>
        <v>0.999999999888689-0.0000105503903027224i</v>
      </c>
      <c r="H433" t="str">
        <f t="shared" si="121"/>
        <v>282.353136781596+0.469206293259292i</v>
      </c>
      <c r="I433" t="str">
        <f t="shared" si="122"/>
        <v>48.1098428870252-27206.3654460905i</v>
      </c>
      <c r="K433" t="str">
        <f t="shared" si="123"/>
        <v>0.0424998531947385-0.0000753727050197i</v>
      </c>
      <c r="L433" t="str">
        <f t="shared" si="124"/>
        <v>0.0006-276.571107480389i</v>
      </c>
      <c r="M433" t="str">
        <f t="shared" si="125"/>
        <v>0.005-26.2375704616632i</v>
      </c>
      <c r="N433">
        <f t="shared" si="126"/>
        <v>89.944643462016089</v>
      </c>
      <c r="O433">
        <f t="shared" si="127"/>
        <v>75.963258145471784</v>
      </c>
      <c r="P433" s="3">
        <f t="shared" si="128"/>
        <v>75.963258145471784</v>
      </c>
      <c r="Q433" s="3">
        <f t="shared" si="129"/>
        <v>-90.055356537983911</v>
      </c>
      <c r="R433">
        <f t="shared" si="130"/>
        <v>89.944643462016089</v>
      </c>
      <c r="S433">
        <f t="shared" si="131"/>
        <v>4.3727780427447269E-3</v>
      </c>
      <c r="T433">
        <f t="shared" si="114"/>
        <v>75.963258145471784</v>
      </c>
    </row>
    <row r="434" spans="1:20" x14ac:dyDescent="0.3">
      <c r="A434">
        <f t="shared" si="115"/>
        <v>27.579379653780155</v>
      </c>
      <c r="B434">
        <f t="shared" si="132"/>
        <v>4.389394599307157</v>
      </c>
      <c r="C434" t="str">
        <f t="shared" si="116"/>
        <v>-6.070285464907-6259.1521194661i</v>
      </c>
      <c r="D434" t="str">
        <f t="shared" si="117"/>
        <v>1.48281249087909-1812.94879852378i</v>
      </c>
      <c r="E434" t="str">
        <f t="shared" si="118"/>
        <v>162.469526837715-0.00121967043648665i</v>
      </c>
      <c r="F434" t="str">
        <f t="shared" si="119"/>
        <v>3.63963963923143-34026.8146449361i</v>
      </c>
      <c r="G434" t="str">
        <f t="shared" si="120"/>
        <v>0.999999999887842-0.0000105904817858638i</v>
      </c>
      <c r="H434" t="str">
        <f t="shared" si="121"/>
        <v>282.353138271019+0.470989277515714i</v>
      </c>
      <c r="I434" t="str">
        <f t="shared" si="122"/>
        <v>48.109842935535-27103.3727367549i</v>
      </c>
      <c r="K434" t="str">
        <f t="shared" si="123"/>
        <v>0.0424998520769031-0.0000756591191116477i</v>
      </c>
      <c r="L434" t="str">
        <f t="shared" si="124"/>
        <v>0.0006-275.524115840196i</v>
      </c>
      <c r="M434" t="str">
        <f t="shared" si="125"/>
        <v>0.005-26.1382451301686i</v>
      </c>
      <c r="N434">
        <f t="shared" si="126"/>
        <v>89.944433108207392</v>
      </c>
      <c r="O434">
        <f t="shared" si="127"/>
        <v>75.930314216180534</v>
      </c>
      <c r="P434" s="3">
        <f t="shared" si="128"/>
        <v>75.930314216180534</v>
      </c>
      <c r="Q434" s="3">
        <f t="shared" si="129"/>
        <v>-90.055566891792608</v>
      </c>
      <c r="R434">
        <f t="shared" si="130"/>
        <v>89.944433108207392</v>
      </c>
      <c r="S434">
        <f t="shared" si="131"/>
        <v>4.3893945993071573E-3</v>
      </c>
      <c r="T434">
        <f t="shared" si="114"/>
        <v>75.930314216180534</v>
      </c>
    </row>
    <row r="435" spans="1:20" x14ac:dyDescent="0.3">
      <c r="A435">
        <f t="shared" si="115"/>
        <v>27.684181296464523</v>
      </c>
      <c r="B435">
        <f t="shared" si="132"/>
        <v>4.4060742987845245</v>
      </c>
      <c r="C435" t="str">
        <f t="shared" si="116"/>
        <v>-6.07028527157468-6235.45728503847i</v>
      </c>
      <c r="D435" t="str">
        <f t="shared" si="117"/>
        <v>1.48281249080964-1806.08567384869i</v>
      </c>
      <c r="E435" t="str">
        <f t="shared" si="118"/>
        <v>162.469526760626-0.00122430501296256i</v>
      </c>
      <c r="F435" t="str">
        <f t="shared" si="119"/>
        <v>3.63963963922832-33898.0022367301i</v>
      </c>
      <c r="G435" t="str">
        <f t="shared" si="120"/>
        <v>0.999999999886988-0.000010630725616641i</v>
      </c>
      <c r="H435" t="str">
        <f t="shared" si="121"/>
        <v>282.353139771785+0.472779037116229i</v>
      </c>
      <c r="I435" t="str">
        <f t="shared" si="122"/>
        <v>48.1098429844147-27000.7699185356i</v>
      </c>
      <c r="K435" t="str">
        <f t="shared" si="123"/>
        <v>0.0424998509505557-0.0000759466215521162i</v>
      </c>
      <c r="L435" t="str">
        <f t="shared" si="124"/>
        <v>0.0006-274.48108770691i</v>
      </c>
      <c r="M435" t="str">
        <f t="shared" si="125"/>
        <v>0.005-26.0392958061053i</v>
      </c>
      <c r="N435">
        <f t="shared" si="126"/>
        <v>89.94422195506607</v>
      </c>
      <c r="O435">
        <f t="shared" si="127"/>
        <v>75.897370286109819</v>
      </c>
      <c r="P435" s="3">
        <f t="shared" si="128"/>
        <v>75.897370286109819</v>
      </c>
      <c r="Q435" s="3">
        <f t="shared" si="129"/>
        <v>-90.05577804493393</v>
      </c>
      <c r="R435">
        <f t="shared" si="130"/>
        <v>89.94422195506607</v>
      </c>
      <c r="S435">
        <f t="shared" si="131"/>
        <v>4.4060742987845243E-3</v>
      </c>
      <c r="T435">
        <f t="shared" si="114"/>
        <v>75.897370286109819</v>
      </c>
    </row>
    <row r="436" spans="1:20" x14ac:dyDescent="0.3">
      <c r="A436">
        <f t="shared" si="115"/>
        <v>27.789381185391086</v>
      </c>
      <c r="B436">
        <f t="shared" si="132"/>
        <v>4.4228173811199056</v>
      </c>
      <c r="C436" t="str">
        <f t="shared" si="116"/>
        <v>-6.07028507677022-6211.85214975727i</v>
      </c>
      <c r="D436" t="str">
        <f t="shared" si="117"/>
        <v>1.48281249073966-1799.24853032235i</v>
      </c>
      <c r="E436" t="str">
        <f t="shared" si="118"/>
        <v>162.46952668295-0.00122895719887131i</v>
      </c>
      <c r="F436" t="str">
        <f t="shared" si="119"/>
        <v>3.63963963922517-33769.6774626665i</v>
      </c>
      <c r="G436" t="str">
        <f t="shared" si="120"/>
        <v>0.999999999886127-0.000010671122373975i</v>
      </c>
      <c r="H436" t="str">
        <f t="shared" si="121"/>
        <v>282.353141283977+0.474575597807181i</v>
      </c>
      <c r="I436" t="str">
        <f t="shared" si="122"/>
        <v>48.109843033666-26898.5555154561i</v>
      </c>
      <c r="K436" t="str">
        <f t="shared" si="123"/>
        <v>0.0424998498156321-0.0000762352164765443i</v>
      </c>
      <c r="L436" t="str">
        <f t="shared" si="124"/>
        <v>0.0006-273.44200807622i</v>
      </c>
      <c r="M436" t="str">
        <f t="shared" si="125"/>
        <v>0.005-25.9407210660544i</v>
      </c>
      <c r="N436">
        <f t="shared" si="126"/>
        <v>89.944009999554822</v>
      </c>
      <c r="O436">
        <f t="shared" si="127"/>
        <v>75.864426355253642</v>
      </c>
      <c r="P436" s="3">
        <f t="shared" si="128"/>
        <v>75.864426355253642</v>
      </c>
      <c r="Q436" s="3">
        <f t="shared" si="129"/>
        <v>-90.055990000445178</v>
      </c>
      <c r="R436">
        <f t="shared" si="130"/>
        <v>89.944009999554822</v>
      </c>
      <c r="S436">
        <f t="shared" si="131"/>
        <v>4.4228173811199055E-3</v>
      </c>
      <c r="T436">
        <f t="shared" si="114"/>
        <v>75.864426355253642</v>
      </c>
    </row>
    <row r="437" spans="1:20" x14ac:dyDescent="0.3">
      <c r="A437">
        <f t="shared" si="115"/>
        <v>27.894980833895577</v>
      </c>
      <c r="B437">
        <f t="shared" si="132"/>
        <v>4.4396240871681618</v>
      </c>
      <c r="C437" t="str">
        <f t="shared" si="116"/>
        <v>-6.07028488048243-6188.33637405474i</v>
      </c>
      <c r="D437" t="str">
        <f t="shared" si="117"/>
        <v>1.48281249066915-1792.43726959017i</v>
      </c>
      <c r="E437" t="str">
        <f t="shared" si="118"/>
        <v>162.469526604683-0.00123362706110363i</v>
      </c>
      <c r="F437" t="str">
        <f t="shared" si="119"/>
        <v>3.63963963922201-33641.8384767506i</v>
      </c>
      <c r="G437" t="str">
        <f t="shared" si="120"/>
        <v>0.99999999988526-0.0000107116726389868i</v>
      </c>
      <c r="H437" t="str">
        <f t="shared" si="121"/>
        <v>282.353142807684+0.476378985432764i</v>
      </c>
      <c r="I437" t="str">
        <f t="shared" si="122"/>
        <v>48.1098430832926-26796.7280571284i</v>
      </c>
      <c r="K437" t="str">
        <f t="shared" si="123"/>
        <v>0.0424998486720668-0.0000765249080360815i</v>
      </c>
      <c r="L437" t="str">
        <f t="shared" si="124"/>
        <v>0.0006-272.406862000618i</v>
      </c>
      <c r="M437" t="str">
        <f t="shared" si="125"/>
        <v>0.005-25.8425194919848i</v>
      </c>
      <c r="N437">
        <f t="shared" si="126"/>
        <v>89.943797238624725</v>
      </c>
      <c r="O437">
        <f t="shared" si="127"/>
        <v>75.83148242360609</v>
      </c>
      <c r="P437" s="3">
        <f t="shared" si="128"/>
        <v>75.83148242360609</v>
      </c>
      <c r="Q437" s="3">
        <f t="shared" si="129"/>
        <v>-90.056202761375275</v>
      </c>
      <c r="R437">
        <f t="shared" si="130"/>
        <v>89.943797238624725</v>
      </c>
      <c r="S437">
        <f t="shared" si="131"/>
        <v>4.4396240871681621E-3</v>
      </c>
      <c r="T437">
        <f t="shared" si="114"/>
        <v>75.83148242360609</v>
      </c>
    </row>
    <row r="438" spans="1:20" x14ac:dyDescent="0.3">
      <c r="A438">
        <f t="shared" si="115"/>
        <v>28.000981761064381</v>
      </c>
      <c r="B438">
        <f t="shared" si="132"/>
        <v>4.456494658699401</v>
      </c>
      <c r="C438" t="str">
        <f t="shared" si="116"/>
        <v>-6.07028468270004-6164.90961964848i</v>
      </c>
      <c r="D438" t="str">
        <f t="shared" si="117"/>
        <v>1.4828124905981-1785.65179366988i</v>
      </c>
      <c r="E438" t="str">
        <f t="shared" si="118"/>
        <v>162.469526525819-0.00123831466680905i</v>
      </c>
      <c r="F438" t="str">
        <f t="shared" si="119"/>
        <v>3.63963963921886-33514.4834399755i</v>
      </c>
      <c r="G438" t="str">
        <f t="shared" si="120"/>
        <v>0.999999999884386-0.0000107523769950056i</v>
      </c>
      <c r="H438" t="str">
        <f t="shared" si="121"/>
        <v>282.353144342994+0.478189225935377i</v>
      </c>
      <c r="I438" t="str">
        <f t="shared" si="122"/>
        <v>48.1098431332973-26695.2860787301i</v>
      </c>
      <c r="K438" t="str">
        <f t="shared" si="123"/>
        <v>0.0424998475197938-0.0000768157003976477i</v>
      </c>
      <c r="L438" t="str">
        <f t="shared" si="124"/>
        <v>0.0006-271.375634589179i</v>
      </c>
      <c r="M438" t="str">
        <f t="shared" si="125"/>
        <v>0.005-25.7446896712341i</v>
      </c>
      <c r="N438">
        <f t="shared" si="126"/>
        <v>89.943583669215386</v>
      </c>
      <c r="O438">
        <f t="shared" si="127"/>
        <v>75.79853849116104</v>
      </c>
      <c r="P438" s="3">
        <f t="shared" si="128"/>
        <v>75.79853849116104</v>
      </c>
      <c r="Q438" s="3">
        <f t="shared" si="129"/>
        <v>-90.056416330784614</v>
      </c>
      <c r="R438">
        <f t="shared" si="130"/>
        <v>89.943583669215386</v>
      </c>
      <c r="S438">
        <f t="shared" si="131"/>
        <v>4.4564946586994007E-3</v>
      </c>
      <c r="T438">
        <f t="shared" si="114"/>
        <v>75.79853849116104</v>
      </c>
    </row>
    <row r="439" spans="1:20" x14ac:dyDescent="0.3">
      <c r="A439">
        <f t="shared" si="115"/>
        <v>28.107385491756425</v>
      </c>
      <c r="B439">
        <f t="shared" si="132"/>
        <v>4.4734293384024584</v>
      </c>
      <c r="C439" t="str">
        <f t="shared" si="116"/>
        <v>-6.07028448341165-6141.57154953686i</v>
      </c>
      <c r="D439" t="str">
        <f t="shared" si="117"/>
        <v>1.48281249052651-1778.89200495013i</v>
      </c>
      <c r="E439" t="str">
        <f t="shared" si="118"/>
        <v>162.469526446355-0.00124302008338925i</v>
      </c>
      <c r="F439" t="str">
        <f t="shared" si="119"/>
        <v>3.63963963921566-33387.6105202965i</v>
      </c>
      <c r="G439" t="str">
        <f t="shared" si="120"/>
        <v>0.999999999883506-0.0000107932360275772i</v>
      </c>
      <c r="H439" t="str">
        <f t="shared" si="121"/>
        <v>282.353145889993+0.480006345355991i</v>
      </c>
      <c r="I439" t="str">
        <f t="shared" si="122"/>
        <v>48.1098431836824-26594.2281209843i</v>
      </c>
      <c r="K439" t="str">
        <f t="shared" si="123"/>
        <v>0.0424998463587471-0.0000771075977439943i</v>
      </c>
      <c r="L439" t="str">
        <f t="shared" si="124"/>
        <v>0.0006-270.348311007351i</v>
      </c>
      <c r="M439" t="str">
        <f t="shared" si="125"/>
        <v>0.005-25.6472301964875i</v>
      </c>
      <c r="N439">
        <f t="shared" si="126"/>
        <v>89.943369288254658</v>
      </c>
      <c r="O439">
        <f t="shared" si="127"/>
        <v>75.76559455791255</v>
      </c>
      <c r="P439" s="3">
        <f t="shared" si="128"/>
        <v>75.76559455791255</v>
      </c>
      <c r="Q439" s="3">
        <f t="shared" si="129"/>
        <v>-90.056630711745342</v>
      </c>
      <c r="R439">
        <f t="shared" si="130"/>
        <v>89.943369288254658</v>
      </c>
      <c r="S439">
        <f t="shared" si="131"/>
        <v>4.4734293384024581E-3</v>
      </c>
      <c r="T439">
        <f t="shared" si="114"/>
        <v>75.76559455791255</v>
      </c>
    </row>
    <row r="440" spans="1:20" x14ac:dyDescent="0.3">
      <c r="A440">
        <f t="shared" si="115"/>
        <v>28.214193556625101</v>
      </c>
      <c r="B440">
        <f t="shared" si="132"/>
        <v>4.490428369888388</v>
      </c>
      <c r="C440" t="str">
        <f t="shared" si="116"/>
        <v>-6.07028428260594-6118.32182799389i</v>
      </c>
      <c r="D440" t="str">
        <f t="shared" si="117"/>
        <v>1.48281249045438-1772.15780618909i</v>
      </c>
      <c r="E440" t="str">
        <f t="shared" si="118"/>
        <v>162.469526366287-0.00124774337850379i</v>
      </c>
      <c r="F440" t="str">
        <f t="shared" si="119"/>
        <v>3.63963963921244-33261.2178926037i</v>
      </c>
      <c r="G440" t="str">
        <f t="shared" si="120"/>
        <v>0.999999999882619-0.0000108342503244723i</v>
      </c>
      <c r="H440" t="str">
        <f t="shared" si="121"/>
        <v>282.353147448772+0.481830369834551i</v>
      </c>
      <c r="I440" t="str">
        <f t="shared" si="122"/>
        <v>48.1098432344515-26493.5527301382i</v>
      </c>
      <c r="K440" t="str">
        <f t="shared" si="123"/>
        <v>0.0424998451888597-0.0000774006042737642i</v>
      </c>
      <c r="L440" t="str">
        <f t="shared" si="124"/>
        <v>0.0006-269.32487647674i</v>
      </c>
      <c r="M440" t="str">
        <f t="shared" si="125"/>
        <v>0.005-25.5501396657576i</v>
      </c>
      <c r="N440">
        <f t="shared" si="126"/>
        <v>89.943154092658872</v>
      </c>
      <c r="O440">
        <f t="shared" si="127"/>
        <v>75.732650623854468</v>
      </c>
      <c r="P440" s="3">
        <f t="shared" si="128"/>
        <v>75.732650623854468</v>
      </c>
      <c r="Q440" s="3">
        <f t="shared" si="129"/>
        <v>-90.056845907341128</v>
      </c>
      <c r="R440">
        <f t="shared" si="130"/>
        <v>89.943154092658872</v>
      </c>
      <c r="S440">
        <f t="shared" si="131"/>
        <v>4.4904283698883876E-3</v>
      </c>
      <c r="T440">
        <f t="shared" si="114"/>
        <v>75.732650623854468</v>
      </c>
    </row>
    <row r="441" spans="1:20" x14ac:dyDescent="0.3">
      <c r="A441">
        <f t="shared" si="115"/>
        <v>28.321407492140274</v>
      </c>
      <c r="B441">
        <f t="shared" si="132"/>
        <v>4.5074919976939638</v>
      </c>
      <c r="C441" t="str">
        <f t="shared" si="116"/>
        <v>-6.07028408027116-6095.16012056445i</v>
      </c>
      <c r="D441" t="str">
        <f t="shared" si="117"/>
        <v>1.48281249038169-1765.44910051305i</v>
      </c>
      <c r="E441" t="str">
        <f t="shared" si="118"/>
        <v>162.469526285608-0.0012524846200648i</v>
      </c>
      <c r="F441" t="str">
        <f t="shared" si="119"/>
        <v>3.63963963920916-33135.3037386968i</v>
      </c>
      <c r="G441" t="str">
        <f t="shared" si="120"/>
        <v>0.999999999881725-0.0000108754204756956i</v>
      </c>
      <c r="H441" t="str">
        <f t="shared" si="121"/>
        <v>282.353149019421+0.48366132561032i</v>
      </c>
      <c r="I441" t="str">
        <f t="shared" si="122"/>
        <v>48.1098432856069-26393.2584579427i</v>
      </c>
      <c r="K441" t="str">
        <f t="shared" si="123"/>
        <v>0.0424998440100643-0.0000776947242015508i</v>
      </c>
      <c r="L441" t="str">
        <f t="shared" si="124"/>
        <v>0.0006-268.305316274895i</v>
      </c>
      <c r="M441" t="str">
        <f t="shared" si="125"/>
        <v>0.005-25.4534166823646i</v>
      </c>
      <c r="N441">
        <f t="shared" si="126"/>
        <v>89.942938079332478</v>
      </c>
      <c r="O441">
        <f t="shared" si="127"/>
        <v>75.699706688980555</v>
      </c>
      <c r="P441" s="3">
        <f t="shared" si="128"/>
        <v>75.699706688980555</v>
      </c>
      <c r="Q441" s="3">
        <f t="shared" si="129"/>
        <v>-90.057061920667522</v>
      </c>
      <c r="R441">
        <f t="shared" si="130"/>
        <v>89.942938079332478</v>
      </c>
      <c r="S441">
        <f t="shared" si="131"/>
        <v>4.5074919976939637E-3</v>
      </c>
      <c r="T441">
        <f t="shared" si="114"/>
        <v>75.699706688980555</v>
      </c>
    </row>
    <row r="442" spans="1:20" x14ac:dyDescent="0.3">
      <c r="A442">
        <f t="shared" si="115"/>
        <v>28.42902884061041</v>
      </c>
      <c r="B442">
        <f t="shared" si="132"/>
        <v>4.5246204672852013</v>
      </c>
      <c r="C442" t="str">
        <f t="shared" si="116"/>
        <v>-6.07028387639562-6072.08609405964i</v>
      </c>
      <c r="D442" t="str">
        <f t="shared" si="117"/>
        <v>1.48281249030845-1758.76579141502i</v>
      </c>
      <c r="E442" t="str">
        <f t="shared" si="118"/>
        <v>162.469526204315-0.00125724387624596i</v>
      </c>
      <c r="F442" t="str">
        <f t="shared" si="119"/>
        <v>3.6396396392059-33009.8662472587i</v>
      </c>
      <c r="G442" t="str">
        <f t="shared" si="120"/>
        <v>0.999999999880825-0.0000109167470734934i</v>
      </c>
      <c r="H442" t="str">
        <f t="shared" si="121"/>
        <v>282.353150602029+0.485499239022274i</v>
      </c>
      <c r="I442" t="str">
        <f t="shared" si="122"/>
        <v>48.109843337152-26293.3438616311i</v>
      </c>
      <c r="K442" t="str">
        <f t="shared" si="123"/>
        <v>0.0424998428222931-0.0000779899617579597i</v>
      </c>
      <c r="L442" t="str">
        <f t="shared" si="124"/>
        <v>0.0006-267.289615735102i</v>
      </c>
      <c r="M442" t="str">
        <f t="shared" si="125"/>
        <v>0.005-25.3570598549159i</v>
      </c>
      <c r="N442">
        <f t="shared" si="126"/>
        <v>89.942721245168272</v>
      </c>
      <c r="O442">
        <f t="shared" si="127"/>
        <v>75.66676275328463</v>
      </c>
      <c r="P442" s="3">
        <f t="shared" si="128"/>
        <v>75.66676275328463</v>
      </c>
      <c r="Q442" s="3">
        <f t="shared" si="129"/>
        <v>-90.057278754831728</v>
      </c>
      <c r="R442">
        <f t="shared" si="130"/>
        <v>89.942721245168272</v>
      </c>
      <c r="S442">
        <f t="shared" si="131"/>
        <v>4.524620467285201E-3</v>
      </c>
      <c r="T442">
        <f t="shared" si="114"/>
        <v>75.66676275328463</v>
      </c>
    </row>
    <row r="443" spans="1:20" x14ac:dyDescent="0.3">
      <c r="A443">
        <f t="shared" si="115"/>
        <v>28.537059150204733</v>
      </c>
      <c r="B443">
        <f t="shared" si="132"/>
        <v>4.5418140250608854</v>
      </c>
      <c r="C443" t="str">
        <f t="shared" si="116"/>
        <v>-6.07028367096774-6049.09941655185i</v>
      </c>
      <c r="D443" t="str">
        <f t="shared" si="117"/>
        <v>1.48281249023466-1752.10778275336i</v>
      </c>
      <c r="E443" t="str">
        <f t="shared" si="118"/>
        <v>162.469526122403-0.0012620212154801i</v>
      </c>
      <c r="F443" t="str">
        <f t="shared" si="119"/>
        <v>3.63963963920259-32884.9036138287i</v>
      </c>
      <c r="G443" t="str">
        <f t="shared" si="120"/>
        <v>0.999999999879917-0.0000109582307123627i</v>
      </c>
      <c r="H443" t="str">
        <f t="shared" si="121"/>
        <v>282.353152196688+0.48734413650948i</v>
      </c>
      <c r="I443" t="str">
        <f t="shared" si="122"/>
        <v>48.1098433890895-26193.8075038982i</v>
      </c>
      <c r="K443" t="str">
        <f t="shared" si="123"/>
        <v>0.0424998416254778-0.0000782863211896701i</v>
      </c>
      <c r="L443" t="str">
        <f t="shared" si="124"/>
        <v>0.0006-266.277760246166i</v>
      </c>
      <c r="M443" t="str">
        <f t="shared" si="125"/>
        <v>0.005-25.2610677972862i</v>
      </c>
      <c r="N443">
        <f t="shared" si="126"/>
        <v>89.942503587047256</v>
      </c>
      <c r="O443">
        <f t="shared" si="127"/>
        <v>75.633818816760453</v>
      </c>
      <c r="P443" s="3">
        <f t="shared" si="128"/>
        <v>75.633818816760453</v>
      </c>
      <c r="Q443" s="3">
        <f t="shared" si="129"/>
        <v>-90.057496412952744</v>
      </c>
      <c r="R443">
        <f t="shared" si="130"/>
        <v>89.942503587047256</v>
      </c>
      <c r="S443">
        <f t="shared" si="131"/>
        <v>4.5418140250608856E-3</v>
      </c>
      <c r="T443">
        <f t="shared" si="114"/>
        <v>75.633818816760453</v>
      </c>
    </row>
    <row r="444" spans="1:20" x14ac:dyDescent="0.3">
      <c r="A444">
        <f t="shared" si="115"/>
        <v>28.645499974975511</v>
      </c>
      <c r="B444">
        <f t="shared" si="132"/>
        <v>4.5590729183561169</v>
      </c>
      <c r="C444" t="str">
        <f t="shared" si="116"/>
        <v>-6.07028346397565-6026.19975737i</v>
      </c>
      <c r="D444" t="str">
        <f t="shared" si="117"/>
        <v>1.4828124901603-1745.47497875038i</v>
      </c>
      <c r="E444" t="str">
        <f t="shared" si="118"/>
        <v>162.469526039867-0.00126681670645748i</v>
      </c>
      <c r="F444" t="str">
        <f t="shared" si="119"/>
        <v>3.63963963919925-32760.4140407774i</v>
      </c>
      <c r="G444" t="str">
        <f t="shared" si="120"/>
        <v>0.999999999879003-0.0000109998719890596i</v>
      </c>
      <c r="H444" t="str">
        <f t="shared" si="121"/>
        <v>282.353153803488+0.489196044611473i</v>
      </c>
      <c r="I444" t="str">
        <f t="shared" si="122"/>
        <v>48.1098434414222-26094.64795288i</v>
      </c>
      <c r="K444" t="str">
        <f t="shared" si="123"/>
        <v>0.0424998404195496-0.0000785838067594943i</v>
      </c>
      <c r="L444" t="str">
        <f t="shared" si="124"/>
        <v>0.0006-265.269735252208i</v>
      </c>
      <c r="M444" t="str">
        <f t="shared" si="125"/>
        <v>0.005-25.1654391285976i</v>
      </c>
      <c r="N444">
        <f t="shared" si="126"/>
        <v>89.942285101838479</v>
      </c>
      <c r="O444">
        <f t="shared" si="127"/>
        <v>75.600874879401715</v>
      </c>
      <c r="P444" s="3">
        <f t="shared" si="128"/>
        <v>75.600874879401715</v>
      </c>
      <c r="Q444" s="3">
        <f t="shared" si="129"/>
        <v>-90.057714898161521</v>
      </c>
      <c r="R444">
        <f t="shared" si="130"/>
        <v>89.942285101838479</v>
      </c>
      <c r="S444">
        <f t="shared" si="131"/>
        <v>4.5590729183561168E-3</v>
      </c>
      <c r="T444">
        <f t="shared" si="114"/>
        <v>75.600874879401715</v>
      </c>
    </row>
    <row r="445" spans="1:20" x14ac:dyDescent="0.3">
      <c r="A445">
        <f t="shared" si="115"/>
        <v>28.754352874880418</v>
      </c>
      <c r="B445">
        <f t="shared" si="132"/>
        <v>4.5763973954458699</v>
      </c>
      <c r="C445" t="str">
        <f t="shared" si="116"/>
        <v>-6.0702832554074-6003.38678709481i</v>
      </c>
      <c r="D445" t="str">
        <f t="shared" si="117"/>
        <v>1.48281249008538-1738.86728399097i</v>
      </c>
      <c r="E445" t="str">
        <f t="shared" si="118"/>
        <v>162.469525956703-0.0012716304181301i</v>
      </c>
      <c r="F445" t="str">
        <f t="shared" si="119"/>
        <v>3.63963963919588-32636.3957372806i</v>
      </c>
      <c r="G445" t="str">
        <f t="shared" si="120"/>
        <v>0.999999999878082-0.0000110416715026079i</v>
      </c>
      <c r="H445" t="str">
        <f t="shared" si="121"/>
        <v>282.353155422525+0.49105498996864i</v>
      </c>
      <c r="I445" t="str">
        <f t="shared" si="122"/>
        <v>48.1098434941537-25995.8637821335i</v>
      </c>
      <c r="K445" t="str">
        <f t="shared" si="123"/>
        <v>0.0424998392044388-0.0000788824227464392i</v>
      </c>
      <c r="L445" t="str">
        <f t="shared" si="124"/>
        <v>0.0006-264.265526252449i</v>
      </c>
      <c r="M445" t="str">
        <f t="shared" si="125"/>
        <v>0.005-25.0701724731994i</v>
      </c>
      <c r="N445">
        <f t="shared" si="126"/>
        <v>89.942065786399183</v>
      </c>
      <c r="O445">
        <f t="shared" si="127"/>
        <v>75.567930941202064</v>
      </c>
      <c r="P445" s="3">
        <f t="shared" si="128"/>
        <v>75.567930941202064</v>
      </c>
      <c r="Q445" s="3">
        <f t="shared" si="129"/>
        <v>-90.057934213600817</v>
      </c>
      <c r="R445">
        <f t="shared" si="130"/>
        <v>89.942065786399183</v>
      </c>
      <c r="S445">
        <f t="shared" si="131"/>
        <v>4.5763973954458699E-3</v>
      </c>
      <c r="T445">
        <f t="shared" si="114"/>
        <v>75.567930941202064</v>
      </c>
    </row>
    <row r="446" spans="1:20" x14ac:dyDescent="0.3">
      <c r="A446">
        <f t="shared" si="115"/>
        <v>28.863619415804962</v>
      </c>
      <c r="B446">
        <f t="shared" si="132"/>
        <v>4.5937877055485643</v>
      </c>
      <c r="C446" t="str">
        <f t="shared" si="116"/>
        <v>-6.07028304525112-5980.66017755402i</v>
      </c>
      <c r="D446" t="str">
        <f t="shared" si="117"/>
        <v>1.48281249000988-1732.28460342122i</v>
      </c>
      <c r="E446" t="str">
        <f t="shared" si="118"/>
        <v>162.469525872905-0.00127646241971273i</v>
      </c>
      <c r="F446" t="str">
        <f t="shared" si="119"/>
        <v>3.63963963919252-32512.8469192932i</v>
      </c>
      <c r="G446" t="str">
        <f t="shared" si="120"/>
        <v>0.999999999877153-0.0000110836298543075i</v>
      </c>
      <c r="H446" t="str">
        <f t="shared" si="121"/>
        <v>282.353157053889+0.492920999322601i</v>
      </c>
      <c r="I446" t="str">
        <f t="shared" si="122"/>
        <v>48.1098435472866-25897.4535706147i</v>
      </c>
      <c r="K446" t="str">
        <f t="shared" si="123"/>
        <v>0.0424998379800758-0.00007918217344577i</v>
      </c>
      <c r="L446" t="str">
        <f t="shared" si="124"/>
        <v>0.0006-263.265118801005i</v>
      </c>
      <c r="M446" t="str">
        <f t="shared" si="125"/>
        <v>0.005-24.975266460649i</v>
      </c>
      <c r="N446">
        <f t="shared" si="126"/>
        <v>89.941845637574687</v>
      </c>
      <c r="O446">
        <f t="shared" si="127"/>
        <v>75.534987002155049</v>
      </c>
      <c r="P446" s="3">
        <f t="shared" si="128"/>
        <v>75.534987002155049</v>
      </c>
      <c r="Q446" s="3">
        <f t="shared" si="129"/>
        <v>-90.058154362425313</v>
      </c>
      <c r="R446">
        <f t="shared" si="130"/>
        <v>89.941845637574687</v>
      </c>
      <c r="S446">
        <f t="shared" si="131"/>
        <v>4.5937877055485642E-3</v>
      </c>
      <c r="T446">
        <f t="shared" si="114"/>
        <v>75.534987002155049</v>
      </c>
    </row>
    <row r="447" spans="1:20" x14ac:dyDescent="0.3">
      <c r="A447">
        <f t="shared" si="115"/>
        <v>28.973301169585021</v>
      </c>
      <c r="B447">
        <f t="shared" si="132"/>
        <v>4.6112440988296486</v>
      </c>
      <c r="C447" t="str">
        <f t="shared" si="116"/>
        <v>-6.07028283349464-5958.0196018178i</v>
      </c>
      <c r="D447" t="str">
        <f t="shared" si="117"/>
        <v>1.48281248993381-1725.72684234706i</v>
      </c>
      <c r="E447" t="str">
        <f t="shared" si="118"/>
        <v>162.46952578847-0.00128131278068029i</v>
      </c>
      <c r="F447" t="str">
        <f t="shared" si="119"/>
        <v>3.63963963918912-32389.7658095243i</v>
      </c>
      <c r="G447" t="str">
        <f t="shared" si="120"/>
        <v>0.999999999876218-0.0000111257476477435i</v>
      </c>
      <c r="H447" t="str">
        <f t="shared" si="121"/>
        <v>282.353158697675+0.494794099516594i</v>
      </c>
      <c r="I447" t="str">
        <f t="shared" si="122"/>
        <v>48.1098436008243-25799.4159026601i</v>
      </c>
      <c r="K447" t="str">
        <f t="shared" si="123"/>
        <v>0.0424998367463901-0.0000794830631690689i</v>
      </c>
      <c r="L447" t="str">
        <f t="shared" si="124"/>
        <v>0.0006-262.268498506679i</v>
      </c>
      <c r="M447" t="str">
        <f t="shared" si="125"/>
        <v>0.005-24.8807197256913i</v>
      </c>
      <c r="N447">
        <f t="shared" si="126"/>
        <v>89.9416246521982</v>
      </c>
      <c r="O447">
        <f t="shared" si="127"/>
        <v>75.502043062254344</v>
      </c>
      <c r="P447" s="3">
        <f t="shared" si="128"/>
        <v>75.502043062254344</v>
      </c>
      <c r="Q447" s="3">
        <f t="shared" si="129"/>
        <v>-90.0583753478018</v>
      </c>
      <c r="R447">
        <f t="shared" si="130"/>
        <v>89.9416246521982</v>
      </c>
      <c r="S447">
        <f t="shared" si="131"/>
        <v>4.6112440988296489E-3</v>
      </c>
      <c r="T447">
        <f t="shared" si="114"/>
        <v>75.502043062254344</v>
      </c>
    </row>
    <row r="448" spans="1:20" x14ac:dyDescent="0.3">
      <c r="A448">
        <f t="shared" si="115"/>
        <v>29.083399714029447</v>
      </c>
      <c r="B448">
        <f t="shared" si="132"/>
        <v>4.6287668264052018</v>
      </c>
      <c r="C448" t="str">
        <f t="shared" si="116"/>
        <v>-6.07028262012581-5935.46473419382i</v>
      </c>
      <c r="D448" t="str">
        <f t="shared" si="117"/>
        <v>1.48281248985716-1719.1939064329i</v>
      </c>
      <c r="E448" t="str">
        <f t="shared" si="118"/>
        <v>162.469525703392-0.00128618157077551i</v>
      </c>
      <c r="F448" t="str">
        <f t="shared" si="119"/>
        <v>3.6396396391857-32267.1506374105i</v>
      </c>
      <c r="G448" t="str">
        <f t="shared" si="120"/>
        <v>0.999999999875275-0.0000111680254887944i</v>
      </c>
      <c r="H448" t="str">
        <f t="shared" si="121"/>
        <v>282.353160353977+0.496674317495861i</v>
      </c>
      <c r="I448" t="str">
        <f t="shared" si="122"/>
        <v>48.1098436547695-25701.7493679646i</v>
      </c>
      <c r="K448" t="str">
        <f t="shared" si="123"/>
        <v>0.0424998355033106-0.0000797850962442981i</v>
      </c>
      <c r="L448" t="str">
        <f t="shared" si="124"/>
        <v>0.0006-261.275651032754i</v>
      </c>
      <c r="M448" t="str">
        <f t="shared" si="125"/>
        <v>0.005-24.78653090824i</v>
      </c>
      <c r="N448">
        <f t="shared" si="126"/>
        <v>89.941402827091039</v>
      </c>
      <c r="O448">
        <f t="shared" si="127"/>
        <v>75.469099121493386</v>
      </c>
      <c r="P448" s="3">
        <f t="shared" si="128"/>
        <v>75.469099121493386</v>
      </c>
      <c r="Q448" s="3">
        <f t="shared" si="129"/>
        <v>-90.058597172908961</v>
      </c>
      <c r="R448">
        <f t="shared" si="130"/>
        <v>89.941402827091039</v>
      </c>
      <c r="S448">
        <f t="shared" si="131"/>
        <v>4.6287668264052015E-3</v>
      </c>
      <c r="T448">
        <f t="shared" si="114"/>
        <v>75.469099121493386</v>
      </c>
    </row>
    <row r="449" spans="1:20" x14ac:dyDescent="0.3">
      <c r="A449">
        <f t="shared" si="115"/>
        <v>29.193916632942756</v>
      </c>
      <c r="B449">
        <f t="shared" si="132"/>
        <v>4.6463561403455413</v>
      </c>
      <c r="C449" t="str">
        <f t="shared" si="116"/>
        <v>-6.07028240513224-5912.99525022267i</v>
      </c>
      <c r="D449" t="str">
        <f t="shared" si="117"/>
        <v>1.48281248977993-1712.68570170025i</v>
      </c>
      <c r="E449" t="str">
        <f t="shared" si="118"/>
        <v>162.469525617666-0.00129106886000121i</v>
      </c>
      <c r="F449" t="str">
        <f t="shared" si="119"/>
        <v>3.63963963918222-32144.9996390914i</v>
      </c>
      <c r="G449" t="str">
        <f t="shared" si="120"/>
        <v>0.999999999874325-0.0000112104639856411i</v>
      </c>
      <c r="H449" t="str">
        <f t="shared" si="121"/>
        <v>282.353162022892+0.498561680308042i</v>
      </c>
      <c r="I449" t="str">
        <f t="shared" si="122"/>
        <v>48.1098437091256-25604.4525615625i</v>
      </c>
      <c r="K449" t="str">
        <f t="shared" si="123"/>
        <v>0.0424998342507658-0.0000800882770158635i</v>
      </c>
      <c r="L449" t="str">
        <f t="shared" si="124"/>
        <v>0.0006-260.286562096787i</v>
      </c>
      <c r="M449" t="str">
        <f t="shared" si="125"/>
        <v>0.005-24.6926986533572i</v>
      </c>
      <c r="N449">
        <f t="shared" si="126"/>
        <v>89.94118015906237</v>
      </c>
      <c r="O449">
        <f t="shared" si="127"/>
        <v>75.436155179865509</v>
      </c>
      <c r="P449" s="3">
        <f t="shared" si="128"/>
        <v>75.436155179865509</v>
      </c>
      <c r="Q449" s="3">
        <f t="shared" si="129"/>
        <v>-90.05881984093763</v>
      </c>
      <c r="R449">
        <f t="shared" si="130"/>
        <v>89.94118015906237</v>
      </c>
      <c r="S449">
        <f t="shared" si="131"/>
        <v>4.6463561403455415E-3</v>
      </c>
      <c r="T449">
        <f t="shared" si="114"/>
        <v>75.436155179865509</v>
      </c>
    </row>
    <row r="450" spans="1:20" x14ac:dyDescent="0.3">
      <c r="A450">
        <f t="shared" si="115"/>
        <v>29.304853516147936</v>
      </c>
      <c r="B450">
        <f t="shared" si="132"/>
        <v>4.6640122936788542</v>
      </c>
      <c r="C450" t="str">
        <f t="shared" si="116"/>
        <v>-6.07028218850151-5890.61082667333i</v>
      </c>
      <c r="D450" t="str">
        <f t="shared" si="117"/>
        <v>1.48281248970211-1706.20213452641i</v>
      </c>
      <c r="E450" t="str">
        <f t="shared" si="118"/>
        <v>162.469525531287-0.00129597471862865i</v>
      </c>
      <c r="F450" t="str">
        <f t="shared" si="119"/>
        <v>3.63963963917876-32023.3110573841i</v>
      </c>
      <c r="G450" t="str">
        <f t="shared" si="120"/>
        <v>0.999999999873369-0.0000112530637487758i</v>
      </c>
      <c r="H450" t="str">
        <f t="shared" si="121"/>
        <v>282.353163704515+0.500456215103546i</v>
      </c>
      <c r="I450" t="str">
        <f t="shared" si="122"/>
        <v>48.1098437638952-25507.5240838067i</v>
      </c>
      <c r="K450" t="str">
        <f t="shared" si="123"/>
        <v>0.0424998329886836-0.0000803926098446741i</v>
      </c>
      <c r="L450" t="str">
        <f t="shared" si="124"/>
        <v>0.0006-259.301217470399i</v>
      </c>
      <c r="M450" t="str">
        <f t="shared" si="125"/>
        <v>0.005-24.5992216112346i</v>
      </c>
      <c r="N450">
        <f t="shared" si="126"/>
        <v>89.940956644909249</v>
      </c>
      <c r="O450">
        <f t="shared" si="127"/>
        <v>75.403211237364204</v>
      </c>
      <c r="P450" s="3">
        <f t="shared" si="128"/>
        <v>75.403211237364204</v>
      </c>
      <c r="Q450" s="3">
        <f t="shared" si="129"/>
        <v>-90.059043355090751</v>
      </c>
      <c r="R450">
        <f t="shared" si="130"/>
        <v>89.940956644909249</v>
      </c>
      <c r="S450">
        <f t="shared" si="131"/>
        <v>4.6640122936788542E-3</v>
      </c>
      <c r="T450">
        <f t="shared" si="114"/>
        <v>75.403211237364204</v>
      </c>
    </row>
    <row r="451" spans="1:20" x14ac:dyDescent="0.3">
      <c r="A451">
        <f t="shared" si="115"/>
        <v>29.416211959509297</v>
      </c>
      <c r="B451">
        <f t="shared" si="132"/>
        <v>4.6817355403948335</v>
      </c>
      <c r="C451" t="str">
        <f t="shared" si="116"/>
        <v>-6.07028197022134-5868.31114153836i</v>
      </c>
      <c r="D451" t="str">
        <f t="shared" si="117"/>
        <v>1.4828124896237-1699.74311164309i</v>
      </c>
      <c r="E451" t="str">
        <f t="shared" si="118"/>
        <v>162.46952544425-0.00130089921719615i</v>
      </c>
      <c r="F451" t="str">
        <f t="shared" si="119"/>
        <v>3.63963963917523-31902.0831417572i</v>
      </c>
      <c r="G451" t="str">
        <f t="shared" si="120"/>
        <v>0.999999999872404-0.0000112958253910103i</v>
      </c>
      <c r="H451" t="str">
        <f t="shared" si="121"/>
        <v>282.353165398942+0.502357949135973i</v>
      </c>
      <c r="I451" t="str">
        <f t="shared" si="122"/>
        <v>48.1098438190821-25410.9625403481i</v>
      </c>
      <c r="K451" t="str">
        <f t="shared" si="123"/>
        <v>0.0424998317169914-0.000080698099108209i</v>
      </c>
      <c r="L451" t="str">
        <f t="shared" si="124"/>
        <v>0.0006-258.319602979079i</v>
      </c>
      <c r="M451" t="str">
        <f t="shared" si="125"/>
        <v>0.005-24.5060984371733i</v>
      </c>
      <c r="N451">
        <f t="shared" si="126"/>
        <v>89.940732281416572</v>
      </c>
      <c r="O451">
        <f t="shared" si="127"/>
        <v>75.370267293982806</v>
      </c>
      <c r="P451" s="3">
        <f t="shared" si="128"/>
        <v>75.370267293982806</v>
      </c>
      <c r="Q451" s="3">
        <f t="shared" si="129"/>
        <v>-90.059267718583428</v>
      </c>
      <c r="R451">
        <f t="shared" si="130"/>
        <v>89.940732281416572</v>
      </c>
      <c r="S451">
        <f t="shared" si="131"/>
        <v>4.6817355403948333E-3</v>
      </c>
      <c r="T451">
        <f t="shared" si="114"/>
        <v>75.370267293982806</v>
      </c>
    </row>
    <row r="452" spans="1:20" x14ac:dyDescent="0.3">
      <c r="A452">
        <f t="shared" si="115"/>
        <v>29.527993564955434</v>
      </c>
      <c r="B452">
        <f t="shared" si="132"/>
        <v>4.699526135448334</v>
      </c>
      <c r="C452" t="str">
        <f t="shared" si="116"/>
        <v>-6.07028175027925-5846.09587402935i</v>
      </c>
      <c r="D452" t="str">
        <f t="shared" si="117"/>
        <v>1.48281248954469-1693.30854013508i</v>
      </c>
      <c r="E452" t="str">
        <f t="shared" si="118"/>
        <v>162.469525356551-0.00130584242650746i</v>
      </c>
      <c r="F452" t="str">
        <f t="shared" si="119"/>
        <v>3.63963963917171-31781.3141483067i</v>
      </c>
      <c r="G452" t="str">
        <f t="shared" si="120"/>
        <v>0.999999999871433-0.0000113387495274851i</v>
      </c>
      <c r="H452" t="str">
        <f t="shared" si="121"/>
        <v>282.353167106271+0.504266909762474i</v>
      </c>
      <c r="I452" t="str">
        <f t="shared" si="122"/>
        <v>48.1098438746894-25314.7665421168i</v>
      </c>
      <c r="K452" t="str">
        <f t="shared" si="123"/>
        <v>0.0424998304356162-0.0000810047492005771i</v>
      </c>
      <c r="L452" t="str">
        <f t="shared" si="124"/>
        <v>0.0006-257.341704501971i</v>
      </c>
      <c r="M452" t="str">
        <f t="shared" si="125"/>
        <v>0.005-24.4133277915653i</v>
      </c>
      <c r="N452">
        <f t="shared" si="126"/>
        <v>89.940507065357011</v>
      </c>
      <c r="O452">
        <f t="shared" si="127"/>
        <v>75.337323349714723</v>
      </c>
      <c r="P452" s="3">
        <f t="shared" si="128"/>
        <v>75.337323349714723</v>
      </c>
      <c r="Q452" s="3">
        <f t="shared" si="129"/>
        <v>-90.059492934642989</v>
      </c>
      <c r="R452">
        <f t="shared" si="130"/>
        <v>89.940507065357011</v>
      </c>
      <c r="S452">
        <f t="shared" si="131"/>
        <v>4.6995261354483338E-3</v>
      </c>
      <c r="T452">
        <f t="shared" si="114"/>
        <v>75.337323349714723</v>
      </c>
    </row>
    <row r="453" spans="1:20" x14ac:dyDescent="0.3">
      <c r="A453">
        <f t="shared" si="115"/>
        <v>29.640199940502267</v>
      </c>
      <c r="B453">
        <f t="shared" si="132"/>
        <v>4.7173843347630378</v>
      </c>
      <c r="C453" t="str">
        <f t="shared" si="116"/>
        <v>-6.07028152866227-5823.9647045721i</v>
      </c>
      <c r="D453" t="str">
        <f t="shared" si="117"/>
        <v>1.48281248946508-1686.8983274389i</v>
      </c>
      <c r="E453" t="str">
        <f t="shared" si="118"/>
        <v>162.469525268183-0.00131080441763763i</v>
      </c>
      <c r="F453" t="str">
        <f t="shared" si="119"/>
        <v>3.63963963916813-31661.0023397299i</v>
      </c>
      <c r="G453" t="str">
        <f t="shared" si="120"/>
        <v>0.999999999870454-0.0000113818367756784i</v>
      </c>
      <c r="H453" t="str">
        <f t="shared" si="121"/>
        <v>282.353168826601+0.506183124444158i</v>
      </c>
      <c r="I453" t="str">
        <f t="shared" si="122"/>
        <v>48.1098439307199-25218.934705301i</v>
      </c>
      <c r="K453" t="str">
        <f t="shared" si="123"/>
        <v>0.042499829144484-0.0000813125645325788i</v>
      </c>
      <c r="L453" t="str">
        <f t="shared" si="124"/>
        <v>0.0006-256.367507971679i</v>
      </c>
      <c r="M453" t="str">
        <f t="shared" si="125"/>
        <v>0.005-24.3209083398738i</v>
      </c>
      <c r="N453">
        <f t="shared" si="126"/>
        <v>89.94028099349093</v>
      </c>
      <c r="O453">
        <f t="shared" si="127"/>
        <v>75.304379404552989</v>
      </c>
      <c r="P453" s="3">
        <f t="shared" si="128"/>
        <v>75.304379404552989</v>
      </c>
      <c r="Q453" s="3">
        <f t="shared" si="129"/>
        <v>-90.05971900650907</v>
      </c>
      <c r="R453">
        <f t="shared" si="130"/>
        <v>89.94028099349093</v>
      </c>
      <c r="S453">
        <f t="shared" si="131"/>
        <v>4.7173843347630374E-3</v>
      </c>
      <c r="T453">
        <f t="shared" si="114"/>
        <v>75.304379404552989</v>
      </c>
    </row>
    <row r="454" spans="1:20" x14ac:dyDescent="0.3">
      <c r="A454">
        <f t="shared" si="115"/>
        <v>29.752832700276173</v>
      </c>
      <c r="B454">
        <f t="shared" si="132"/>
        <v>4.7353103952351372</v>
      </c>
      <c r="C454" t="str">
        <f t="shared" si="116"/>
        <v>-6.07028130535791-5801.91731480244i</v>
      </c>
      <c r="D454" t="str">
        <f t="shared" si="117"/>
        <v>1.48281248938486-1680.5123813415i</v>
      </c>
      <c r="E454" t="str">
        <f t="shared" si="118"/>
        <v>162.469525179143-0.00131578526192934i</v>
      </c>
      <c r="F454" t="str">
        <f t="shared" si="119"/>
        <v>3.63963963916456-31541.1459853012i</v>
      </c>
      <c r="G454" t="str">
        <f t="shared" si="120"/>
        <v>0.999999999869467-0.0000114250877554148i</v>
      </c>
      <c r="H454" t="str">
        <f t="shared" si="121"/>
        <v>282.35317056003+0.508106620746491i</v>
      </c>
      <c r="I454" t="str">
        <f t="shared" si="122"/>
        <v>48.1098439871772-25123.4656513276i</v>
      </c>
      <c r="K454" t="str">
        <f t="shared" si="123"/>
        <v>0.0424998278435207-0.0000816215495317741i</v>
      </c>
      <c r="L454" t="str">
        <f t="shared" si="124"/>
        <v>0.0006-255.396999374058i</v>
      </c>
      <c r="M454" t="str">
        <f t="shared" si="125"/>
        <v>0.005-24.2288387526139i</v>
      </c>
      <c r="N454">
        <f t="shared" si="126"/>
        <v>89.940054062566489</v>
      </c>
      <c r="O454">
        <f t="shared" si="127"/>
        <v>75.271435458491027</v>
      </c>
      <c r="P454" s="3">
        <f t="shared" si="128"/>
        <v>75.271435458491027</v>
      </c>
      <c r="Q454" s="3">
        <f t="shared" si="129"/>
        <v>-90.059945937433511</v>
      </c>
      <c r="R454">
        <f t="shared" si="130"/>
        <v>89.940054062566489</v>
      </c>
      <c r="S454">
        <f t="shared" si="131"/>
        <v>4.7353103952351375E-3</v>
      </c>
      <c r="T454">
        <f t="shared" si="114"/>
        <v>75.271435458491027</v>
      </c>
    </row>
    <row r="455" spans="1:20" x14ac:dyDescent="0.3">
      <c r="A455">
        <f t="shared" si="115"/>
        <v>29.865893464537226</v>
      </c>
      <c r="B455">
        <f t="shared" si="132"/>
        <v>4.7533045747370313</v>
      </c>
      <c r="C455" t="str">
        <f t="shared" si="116"/>
        <v>-6.07028108035324-5779.9533875612i</v>
      </c>
      <c r="D455" t="str">
        <f t="shared" si="117"/>
        <v>1.48281248930403-1674.15060997889i</v>
      </c>
      <c r="E455" t="str">
        <f t="shared" si="118"/>
        <v>162.469525089425-0.00132078503099841i</v>
      </c>
      <c r="F455" t="str">
        <f t="shared" si="119"/>
        <v>3.6396396391609-31421.7433608467i</v>
      </c>
      <c r="G455" t="str">
        <f t="shared" si="120"/>
        <v>0.999999999868473-0.0000114685030888739i</v>
      </c>
      <c r="H455" t="str">
        <f t="shared" si="121"/>
        <v>282.353172306657+0.510037426339685i</v>
      </c>
      <c r="I455" t="str">
        <f t="shared" si="122"/>
        <v>48.1098440440642-25028.3580068421i</v>
      </c>
      <c r="K455" t="str">
        <f t="shared" si="123"/>
        <v>0.0424998265326515-0.000081931708642543i</v>
      </c>
      <c r="L455" t="str">
        <f t="shared" si="124"/>
        <v>0.0006-254.430164748015i</v>
      </c>
      <c r="M455" t="str">
        <f t="shared" si="125"/>
        <v>0.005-24.1371177053336i</v>
      </c>
      <c r="N455">
        <f t="shared" si="126"/>
        <v>89.93982626931944</v>
      </c>
      <c r="O455">
        <f t="shared" si="127"/>
        <v>75.238491511521858</v>
      </c>
      <c r="P455" s="3">
        <f t="shared" si="128"/>
        <v>75.238491511521858</v>
      </c>
      <c r="Q455" s="3">
        <f t="shared" si="129"/>
        <v>-90.06017373068056</v>
      </c>
      <c r="R455">
        <f t="shared" si="130"/>
        <v>89.93982626931944</v>
      </c>
      <c r="S455">
        <f t="shared" si="131"/>
        <v>4.7533045747370313E-3</v>
      </c>
      <c r="T455">
        <f t="shared" si="114"/>
        <v>75.238491511521858</v>
      </c>
    </row>
    <row r="456" spans="1:20" x14ac:dyDescent="0.3">
      <c r="A456">
        <f t="shared" si="115"/>
        <v>29.97938385970247</v>
      </c>
      <c r="B456">
        <f t="shared" si="132"/>
        <v>4.771367132121032</v>
      </c>
      <c r="C456" t="str">
        <f t="shared" si="116"/>
        <v>-6.07028085363525-5758.0726068899i</v>
      </c>
      <c r="D456" t="str">
        <f t="shared" si="117"/>
        <v>1.48281248922259-1667.81292183485i</v>
      </c>
      <c r="E456" t="str">
        <f t="shared" si="118"/>
        <v>162.469524999024-0.00132580379673029i</v>
      </c>
      <c r="F456" t="str">
        <f t="shared" si="119"/>
        <v>3.63963963915729-31302.7927487193i</v>
      </c>
      <c r="G456" t="str">
        <f t="shared" si="120"/>
        <v>0.999999999867472-0.0000115120834006i</v>
      </c>
      <c r="H456" t="str">
        <f t="shared" si="121"/>
        <v>282.353174066585+0.511975568999106i</v>
      </c>
      <c r="I456" t="str">
        <f t="shared" si="122"/>
        <v>48.1098441013844-24933.6104036891i</v>
      </c>
      <c r="K456" t="str">
        <f t="shared" si="123"/>
        <v>0.0424998252118008-0.0000822430463261497i</v>
      </c>
      <c r="L456" t="str">
        <f t="shared" si="124"/>
        <v>0.0006-253.466990185311i</v>
      </c>
      <c r="M456" t="str">
        <f t="shared" si="125"/>
        <v>0.005-24.0457438785949i</v>
      </c>
      <c r="N456">
        <f t="shared" si="126"/>
        <v>89.939597610473072</v>
      </c>
      <c r="O456">
        <f t="shared" si="127"/>
        <v>75.205547563638575</v>
      </c>
      <c r="P456" s="3">
        <f t="shared" si="128"/>
        <v>75.205547563638575</v>
      </c>
      <c r="Q456" s="3">
        <f t="shared" si="129"/>
        <v>-90.060402389526928</v>
      </c>
      <c r="R456">
        <f t="shared" si="130"/>
        <v>89.939597610473072</v>
      </c>
      <c r="S456">
        <f t="shared" si="131"/>
        <v>4.7713671321210323E-3</v>
      </c>
      <c r="T456">
        <f t="shared" si="114"/>
        <v>75.205547563638575</v>
      </c>
    </row>
    <row r="457" spans="1:20" x14ac:dyDescent="0.3">
      <c r="A457">
        <f t="shared" si="115"/>
        <v>30.093305518369338</v>
      </c>
      <c r="B457">
        <f t="shared" si="132"/>
        <v>4.7894983272230922</v>
      </c>
      <c r="C457" t="str">
        <f t="shared" si="116"/>
        <v>-6.0702806251909-5736.27465802619i</v>
      </c>
      <c r="D457" t="str">
        <f t="shared" si="117"/>
        <v>1.48281248914053-1661.49922573963i</v>
      </c>
      <c r="E457" t="str">
        <f t="shared" si="118"/>
        <v>162.469524907934-0.00133084163128336i</v>
      </c>
      <c r="F457" t="str">
        <f t="shared" si="119"/>
        <v>3.6396396391536-31184.2924377749i</v>
      </c>
      <c r="G457" t="str">
        <f t="shared" si="120"/>
        <v>0.999999999866463-0.0000115558293175107i</v>
      </c>
      <c r="H457" t="str">
        <f t="shared" si="121"/>
        <v>282.353175839913+0.513921076605658i</v>
      </c>
      <c r="I457" t="str">
        <f t="shared" si="122"/>
        <v>48.1098441591411-24839.2214788927i</v>
      </c>
      <c r="K457" t="str">
        <f t="shared" si="123"/>
        <v>0.0424998238808926-0.0000825555670608065i</v>
      </c>
      <c r="L457" t="str">
        <f t="shared" si="124"/>
        <v>0.0006-252.507461830356i</v>
      </c>
      <c r="M457" t="str">
        <f t="shared" si="125"/>
        <v>0.005-23.9547159579548i</v>
      </c>
      <c r="N457">
        <f t="shared" si="126"/>
        <v>89.939368082738326</v>
      </c>
      <c r="O457">
        <f t="shared" si="127"/>
        <v>75.172603614834244</v>
      </c>
      <c r="P457" s="3">
        <f t="shared" si="128"/>
        <v>75.172603614834244</v>
      </c>
      <c r="Q457" s="3">
        <f t="shared" si="129"/>
        <v>-90.060631917261674</v>
      </c>
      <c r="R457">
        <f t="shared" si="130"/>
        <v>89.939368082738326</v>
      </c>
      <c r="S457">
        <f t="shared" si="131"/>
        <v>4.789498327223092E-3</v>
      </c>
      <c r="T457">
        <f t="shared" si="114"/>
        <v>75.172603614834244</v>
      </c>
    </row>
    <row r="458" spans="1:20" x14ac:dyDescent="0.3">
      <c r="A458">
        <f t="shared" si="115"/>
        <v>30.207660079339142</v>
      </c>
      <c r="B458">
        <f t="shared" si="132"/>
        <v>4.8076984208665401</v>
      </c>
      <c r="C458" t="str">
        <f t="shared" si="116"/>
        <v>-6.07028039500716-5714.55922739924i</v>
      </c>
      <c r="D458" t="str">
        <f t="shared" si="117"/>
        <v>1.48281248905784-1655.20943086857i</v>
      </c>
      <c r="E458" t="str">
        <f t="shared" si="118"/>
        <v>162.469524816151-0.00133589860709177i</v>
      </c>
      <c r="F458" t="str">
        <f t="shared" si="119"/>
        <v>3.6396396391499-31066.2407233465i</v>
      </c>
      <c r="G458" t="str">
        <f t="shared" si="120"/>
        <v>0.999999999865446-0.0000115997414689054i</v>
      </c>
      <c r="H458" t="str">
        <f t="shared" si="121"/>
        <v>282.353177626745+0.515873977146204i</v>
      </c>
      <c r="I458" t="str">
        <f t="shared" si="122"/>
        <v>48.1098442173379-24745.1898746365i</v>
      </c>
      <c r="K458" t="str">
        <f t="shared" si="123"/>
        <v>0.0424998225398503-0.0000828692753417407i</v>
      </c>
      <c r="L458" t="str">
        <f t="shared" si="124"/>
        <v>0.0006-251.551565880012i</v>
      </c>
      <c r="M458" t="str">
        <f t="shared" si="125"/>
        <v>0.005-23.8640326339457i</v>
      </c>
      <c r="N458">
        <f t="shared" si="126"/>
        <v>89.939137682813595</v>
      </c>
      <c r="O458">
        <f t="shared" si="127"/>
        <v>75.139659665101831</v>
      </c>
      <c r="P458" s="3">
        <f t="shared" si="128"/>
        <v>75.139659665101831</v>
      </c>
      <c r="Q458" s="3">
        <f t="shared" si="129"/>
        <v>-90.060862317186405</v>
      </c>
      <c r="R458">
        <f t="shared" si="130"/>
        <v>89.939137682813595</v>
      </c>
      <c r="S458">
        <f t="shared" si="131"/>
        <v>4.8076984208665404E-3</v>
      </c>
      <c r="T458">
        <f t="shared" si="114"/>
        <v>75.139659665101831</v>
      </c>
    </row>
    <row r="459" spans="1:20" x14ac:dyDescent="0.3">
      <c r="A459">
        <f t="shared" si="115"/>
        <v>30.322449187640633</v>
      </c>
      <c r="B459">
        <f t="shared" si="132"/>
        <v>4.8259676748658329</v>
      </c>
      <c r="C459" t="str">
        <f t="shared" si="116"/>
        <v>-6.07028016307073-5692.92600262532i</v>
      </c>
      <c r="D459" t="str">
        <f t="shared" si="117"/>
        <v>1.48281248897452-1648.94344674087i</v>
      </c>
      <c r="E459" t="str">
        <f t="shared" si="118"/>
        <v>162.469524723669-0.00134097479686419i</v>
      </c>
      <c r="F459" t="str">
        <f t="shared" si="119"/>
        <v>3.63963963914617-30948.6359072205i</v>
      </c>
      <c r="G459" t="str">
        <f t="shared" si="120"/>
        <v>0.999999999864421-0.0000116438204864753i</v>
      </c>
      <c r="H459" t="str">
        <f t="shared" si="121"/>
        <v>282.353179427182+0.517834298713944i</v>
      </c>
      <c r="I459" t="str">
        <f t="shared" si="122"/>
        <v>48.1098442759774-24651.514238244i</v>
      </c>
      <c r="K459" t="str">
        <f t="shared" si="123"/>
        <v>0.0424998211885969-0.0000831841756812554i</v>
      </c>
      <c r="L459" t="str">
        <f t="shared" si="124"/>
        <v>0.0006-250.599288583394i</v>
      </c>
      <c r="M459" t="str">
        <f t="shared" si="125"/>
        <v>0.005-23.7736926020579i</v>
      </c>
      <c r="N459">
        <f t="shared" si="126"/>
        <v>89.938906407384692</v>
      </c>
      <c r="O459">
        <f t="shared" si="127"/>
        <v>75.106715714434301</v>
      </c>
      <c r="P459" s="3">
        <f t="shared" si="128"/>
        <v>75.106715714434301</v>
      </c>
      <c r="Q459" s="3">
        <f t="shared" si="129"/>
        <v>-90.061093592615308</v>
      </c>
      <c r="R459">
        <f t="shared" si="130"/>
        <v>89.938906407384692</v>
      </c>
      <c r="S459">
        <f t="shared" si="131"/>
        <v>4.8259676748658329E-3</v>
      </c>
      <c r="T459">
        <f t="shared" si="114"/>
        <v>75.106715714434301</v>
      </c>
    </row>
    <row r="460" spans="1:20" x14ac:dyDescent="0.3">
      <c r="A460">
        <f t="shared" si="115"/>
        <v>30.437674494553669</v>
      </c>
      <c r="B460">
        <f t="shared" si="132"/>
        <v>4.8443063520303236</v>
      </c>
      <c r="C460" t="str">
        <f t="shared" si="116"/>
        <v>-6.07027992936818-5671.37467250318i</v>
      </c>
      <c r="D460" t="str">
        <f t="shared" si="117"/>
        <v>1.48281248889056-1642.70118321823i</v>
      </c>
      <c r="E460" t="str">
        <f t="shared" si="118"/>
        <v>162.469524630483-0.00134607027358423i</v>
      </c>
      <c r="F460" t="str">
        <f t="shared" si="119"/>
        <v>3.63963963914243-30831.4762976122i</v>
      </c>
      <c r="G460" t="str">
        <f t="shared" si="120"/>
        <v>0.999999999863389-0.0000116880670043119i</v>
      </c>
      <c r="H460" t="str">
        <f t="shared" si="121"/>
        <v>282.353181241328+0.519802069508841i</v>
      </c>
      <c r="I460" t="str">
        <f t="shared" si="122"/>
        <v>48.1098443350632-24558.1932221599i</v>
      </c>
      <c r="K460" t="str">
        <f t="shared" si="123"/>
        <v>0.0424998198270546-0.0000835002726087969i</v>
      </c>
      <c r="L460" t="str">
        <f t="shared" si="124"/>
        <v>0.0006-249.650616241676i</v>
      </c>
      <c r="M460" t="str">
        <f t="shared" si="125"/>
        <v>0.005-23.6836945627196i</v>
      </c>
      <c r="N460">
        <f t="shared" si="126"/>
        <v>89.938674253124915</v>
      </c>
      <c r="O460">
        <f t="shared" si="127"/>
        <v>75.073771762824478</v>
      </c>
      <c r="P460" s="3">
        <f t="shared" si="128"/>
        <v>75.073771762824478</v>
      </c>
      <c r="Q460" s="3">
        <f t="shared" si="129"/>
        <v>-90.061325746875085</v>
      </c>
      <c r="R460">
        <f t="shared" si="130"/>
        <v>89.938674253124915</v>
      </c>
      <c r="S460">
        <f t="shared" si="131"/>
        <v>4.8443063520303238E-3</v>
      </c>
      <c r="T460">
        <f t="shared" si="114"/>
        <v>75.073771762824478</v>
      </c>
    </row>
    <row r="461" spans="1:20" x14ac:dyDescent="0.3">
      <c r="A461">
        <f t="shared" si="115"/>
        <v>30.553337657632976</v>
      </c>
      <c r="B461">
        <f t="shared" si="132"/>
        <v>4.8627147161680391</v>
      </c>
      <c r="C461" t="str">
        <f t="shared" si="116"/>
        <v>-6.07027969388626-5649.90492700978i</v>
      </c>
      <c r="D461" t="str">
        <f t="shared" si="117"/>
        <v>1.48281248880597-1636.48255050362i</v>
      </c>
      <c r="E461" t="str">
        <f t="shared" si="118"/>
        <v>162.469524536588-0.0013511851105125i</v>
      </c>
      <c r="F461" t="str">
        <f t="shared" si="119"/>
        <v>3.63963963913864-30714.7602091414i</v>
      </c>
      <c r="G461" t="str">
        <f t="shared" si="120"/>
        <v>0.999999999862349-0.0000117324816589161i</v>
      </c>
      <c r="H461" t="str">
        <f t="shared" si="121"/>
        <v>282.353183069288+0.521777317838025i</v>
      </c>
      <c r="I461" t="str">
        <f t="shared" si="122"/>
        <v>48.1098443945994-24465.2254839301i</v>
      </c>
      <c r="K461" t="str">
        <f t="shared" si="123"/>
        <v>0.0424998184551449-0.0000838175706710193i</v>
      </c>
      <c r="L461" t="str">
        <f t="shared" si="124"/>
        <v>0.0006-248.705535207886i</v>
      </c>
      <c r="M461" t="str">
        <f t="shared" si="125"/>
        <v>0.005-23.5940372212787i</v>
      </c>
      <c r="N461">
        <f t="shared" si="126"/>
        <v>89.938441216694883</v>
      </c>
      <c r="O461">
        <f t="shared" si="127"/>
        <v>75.040827810265299</v>
      </c>
      <c r="P461" s="3">
        <f t="shared" si="128"/>
        <v>75.040827810265299</v>
      </c>
      <c r="Q461" s="3">
        <f t="shared" si="129"/>
        <v>-90.061558783305117</v>
      </c>
      <c r="R461">
        <f t="shared" si="130"/>
        <v>89.938441216694883</v>
      </c>
      <c r="S461">
        <f t="shared" si="131"/>
        <v>4.8627147161680387E-3</v>
      </c>
      <c r="T461">
        <f t="shared" si="114"/>
        <v>75.040827810265299</v>
      </c>
    </row>
    <row r="462" spans="1:20" x14ac:dyDescent="0.3">
      <c r="A462">
        <f t="shared" si="115"/>
        <v>30.669440340731978</v>
      </c>
      <c r="B462">
        <f t="shared" si="132"/>
        <v>4.8811930320894774</v>
      </c>
      <c r="C462" t="str">
        <f t="shared" si="116"/>
        <v>-6.07027945661121-5628.51645729554i</v>
      </c>
      <c r="D462" t="str">
        <f t="shared" si="117"/>
        <v>1.48281248872073-1630.2874591399i</v>
      </c>
      <c r="E462" t="str">
        <f t="shared" si="118"/>
        <v>162.469524441977-0.00135631938118545i</v>
      </c>
      <c r="F462" t="str">
        <f t="shared" si="119"/>
        <v>3.63963963913482-30598.4859628079i</v>
      </c>
      <c r="G462" t="str">
        <f t="shared" si="120"/>
        <v>0.999999999861301-0.0000117770650892076i</v>
      </c>
      <c r="H462" t="str">
        <f t="shared" si="121"/>
        <v>282.353184911167+0.52376007211618i</v>
      </c>
      <c r="I462" t="str">
        <f t="shared" si="122"/>
        <v>48.1098444545888-24372.6096861826i</v>
      </c>
      <c r="K462" t="str">
        <f t="shared" si="123"/>
        <v>0.0424998170727891-0.0000841360744318498i</v>
      </c>
      <c r="L462" t="str">
        <f t="shared" si="124"/>
        <v>0.0006-247.764031886717i</v>
      </c>
      <c r="M462" t="str">
        <f t="shared" si="125"/>
        <v>0.005-23.5047192879844i</v>
      </c>
      <c r="N462">
        <f t="shared" si="126"/>
        <v>89.938207294742554</v>
      </c>
      <c r="O462">
        <f t="shared" si="127"/>
        <v>75.007883856749402</v>
      </c>
      <c r="P462" s="3">
        <f t="shared" si="128"/>
        <v>75.007883856749402</v>
      </c>
      <c r="Q462" s="3">
        <f t="shared" si="129"/>
        <v>-90.061792705257446</v>
      </c>
      <c r="R462">
        <f t="shared" si="130"/>
        <v>89.938207294742554</v>
      </c>
      <c r="S462">
        <f t="shared" si="131"/>
        <v>4.8811930320894776E-3</v>
      </c>
      <c r="T462">
        <f t="shared" si="114"/>
        <v>75.007883856749402</v>
      </c>
    </row>
    <row r="463" spans="1:20" x14ac:dyDescent="0.3">
      <c r="A463">
        <f t="shared" si="115"/>
        <v>30.785984214026762</v>
      </c>
      <c r="B463">
        <f t="shared" si="132"/>
        <v>4.8997415656114178</v>
      </c>
      <c r="C463" t="str">
        <f t="shared" si="116"/>
        <v>-6.07027921752942-5607.20895568015i</v>
      </c>
      <c r="D463" t="str">
        <f t="shared" si="117"/>
        <v>1.48281248863485-1624.1158200086i</v>
      </c>
      <c r="E463" t="str">
        <f t="shared" si="118"/>
        <v>162.469524346646-0.00136147315942616i</v>
      </c>
      <c r="F463" t="str">
        <f t="shared" si="119"/>
        <v>3.63963963913098-30482.6518859676i</v>
      </c>
      <c r="G463" t="str">
        <f t="shared" si="120"/>
        <v>0.999999999860245-0.0000118218179365341i</v>
      </c>
      <c r="H463" t="str">
        <f t="shared" si="121"/>
        <v>282.353186767071+0.525750360865974i</v>
      </c>
      <c r="I463" t="str">
        <f t="shared" si="122"/>
        <v>48.109844515035-24280.3444966078i</v>
      </c>
      <c r="K463" t="str">
        <f t="shared" si="123"/>
        <v>0.0424998156799075-0.0000844557884725527i</v>
      </c>
      <c r="L463" t="str">
        <f t="shared" si="124"/>
        <v>0.0006-246.826092734326i</v>
      </c>
      <c r="M463" t="str">
        <f t="shared" si="125"/>
        <v>0.005-23.4157394779681i</v>
      </c>
      <c r="N463">
        <f t="shared" si="126"/>
        <v>89.937972483903081</v>
      </c>
      <c r="O463">
        <f t="shared" si="127"/>
        <v>74.97493990226954</v>
      </c>
      <c r="P463" s="3">
        <f t="shared" si="128"/>
        <v>74.97493990226954</v>
      </c>
      <c r="Q463" s="3">
        <f t="shared" si="129"/>
        <v>-90.062027516096919</v>
      </c>
      <c r="R463">
        <f t="shared" si="130"/>
        <v>89.937972483903081</v>
      </c>
      <c r="S463">
        <f t="shared" si="131"/>
        <v>4.8997415656114179E-3</v>
      </c>
      <c r="T463">
        <f t="shared" si="114"/>
        <v>74.97493990226954</v>
      </c>
    </row>
    <row r="464" spans="1:20" x14ac:dyDescent="0.3">
      <c r="A464">
        <f t="shared" si="115"/>
        <v>30.902970954040065</v>
      </c>
      <c r="B464">
        <f t="shared" si="132"/>
        <v>4.9183605835607409</v>
      </c>
      <c r="C464" t="str">
        <f t="shared" si="116"/>
        <v>-6.07027897662728-5585.98211564812i</v>
      </c>
      <c r="D464" t="str">
        <f t="shared" si="117"/>
        <v>1.48281248854831-1617.96754432864i</v>
      </c>
      <c r="E464" t="str">
        <f t="shared" si="118"/>
        <v>162.469524250589-0.00136664651932912i</v>
      </c>
      <c r="F464" t="str">
        <f t="shared" si="119"/>
        <v>3.63963963912709-30367.2563123084i</v>
      </c>
      <c r="G464" t="str">
        <f t="shared" si="120"/>
        <v>0.99999999985918-0.0000118667408446803i</v>
      </c>
      <c r="H464" t="str">
        <f t="shared" si="121"/>
        <v>282.353188637107+0.527748212718464i</v>
      </c>
      <c r="I464" t="str">
        <f t="shared" si="122"/>
        <v>48.1098445759415-24188.4285879401i</v>
      </c>
      <c r="K464" t="str">
        <f t="shared" si="123"/>
        <v>0.0424998142764199-0.0000847767173917984i</v>
      </c>
      <c r="L464" t="str">
        <f t="shared" si="124"/>
        <v>0.0006-245.891704258145i</v>
      </c>
      <c r="M464" t="str">
        <f t="shared" si="125"/>
        <v>0.005-23.3270965112254i</v>
      </c>
      <c r="N464">
        <f t="shared" si="126"/>
        <v>89.937736780798915</v>
      </c>
      <c r="O464">
        <f t="shared" si="127"/>
        <v>74.941995946818452</v>
      </c>
      <c r="P464" s="3">
        <f t="shared" si="128"/>
        <v>74.941995946818452</v>
      </c>
      <c r="Q464" s="3">
        <f t="shared" si="129"/>
        <v>-90.062263219201085</v>
      </c>
      <c r="R464">
        <f t="shared" si="130"/>
        <v>89.937736780798915</v>
      </c>
      <c r="S464">
        <f t="shared" si="131"/>
        <v>4.9183605835607406E-3</v>
      </c>
      <c r="T464">
        <f t="shared" si="114"/>
        <v>74.941995946818452</v>
      </c>
    </row>
    <row r="465" spans="1:20" x14ac:dyDescent="0.3">
      <c r="A465">
        <f t="shared" si="115"/>
        <v>31.020402243665416</v>
      </c>
      <c r="B465">
        <f t="shared" si="132"/>
        <v>4.9370503537782717</v>
      </c>
      <c r="C465" t="str">
        <f t="shared" si="116"/>
        <v>-6.07027873389077-5564.83563184417i</v>
      </c>
      <c r="D465" t="str">
        <f t="shared" si="117"/>
        <v>1.48281248846112-1611.84254365499i</v>
      </c>
      <c r="E465" t="str">
        <f t="shared" si="118"/>
        <v>162.469524153801-0.00137183953527604i</v>
      </c>
      <c r="F465" t="str">
        <f t="shared" si="119"/>
        <v>3.63963963912318-30252.2975818264i</v>
      </c>
      <c r="G465" t="str">
        <f t="shared" si="120"/>
        <v>0.999999999858108-0.0000119118344598773i</v>
      </c>
      <c r="H465" t="str">
        <f t="shared" si="121"/>
        <v>282.353190521382+0.529753656413496i</v>
      </c>
      <c r="I465" t="str">
        <f t="shared" si="122"/>
        <v>48.1098446373116-24096.8606379383i</v>
      </c>
      <c r="K465" t="str">
        <f t="shared" si="123"/>
        <v>0.0424998128622457-0.0000850988658057265i</v>
      </c>
      <c r="L465" t="str">
        <f t="shared" si="124"/>
        <v>0.0006-244.960853016682i</v>
      </c>
      <c r="M465" t="str">
        <f t="shared" si="125"/>
        <v>0.005-23.2387891125975i</v>
      </c>
      <c r="N465">
        <f t="shared" si="126"/>
        <v>89.937500182039599</v>
      </c>
      <c r="O465">
        <f t="shared" si="127"/>
        <v>74.909051990388662</v>
      </c>
      <c r="P465" s="3">
        <f t="shared" si="128"/>
        <v>74.909051990388662</v>
      </c>
      <c r="Q465" s="3">
        <f t="shared" si="129"/>
        <v>-90.062499817960401</v>
      </c>
      <c r="R465">
        <f t="shared" si="130"/>
        <v>89.937500182039599</v>
      </c>
      <c r="S465">
        <f t="shared" si="131"/>
        <v>4.9370503537782716E-3</v>
      </c>
      <c r="T465">
        <f t="shared" si="114"/>
        <v>74.909051990388662</v>
      </c>
    </row>
    <row r="466" spans="1:20" x14ac:dyDescent="0.3">
      <c r="A466">
        <f t="shared" si="115"/>
        <v>31.138279772191343</v>
      </c>
      <c r="B466">
        <f t="shared" si="132"/>
        <v>4.9558111451226292</v>
      </c>
      <c r="C466" t="str">
        <f t="shared" si="116"/>
        <v>-6.07027848930587-5543.769200069i</v>
      </c>
      <c r="D466" t="str">
        <f t="shared" si="117"/>
        <v>1.48281248837326-1605.74072987746i</v>
      </c>
      <c r="E466" t="str">
        <f t="shared" si="118"/>
        <v>162.469524056275-0.00137705228192621i</v>
      </c>
      <c r="F466" t="str">
        <f t="shared" si="119"/>
        <v>3.63963963911927-30137.7740408015i</v>
      </c>
      <c r="G466" t="str">
        <f t="shared" si="120"/>
        <v>0.999999999857028-0.000011957099430812i</v>
      </c>
      <c r="H466" t="str">
        <f t="shared" si="121"/>
        <v>282.353192420004+0.531766720800139i</v>
      </c>
      <c r="I466" t="str">
        <f t="shared" si="122"/>
        <v>48.109844699149-24005.6393293667i</v>
      </c>
      <c r="K466" t="str">
        <f t="shared" si="123"/>
        <v>0.0424998114373035-0.0000854222383480142i</v>
      </c>
      <c r="L466" t="str">
        <f t="shared" si="124"/>
        <v>0.0006-244.033525619329i</v>
      </c>
      <c r="M466" t="str">
        <f t="shared" si="125"/>
        <v>0.005-23.1508160117529i</v>
      </c>
      <c r="N466">
        <f t="shared" si="126"/>
        <v>89.937262684221892</v>
      </c>
      <c r="O466">
        <f t="shared" si="127"/>
        <v>74.876108032972695</v>
      </c>
      <c r="P466" s="3">
        <f t="shared" si="128"/>
        <v>74.876108032972695</v>
      </c>
      <c r="Q466" s="3">
        <f t="shared" si="129"/>
        <v>-90.062737315778108</v>
      </c>
      <c r="R466">
        <f t="shared" si="130"/>
        <v>89.937262684221892</v>
      </c>
      <c r="S466">
        <f t="shared" si="131"/>
        <v>4.9558111451226293E-3</v>
      </c>
      <c r="T466">
        <f t="shared" si="114"/>
        <v>74.876108032972695</v>
      </c>
    </row>
    <row r="467" spans="1:20" x14ac:dyDescent="0.3">
      <c r="A467">
        <f t="shared" si="115"/>
        <v>31.256605235325669</v>
      </c>
      <c r="B467">
        <f t="shared" si="132"/>
        <v>4.974643227474095</v>
      </c>
      <c r="C467" t="str">
        <f t="shared" si="116"/>
        <v>-6.07027824285875-5522.78251727499i</v>
      </c>
      <c r="D467" t="str">
        <f t="shared" si="117"/>
        <v>1.48281248828471-1599.66201521942i</v>
      </c>
      <c r="E467" t="str">
        <f t="shared" si="118"/>
        <v>162.469523958007-0.00138228483422744i</v>
      </c>
      <c r="F467" t="str">
        <f t="shared" si="119"/>
        <v>3.63963963911532-30023.6840417741i</v>
      </c>
      <c r="G467" t="str">
        <f t="shared" si="120"/>
        <v>0.999999999855939-0.000012002536408636i</v>
      </c>
      <c r="H467" t="str">
        <f t="shared" si="121"/>
        <v>282.353194333083+0.533787434837084i</v>
      </c>
      <c r="I467" t="str">
        <f t="shared" si="122"/>
        <v>48.1098447614572-23914.763349976i</v>
      </c>
      <c r="K467" t="str">
        <f t="shared" si="123"/>
        <v>0.0424998100015112-0.0000857468396699414i</v>
      </c>
      <c r="L467" t="str">
        <f t="shared" si="124"/>
        <v>0.0006-243.109708726169i</v>
      </c>
      <c r="M467" t="str">
        <f t="shared" si="125"/>
        <v>0.005-23.0631759431689i</v>
      </c>
      <c r="N467">
        <f t="shared" si="126"/>
        <v>89.937024283929517</v>
      </c>
      <c r="O467">
        <f t="shared" si="127"/>
        <v>74.843164074563106</v>
      </c>
      <c r="P467" s="3">
        <f t="shared" si="128"/>
        <v>74.843164074563106</v>
      </c>
      <c r="Q467" s="3">
        <f t="shared" si="129"/>
        <v>-90.062975716070483</v>
      </c>
      <c r="R467">
        <f t="shared" si="130"/>
        <v>89.937024283929517</v>
      </c>
      <c r="S467">
        <f t="shared" si="131"/>
        <v>4.9746432274740951E-3</v>
      </c>
      <c r="T467">
        <f t="shared" si="114"/>
        <v>74.843164074563106</v>
      </c>
    </row>
    <row r="468" spans="1:20" x14ac:dyDescent="0.3">
      <c r="A468">
        <f t="shared" si="115"/>
        <v>31.375380335219909</v>
      </c>
      <c r="B468">
        <f t="shared" si="132"/>
        <v>4.9935468717384968</v>
      </c>
      <c r="C468" t="str">
        <f t="shared" si="116"/>
        <v>-6.07027799453499-5501.87528156162i</v>
      </c>
      <c r="D468" t="str">
        <f t="shared" si="117"/>
        <v>1.48281248819552-1593.60631223651i</v>
      </c>
      <c r="E468" t="str">
        <f t="shared" si="118"/>
        <v>162.469523858991-0.00138753726740713i</v>
      </c>
      <c r="F468" t="str">
        <f t="shared" si="119"/>
        <v>3.6396396391113-29910.0259435214i</v>
      </c>
      <c r="G468" t="str">
        <f t="shared" si="120"/>
        <v>0.999999999854842-0.0000120481460469755i</v>
      </c>
      <c r="H468" t="str">
        <f t="shared" si="121"/>
        <v>282.35319626073+0.535815827593072i</v>
      </c>
      <c r="I468" t="str">
        <f t="shared" si="122"/>
        <v>48.1098448242403-23824.2313924851i</v>
      </c>
      <c r="K468" t="str">
        <f t="shared" si="123"/>
        <v>0.0424998085547862-0.0000860726744404593i</v>
      </c>
      <c r="L468" t="str">
        <f t="shared" si="124"/>
        <v>0.0006-242.189389047788i</v>
      </c>
      <c r="M468" t="str">
        <f t="shared" si="125"/>
        <v>0.005-22.9758676461136i</v>
      </c>
      <c r="N468">
        <f t="shared" si="126"/>
        <v>89.936784977733296</v>
      </c>
      <c r="O468">
        <f t="shared" si="127"/>
        <v>74.810220115152305</v>
      </c>
      <c r="P468" s="3">
        <f t="shared" si="128"/>
        <v>74.810220115152305</v>
      </c>
      <c r="Q468" s="3">
        <f t="shared" si="129"/>
        <v>-90.063215022266704</v>
      </c>
      <c r="R468">
        <f t="shared" si="130"/>
        <v>89.936784977733296</v>
      </c>
      <c r="S468">
        <f t="shared" si="131"/>
        <v>4.9935468717384971E-3</v>
      </c>
      <c r="T468">
        <f t="shared" si="114"/>
        <v>74.810220115152305</v>
      </c>
    </row>
    <row r="469" spans="1:20" x14ac:dyDescent="0.3">
      <c r="A469">
        <f t="shared" si="115"/>
        <v>31.494606780493747</v>
      </c>
      <c r="B469">
        <f t="shared" si="132"/>
        <v>5.0125223498511033</v>
      </c>
      <c r="C469" t="str">
        <f t="shared" si="116"/>
        <v>-6.07027774432045-5481.04719217132i</v>
      </c>
      <c r="D469" t="str">
        <f t="shared" si="117"/>
        <v>1.48281248810564-1587.57353381542i</v>
      </c>
      <c r="E469" t="str">
        <f t="shared" si="118"/>
        <v>162.469523759221-0.00139280965698326i</v>
      </c>
      <c r="F469" t="str">
        <f t="shared" si="119"/>
        <v>3.6396396391073-29796.7981110334i</v>
      </c>
      <c r="G469" t="str">
        <f t="shared" si="120"/>
        <v>0.999999999853737-0.0000120939290019407i</v>
      </c>
      <c r="H469" t="str">
        <f t="shared" si="121"/>
        <v>282.353198203055+0.537851928247289i</v>
      </c>
      <c r="I469" t="str">
        <f t="shared" si="122"/>
        <v>48.1098448875009-23734.042154561i</v>
      </c>
      <c r="K469" t="str">
        <f t="shared" si="123"/>
        <v>0.0424998070970454-0.0000863997473462544i</v>
      </c>
      <c r="L469" t="str">
        <f t="shared" si="124"/>
        <v>0.0006-241.272553345076i</v>
      </c>
      <c r="M469" t="str">
        <f t="shared" si="125"/>
        <v>0.005-22.8888898646281i</v>
      </c>
      <c r="N469">
        <f t="shared" si="126"/>
        <v>89.936544762190962</v>
      </c>
      <c r="O469">
        <f t="shared" si="127"/>
        <v>74.777276154732718</v>
      </c>
      <c r="P469" s="3">
        <f t="shared" si="128"/>
        <v>74.777276154732718</v>
      </c>
      <c r="Q469" s="3">
        <f t="shared" si="129"/>
        <v>-90.063455237809038</v>
      </c>
      <c r="R469">
        <f t="shared" si="130"/>
        <v>89.936544762190962</v>
      </c>
      <c r="S469">
        <f t="shared" si="131"/>
        <v>5.0125223498511031E-3</v>
      </c>
      <c r="T469">
        <f t="shared" si="114"/>
        <v>74.777276154732718</v>
      </c>
    </row>
    <row r="470" spans="1:20" x14ac:dyDescent="0.3">
      <c r="A470">
        <f t="shared" si="115"/>
        <v>31.614286286259624</v>
      </c>
      <c r="B470">
        <f t="shared" si="132"/>
        <v>5.0315699347805376</v>
      </c>
      <c r="C470" t="str">
        <f t="shared" si="116"/>
        <v>-6.07027749220073-5460.29794948501i</v>
      </c>
      <c r="D470" t="str">
        <f t="shared" si="117"/>
        <v>1.48281248801507-1581.5635931726i</v>
      </c>
      <c r="E470" t="str">
        <f t="shared" si="118"/>
        <v>162.469523658691-0.00139810207875331i</v>
      </c>
      <c r="F470" t="str">
        <f t="shared" si="119"/>
        <v>3.63963963910323-29683.9989154897i</v>
      </c>
      <c r="G470" t="str">
        <f t="shared" si="120"/>
        <v>0.999999999852623-0.0000121398859321346i</v>
      </c>
      <c r="H470" t="str">
        <f t="shared" si="121"/>
        <v>282.353200160169+0.539895766089826i</v>
      </c>
      <c r="I470" t="str">
        <f t="shared" si="122"/>
        <v>48.1098449512435-23644.1943388014i</v>
      </c>
      <c r="K470" t="str">
        <f t="shared" si="123"/>
        <v>0.0424998056282049-0.0000867280630918209i</v>
      </c>
      <c r="L470" t="str">
        <f t="shared" si="124"/>
        <v>0.0006-240.359188429046i</v>
      </c>
      <c r="M470" t="str">
        <f t="shared" si="125"/>
        <v>0.005-22.8022413475075i</v>
      </c>
      <c r="N470">
        <f t="shared" si="126"/>
        <v>89.936303633847245</v>
      </c>
      <c r="O470">
        <f t="shared" si="127"/>
        <v>74.7443321932966</v>
      </c>
      <c r="P470" s="3">
        <f t="shared" si="128"/>
        <v>74.7443321932966</v>
      </c>
      <c r="Q470" s="3">
        <f t="shared" si="129"/>
        <v>-90.063696366152755</v>
      </c>
      <c r="R470">
        <f t="shared" si="130"/>
        <v>89.936303633847245</v>
      </c>
      <c r="S470">
        <f t="shared" si="131"/>
        <v>5.0315699347805373E-3</v>
      </c>
      <c r="T470">
        <f t="shared" si="114"/>
        <v>74.7443321932966</v>
      </c>
    </row>
    <row r="471" spans="1:20" x14ac:dyDescent="0.3">
      <c r="A471">
        <f t="shared" si="115"/>
        <v>31.734420574147411</v>
      </c>
      <c r="B471">
        <f t="shared" si="132"/>
        <v>5.0506899005327037</v>
      </c>
      <c r="C471" t="str">
        <f t="shared" si="116"/>
        <v>-6.07027723816137-5439.62725501786i</v>
      </c>
      <c r="D471" t="str">
        <f t="shared" si="117"/>
        <v>1.4828124879238-1575.57640385304i</v>
      </c>
      <c r="E471" t="str">
        <f t="shared" si="118"/>
        <v>162.469523557396-0.00140341460880996i</v>
      </c>
      <c r="F471" t="str">
        <f t="shared" si="119"/>
        <v>3.63963963909917-29571.626734236i</v>
      </c>
      <c r="G471" t="str">
        <f t="shared" si="120"/>
        <v>0.999999999851501-0.000012186017498663i</v>
      </c>
      <c r="H471" t="str">
        <f t="shared" si="121"/>
        <v>282.353202132186+0.541947370522062i</v>
      </c>
      <c r="I471" t="str">
        <f t="shared" si="122"/>
        <v>48.1098450154716-23554.6866527153i</v>
      </c>
      <c r="K471" t="str">
        <f t="shared" si="123"/>
        <v>0.0424998041481799-0.0000870576263995219i</v>
      </c>
      <c r="L471" t="str">
        <f t="shared" si="124"/>
        <v>0.0006-239.449281160635i</v>
      </c>
      <c r="M471" t="str">
        <f t="shared" si="125"/>
        <v>0.005-22.715920848284i</v>
      </c>
      <c r="N471">
        <f t="shared" si="126"/>
        <v>89.936061589233645</v>
      </c>
      <c r="O471">
        <f t="shared" si="127"/>
        <v>74.711388230836235</v>
      </c>
      <c r="P471" s="3">
        <f t="shared" si="128"/>
        <v>74.711388230836235</v>
      </c>
      <c r="Q471" s="3">
        <f t="shared" si="129"/>
        <v>-90.063938410766355</v>
      </c>
      <c r="R471">
        <f t="shared" si="130"/>
        <v>89.936061589233645</v>
      </c>
      <c r="S471">
        <f t="shared" si="131"/>
        <v>5.0506899005327037E-3</v>
      </c>
      <c r="T471">
        <f t="shared" si="114"/>
        <v>74.711388230836235</v>
      </c>
    </row>
    <row r="472" spans="1:20" x14ac:dyDescent="0.3">
      <c r="A472">
        <f t="shared" si="115"/>
        <v>31.855011372329169</v>
      </c>
      <c r="B472">
        <f t="shared" si="132"/>
        <v>5.0698825221547281</v>
      </c>
      <c r="C472" t="str">
        <f t="shared" si="116"/>
        <v>-6.07027698218745-5419.03481141498i</v>
      </c>
      <c r="D472" t="str">
        <f t="shared" si="117"/>
        <v>1.48281248783185-1569.611879729i</v>
      </c>
      <c r="E472" t="str">
        <f t="shared" si="118"/>
        <v>162.469523455329-0.00140874732353005i</v>
      </c>
      <c r="F472" t="str">
        <f t="shared" si="119"/>
        <v>3.63963963909505-29459.6799507608i</v>
      </c>
      <c r="G472" t="str">
        <f t="shared" si="120"/>
        <v>0.99999999985037-0.0000122323243651441i</v>
      </c>
      <c r="H472" t="str">
        <f t="shared" si="121"/>
        <v>282.353204119218+0.544006771057097i</v>
      </c>
      <c r="I472" t="str">
        <f t="shared" si="122"/>
        <v>48.1098450801883-23465.5178087045i</v>
      </c>
      <c r="K472" t="str">
        <f t="shared" si="123"/>
        <v>0.0424998026568857-0.0000873884420096623i</v>
      </c>
      <c r="L472" t="str">
        <f t="shared" si="124"/>
        <v>0.0006-238.542818450523i</v>
      </c>
      <c r="M472" t="str">
        <f t="shared" si="125"/>
        <v>0.005-22.6299271252083i</v>
      </c>
      <c r="N472">
        <f t="shared" si="126"/>
        <v>89.935818624868588</v>
      </c>
      <c r="O472">
        <f t="shared" si="127"/>
        <v>74.678444267343792</v>
      </c>
      <c r="P472" s="3">
        <f t="shared" si="128"/>
        <v>74.678444267343792</v>
      </c>
      <c r="Q472" s="3">
        <f t="shared" si="129"/>
        <v>-90.064181375131412</v>
      </c>
      <c r="R472">
        <f t="shared" si="130"/>
        <v>89.935818624868588</v>
      </c>
      <c r="S472">
        <f t="shared" si="131"/>
        <v>5.0698825221547278E-3</v>
      </c>
      <c r="T472">
        <f t="shared" si="114"/>
        <v>74.678444267343792</v>
      </c>
    </row>
    <row r="473" spans="1:20" x14ac:dyDescent="0.3">
      <c r="A473">
        <f t="shared" si="115"/>
        <v>31.976060415544023</v>
      </c>
      <c r="B473">
        <f t="shared" si="132"/>
        <v>5.0891480757389163</v>
      </c>
      <c r="C473" t="str">
        <f t="shared" si="116"/>
        <v>-6.07027672426453-5398.52032244716i</v>
      </c>
      <c r="D473" t="str">
        <f t="shared" si="117"/>
        <v>1.4828124877392-1563.66993499881i</v>
      </c>
      <c r="E473" t="str">
        <f t="shared" si="118"/>
        <v>162.469523352485-0.00141410029958085i</v>
      </c>
      <c r="F473" t="str">
        <f t="shared" si="119"/>
        <v>3.63963963909089-29348.1569546721i</v>
      </c>
      <c r="G473" t="str">
        <f t="shared" si="120"/>
        <v>0.999999999849231-0.0000122788071977176i</v>
      </c>
      <c r="H473" t="str">
        <f t="shared" si="121"/>
        <v>282.353206121381+0.546073997320204i</v>
      </c>
      <c r="I473" t="str">
        <f t="shared" si="122"/>
        <v>48.1098451453984-23376.6865240455i</v>
      </c>
      <c r="K473" t="str">
        <f t="shared" si="123"/>
        <v>0.042499801154236-0.0000877205146805556i</v>
      </c>
      <c r="L473" t="str">
        <f t="shared" si="124"/>
        <v>0.0006-237.63978725894i</v>
      </c>
      <c r="M473" t="str">
        <f t="shared" si="125"/>
        <v>0.005-22.5442589412315i</v>
      </c>
      <c r="N473">
        <f t="shared" si="126"/>
        <v>89.935574737257184</v>
      </c>
      <c r="O473">
        <f t="shared" si="127"/>
        <v>74.645500302811413</v>
      </c>
      <c r="P473" s="3">
        <f t="shared" si="128"/>
        <v>74.645500302811413</v>
      </c>
      <c r="Q473" s="3">
        <f t="shared" si="129"/>
        <v>-90.064425262742816</v>
      </c>
      <c r="R473">
        <f t="shared" si="130"/>
        <v>89.935574737257184</v>
      </c>
      <c r="S473">
        <f t="shared" si="131"/>
        <v>5.0891480757389159E-3</v>
      </c>
      <c r="T473">
        <f t="shared" si="114"/>
        <v>74.645500302811413</v>
      </c>
    </row>
    <row r="474" spans="1:20" x14ac:dyDescent="0.3">
      <c r="A474">
        <f t="shared" si="115"/>
        <v>32.097569445123092</v>
      </c>
      <c r="B474">
        <f t="shared" si="132"/>
        <v>5.1084868384267246</v>
      </c>
      <c r="C474" t="str">
        <f t="shared" si="116"/>
        <v>-6.07027646437785-5378.08349300667i</v>
      </c>
      <c r="D474" t="str">
        <f t="shared" si="117"/>
        <v>1.48281248764583-1557.7504841856i</v>
      </c>
      <c r="E474" t="str">
        <f t="shared" si="118"/>
        <v>162.469523248859-0.00141947361392481i</v>
      </c>
      <c r="F474" t="str">
        <f t="shared" si="119"/>
        <v>3.63963963908673-29237.056141674i</v>
      </c>
      <c r="G474" t="str">
        <f t="shared" si="120"/>
        <v>0.999999999848083-0.0000123254666650549i</v>
      </c>
      <c r="H474" t="str">
        <f t="shared" si="121"/>
        <v>282.353208138788+0.548149079049205i</v>
      </c>
      <c r="I474" t="str">
        <f t="shared" si="122"/>
        <v>48.1098452111045-23288.19152087i</v>
      </c>
      <c r="K474" t="str">
        <f t="shared" si="123"/>
        <v>0.0424997996401448-0.000088053849188591i</v>
      </c>
      <c r="L474" t="str">
        <f t="shared" si="124"/>
        <v>0.0006-236.740174595477i</v>
      </c>
      <c r="M474" t="str">
        <f t="shared" si="125"/>
        <v>0.005-22.4589150639884i</v>
      </c>
      <c r="N474">
        <f t="shared" si="126"/>
        <v>89.935329922891341</v>
      </c>
      <c r="O474">
        <f t="shared" si="127"/>
        <v>74.612556337231311</v>
      </c>
      <c r="P474" s="3">
        <f t="shared" si="128"/>
        <v>74.612556337231311</v>
      </c>
      <c r="Q474" s="3">
        <f t="shared" si="129"/>
        <v>-90.064670077108659</v>
      </c>
      <c r="R474">
        <f t="shared" si="130"/>
        <v>89.935329922891341</v>
      </c>
      <c r="S474">
        <f t="shared" si="131"/>
        <v>5.1084868384267245E-3</v>
      </c>
      <c r="T474">
        <f t="shared" si="114"/>
        <v>74.612556337231311</v>
      </c>
    </row>
    <row r="475" spans="1:20" x14ac:dyDescent="0.3">
      <c r="A475">
        <f t="shared" si="115"/>
        <v>32.219540209014561</v>
      </c>
      <c r="B475">
        <f t="shared" si="132"/>
        <v>5.1278990884127467</v>
      </c>
      <c r="C475" t="str">
        <f t="shared" si="116"/>
        <v>-6.07027620251208-5357.72402910271i</v>
      </c>
      <c r="D475" t="str">
        <f t="shared" si="117"/>
        <v>1.48281248755176-1551.85344213607i</v>
      </c>
      <c r="E475" t="str">
        <f t="shared" si="118"/>
        <v>162.469523144443-0.0014248673438083i</v>
      </c>
      <c r="F475" t="str">
        <f t="shared" si="119"/>
        <v>3.63963963908252-29126.3759135441i</v>
      </c>
      <c r="G475" t="str">
        <f t="shared" si="120"/>
        <v>0.999999999846926-0.0000123723034383677i</v>
      </c>
      <c r="H475" t="str">
        <f t="shared" si="121"/>
        <v>282.353210171558+0.550232046094949i</v>
      </c>
      <c r="I475" t="str">
        <f t="shared" si="122"/>
        <v>48.1098452773112-23200.0315261482i</v>
      </c>
      <c r="K475" t="str">
        <f t="shared" si="123"/>
        <v>0.0424997981145246-0.000088388450328303i</v>
      </c>
      <c r="L475" t="str">
        <f t="shared" si="124"/>
        <v>0.0006-235.843967518905i</v>
      </c>
      <c r="M475" t="str">
        <f t="shared" si="125"/>
        <v>0.005-22.3738942657784i</v>
      </c>
      <c r="N475">
        <f t="shared" si="126"/>
        <v>89.935084178249596</v>
      </c>
      <c r="O475">
        <f t="shared" si="127"/>
        <v>74.579612370595285</v>
      </c>
      <c r="P475" s="3">
        <f t="shared" si="128"/>
        <v>74.579612370595285</v>
      </c>
      <c r="Q475" s="3">
        <f t="shared" si="129"/>
        <v>-90.064915821750404</v>
      </c>
      <c r="R475">
        <f t="shared" si="130"/>
        <v>89.935084178249596</v>
      </c>
      <c r="S475">
        <f t="shared" si="131"/>
        <v>5.1278990884127467E-3</v>
      </c>
      <c r="T475">
        <f t="shared" si="114"/>
        <v>74.579612370595285</v>
      </c>
    </row>
    <row r="476" spans="1:20" x14ac:dyDescent="0.3">
      <c r="A476">
        <f t="shared" si="115"/>
        <v>32.341974461808817</v>
      </c>
      <c r="B476">
        <f t="shared" si="132"/>
        <v>5.1473851049487154</v>
      </c>
      <c r="C476" t="str">
        <f t="shared" si="116"/>
        <v>-6.07027593865241-5337.44163785768i</v>
      </c>
      <c r="D476" t="str">
        <f t="shared" si="117"/>
        <v>1.48281248745699-1545.97872401931i</v>
      </c>
      <c r="E476" t="str">
        <f t="shared" si="118"/>
        <v>162.469523039232-0.00143028156677839i</v>
      </c>
      <c r="F476" t="str">
        <f t="shared" si="119"/>
        <v>3.63963963907826-29016.1146781102i</v>
      </c>
      <c r="G476" t="str">
        <f t="shared" si="120"/>
        <v>0.99999999984576-0.0000124193181914191i</v>
      </c>
      <c r="H476" t="str">
        <f t="shared" si="121"/>
        <v>282.353212219806+0.552322928421705i</v>
      </c>
      <c r="I476" t="str">
        <f t="shared" si="122"/>
        <v>48.1098453440218-23112.2052716686i</v>
      </c>
      <c r="K476" t="str">
        <f t="shared" si="123"/>
        <v>0.0424997965772879-0.0000887243229124408i</v>
      </c>
      <c r="L476" t="str">
        <f t="shared" si="124"/>
        <v>0.0006-234.951153136984i</v>
      </c>
      <c r="M476" t="str">
        <f t="shared" si="125"/>
        <v>0.005-22.289195323549i</v>
      </c>
      <c r="N476">
        <f t="shared" si="126"/>
        <v>89.934837499797098</v>
      </c>
      <c r="O476">
        <f t="shared" si="127"/>
        <v>74.546668402895477</v>
      </c>
      <c r="P476" s="3">
        <f t="shared" si="128"/>
        <v>74.546668402895477</v>
      </c>
      <c r="Q476" s="3">
        <f t="shared" si="129"/>
        <v>-90.065162500202902</v>
      </c>
      <c r="R476">
        <f t="shared" si="130"/>
        <v>89.934837499797098</v>
      </c>
      <c r="S476">
        <f t="shared" si="131"/>
        <v>5.1473851049487155E-3</v>
      </c>
      <c r="T476">
        <f t="shared" si="114"/>
        <v>74.546668402895477</v>
      </c>
    </row>
    <row r="477" spans="1:20" x14ac:dyDescent="0.3">
      <c r="A477">
        <f t="shared" si="115"/>
        <v>32.464873964763697</v>
      </c>
      <c r="B477">
        <f t="shared" si="132"/>
        <v>5.1669451683475209</v>
      </c>
      <c r="C477" t="str">
        <f t="shared" si="116"/>
        <v>-6.07027567278375-5317.23602750255i</v>
      </c>
      <c r="D477" t="str">
        <f t="shared" si="117"/>
        <v>1.48281248736147-1540.12624532552i</v>
      </c>
      <c r="E477" t="str">
        <f t="shared" si="118"/>
        <v>162.46952293322-0.00143571636067108i</v>
      </c>
      <c r="F477" t="str">
        <f t="shared" si="119"/>
        <v>3.63963963907399-28906.2708492273i</v>
      </c>
      <c r="G477" t="str">
        <f t="shared" si="120"/>
        <v>0.999999999844586-0.0000124665116005318i</v>
      </c>
      <c r="H477" t="str">
        <f t="shared" si="121"/>
        <v>282.353214283649+0.554421756107615i</v>
      </c>
      <c r="I477" t="str">
        <f t="shared" si="122"/>
        <v>48.1098454112403-23024.7114940211i</v>
      </c>
      <c r="K477" t="str">
        <f t="shared" si="123"/>
        <v>0.0424997950283462-0.0000890614717720371i</v>
      </c>
      <c r="L477" t="str">
        <f t="shared" si="124"/>
        <v>0.0006-234.06171860628i</v>
      </c>
      <c r="M477" t="str">
        <f t="shared" si="125"/>
        <v>0.005-22.2048170188772i</v>
      </c>
      <c r="N477">
        <f t="shared" si="126"/>
        <v>89.934589883985581</v>
      </c>
      <c r="O477">
        <f t="shared" si="127"/>
        <v>74.513724434123759</v>
      </c>
      <c r="P477" s="3">
        <f t="shared" si="128"/>
        <v>74.513724434123759</v>
      </c>
      <c r="Q477" s="3">
        <f t="shared" si="129"/>
        <v>-90.065410116014419</v>
      </c>
      <c r="R477">
        <f t="shared" si="130"/>
        <v>89.934589883985581</v>
      </c>
      <c r="S477">
        <f t="shared" si="131"/>
        <v>5.1669451683475209E-3</v>
      </c>
      <c r="T477">
        <f t="shared" si="114"/>
        <v>74.513724434123759</v>
      </c>
    </row>
    <row r="478" spans="1:20" x14ac:dyDescent="0.3">
      <c r="A478">
        <f t="shared" si="115"/>
        <v>32.5882404858298</v>
      </c>
      <c r="B478">
        <f t="shared" si="132"/>
        <v>5.1865795599872415</v>
      </c>
      <c r="C478" t="str">
        <f t="shared" si="116"/>
        <v>-6.07027540489051-5297.10690737276i</v>
      </c>
      <c r="D478" t="str">
        <f t="shared" si="117"/>
        <v>1.48281248726524-1534.29592186482i</v>
      </c>
      <c r="E478" t="str">
        <f t="shared" si="118"/>
        <v>162.4695228264-0.00144117180362171i</v>
      </c>
      <c r="F478" t="str">
        <f t="shared" si="119"/>
        <v>3.63963963906968-28796.8428467551i</v>
      </c>
      <c r="G478" t="str">
        <f t="shared" si="120"/>
        <v>0.999999999843403-0.000012513884344599i</v>
      </c>
      <c r="H478" t="str">
        <f t="shared" si="121"/>
        <v>282.353216363208+0.556528559345117i</v>
      </c>
      <c r="I478" t="str">
        <f t="shared" si="122"/>
        <v>48.1098454789708-22937.5489345785i</v>
      </c>
      <c r="K478" t="str">
        <f t="shared" si="123"/>
        <v>0.0424997934676102-0.0000893999017564759i</v>
      </c>
      <c r="L478" t="str">
        <f t="shared" si="124"/>
        <v>0.0006-233.175651131979i</v>
      </c>
      <c r="M478" t="str">
        <f t="shared" si="125"/>
        <v>0.005-22.120758137953i</v>
      </c>
      <c r="N478">
        <f t="shared" si="126"/>
        <v>89.934341327253335</v>
      </c>
      <c r="O478">
        <f t="shared" si="127"/>
        <v>74.480780464271859</v>
      </c>
      <c r="P478" s="3">
        <f t="shared" si="128"/>
        <v>74.480780464271859</v>
      </c>
      <c r="Q478" s="3">
        <f t="shared" si="129"/>
        <v>-90.065658672746665</v>
      </c>
      <c r="R478">
        <f t="shared" si="130"/>
        <v>89.934341327253335</v>
      </c>
      <c r="S478">
        <f t="shared" si="131"/>
        <v>5.1865795599872417E-3</v>
      </c>
      <c r="T478">
        <f t="shared" si="114"/>
        <v>74.480780464271859</v>
      </c>
    </row>
    <row r="479" spans="1:20" x14ac:dyDescent="0.3">
      <c r="A479">
        <f t="shared" si="115"/>
        <v>32.712075799675951</v>
      </c>
      <c r="B479">
        <f t="shared" si="132"/>
        <v>5.2062885623151933</v>
      </c>
      <c r="C479" t="str">
        <f t="shared" si="116"/>
        <v>-6.07027513495746-5277.05398790421i</v>
      </c>
      <c r="D479" t="str">
        <f t="shared" si="117"/>
        <v>1.48281248716827-1528.48766976605i</v>
      </c>
      <c r="E479" t="str">
        <f t="shared" si="118"/>
        <v>162.469522718768-0.00144664797406084i</v>
      </c>
      <c r="F479" t="str">
        <f t="shared" si="119"/>
        <v>3.63963963906534-28687.829096535i</v>
      </c>
      <c r="G479" t="str">
        <f t="shared" si="120"/>
        <v>0.99999999984221-0.0000125614371050935i</v>
      </c>
      <c r="H479" t="str">
        <f t="shared" si="121"/>
        <v>282.353218458602+0.558643368441381i</v>
      </c>
      <c r="I479" t="str">
        <f t="shared" si="122"/>
        <v>48.109845547217-22850.7163394779i</v>
      </c>
      <c r="K479" t="str">
        <f t="shared" si="123"/>
        <v>0.0424997918949901-0.0000897396177335646i</v>
      </c>
      <c r="L479" t="str">
        <f t="shared" si="124"/>
        <v>0.0006-232.292937967701i</v>
      </c>
      <c r="M479" t="str">
        <f t="shared" si="125"/>
        <v>0.005-22.0370174715611i</v>
      </c>
      <c r="N479">
        <f t="shared" si="126"/>
        <v>89.934091826025039</v>
      </c>
      <c r="O479">
        <f t="shared" si="127"/>
        <v>74.447836493331621</v>
      </c>
      <c r="P479" s="3">
        <f t="shared" si="128"/>
        <v>74.447836493331621</v>
      </c>
      <c r="Q479" s="3">
        <f t="shared" si="129"/>
        <v>-90.065908173974961</v>
      </c>
      <c r="R479">
        <f t="shared" si="130"/>
        <v>89.934091826025039</v>
      </c>
      <c r="S479">
        <f t="shared" si="131"/>
        <v>5.2062885623151934E-3</v>
      </c>
      <c r="T479">
        <f t="shared" si="114"/>
        <v>74.447836493331621</v>
      </c>
    </row>
    <row r="480" spans="1:20" x14ac:dyDescent="0.3">
      <c r="A480">
        <f t="shared" si="115"/>
        <v>32.836381687714727</v>
      </c>
      <c r="B480">
        <f t="shared" si="132"/>
        <v>5.2260724588519913</v>
      </c>
      <c r="C480" t="str">
        <f t="shared" si="116"/>
        <v>-6.07027486296916-5257.07698062899i</v>
      </c>
      <c r="D480" t="str">
        <f t="shared" si="117"/>
        <v>1.48281248707057-1522.70140547558i</v>
      </c>
      <c r="E480" t="str">
        <f t="shared" si="118"/>
        <v>162.469522610316-0.00145214495071505i</v>
      </c>
      <c r="F480" t="str">
        <f t="shared" si="119"/>
        <v>3.63963963906097-28579.2280303678i</v>
      </c>
      <c r="G480" t="str">
        <f t="shared" si="120"/>
        <v>0.999999999841009-0.0000126091705660778i</v>
      </c>
      <c r="H480" t="str">
        <f t="shared" si="121"/>
        <v>282.353220569951+0.56076621381874i</v>
      </c>
      <c r="I480" t="str">
        <f t="shared" si="122"/>
        <v>48.109845615983-22764.2124596036i</v>
      </c>
      <c r="K480" t="str">
        <f t="shared" si="123"/>
        <v>0.0424997903103956-0.0000900806245896033i</v>
      </c>
      <c r="L480" t="str">
        <f t="shared" si="124"/>
        <v>0.0006-231.413566415323i</v>
      </c>
      <c r="M480" t="str">
        <f t="shared" si="125"/>
        <v>0.005-21.9535938150638i</v>
      </c>
      <c r="N480">
        <f t="shared" si="126"/>
        <v>89.933841376711854</v>
      </c>
      <c r="O480">
        <f t="shared" si="127"/>
        <v>74.414892521294874</v>
      </c>
      <c r="P480" s="3">
        <f t="shared" si="128"/>
        <v>74.414892521294874</v>
      </c>
      <c r="Q480" s="3">
        <f t="shared" si="129"/>
        <v>-90.066158623288146</v>
      </c>
      <c r="R480">
        <f t="shared" si="130"/>
        <v>89.933841376711854</v>
      </c>
      <c r="S480">
        <f t="shared" si="131"/>
        <v>5.2260724588519911E-3</v>
      </c>
      <c r="T480">
        <f t="shared" si="114"/>
        <v>74.414892521294874</v>
      </c>
    </row>
    <row r="481" spans="1:20" x14ac:dyDescent="0.3">
      <c r="A481">
        <f t="shared" si="115"/>
        <v>32.961159938128041</v>
      </c>
      <c r="B481">
        <f t="shared" si="132"/>
        <v>5.2459315341956287</v>
      </c>
      <c r="C481" t="str">
        <f t="shared" si="116"/>
        <v>-6.07027458890979-5237.175598171i</v>
      </c>
      <c r="D481" t="str">
        <f t="shared" si="117"/>
        <v>1.48281248697211-1516.93704575602i</v>
      </c>
      <c r="E481" t="str">
        <f t="shared" si="118"/>
        <v>162.469522501038-0.00145766281261431i</v>
      </c>
      <c r="F481" t="str">
        <f t="shared" si="119"/>
        <v>3.63963963905656-28471.0380859905i</v>
      </c>
      <c r="G481" t="str">
        <f t="shared" si="120"/>
        <v>0.999999999839798-0.0000126570854142135i</v>
      </c>
      <c r="H481" t="str">
        <f t="shared" si="121"/>
        <v>282.353222697377+0.562897126015138i</v>
      </c>
      <c r="I481" t="str">
        <f t="shared" si="122"/>
        <v>48.1098456852725-22678.0360505679i</v>
      </c>
      <c r="K481" t="str">
        <f t="shared" si="123"/>
        <v>0.0424997887137354-0.0000904229272294532i</v>
      </c>
      <c r="L481" t="str">
        <f t="shared" si="124"/>
        <v>0.0006-230.537523824789i</v>
      </c>
      <c r="M481" t="str">
        <f t="shared" si="125"/>
        <v>0.005-21.870485968384i</v>
      </c>
      <c r="N481">
        <f t="shared" si="126"/>
        <v>89.9335899757113</v>
      </c>
      <c r="O481">
        <f t="shared" si="127"/>
        <v>74.381948548153034</v>
      </c>
      <c r="P481" s="3">
        <f t="shared" si="128"/>
        <v>74.381948548153034</v>
      </c>
      <c r="Q481" s="3">
        <f t="shared" si="129"/>
        <v>-90.0664100242887</v>
      </c>
      <c r="R481">
        <f t="shared" si="130"/>
        <v>89.9335899757113</v>
      </c>
      <c r="S481">
        <f t="shared" si="131"/>
        <v>5.2459315341956284E-3</v>
      </c>
      <c r="T481">
        <f t="shared" si="114"/>
        <v>74.381948548153034</v>
      </c>
    </row>
    <row r="482" spans="1:20" x14ac:dyDescent="0.3">
      <c r="A482">
        <f t="shared" si="115"/>
        <v>33.086412345892924</v>
      </c>
      <c r="B482">
        <f t="shared" si="132"/>
        <v>5.2658660740255723</v>
      </c>
      <c r="C482" t="str">
        <f t="shared" si="116"/>
        <v>-6.07027431276366-5217.34955424228i</v>
      </c>
      <c r="D482" t="str">
        <f t="shared" si="117"/>
        <v>1.48281248687291-1511.19450768514i</v>
      </c>
      <c r="E482" t="str">
        <f t="shared" si="118"/>
        <v>162.469522390928-0.00146320163908049i</v>
      </c>
      <c r="F482" t="str">
        <f t="shared" si="119"/>
        <v>3.63963963905213-28363.2577070545i</v>
      </c>
      <c r="G482" t="str">
        <f t="shared" si="120"/>
        <v>0.999999999838578-0.000012705182338772i</v>
      </c>
      <c r="H482" t="str">
        <f t="shared" si="121"/>
        <v>282.353224841002+0.565036135684567i</v>
      </c>
      <c r="I482" t="str">
        <f t="shared" si="122"/>
        <v>48.1098457550898-22592.1858726944i</v>
      </c>
      <c r="K482" t="str">
        <f t="shared" si="123"/>
        <v>0.0424997871049177-0.0000907665305766108i</v>
      </c>
      <c r="L482" t="str">
        <f t="shared" si="124"/>
        <v>0.0006-229.664797593932i</v>
      </c>
      <c r="M482" t="str">
        <f t="shared" si="125"/>
        <v>0.005-21.7876927359872i</v>
      </c>
      <c r="N482">
        <f t="shared" si="126"/>
        <v>89.933337619407169</v>
      </c>
      <c r="O482">
        <f t="shared" si="127"/>
        <v>74.349004573897872</v>
      </c>
      <c r="P482" s="3">
        <f t="shared" si="128"/>
        <v>74.349004573897872</v>
      </c>
      <c r="Q482" s="3">
        <f t="shared" si="129"/>
        <v>-90.066662380592831</v>
      </c>
      <c r="R482">
        <f t="shared" si="130"/>
        <v>89.933337619407169</v>
      </c>
      <c r="S482">
        <f t="shared" si="131"/>
        <v>5.2658660740255723E-3</v>
      </c>
      <c r="T482">
        <f t="shared" si="114"/>
        <v>74.349004573897872</v>
      </c>
    </row>
    <row r="483" spans="1:20" x14ac:dyDescent="0.3">
      <c r="A483">
        <f t="shared" si="115"/>
        <v>33.212140712807319</v>
      </c>
      <c r="B483">
        <f t="shared" si="132"/>
        <v>5.2858763651068692</v>
      </c>
      <c r="C483" t="str">
        <f t="shared" si="116"/>
        <v>-6.07027403451479-5197.59856363847i</v>
      </c>
      <c r="D483" t="str">
        <f t="shared" si="117"/>
        <v>1.48281248677296-1505.47370865459i</v>
      </c>
      <c r="E483" t="str">
        <f t="shared" si="118"/>
        <v>162.46952227998-0.00146876150974472i</v>
      </c>
      <c r="F483" t="str">
        <f t="shared" si="119"/>
        <v>3.63963963904764-28255.8853431028i</v>
      </c>
      <c r="G483" t="str">
        <f t="shared" si="120"/>
        <v>0.999999999837349-0.0000127534620316436i</v>
      </c>
      <c r="H483" t="str">
        <f t="shared" si="121"/>
        <v>282.353227000949+0.567183273597498i</v>
      </c>
      <c r="I483" t="str">
        <f t="shared" si="122"/>
        <v>48.1098458254386-22506.6606909993i</v>
      </c>
      <c r="K483" t="str">
        <f t="shared" si="123"/>
        <v>0.0424997854838498-0.0000911114395732736i</v>
      </c>
      <c r="L483" t="str">
        <f t="shared" si="124"/>
        <v>0.0006-228.795375168293i</v>
      </c>
      <c r="M483" t="str">
        <f t="shared" si="125"/>
        <v>0.005-21.7052129268651i</v>
      </c>
      <c r="N483">
        <f t="shared" si="126"/>
        <v>89.93308430416954</v>
      </c>
      <c r="O483">
        <f t="shared" si="127"/>
        <v>74.316060598520792</v>
      </c>
      <c r="P483" s="3">
        <f t="shared" si="128"/>
        <v>74.316060598520792</v>
      </c>
      <c r="Q483" s="3">
        <f t="shared" si="129"/>
        <v>-90.06691569583046</v>
      </c>
      <c r="R483">
        <f t="shared" si="130"/>
        <v>89.93308430416954</v>
      </c>
      <c r="S483">
        <f t="shared" si="131"/>
        <v>5.2858763651068693E-3</v>
      </c>
      <c r="T483">
        <f t="shared" si="114"/>
        <v>74.316060598520792</v>
      </c>
    </row>
    <row r="484" spans="1:20" x14ac:dyDescent="0.3">
      <c r="A484">
        <f t="shared" si="115"/>
        <v>33.338346847515986</v>
      </c>
      <c r="B484">
        <f t="shared" si="132"/>
        <v>5.3059626952942756</v>
      </c>
      <c r="C484" t="str">
        <f t="shared" si="116"/>
        <v>-6.07027375414724-5177.92234223497i</v>
      </c>
      <c r="D484" t="str">
        <f t="shared" si="117"/>
        <v>1.48281248667224-1499.77456636877i</v>
      </c>
      <c r="E484" t="str">
        <f t="shared" si="118"/>
        <v>162.469522168186-0.00147434250453419i</v>
      </c>
      <c r="F484" t="str">
        <f t="shared" si="119"/>
        <v>3.63963963904314-28148.9194495479i</v>
      </c>
      <c r="G484" t="str">
        <f t="shared" si="120"/>
        <v>0.999999999836111-0.000012801925187348i</v>
      </c>
      <c r="H484" t="str">
        <f t="shared" si="121"/>
        <v>282.353229177344+0.569338570641331i</v>
      </c>
      <c r="I484" t="str">
        <f t="shared" si="122"/>
        <v>48.1098458963229-22421.4592751744i</v>
      </c>
      <c r="K484" t="str">
        <f t="shared" si="123"/>
        <v>0.0424997838504386-0.0000914576591804159i</v>
      </c>
      <c r="L484" t="str">
        <f t="shared" si="124"/>
        <v>0.0006-227.929244040937i</v>
      </c>
      <c r="M484" t="str">
        <f t="shared" si="125"/>
        <v>0.005-21.6230453545179i</v>
      </c>
      <c r="N484">
        <f t="shared" si="126"/>
        <v>89.932830026354694</v>
      </c>
      <c r="O484">
        <f t="shared" si="127"/>
        <v>74.283116622013324</v>
      </c>
      <c r="P484" s="3">
        <f t="shared" si="128"/>
        <v>74.283116622013324</v>
      </c>
      <c r="Q484" s="3">
        <f t="shared" si="129"/>
        <v>-90.067169973645306</v>
      </c>
      <c r="R484">
        <f t="shared" si="130"/>
        <v>89.932830026354694</v>
      </c>
      <c r="S484">
        <f t="shared" si="131"/>
        <v>5.3059626952942753E-3</v>
      </c>
      <c r="T484">
        <f t="shared" si="114"/>
        <v>74.283116622013324</v>
      </c>
    </row>
    <row r="485" spans="1:20" x14ac:dyDescent="0.3">
      <c r="A485">
        <f t="shared" si="115"/>
        <v>33.465032565536553</v>
      </c>
      <c r="B485">
        <f t="shared" si="132"/>
        <v>5.3261253535363942</v>
      </c>
      <c r="C485" t="str">
        <f t="shared" si="116"/>
        <v>-6.07027347164482-5158.32060698275i</v>
      </c>
      <c r="D485" t="str">
        <f t="shared" si="117"/>
        <v>1.48281248657076-1494.0969988436i</v>
      </c>
      <c r="E485" t="str">
        <f t="shared" si="118"/>
        <v>162.469522055541-0.00147994470368123i</v>
      </c>
      <c r="F485" t="str">
        <f t="shared" si="119"/>
        <v>3.63963963903859-28042.3584876496i</v>
      </c>
      <c r="G485" t="str">
        <f t="shared" si="120"/>
        <v>0.999999999834863-0.0000128505725030439i</v>
      </c>
      <c r="H485" t="str">
        <f t="shared" si="121"/>
        <v>282.353231370309+0.571502057820843i</v>
      </c>
      <c r="I485" t="str">
        <f t="shared" si="122"/>
        <v>48.1098459677468-22336.5803995685i</v>
      </c>
      <c r="K485" t="str">
        <f t="shared" si="123"/>
        <v>0.0424997822045901-0.0000918051943778572i</v>
      </c>
      <c r="L485" t="str">
        <f t="shared" si="124"/>
        <v>0.0006-227.066391752278i</v>
      </c>
      <c r="M485" t="str">
        <f t="shared" si="125"/>
        <v>0.005-21.5411888369376i</v>
      </c>
      <c r="N485">
        <f t="shared" si="126"/>
        <v>89.93257478230511</v>
      </c>
      <c r="O485">
        <f t="shared" si="127"/>
        <v>74.25017264436687</v>
      </c>
      <c r="P485" s="3">
        <f t="shared" si="128"/>
        <v>74.25017264436687</v>
      </c>
      <c r="Q485" s="3">
        <f t="shared" si="129"/>
        <v>-90.06742521769489</v>
      </c>
      <c r="R485">
        <f t="shared" si="130"/>
        <v>89.93257478230511</v>
      </c>
      <c r="S485">
        <f t="shared" si="131"/>
        <v>5.3261253535363939E-3</v>
      </c>
      <c r="T485">
        <f t="shared" si="114"/>
        <v>74.25017264436687</v>
      </c>
    </row>
    <row r="486" spans="1:20" x14ac:dyDescent="0.3">
      <c r="A486">
        <f t="shared" si="115"/>
        <v>33.592199689285586</v>
      </c>
      <c r="B486">
        <f t="shared" si="132"/>
        <v>5.3463646298798322</v>
      </c>
      <c r="C486" t="str">
        <f t="shared" si="116"/>
        <v>-6.07027318699142-5138.79307590422i</v>
      </c>
      <c r="D486" t="str">
        <f t="shared" si="117"/>
        <v>1.4828124864685-1488.44092440536i</v>
      </c>
      <c r="E486" t="str">
        <f t="shared" si="118"/>
        <v>162.469521942039-0.00148556818772785i</v>
      </c>
      <c r="F486" t="str">
        <f t="shared" si="119"/>
        <v>3.63963963903401-27936.2009244927i</v>
      </c>
      <c r="G486" t="str">
        <f t="shared" si="120"/>
        <v>0.999999999833605-0.0000128994046785393i</v>
      </c>
      <c r="H486" t="str">
        <f t="shared" si="121"/>
        <v>282.353233579975+0.573673766258633i</v>
      </c>
      <c r="I486" t="str">
        <f t="shared" si="122"/>
        <v>48.1098460397149-22252.0228431707i</v>
      </c>
      <c r="K486" t="str">
        <f t="shared" si="123"/>
        <v>0.0424997805462093-0.0000921540501643343i</v>
      </c>
      <c r="L486" t="str">
        <f t="shared" si="124"/>
        <v>0.0006-226.206805889897i</v>
      </c>
      <c r="M486" t="str">
        <f t="shared" si="125"/>
        <v>0.005-21.4596421965905i</v>
      </c>
      <c r="N486">
        <f t="shared" si="126"/>
        <v>89.932318568349274</v>
      </c>
      <c r="O486">
        <f t="shared" si="127"/>
        <v>74.217228665572691</v>
      </c>
      <c r="P486" s="3">
        <f t="shared" si="128"/>
        <v>74.217228665572691</v>
      </c>
      <c r="Q486" s="3">
        <f t="shared" si="129"/>
        <v>-90.067681431650726</v>
      </c>
      <c r="R486">
        <f t="shared" si="130"/>
        <v>89.932318568349274</v>
      </c>
      <c r="S486">
        <f t="shared" si="131"/>
        <v>5.3463646298798325E-3</v>
      </c>
      <c r="T486">
        <f t="shared" si="114"/>
        <v>74.217228665572691</v>
      </c>
    </row>
    <row r="487" spans="1:20" x14ac:dyDescent="0.3">
      <c r="A487">
        <f t="shared" si="115"/>
        <v>33.719850048104874</v>
      </c>
      <c r="B487">
        <f t="shared" si="132"/>
        <v>5.3666808154733756</v>
      </c>
      <c r="C487" t="str">
        <f t="shared" si="116"/>
        <v>-6.07027290017054-5119.33946808934i</v>
      </c>
      <c r="D487" t="str">
        <f t="shared" si="117"/>
        <v>1.48281248636547-1482.80626168952i</v>
      </c>
      <c r="E487" t="str">
        <f t="shared" si="118"/>
        <v>162.469521827673-0.00149121303751343i</v>
      </c>
      <c r="F487" t="str">
        <f t="shared" si="119"/>
        <v>3.63963963902939-27830.4452329649i</v>
      </c>
      <c r="G487" t="str">
        <f t="shared" si="120"/>
        <v>0.999999999832338-0.0000129484224163013i</v>
      </c>
      <c r="H487" t="str">
        <f t="shared" si="121"/>
        <v>282.353235806464+0.575853727195558i</v>
      </c>
      <c r="I487" t="str">
        <f t="shared" si="122"/>
        <v>48.1098461122309-22167.7853895919i</v>
      </c>
      <c r="K487" t="str">
        <f t="shared" si="123"/>
        <v>0.0424997788752012-0.0000925042315575749i</v>
      </c>
      <c r="L487" t="str">
        <f t="shared" si="124"/>
        <v>0.0006-225.350474088361i</v>
      </c>
      <c r="M487" t="str">
        <f t="shared" si="125"/>
        <v>0.005-21.378404260401i</v>
      </c>
      <c r="N487">
        <f t="shared" si="126"/>
        <v>89.932061380801869</v>
      </c>
      <c r="O487">
        <f t="shared" si="127"/>
        <v>74.184284685622146</v>
      </c>
      <c r="P487" s="3">
        <f t="shared" si="128"/>
        <v>74.184284685622146</v>
      </c>
      <c r="Q487" s="3">
        <f t="shared" si="129"/>
        <v>-90.067938619198131</v>
      </c>
      <c r="R487">
        <f t="shared" si="130"/>
        <v>89.932061380801869</v>
      </c>
      <c r="S487">
        <f t="shared" si="131"/>
        <v>5.3666808154733759E-3</v>
      </c>
      <c r="T487">
        <f t="shared" si="114"/>
        <v>74.184284685622146</v>
      </c>
    </row>
    <row r="488" spans="1:20" x14ac:dyDescent="0.3">
      <c r="A488">
        <f t="shared" si="115"/>
        <v>33.847985478287669</v>
      </c>
      <c r="B488">
        <f t="shared" si="132"/>
        <v>5.3870742025721743</v>
      </c>
      <c r="C488" t="str">
        <f t="shared" si="116"/>
        <v>-6.07027261116575-5099.95950369141i</v>
      </c>
      <c r="D488" t="str">
        <f t="shared" si="117"/>
        <v>1.48281248626165-1477.19292963958i</v>
      </c>
      <c r="E488" t="str">
        <f t="shared" si="118"/>
        <v>162.469521712435-0.00149687933418786i</v>
      </c>
      <c r="F488" t="str">
        <f t="shared" si="119"/>
        <v>3.63963963902474-27725.0898917352i</v>
      </c>
      <c r="G488" t="str">
        <f t="shared" si="120"/>
        <v>0.999999999831062-0.0000129976264214667i</v>
      </c>
      <c r="H488" t="str">
        <f t="shared" si="121"/>
        <v>282.353238049907+0.578041971991197i</v>
      </c>
      <c r="I488" t="str">
        <f t="shared" si="122"/>
        <v>48.1098461852991-22083.8668270483i</v>
      </c>
      <c r="K488" t="str">
        <f t="shared" si="123"/>
        <v>0.0424997771914694-0.0000928557435943665i</v>
      </c>
      <c r="L488" t="str">
        <f t="shared" si="124"/>
        <v>0.0006-224.49738402905i</v>
      </c>
      <c r="M488" t="str">
        <f t="shared" si="125"/>
        <v>0.005-21.2974738597341i</v>
      </c>
      <c r="N488">
        <f t="shared" si="126"/>
        <v>89.931803215963399</v>
      </c>
      <c r="O488">
        <f t="shared" si="127"/>
        <v>74.151340704506367</v>
      </c>
      <c r="P488" s="3">
        <f t="shared" si="128"/>
        <v>74.151340704506367</v>
      </c>
      <c r="Q488" s="3">
        <f t="shared" si="129"/>
        <v>-90.068196784036601</v>
      </c>
      <c r="R488">
        <f t="shared" si="130"/>
        <v>89.931803215963399</v>
      </c>
      <c r="S488">
        <f t="shared" si="131"/>
        <v>5.3870742025721747E-3</v>
      </c>
      <c r="T488">
        <f t="shared" si="114"/>
        <v>74.151340704506367</v>
      </c>
    </row>
    <row r="489" spans="1:20" x14ac:dyDescent="0.3">
      <c r="A489">
        <f t="shared" si="115"/>
        <v>33.976607823105162</v>
      </c>
      <c r="B489">
        <f t="shared" si="132"/>
        <v>5.4075450845419484</v>
      </c>
      <c r="C489" t="str">
        <f t="shared" si="116"/>
        <v>-6.07027231996022-5080.65290392309i</v>
      </c>
      <c r="D489" t="str">
        <f t="shared" si="117"/>
        <v>1.48281248615704-1471.60084750585i</v>
      </c>
      <c r="E489" t="str">
        <f t="shared" si="118"/>
        <v>162.46952159632-0.0015025671592086i</v>
      </c>
      <c r="F489" t="str">
        <f t="shared" si="119"/>
        <v>3.63963963902006-27620.1333852315i</v>
      </c>
      <c r="G489" t="str">
        <f t="shared" si="120"/>
        <v>0.999999999829775-0.0000130470174018515i</v>
      </c>
      <c r="H489" t="str">
        <f t="shared" si="121"/>
        <v>282.353240310434+0.580238532124295i</v>
      </c>
      <c r="I489" t="str">
        <f t="shared" si="122"/>
        <v>48.1098462589235-22000.2659483432i</v>
      </c>
      <c r="K489" t="str">
        <f t="shared" si="123"/>
        <v>0.042499775494917-0.0000932085913306308i</v>
      </c>
      <c r="L489" t="str">
        <f t="shared" si="124"/>
        <v>0.0006-223.647523439979i</v>
      </c>
      <c r="M489" t="str">
        <f t="shared" si="125"/>
        <v>0.005-21.2168498303786i</v>
      </c>
      <c r="N489">
        <f t="shared" si="126"/>
        <v>89.931544070120466</v>
      </c>
      <c r="O489">
        <f t="shared" si="127"/>
        <v>74.118396722216431</v>
      </c>
      <c r="P489" s="3">
        <f t="shared" si="128"/>
        <v>74.118396722216431</v>
      </c>
      <c r="Q489" s="3">
        <f t="shared" si="129"/>
        <v>-90.068455929879534</v>
      </c>
      <c r="R489">
        <f t="shared" si="130"/>
        <v>89.931544070120466</v>
      </c>
      <c r="S489">
        <f t="shared" si="131"/>
        <v>5.4075450845419487E-3</v>
      </c>
      <c r="T489">
        <f t="shared" si="114"/>
        <v>74.118396722216431</v>
      </c>
    </row>
    <row r="490" spans="1:20" x14ac:dyDescent="0.3">
      <c r="A490">
        <f t="shared" si="115"/>
        <v>34.105718932832964</v>
      </c>
      <c r="B490">
        <f t="shared" si="132"/>
        <v>5.4280937558632081</v>
      </c>
      <c r="C490" t="str">
        <f t="shared" si="116"/>
        <v>-6.07027202653751-5061.41939105254i</v>
      </c>
      <c r="D490" t="str">
        <f t="shared" si="117"/>
        <v>1.48281248605163-1466.02993484437i</v>
      </c>
      <c r="E490" t="str">
        <f t="shared" si="118"/>
        <v>162.469521479321-0.00150827659434361i</v>
      </c>
      <c r="F490" t="str">
        <f t="shared" si="119"/>
        <v>3.63963963901537-27515.5742036193i</v>
      </c>
      <c r="G490" t="str">
        <f t="shared" si="120"/>
        <v>0.999999999828479-0.0000130965960679616i</v>
      </c>
      <c r="H490" t="str">
        <f t="shared" si="121"/>
        <v>282.353242588172+0.582443439193217i</v>
      </c>
      <c r="I490" t="str">
        <f t="shared" si="122"/>
        <v>48.1098463331086-21916.9815508496i</v>
      </c>
      <c r="K490" t="str">
        <f t="shared" si="123"/>
        <v>0.0424997737854466-0.0000935627798414976i</v>
      </c>
      <c r="L490" t="str">
        <f t="shared" si="124"/>
        <v>0.0006-222.800880095615i</v>
      </c>
      <c r="M490" t="str">
        <f t="shared" si="125"/>
        <v>0.005-21.136531012531i</v>
      </c>
      <c r="N490">
        <f t="shared" si="126"/>
        <v>89.931283939545494</v>
      </c>
      <c r="O490">
        <f t="shared" si="127"/>
        <v>74.085452738743498</v>
      </c>
      <c r="P490" s="3">
        <f t="shared" si="128"/>
        <v>74.085452738743498</v>
      </c>
      <c r="Q490" s="3">
        <f t="shared" si="129"/>
        <v>-90.068716060454506</v>
      </c>
      <c r="R490">
        <f t="shared" si="130"/>
        <v>89.931283939545494</v>
      </c>
      <c r="S490">
        <f t="shared" si="131"/>
        <v>5.4280937558632081E-3</v>
      </c>
      <c r="T490">
        <f t="shared" si="114"/>
        <v>74.085452738743498</v>
      </c>
    </row>
    <row r="491" spans="1:20" x14ac:dyDescent="0.3">
      <c r="A491">
        <f t="shared" si="115"/>
        <v>34.235320664777731</v>
      </c>
      <c r="B491">
        <f t="shared" si="132"/>
        <v>5.4487205121354885</v>
      </c>
      <c r="C491" t="str">
        <f t="shared" si="116"/>
        <v>-6.07027173088065-5042.25868839923i</v>
      </c>
      <c r="D491" t="str">
        <f t="shared" si="117"/>
        <v>1.48281248594543-1460.48011151569i</v>
      </c>
      <c r="E491" t="str">
        <f t="shared" si="118"/>
        <v>162.469521361432-0.00151400772167109i</v>
      </c>
      <c r="F491" t="str">
        <f t="shared" si="119"/>
        <v>3.63963963901062-27411.4108427798i</v>
      </c>
      <c r="G491" t="str">
        <f t="shared" si="120"/>
        <v>0.999999999827173-0.0000131463631330027i</v>
      </c>
      <c r="H491" t="str">
        <f t="shared" si="121"/>
        <v>282.353244883254+0.584656724916404i</v>
      </c>
      <c r="I491" t="str">
        <f t="shared" si="122"/>
        <v>48.1098464078588-21834.0124364938i</v>
      </c>
      <c r="K491" t="str">
        <f t="shared" si="123"/>
        <v>0.0424997720629597-0.000093918314221374i</v>
      </c>
      <c r="L491" t="str">
        <f t="shared" si="124"/>
        <v>0.0006-221.957441816712i</v>
      </c>
      <c r="M491" t="str">
        <f t="shared" si="125"/>
        <v>0.005-21.056516250778i</v>
      </c>
      <c r="N491">
        <f t="shared" si="126"/>
        <v>89.93102282049675</v>
      </c>
      <c r="O491">
        <f t="shared" si="127"/>
        <v>74.052508754078616</v>
      </c>
      <c r="P491" s="3">
        <f t="shared" si="128"/>
        <v>74.052508754078616</v>
      </c>
      <c r="Q491" s="3">
        <f t="shared" si="129"/>
        <v>-90.06897717950325</v>
      </c>
      <c r="R491">
        <f t="shared" si="130"/>
        <v>89.93102282049675</v>
      </c>
      <c r="S491">
        <f t="shared" si="131"/>
        <v>5.4487205121354883E-3</v>
      </c>
      <c r="T491">
        <f t="shared" si="114"/>
        <v>74.052508754078616</v>
      </c>
    </row>
    <row r="492" spans="1:20" x14ac:dyDescent="0.3">
      <c r="A492">
        <f t="shared" si="115"/>
        <v>34.365414883303892</v>
      </c>
      <c r="B492">
        <f t="shared" si="132"/>
        <v>5.4694256500816039</v>
      </c>
      <c r="C492" t="str">
        <f t="shared" si="116"/>
        <v>-6.07027143297243-5023.17052032989i</v>
      </c>
      <c r="D492" t="str">
        <f t="shared" si="117"/>
        <v>1.48281248583841-1454.95129768372i</v>
      </c>
      <c r="E492" t="str">
        <f t="shared" si="118"/>
        <v>162.469521242645-0.00151976062357789i</v>
      </c>
      <c r="F492" t="str">
        <f t="shared" si="119"/>
        <v>3.63963963900583-27307.6418042878i</v>
      </c>
      <c r="G492" t="str">
        <f t="shared" si="120"/>
        <v>0.999999999825857-0.0000131963193128907i</v>
      </c>
      <c r="H492" t="str">
        <f t="shared" si="121"/>
        <v>282.353247195813+0.586878421132829i</v>
      </c>
      <c r="I492" t="str">
        <f t="shared" si="122"/>
        <v>48.1098464831782-21751.357411737i</v>
      </c>
      <c r="K492" t="str">
        <f t="shared" si="123"/>
        <v>0.0424997703273569-0.00009427519958402i</v>
      </c>
      <c r="L492" t="str">
        <f t="shared" si="124"/>
        <v>0.0006-221.117196470125i</v>
      </c>
      <c r="M492" t="str">
        <f t="shared" si="125"/>
        <v>0.005-20.9768043940805i</v>
      </c>
      <c r="N492">
        <f t="shared" si="126"/>
        <v>89.930760709218276</v>
      </c>
      <c r="O492">
        <f t="shared" si="127"/>
        <v>74.019564768212462</v>
      </c>
      <c r="P492" s="3">
        <f t="shared" si="128"/>
        <v>74.019564768212462</v>
      </c>
      <c r="Q492" s="3">
        <f t="shared" si="129"/>
        <v>-90.069239290781724</v>
      </c>
      <c r="R492">
        <f t="shared" si="130"/>
        <v>89.930760709218276</v>
      </c>
      <c r="S492">
        <f t="shared" si="131"/>
        <v>5.469425650081604E-3</v>
      </c>
      <c r="T492">
        <f t="shared" ref="T492:T555" si="133">P492</f>
        <v>74.019564768212462</v>
      </c>
    </row>
    <row r="493" spans="1:20" x14ac:dyDescent="0.3">
      <c r="A493">
        <f t="shared" ref="A493:A556" si="134">2*PI()*B493</f>
        <v>34.496003459860447</v>
      </c>
      <c r="B493">
        <f t="shared" si="132"/>
        <v>5.4902094675519137</v>
      </c>
      <c r="C493" t="str">
        <f t="shared" ref="C493:C556" si="135">IMPRODUCT(D493,E493,$C$40,,K493,$C$41)</f>
        <v>-6.07027113279588-5004.15461225494i</v>
      </c>
      <c r="D493" t="str">
        <f t="shared" ref="D493:D556" si="136">IMDIV(IMPRODUCT($C$37,$C$38,COMPLEX(1,A493/$C$38)),IMSUM(-1*A493*A493/$C$39,COMPLEX(0,1*A493)))</f>
        <v>1.48281248573057-1449.44341381464i</v>
      </c>
      <c r="E493" t="str">
        <f t="shared" ref="E493:E556" si="137">IMDIV(IMPRODUCT(IMSUM(F493,G493),$C$29,H493),IMSUM(1,I493))</f>
        <v>162.469521122953-0.00152553538276366i</v>
      </c>
      <c r="F493" t="str">
        <f t="shared" ref="F493:F556" si="138">IMDIV(IMPRODUCT($C$14,$C$15,COMPLEX(1,A493/$C$15)),IMSUM(-1*A493*A493/$C$16,COMPLEX(0,A493)))</f>
        <v>3.63963963900101-27204.2655953911i</v>
      </c>
      <c r="G493" t="str">
        <f t="shared" ref="G493:G556" si="139">IMDIV(1,COMPLEX(1,A493*$C$9*$C$10))</f>
        <v>0.999999999824531-0.0000132464653262621i</v>
      </c>
      <c r="H493" t="str">
        <f t="shared" ref="H493:H556" si="140">IMDIV($C$3,IMSUM(K493,COMPLEX(0,$C$28*A493)))</f>
        <v>282.35324952598+0.589108559802444i</v>
      </c>
      <c r="I493" t="str">
        <f t="shared" ref="I493:I556" si="141">IMPRODUCT(F493,$C$29,H493,$C$31)</f>
        <v>48.109846559071-21669.0152875592i</v>
      </c>
      <c r="K493" t="str">
        <f t="shared" ref="K493:K556" si="142">IF($C$26&lt;=0,IMDIV(1,IMSUM(IMDIV(1,L493),1/$C$18)),IMDIV(1,IMSUM(IMDIV(1,L493),1/$C$18,IMDIV(1,M493))))</f>
        <v>0.0424997685785388-0.0000946334410626232i</v>
      </c>
      <c r="L493" t="str">
        <f t="shared" ref="L493:L556" si="143">IMSUM($C$21/$C$22,IMDIV(1,COMPLEX(0,$C$20*$C$22*A493)))</f>
        <v>0.0006-220.280131968645i</v>
      </c>
      <c r="M493" t="str">
        <f t="shared" ref="M493:M556" si="144">IMSUM($C$25/$C$26,IMDIV(1,COMPLEX(0,$C$24*$C$26*A493)))</f>
        <v>0.005-20.8973942957566i</v>
      </c>
      <c r="N493">
        <f t="shared" ref="N493:N556" si="145">ABS(R493)</f>
        <v>89.930497601939905</v>
      </c>
      <c r="O493">
        <f t="shared" ref="O493:O556" si="146">ABS(P493)</f>
        <v>73.986620781136111</v>
      </c>
      <c r="P493" s="3">
        <f t="shared" ref="P493:P556" si="147">20*LOG10(IMABS(C493))</f>
        <v>73.986620781136111</v>
      </c>
      <c r="Q493" s="3">
        <f t="shared" ref="Q493:Q556" si="148">IMARGUMENT(C493)*180/PI()</f>
        <v>-90.069502398060095</v>
      </c>
      <c r="R493">
        <f t="shared" ref="R493:R556" si="149">IF(Q493&lt;0,Q493+180,Q493-180)</f>
        <v>89.930497601939905</v>
      </c>
      <c r="S493">
        <f t="shared" ref="S493:S556" si="150">B493/1000</f>
        <v>5.4902094675519141E-3</v>
      </c>
      <c r="T493">
        <f t="shared" si="133"/>
        <v>73.986620781136111</v>
      </c>
    </row>
    <row r="494" spans="1:20" x14ac:dyDescent="0.3">
      <c r="A494">
        <f t="shared" si="134"/>
        <v>34.627088273007914</v>
      </c>
      <c r="B494">
        <f t="shared" ref="B494:B557" si="151">B493*(1+B$42)</f>
        <v>5.5110722635286109</v>
      </c>
      <c r="C494" t="str">
        <f t="shared" si="135"/>
        <v>-6.07027083033351-4985.21069062407i</v>
      </c>
      <c r="D494" t="str">
        <f t="shared" si="136"/>
        <v>1.48281248562192-1443.95638067567i</v>
      </c>
      <c r="E494" t="str">
        <f t="shared" si="137"/>
        <v>162.469521002349-0.00153133208224355i</v>
      </c>
      <c r="F494" t="str">
        <f t="shared" si="138"/>
        <v>3.63963963899614-27101.280728988i</v>
      </c>
      <c r="G494" t="str">
        <f t="shared" si="139"/>
        <v>0.999999999823195-0.0000132968018944841i</v>
      </c>
      <c r="H494" t="str">
        <f t="shared" si="140"/>
        <v>282.353251873889+0.591347173006661i</v>
      </c>
      <c r="I494" t="str">
        <f t="shared" si="141"/>
        <v>48.1098466355412-21586.9848794409i</v>
      </c>
      <c r="K494" t="str">
        <f t="shared" si="142"/>
        <v>0.0424997668164047-0.0000949930438098701i</v>
      </c>
      <c r="L494" t="str">
        <f t="shared" si="143"/>
        <v>0.0006-219.446236270815i</v>
      </c>
      <c r="M494" t="str">
        <f t="shared" si="144"/>
        <v>0.005-20.8182848134655i</v>
      </c>
      <c r="N494">
        <f t="shared" si="145"/>
        <v>89.930233494877044</v>
      </c>
      <c r="O494">
        <f t="shared" si="146"/>
        <v>73.953676792840199</v>
      </c>
      <c r="P494" s="3">
        <f t="shared" si="147"/>
        <v>73.953676792840199</v>
      </c>
      <c r="Q494" s="3">
        <f t="shared" si="148"/>
        <v>-90.069766505122956</v>
      </c>
      <c r="R494">
        <f t="shared" si="149"/>
        <v>89.930233494877044</v>
      </c>
      <c r="S494">
        <f t="shared" si="150"/>
        <v>5.5110722635286109E-3</v>
      </c>
      <c r="T494">
        <f t="shared" si="133"/>
        <v>73.953676792840199</v>
      </c>
    </row>
    <row r="495" spans="1:20" x14ac:dyDescent="0.3">
      <c r="A495">
        <f t="shared" si="134"/>
        <v>34.75867120844535</v>
      </c>
      <c r="B495">
        <f t="shared" si="151"/>
        <v>5.5320143381300202</v>
      </c>
      <c r="C495" t="str">
        <f t="shared" si="135"/>
        <v>-6.0702705255685-4966.33848292273i</v>
      </c>
      <c r="D495" t="str">
        <f t="shared" si="136"/>
        <v>1.48281248551243-1438.49011933402i</v>
      </c>
      <c r="E495" t="str">
        <f t="shared" si="137"/>
        <v>162.469520880828-0.00153715080535148i</v>
      </c>
      <c r="F495" t="str">
        <f t="shared" si="138"/>
        <v>3.63963963899123-26998.6857236068i</v>
      </c>
      <c r="G495" t="str">
        <f t="shared" si="139"/>
        <v>0.999999999821849-0.0000133473297416652i</v>
      </c>
      <c r="H495" t="str">
        <f t="shared" si="140"/>
        <v>282.353254239677+0.593594292948808i</v>
      </c>
      <c r="I495" t="str">
        <f t="shared" si="141"/>
        <v>48.1098467125944-21505.2650073474i</v>
      </c>
      <c r="K495" t="str">
        <f t="shared" si="142"/>
        <v>0.0424997650408531-0.000095354012998022i</v>
      </c>
      <c r="L495" t="str">
        <f t="shared" si="143"/>
        <v>0.0006-218.615497380768i</v>
      </c>
      <c r="M495" t="str">
        <f t="shared" si="144"/>
        <v>0.005-20.7394748091905i</v>
      </c>
      <c r="N495">
        <f t="shared" si="145"/>
        <v>89.92996838423079</v>
      </c>
      <c r="O495">
        <f t="shared" si="146"/>
        <v>73.920732803315659</v>
      </c>
      <c r="P495" s="3">
        <f t="shared" si="147"/>
        <v>73.920732803315659</v>
      </c>
      <c r="Q495" s="3">
        <f t="shared" si="148"/>
        <v>-90.07003161576921</v>
      </c>
      <c r="R495">
        <f t="shared" si="149"/>
        <v>89.92996838423079</v>
      </c>
      <c r="S495">
        <f t="shared" si="150"/>
        <v>5.5320143381300205E-3</v>
      </c>
      <c r="T495">
        <f t="shared" si="133"/>
        <v>73.920732803315659</v>
      </c>
    </row>
    <row r="496" spans="1:20" x14ac:dyDescent="0.3">
      <c r="A496">
        <f t="shared" si="134"/>
        <v>34.890754159037435</v>
      </c>
      <c r="B496">
        <f t="shared" si="151"/>
        <v>5.5530359926149142</v>
      </c>
      <c r="C496" t="str">
        <f t="shared" si="135"/>
        <v>-6.07027021848245-4947.53771766772i</v>
      </c>
      <c r="D496" t="str">
        <f t="shared" si="136"/>
        <v>1.48281248540213-1433.04455115566i</v>
      </c>
      <c r="E496" t="str">
        <f t="shared" si="137"/>
        <v>162.469520758381-0.00154299163572703i</v>
      </c>
      <c r="F496" t="str">
        <f t="shared" si="138"/>
        <v>3.63963963898631-26896.4791033839i</v>
      </c>
      <c r="G496" t="str">
        <f t="shared" si="139"/>
        <v>0.999999999820492-0.0000133980495946653i</v>
      </c>
      <c r="H496" t="str">
        <f t="shared" si="140"/>
        <v>282.353256623479+0.595849951954565i</v>
      </c>
      <c r="I496" t="str">
        <f t="shared" si="141"/>
        <v>48.1098467902339-21423.854495711i</v>
      </c>
      <c r="K496" t="str">
        <f t="shared" si="142"/>
        <v>0.0424997632517817-0.0000957163538189851i</v>
      </c>
      <c r="L496" t="str">
        <f t="shared" si="143"/>
        <v>0.0006-217.787903348046i</v>
      </c>
      <c r="M496" t="str">
        <f t="shared" si="144"/>
        <v>0.005-20.6609631492235i</v>
      </c>
      <c r="N496">
        <f t="shared" si="145"/>
        <v>89.929702266187817</v>
      </c>
      <c r="O496">
        <f t="shared" si="146"/>
        <v>73.887788812552841</v>
      </c>
      <c r="P496" s="3">
        <f t="shared" si="147"/>
        <v>73.887788812552841</v>
      </c>
      <c r="Q496" s="3">
        <f t="shared" si="148"/>
        <v>-90.070297733812183</v>
      </c>
      <c r="R496">
        <f t="shared" si="149"/>
        <v>89.929702266187817</v>
      </c>
      <c r="S496">
        <f t="shared" si="150"/>
        <v>5.5530359926149143E-3</v>
      </c>
      <c r="T496">
        <f t="shared" si="133"/>
        <v>73.887788812552841</v>
      </c>
    </row>
    <row r="497" spans="1:20" x14ac:dyDescent="0.3">
      <c r="A497">
        <f t="shared" si="134"/>
        <v>35.023339024841782</v>
      </c>
      <c r="B497">
        <f t="shared" si="151"/>
        <v>5.5741375293868511</v>
      </c>
      <c r="C497" t="str">
        <f t="shared" si="135"/>
        <v>-6.07026990905831-4928.80812440382i</v>
      </c>
      <c r="D497" t="str">
        <f t="shared" si="136"/>
        <v>1.48281248529097-1427.61959780428i</v>
      </c>
      <c r="E497" t="str">
        <f t="shared" si="137"/>
        <v>162.469520635002-0.00154885465733725i</v>
      </c>
      <c r="F497" t="str">
        <f t="shared" si="138"/>
        <v>3.63963963898132-26794.6593980426i</v>
      </c>
      <c r="G497" t="str">
        <f t="shared" si="139"/>
        <v>0.999999999819125-0.0000134489621831066i</v>
      </c>
      <c r="H497" t="str">
        <f t="shared" si="140"/>
        <v>282.353259025433+0.598114182472471i</v>
      </c>
      <c r="I497" t="str">
        <f t="shared" si="141"/>
        <v>48.1098468684646-21342.752173414i</v>
      </c>
      <c r="K497" t="str">
        <f t="shared" si="142"/>
        <v>0.0424997614490877-0.0000960800714843924i</v>
      </c>
      <c r="L497" t="str">
        <f t="shared" si="143"/>
        <v>0.0006-216.96344226743i</v>
      </c>
      <c r="M497" t="str">
        <f t="shared" si="144"/>
        <v>0.005-20.5827487041477i</v>
      </c>
      <c r="N497">
        <f t="shared" si="145"/>
        <v>89.929435136920276</v>
      </c>
      <c r="O497">
        <f t="shared" si="146"/>
        <v>73.85484482054251</v>
      </c>
      <c r="P497" s="3">
        <f t="shared" si="147"/>
        <v>73.85484482054251</v>
      </c>
      <c r="Q497" s="3">
        <f t="shared" si="148"/>
        <v>-90.070564863079724</v>
      </c>
      <c r="R497">
        <f t="shared" si="149"/>
        <v>89.929435136920276</v>
      </c>
      <c r="S497">
        <f t="shared" si="150"/>
        <v>5.574137529386851E-3</v>
      </c>
      <c r="T497">
        <f t="shared" si="133"/>
        <v>73.85484482054251</v>
      </c>
    </row>
    <row r="498" spans="1:20" x14ac:dyDescent="0.3">
      <c r="A498">
        <f t="shared" si="134"/>
        <v>35.156427713136182</v>
      </c>
      <c r="B498">
        <f t="shared" si="151"/>
        <v>5.5953192519985215</v>
      </c>
      <c r="C498" t="str">
        <f t="shared" si="135"/>
        <v>-6.07026959727818-4910.14943369953i</v>
      </c>
      <c r="D498" t="str">
        <f t="shared" si="136"/>
        <v>1.48281248517897-1422.2151812401i</v>
      </c>
      <c r="E498" t="str">
        <f t="shared" si="137"/>
        <v>162.469520510684-0.00155473995446641i</v>
      </c>
      <c r="F498" t="str">
        <f t="shared" si="138"/>
        <v>3.63963963897631-26693.2251428724i</v>
      </c>
      <c r="G498" t="str">
        <f t="shared" si="139"/>
        <v>0.999999999817748-0.0000135000682393839i</v>
      </c>
      <c r="H498" t="str">
        <f t="shared" si="140"/>
        <v>282.353261445676+0.600387017074362i</v>
      </c>
      <c r="I498" t="str">
        <f t="shared" si="141"/>
        <v>48.1098469472912-21261.9568737722i</v>
      </c>
      <c r="K498" t="str">
        <f t="shared" si="142"/>
        <v>0.0424997596326673-0.0000964451712256724i</v>
      </c>
      <c r="L498" t="str">
        <f t="shared" si="143"/>
        <v>0.0006-216.14210227877i</v>
      </c>
      <c r="M498" t="str">
        <f t="shared" si="144"/>
        <v>0.005-20.5048303488222i</v>
      </c>
      <c r="N498">
        <f t="shared" si="145"/>
        <v>89.929166992585792</v>
      </c>
      <c r="O498">
        <f t="shared" si="146"/>
        <v>73.821900827275144</v>
      </c>
      <c r="P498" s="3">
        <f t="shared" si="147"/>
        <v>73.821900827275144</v>
      </c>
      <c r="Q498" s="3">
        <f t="shared" si="148"/>
        <v>-90.070833007414208</v>
      </c>
      <c r="R498">
        <f t="shared" si="149"/>
        <v>89.929166992585792</v>
      </c>
      <c r="S498">
        <f t="shared" si="150"/>
        <v>5.5953192519985215E-3</v>
      </c>
      <c r="T498">
        <f t="shared" si="133"/>
        <v>73.821900827275144</v>
      </c>
    </row>
    <row r="499" spans="1:20" x14ac:dyDescent="0.3">
      <c r="A499">
        <f t="shared" si="134"/>
        <v>35.290022138446105</v>
      </c>
      <c r="B499">
        <f t="shared" si="151"/>
        <v>5.6165814651561163</v>
      </c>
      <c r="C499" t="str">
        <f t="shared" si="135"/>
        <v>-6.07026928312404-4891.56137714332i</v>
      </c>
      <c r="D499" t="str">
        <f t="shared" si="136"/>
        <v>1.48281248506611-1416.83122371878i</v>
      </c>
      <c r="E499" t="str">
        <f t="shared" si="137"/>
        <v>162.469520385418-0.00156064761170902i</v>
      </c>
      <c r="F499" t="str">
        <f t="shared" si="138"/>
        <v>3.63963963897127-26592.1748787074i</v>
      </c>
      <c r="G499" t="str">
        <f t="shared" si="139"/>
        <v>0.99999999981636-0.0000135513684986747i</v>
      </c>
      <c r="H499" t="str">
        <f t="shared" si="140"/>
        <v>282.353263884347+0.602668488455847i</v>
      </c>
      <c r="I499" t="str">
        <f t="shared" si="141"/>
        <v>48.1098470267178-21181.4674345182i</v>
      </c>
      <c r="K499" t="str">
        <f t="shared" si="142"/>
        <v>0.0424997578024163-0.0000968116582941281i</v>
      </c>
      <c r="L499" t="str">
        <f t="shared" si="143"/>
        <v>0.0006-215.323871566816i</v>
      </c>
      <c r="M499" t="str">
        <f t="shared" si="144"/>
        <v>0.005-20.4272069623652i</v>
      </c>
      <c r="N499">
        <f t="shared" si="145"/>
        <v>89.928897829327383</v>
      </c>
      <c r="O499">
        <f t="shared" si="146"/>
        <v>73.78895683274115</v>
      </c>
      <c r="P499" s="3">
        <f t="shared" si="147"/>
        <v>73.78895683274115</v>
      </c>
      <c r="Q499" s="3">
        <f t="shared" si="148"/>
        <v>-90.071102170672617</v>
      </c>
      <c r="R499">
        <f t="shared" si="149"/>
        <v>89.928897829327383</v>
      </c>
      <c r="S499">
        <f t="shared" si="150"/>
        <v>5.6165814651561166E-3</v>
      </c>
      <c r="T499">
        <f t="shared" si="133"/>
        <v>73.78895683274115</v>
      </c>
    </row>
    <row r="500" spans="1:20" x14ac:dyDescent="0.3">
      <c r="A500">
        <f t="shared" si="134"/>
        <v>35.424124222572203</v>
      </c>
      <c r="B500">
        <f t="shared" si="151"/>
        <v>5.6379244747237101</v>
      </c>
      <c r="C500" t="str">
        <f t="shared" si="135"/>
        <v>-6.0702689665777-4873.04368733974i</v>
      </c>
      <c r="D500" t="str">
        <f t="shared" si="136"/>
        <v>1.4828124849524-1411.46764779028i</v>
      </c>
      <c r="E500" t="str">
        <f t="shared" si="137"/>
        <v>162.469520259199-0.00156657771399293i</v>
      </c>
      <c r="F500" t="str">
        <f t="shared" si="138"/>
        <v>3.63963963896617-26491.5071519058i</v>
      </c>
      <c r="G500" t="str">
        <f t="shared" si="139"/>
        <v>0.999999999814962-0.0000136028636989507i</v>
      </c>
      <c r="H500" t="str">
        <f t="shared" si="140"/>
        <v>282.353266341589+0.604958629436779i</v>
      </c>
      <c r="I500" t="str">
        <f t="shared" si="141"/>
        <v>48.1098471067493-21101.2826977846i</v>
      </c>
      <c r="K500" t="str">
        <f t="shared" si="142"/>
        <v>0.0424997559582288-0.0000971795379610067i</v>
      </c>
      <c r="L500" t="str">
        <f t="shared" si="143"/>
        <v>0.0006-214.508738361044i</v>
      </c>
      <c r="M500" t="str">
        <f t="shared" si="144"/>
        <v>0.005-20.3498774281383i</v>
      </c>
      <c r="N500">
        <f t="shared" si="145"/>
        <v>89.928627643273416</v>
      </c>
      <c r="O500">
        <f t="shared" si="146"/>
        <v>73.756012836930879</v>
      </c>
      <c r="P500" s="3">
        <f t="shared" si="147"/>
        <v>73.756012836930879</v>
      </c>
      <c r="Q500" s="3">
        <f t="shared" si="148"/>
        <v>-90.071372356726584</v>
      </c>
      <c r="R500">
        <f t="shared" si="149"/>
        <v>89.928627643273416</v>
      </c>
      <c r="S500">
        <f t="shared" si="150"/>
        <v>5.6379244747237099E-3</v>
      </c>
      <c r="T500">
        <f t="shared" si="133"/>
        <v>73.756012836930879</v>
      </c>
    </row>
    <row r="501" spans="1:20" x14ac:dyDescent="0.3">
      <c r="A501">
        <f t="shared" si="134"/>
        <v>35.558735894617975</v>
      </c>
      <c r="B501">
        <f t="shared" si="151"/>
        <v>5.6593485877276599</v>
      </c>
      <c r="C501" t="str">
        <f t="shared" si="135"/>
        <v>-6.07026864762112-4854.59609790558i</v>
      </c>
      <c r="D501" t="str">
        <f t="shared" si="136"/>
        <v>1.48281248483781-1406.12437629775i</v>
      </c>
      <c r="E501" t="str">
        <f t="shared" si="137"/>
        <v>162.469520132018-0.00157253034656008i</v>
      </c>
      <c r="F501" t="str">
        <f t="shared" si="138"/>
        <v>3.63963963896104-26391.2205143283i</v>
      </c>
      <c r="G501" t="str">
        <f t="shared" si="139"/>
        <v>0.999999999813553-0.0000136545545809875i</v>
      </c>
      <c r="H501" t="str">
        <f t="shared" si="140"/>
        <v>282.35326881754+0.607257472961737i</v>
      </c>
      <c r="I501" t="str">
        <f t="shared" si="141"/>
        <v>48.1098471873902-21021.4015100866i</v>
      </c>
      <c r="K501" t="str">
        <f t="shared" si="142"/>
        <v>0.0424997540999992-0.0000975488155175853i</v>
      </c>
      <c r="L501" t="str">
        <f t="shared" si="143"/>
        <v>0.0006-213.696690935489i</v>
      </c>
      <c r="M501" t="str">
        <f t="shared" si="144"/>
        <v>0.005-20.2728406337301i</v>
      </c>
      <c r="N501">
        <f t="shared" si="145"/>
        <v>89.928356430537576</v>
      </c>
      <c r="O501">
        <f t="shared" si="146"/>
        <v>73.723068839834568</v>
      </c>
      <c r="P501" s="3">
        <f t="shared" si="147"/>
        <v>73.723068839834568</v>
      </c>
      <c r="Q501" s="3">
        <f t="shared" si="148"/>
        <v>-90.071643569462424</v>
      </c>
      <c r="R501">
        <f t="shared" si="149"/>
        <v>89.928356430537576</v>
      </c>
      <c r="S501">
        <f t="shared" si="150"/>
        <v>5.6593485877276598E-3</v>
      </c>
      <c r="T501">
        <f t="shared" si="133"/>
        <v>73.723068839834568</v>
      </c>
    </row>
    <row r="502" spans="1:20" x14ac:dyDescent="0.3">
      <c r="A502">
        <f t="shared" si="134"/>
        <v>35.693859091017522</v>
      </c>
      <c r="B502">
        <f t="shared" si="151"/>
        <v>5.6808541123610254</v>
      </c>
      <c r="C502" t="str">
        <f t="shared" si="135"/>
        <v>-6.07026832623594-4836.21834346619i</v>
      </c>
      <c r="D502" t="str">
        <f t="shared" si="136"/>
        <v>1.48281248472237-1400.80133237645i</v>
      </c>
      <c r="E502" t="str">
        <f t="shared" si="137"/>
        <v>162.46952000387-0.00157850559498246i</v>
      </c>
      <c r="F502" t="str">
        <f t="shared" si="138"/>
        <v>3.63963963895587-26291.3135233181i</v>
      </c>
      <c r="G502" t="str">
        <f t="shared" si="139"/>
        <v>0.999999999812133-0.0000137064418883757i</v>
      </c>
      <c r="H502" t="str">
        <f t="shared" si="140"/>
        <v>282.353271312344+0.609565052100474i</v>
      </c>
      <c r="I502" t="str">
        <f t="shared" si="141"/>
        <v>48.1098472686448-20941.8227223067i</v>
      </c>
      <c r="K502" t="str">
        <f t="shared" si="142"/>
        <v>0.0424997522276205-0.0000979194962752361i</v>
      </c>
      <c r="L502" t="str">
        <f t="shared" si="143"/>
        <v>0.0006-212.887717608577i</v>
      </c>
      <c r="M502" t="str">
        <f t="shared" si="144"/>
        <v>0.005-20.1960954709406i</v>
      </c>
      <c r="N502">
        <f t="shared" si="145"/>
        <v>89.928084187218715</v>
      </c>
      <c r="O502">
        <f t="shared" si="146"/>
        <v>73.690124841442611</v>
      </c>
      <c r="P502" s="3">
        <f t="shared" si="147"/>
        <v>73.690124841442611</v>
      </c>
      <c r="Q502" s="3">
        <f t="shared" si="148"/>
        <v>-90.071915812781285</v>
      </c>
      <c r="R502">
        <f t="shared" si="149"/>
        <v>89.928084187218715</v>
      </c>
      <c r="S502">
        <f t="shared" si="150"/>
        <v>5.6808541123610258E-3</v>
      </c>
      <c r="T502">
        <f t="shared" si="133"/>
        <v>73.690124841442611</v>
      </c>
    </row>
    <row r="503" spans="1:20" x14ac:dyDescent="0.3">
      <c r="A503">
        <f t="shared" si="134"/>
        <v>35.829495755563393</v>
      </c>
      <c r="B503">
        <f t="shared" si="151"/>
        <v>5.7024413579879978</v>
      </c>
      <c r="C503" t="str">
        <f t="shared" si="135"/>
        <v>-6.07026800240366-4817.91015965126i</v>
      </c>
      <c r="D503" t="str">
        <f t="shared" si="136"/>
        <v>1.48281248460604-1395.49843945259i</v>
      </c>
      <c r="E503" t="str">
        <f t="shared" si="137"/>
        <v>162.469519874746-0.00158450354515021i</v>
      </c>
      <c r="F503" t="str">
        <f t="shared" si="138"/>
        <v>3.63963963895065-26191.7847416796i</v>
      </c>
      <c r="G503" t="str">
        <f t="shared" si="139"/>
        <v>0.999999999810703-0.0000137585263675319i</v>
      </c>
      <c r="H503" t="str">
        <f t="shared" si="140"/>
        <v>282.353273826145+0.611881400048428i</v>
      </c>
      <c r="I503" t="str">
        <f t="shared" si="141"/>
        <v>48.1098473505186-20862.5451896774i</v>
      </c>
      <c r="K503" t="str">
        <f t="shared" si="142"/>
        <v>0.0424997503409848-0.0000982915855655105i</v>
      </c>
      <c r="L503" t="str">
        <f t="shared" si="143"/>
        <v>0.0006-212.081806742954i</v>
      </c>
      <c r="M503" t="str">
        <f t="shared" si="144"/>
        <v>0.005-20.1196408357647i</v>
      </c>
      <c r="N503">
        <f t="shared" si="145"/>
        <v>89.927810909400947</v>
      </c>
      <c r="O503">
        <f t="shared" si="146"/>
        <v>73.657180841744903</v>
      </c>
      <c r="P503" s="3">
        <f t="shared" si="147"/>
        <v>73.657180841744903</v>
      </c>
      <c r="Q503" s="3">
        <f t="shared" si="148"/>
        <v>-90.072189090599053</v>
      </c>
      <c r="R503">
        <f t="shared" si="149"/>
        <v>89.927810909400947</v>
      </c>
      <c r="S503">
        <f t="shared" si="150"/>
        <v>5.7024413579879977E-3</v>
      </c>
      <c r="T503">
        <f t="shared" si="133"/>
        <v>73.657180841744903</v>
      </c>
    </row>
    <row r="504" spans="1:20" x14ac:dyDescent="0.3">
      <c r="A504">
        <f t="shared" si="134"/>
        <v>35.965647839434538</v>
      </c>
      <c r="B504">
        <f t="shared" si="151"/>
        <v>5.7241106351483522</v>
      </c>
      <c r="C504" t="str">
        <f t="shared" si="135"/>
        <v>-6.0702676761055-4799.67128309147i</v>
      </c>
      <c r="D504" t="str">
        <f t="shared" si="136"/>
        <v>1.48281248448882-1390.21562124229i</v>
      </c>
      <c r="E504" t="str">
        <f t="shared" si="137"/>
        <v>162.469519744638-0.00159052428328002i</v>
      </c>
      <c r="F504" t="str">
        <f t="shared" si="138"/>
        <v>3.63963963894542-26092.6327376578i</v>
      </c>
      <c r="G504" t="str">
        <f t="shared" si="139"/>
        <v>0.999999999809261-0.0000138108087677086i</v>
      </c>
      <c r="H504" t="str">
        <f t="shared" si="140"/>
        <v>282.353276359088+0.614206550127166i</v>
      </c>
      <c r="I504" t="str">
        <f t="shared" si="141"/>
        <v>48.1098474330157-20783.5677717648i</v>
      </c>
      <c r="K504" t="str">
        <f t="shared" si="142"/>
        <v>0.0424997484399835-0.0000986650887402101i</v>
      </c>
      <c r="L504" t="str">
        <f t="shared" si="143"/>
        <v>0.0006-211.278946745321i</v>
      </c>
      <c r="M504" t="str">
        <f t="shared" si="144"/>
        <v>0.005-20.0434756283768i</v>
      </c>
      <c r="N504">
        <f t="shared" si="145"/>
        <v>89.927536593153448</v>
      </c>
      <c r="O504">
        <f t="shared" si="146"/>
        <v>73.624236840731612</v>
      </c>
      <c r="P504" s="3">
        <f t="shared" si="147"/>
        <v>73.624236840731612</v>
      </c>
      <c r="Q504" s="3">
        <f t="shared" si="148"/>
        <v>-90.072463406846552</v>
      </c>
      <c r="R504">
        <f t="shared" si="149"/>
        <v>89.927536593153448</v>
      </c>
      <c r="S504">
        <f t="shared" si="150"/>
        <v>5.7241106351483525E-3</v>
      </c>
      <c r="T504">
        <f t="shared" si="133"/>
        <v>73.624236840731612</v>
      </c>
    </row>
    <row r="505" spans="1:20" x14ac:dyDescent="0.3">
      <c r="A505">
        <f t="shared" si="134"/>
        <v>36.102317301224389</v>
      </c>
      <c r="B505">
        <f t="shared" si="151"/>
        <v>5.7458622555619163</v>
      </c>
      <c r="C505" t="str">
        <f t="shared" si="135"/>
        <v>-6.07026734732285-4781.50145141449i</v>
      </c>
      <c r="D505" t="str">
        <f t="shared" si="136"/>
        <v>1.48281248437071-1384.95280175043i</v>
      </c>
      <c r="E505" t="str">
        <f t="shared" si="137"/>
        <v>162.46951961354-0.00159656789592082i</v>
      </c>
      <c r="F505" t="str">
        <f t="shared" si="138"/>
        <v>3.63963963894015-25993.8560849178i</v>
      </c>
      <c r="G505" t="str">
        <f t="shared" si="139"/>
        <v>0.999999999807809-0.0000138632898410058i</v>
      </c>
      <c r="H505" t="str">
        <f t="shared" si="140"/>
        <v>282.353278911317+0.616540535784881i</v>
      </c>
      <c r="I505" t="str">
        <f t="shared" si="141"/>
        <v>48.1098475161407-20704.889332452i</v>
      </c>
      <c r="K505" t="str">
        <f t="shared" si="142"/>
        <v>0.0424997465245074-0.0000990400111714686i</v>
      </c>
      <c r="L505" t="str">
        <f t="shared" si="143"/>
        <v>0.0006-210.47912606627i</v>
      </c>
      <c r="M505" t="str">
        <f t="shared" si="144"/>
        <v>0.005-19.967598753115i</v>
      </c>
      <c r="N505">
        <f t="shared" si="145"/>
        <v>89.927261234530505</v>
      </c>
      <c r="O505">
        <f t="shared" si="146"/>
        <v>73.591292838392732</v>
      </c>
      <c r="P505" s="3">
        <f t="shared" si="147"/>
        <v>73.591292838392732</v>
      </c>
      <c r="Q505" s="3">
        <f t="shared" si="148"/>
        <v>-90.072738765469495</v>
      </c>
      <c r="R505">
        <f t="shared" si="149"/>
        <v>89.927261234530505</v>
      </c>
      <c r="S505">
        <f t="shared" si="150"/>
        <v>5.7458622555619163E-3</v>
      </c>
      <c r="T505">
        <f t="shared" si="133"/>
        <v>73.591292838392732</v>
      </c>
    </row>
    <row r="506" spans="1:20" x14ac:dyDescent="0.3">
      <c r="A506">
        <f t="shared" si="134"/>
        <v>36.239506106969039</v>
      </c>
      <c r="B506">
        <f t="shared" si="151"/>
        <v>5.7676965321330513</v>
      </c>
      <c r="C506" t="str">
        <f t="shared" si="135"/>
        <v>-6.0702670160369-4763.4004032412i</v>
      </c>
      <c r="D506" t="str">
        <f t="shared" si="136"/>
        <v>1.4828124842517-1379.70990526959i</v>
      </c>
      <c r="E506" t="str">
        <f t="shared" si="137"/>
        <v>162.469519481444-0.00160263446994615i</v>
      </c>
      <c r="F506" t="str">
        <f t="shared" si="138"/>
        <v>3.63963963893481-25895.4533625245i</v>
      </c>
      <c r="G506" t="str">
        <f t="shared" si="139"/>
        <v>0.999999999806346-0.0000139159703423812i</v>
      </c>
      <c r="H506" t="str">
        <f t="shared" si="140"/>
        <v>282.35328148298+0.618883390596879i</v>
      </c>
      <c r="I506" t="str">
        <f t="shared" si="141"/>
        <v>48.1098475998992-20626.5087399235i</v>
      </c>
      <c r="K506" t="str">
        <f t="shared" si="142"/>
        <v>0.0424997445944463-0.0000994163582518266i</v>
      </c>
      <c r="L506" t="str">
        <f t="shared" si="143"/>
        <v>0.0006-209.682333200109i</v>
      </c>
      <c r="M506" t="str">
        <f t="shared" si="144"/>
        <v>0.005-19.8920091184648i</v>
      </c>
      <c r="N506">
        <f t="shared" si="145"/>
        <v>89.926984829571367</v>
      </c>
      <c r="O506">
        <f t="shared" si="146"/>
        <v>73.558348834718231</v>
      </c>
      <c r="P506" s="3">
        <f t="shared" si="147"/>
        <v>73.558348834718231</v>
      </c>
      <c r="Q506" s="3">
        <f t="shared" si="148"/>
        <v>-90.073015170428633</v>
      </c>
      <c r="R506">
        <f t="shared" si="149"/>
        <v>89.926984829571367</v>
      </c>
      <c r="S506">
        <f t="shared" si="150"/>
        <v>5.7676965321330513E-3</v>
      </c>
      <c r="T506">
        <f t="shared" si="133"/>
        <v>73.558348834718231</v>
      </c>
    </row>
    <row r="507" spans="1:20" x14ac:dyDescent="0.3">
      <c r="A507">
        <f t="shared" si="134"/>
        <v>36.377216230175527</v>
      </c>
      <c r="B507">
        <f t="shared" si="151"/>
        <v>5.7896137789551574</v>
      </c>
      <c r="C507" t="str">
        <f t="shared" si="135"/>
        <v>-6.07026668222815-4745.36787818183i</v>
      </c>
      <c r="D507" t="str">
        <f t="shared" si="136"/>
        <v>1.48281248413178-1374.48685637893i</v>
      </c>
      <c r="E507" t="str">
        <f t="shared" si="137"/>
        <v>162.469519348341-0.00160872409255673i</v>
      </c>
      <c r="F507" t="str">
        <f t="shared" si="138"/>
        <v>3.63963963892944-25797.4231549214i</v>
      </c>
      <c r="G507" t="str">
        <f t="shared" si="139"/>
        <v>0.999999999804871-0.0000139688510296617i</v>
      </c>
      <c r="H507" t="str">
        <f t="shared" si="140"/>
        <v>282.353284074225+0.62123514826604i</v>
      </c>
      <c r="I507" t="str">
        <f t="shared" si="141"/>
        <v>48.109847684295-20548.424866648i</v>
      </c>
      <c r="K507" t="str">
        <f t="shared" si="142"/>
        <v>0.0424997426496889-0.0000997941353943063i</v>
      </c>
      <c r="L507" t="str">
        <f t="shared" si="143"/>
        <v>0.0006-208.888556684707i</v>
      </c>
      <c r="M507" t="str">
        <f t="shared" si="144"/>
        <v>0.005-19.816705637044i</v>
      </c>
      <c r="N507">
        <f t="shared" si="145"/>
        <v>89.926707374300278</v>
      </c>
      <c r="O507">
        <f t="shared" si="146"/>
        <v>73.525404829697692</v>
      </c>
      <c r="P507" s="3">
        <f t="shared" si="147"/>
        <v>73.525404829697692</v>
      </c>
      <c r="Q507" s="3">
        <f t="shared" si="148"/>
        <v>-90.073292625699722</v>
      </c>
      <c r="R507">
        <f t="shared" si="149"/>
        <v>89.926707374300278</v>
      </c>
      <c r="S507">
        <f t="shared" si="150"/>
        <v>5.7896137789551572E-3</v>
      </c>
      <c r="T507">
        <f t="shared" si="133"/>
        <v>73.525404829697692</v>
      </c>
    </row>
    <row r="508" spans="1:20" x14ac:dyDescent="0.3">
      <c r="A508">
        <f t="shared" si="134"/>
        <v>36.515449651850197</v>
      </c>
      <c r="B508">
        <f t="shared" si="151"/>
        <v>5.8116143113151875</v>
      </c>
      <c r="C508" t="str">
        <f t="shared" si="135"/>
        <v>-6.07026634587789-4727.40361683262i</v>
      </c>
      <c r="D508" t="str">
        <f t="shared" si="136"/>
        <v>1.48281248401096-1369.28357994315i</v>
      </c>
      <c r="E508" t="str">
        <f t="shared" si="137"/>
        <v>162.469519214226-0.00161483685129258i</v>
      </c>
      <c r="F508" t="str">
        <f t="shared" si="138"/>
        <v>3.63963963892404-25699.7640519113i</v>
      </c>
      <c r="G508" t="str">
        <f t="shared" si="139"/>
        <v>0.999999999803385-0.0000140219326635536i</v>
      </c>
      <c r="H508" t="str">
        <f t="shared" si="140"/>
        <v>282.3532866852+0.623595842623325i</v>
      </c>
      <c r="I508" t="str">
        <f t="shared" si="141"/>
        <v>48.1098477693336-20470.6365893627i</v>
      </c>
      <c r="K508" t="str">
        <f t="shared" si="142"/>
        <v>0.0424997406901237-0.000100173348032496i</v>
      </c>
      <c r="L508" t="str">
        <f t="shared" si="143"/>
        <v>0.0006-208.097785101322i</v>
      </c>
      <c r="M508" t="str">
        <f t="shared" si="144"/>
        <v>0.005-19.7416872255868i</v>
      </c>
      <c r="N508">
        <f t="shared" si="145"/>
        <v>89.926428864726361</v>
      </c>
      <c r="O508">
        <f t="shared" si="146"/>
        <v>73.492460823321196</v>
      </c>
      <c r="P508" s="3">
        <f t="shared" si="147"/>
        <v>73.492460823321196</v>
      </c>
      <c r="Q508" s="3">
        <f t="shared" si="148"/>
        <v>-90.073571135273639</v>
      </c>
      <c r="R508">
        <f t="shared" si="149"/>
        <v>89.926428864726361</v>
      </c>
      <c r="S508">
        <f t="shared" si="150"/>
        <v>5.8116143113151877E-3</v>
      </c>
      <c r="T508">
        <f t="shared" si="133"/>
        <v>73.492460823321196</v>
      </c>
    </row>
    <row r="509" spans="1:20" x14ac:dyDescent="0.3">
      <c r="A509">
        <f t="shared" si="134"/>
        <v>36.654208360527228</v>
      </c>
      <c r="B509">
        <f t="shared" si="151"/>
        <v>5.8336984456981851</v>
      </c>
      <c r="C509" t="str">
        <f t="shared" si="135"/>
        <v>-6.07026600696647-4709.5073607715i</v>
      </c>
      <c r="D509" t="str">
        <f t="shared" si="136"/>
        <v>1.48281248388921-1364.10000111137i</v>
      </c>
      <c r="E509" t="str">
        <f t="shared" si="137"/>
        <v>162.469519079089-0.00162097283401364i</v>
      </c>
      <c r="F509" t="str">
        <f t="shared" si="138"/>
        <v>3.63963963891859-25602.4746486351i</v>
      </c>
      <c r="G509" t="str">
        <f t="shared" si="139"/>
        <v>0.999999999801888-0.000014075216007654i</v>
      </c>
      <c r="H509" t="str">
        <f t="shared" si="140"/>
        <v>282.353289316057+0.625965507628257i</v>
      </c>
      <c r="I509" t="str">
        <f t="shared" si="141"/>
        <v>48.10984785502-20393.1427890574i</v>
      </c>
      <c r="K509" t="str">
        <f t="shared" si="142"/>
        <v>0.0424997387156375-0.000100554001620621i</v>
      </c>
      <c r="L509" t="str">
        <f t="shared" si="143"/>
        <v>0.0006-207.31000707444i</v>
      </c>
      <c r="M509" t="str">
        <f t="shared" si="144"/>
        <v>0.005-19.6669528049281i</v>
      </c>
      <c r="N509">
        <f t="shared" si="145"/>
        <v>89.926149296843562</v>
      </c>
      <c r="O509">
        <f t="shared" si="146"/>
        <v>73.459516815578155</v>
      </c>
      <c r="P509" s="3">
        <f t="shared" si="147"/>
        <v>73.459516815578155</v>
      </c>
      <c r="Q509" s="3">
        <f t="shared" si="148"/>
        <v>-90.073850703156438</v>
      </c>
      <c r="R509">
        <f t="shared" si="149"/>
        <v>89.926149296843562</v>
      </c>
      <c r="S509">
        <f t="shared" si="150"/>
        <v>5.833698445698185E-3</v>
      </c>
      <c r="T509">
        <f t="shared" si="133"/>
        <v>73.459516815578155</v>
      </c>
    </row>
    <row r="510" spans="1:20" x14ac:dyDescent="0.3">
      <c r="A510">
        <f t="shared" si="134"/>
        <v>36.79349435229723</v>
      </c>
      <c r="B510">
        <f t="shared" si="151"/>
        <v>5.8558664997918379</v>
      </c>
      <c r="C510" t="str">
        <f t="shared" si="135"/>
        <v>-6.07026566547429-4691.67885255489i</v>
      </c>
      <c r="D510" t="str">
        <f t="shared" si="136"/>
        <v>1.48281248376654-1358.93604531607i</v>
      </c>
      <c r="E510" t="str">
        <f t="shared" si="137"/>
        <v>162.469518942923-0.0016271321289223i</v>
      </c>
      <c r="F510" t="str">
        <f t="shared" si="138"/>
        <v>3.6396396389131-25505.5535455521i</v>
      </c>
      <c r="G510" t="str">
        <f t="shared" si="139"/>
        <v>0.99999999980038-0.0000141287018284617i</v>
      </c>
      <c r="H510" t="str">
        <f t="shared" si="140"/>
        <v>282.353291966946+0.628344177369386i</v>
      </c>
      <c r="I510" t="str">
        <f t="shared" si="141"/>
        <v>48.109847941358-20315.9423509575i</v>
      </c>
      <c r="K510" t="str">
        <f t="shared" si="142"/>
        <v>0.0424997367261169-0.000100936101633625i</v>
      </c>
      <c r="L510" t="str">
        <f t="shared" si="143"/>
        <v>0.0006-206.525211271607i</v>
      </c>
      <c r="M510" t="str">
        <f t="shared" si="144"/>
        <v>0.005-19.5925012999881i</v>
      </c>
      <c r="N510">
        <f t="shared" si="145"/>
        <v>89.92586866663062</v>
      </c>
      <c r="O510">
        <f t="shared" si="146"/>
        <v>73.426572806458296</v>
      </c>
      <c r="P510" s="3">
        <f t="shared" si="147"/>
        <v>73.426572806458296</v>
      </c>
      <c r="Q510" s="3">
        <f t="shared" si="148"/>
        <v>-90.07413133336938</v>
      </c>
      <c r="R510">
        <f t="shared" si="149"/>
        <v>89.92586866663062</v>
      </c>
      <c r="S510">
        <f t="shared" si="150"/>
        <v>5.8558664997918376E-3</v>
      </c>
      <c r="T510">
        <f t="shared" si="133"/>
        <v>73.426572806458296</v>
      </c>
    </row>
    <row r="511" spans="1:20" x14ac:dyDescent="0.3">
      <c r="A511">
        <f t="shared" si="134"/>
        <v>36.933309630835957</v>
      </c>
      <c r="B511">
        <f t="shared" si="151"/>
        <v>5.8781187924910467</v>
      </c>
      <c r="C511" t="str">
        <f t="shared" si="135"/>
        <v>-6.07026532138205-4673.9178357137i</v>
      </c>
      <c r="D511" t="str">
        <f t="shared" si="136"/>
        <v>1.48281248364293-1353.79163827201i</v>
      </c>
      <c r="E511" t="str">
        <f t="shared" si="137"/>
        <v>162.46951880572-0.00163331482455419i</v>
      </c>
      <c r="F511" t="str">
        <f t="shared" si="138"/>
        <v>3.63963963890756-25408.9993484196i</v>
      </c>
      <c r="G511" t="str">
        <f t="shared" si="139"/>
        <v>0.99999999979886-0.0000141823908953883i</v>
      </c>
      <c r="H511" t="str">
        <f t="shared" si="140"/>
        <v>282.353294638021+0.630731886064831i</v>
      </c>
      <c r="I511" t="str">
        <f t="shared" si="141"/>
        <v>48.1098480283538-20239.0341645089i</v>
      </c>
      <c r="K511" t="str">
        <f t="shared" si="142"/>
        <v>0.0424997347214475-0.000101319653567253i</v>
      </c>
      <c r="L511" t="str">
        <f t="shared" si="143"/>
        <v>0.0006-205.743386403275i</v>
      </c>
      <c r="M511" t="str">
        <f t="shared" si="144"/>
        <v>0.005-19.5183316397571i</v>
      </c>
      <c r="N511">
        <f t="shared" si="145"/>
        <v>89.925586970051029</v>
      </c>
      <c r="O511">
        <f t="shared" si="146"/>
        <v>73.393628795951102</v>
      </c>
      <c r="P511" s="3">
        <f t="shared" si="147"/>
        <v>73.393628795951102</v>
      </c>
      <c r="Q511" s="3">
        <f t="shared" si="148"/>
        <v>-90.074413029948971</v>
      </c>
      <c r="R511">
        <f t="shared" si="149"/>
        <v>89.925586970051029</v>
      </c>
      <c r="S511">
        <f t="shared" si="150"/>
        <v>5.8781187924910466E-3</v>
      </c>
      <c r="T511">
        <f t="shared" si="133"/>
        <v>73.393628795951102</v>
      </c>
    </row>
    <row r="512" spans="1:20" x14ac:dyDescent="0.3">
      <c r="A512">
        <f t="shared" si="134"/>
        <v>37.073656207433132</v>
      </c>
      <c r="B512">
        <f t="shared" si="151"/>
        <v>5.9004556439025126</v>
      </c>
      <c r="C512" t="str">
        <f t="shared" si="135"/>
        <v>-6.07026497466961-4656.22405474969i</v>
      </c>
      <c r="D512" t="str">
        <f t="shared" si="136"/>
        <v>1.48281248351839-1348.66670597516i</v>
      </c>
      <c r="E512" t="str">
        <f t="shared" si="137"/>
        <v>162.469518667472-0.00163952100977638i</v>
      </c>
      <c r="F512" t="str">
        <f t="shared" si="138"/>
        <v>3.639639638902-25312.8106682733i</v>
      </c>
      <c r="G512" t="str">
        <f t="shared" si="139"/>
        <v>0.999999999797328-0.000014236283980769i</v>
      </c>
      <c r="H512" t="str">
        <f t="shared" si="140"/>
        <v>282.353297329434+0.633128668062721i</v>
      </c>
      <c r="I512" t="str">
        <f t="shared" si="141"/>
        <v>48.1098481160125-20162.4171233616i</v>
      </c>
      <c r="K512" t="str">
        <f t="shared" si="142"/>
        <v>0.0424997327015138-0.000101704662938122i</v>
      </c>
      <c r="L512" t="str">
        <f t="shared" si="143"/>
        <v>0.0006-204.964521222629i</v>
      </c>
      <c r="M512" t="str">
        <f t="shared" si="144"/>
        <v>0.005-19.4444427572794i</v>
      </c>
      <c r="N512">
        <f t="shared" si="145"/>
        <v>89.925304203052889</v>
      </c>
      <c r="O512">
        <f t="shared" si="146"/>
        <v>73.36068478404593</v>
      </c>
      <c r="P512" s="3">
        <f t="shared" si="147"/>
        <v>73.36068478404593</v>
      </c>
      <c r="Q512" s="3">
        <f t="shared" si="148"/>
        <v>-90.074695796947111</v>
      </c>
      <c r="R512">
        <f t="shared" si="149"/>
        <v>89.925304203052889</v>
      </c>
      <c r="S512">
        <f t="shared" si="150"/>
        <v>5.9004556439025127E-3</v>
      </c>
      <c r="T512">
        <f t="shared" si="133"/>
        <v>73.36068478404593</v>
      </c>
    </row>
    <row r="513" spans="1:20" x14ac:dyDescent="0.3">
      <c r="A513">
        <f t="shared" si="134"/>
        <v>37.21453610102138</v>
      </c>
      <c r="B513">
        <f t="shared" si="151"/>
        <v>5.9228773753493424</v>
      </c>
      <c r="C513" t="str">
        <f t="shared" si="135"/>
        <v>-6.07026462531752-4638.59725513202i</v>
      </c>
      <c r="D513" t="str">
        <f t="shared" si="136"/>
        <v>1.48281248339289-1343.56117470166i</v>
      </c>
      <c r="E513" t="str">
        <f t="shared" si="137"/>
        <v>162.469518528173-0.00164575077380053i</v>
      </c>
      <c r="F513" t="str">
        <f t="shared" si="138"/>
        <v>3.63963963889638-25216.9861214064i</v>
      </c>
      <c r="G513" t="str">
        <f t="shared" si="139"/>
        <v>0.999999999795785-0.0000142903818598739i</v>
      </c>
      <c r="H513" t="str">
        <f t="shared" si="140"/>
        <v>282.35330004134+0.635534557841713i</v>
      </c>
      <c r="I513" t="str">
        <f t="shared" si="141"/>
        <v>48.1098482043385-20086.0901253534i</v>
      </c>
      <c r="K513" t="str">
        <f t="shared" si="142"/>
        <v>0.0424997306661998-0.000102091135283807i</v>
      </c>
      <c r="L513" t="str">
        <f t="shared" si="143"/>
        <v>0.0006-204.188604525432i</v>
      </c>
      <c r="M513" t="str">
        <f t="shared" si="144"/>
        <v>0.005-19.3708335896387i</v>
      </c>
      <c r="N513">
        <f t="shared" si="145"/>
        <v>89.92502036156894</v>
      </c>
      <c r="O513">
        <f t="shared" si="146"/>
        <v>73.327740770732376</v>
      </c>
      <c r="P513" s="3">
        <f t="shared" si="147"/>
        <v>73.327740770732376</v>
      </c>
      <c r="Q513" s="3">
        <f t="shared" si="148"/>
        <v>-90.07497963843106</v>
      </c>
      <c r="R513">
        <f t="shared" si="149"/>
        <v>89.92502036156894</v>
      </c>
      <c r="S513">
        <f t="shared" si="150"/>
        <v>5.9228773753493428E-3</v>
      </c>
      <c r="T513">
        <f t="shared" si="133"/>
        <v>73.327740770732376</v>
      </c>
    </row>
    <row r="514" spans="1:20" x14ac:dyDescent="0.3">
      <c r="A514">
        <f t="shared" si="134"/>
        <v>37.355951338205259</v>
      </c>
      <c r="B514">
        <f t="shared" si="151"/>
        <v>5.9453843093756698</v>
      </c>
      <c r="C514" t="str">
        <f t="shared" si="135"/>
        <v>-6.07026427330514-4621.0371832931i</v>
      </c>
      <c r="D514" t="str">
        <f t="shared" si="136"/>
        <v>1.48281248326642-1338.47497100673i</v>
      </c>
      <c r="E514" t="str">
        <f t="shared" si="137"/>
        <v>162.469518387811-0.00165200420616729i</v>
      </c>
      <c r="F514" t="str">
        <f t="shared" si="138"/>
        <v>3.63963963889071-25121.5243293509i</v>
      </c>
      <c r="G514" t="str">
        <f t="shared" si="139"/>
        <v>0.99999999979423-0.0000143446853109191i</v>
      </c>
      <c r="H514" t="str">
        <f t="shared" si="140"/>
        <v>282.353302773897+0.637949590011476i</v>
      </c>
      <c r="I514" t="str">
        <f t="shared" si="141"/>
        <v>48.1098482933367-20010.0520724952i</v>
      </c>
      <c r="K514" t="str">
        <f t="shared" si="142"/>
        <v>0.0424997286153881-0.000102479076162914i</v>
      </c>
      <c r="L514" t="str">
        <f t="shared" si="143"/>
        <v>0.0006-203.415625149863i</v>
      </c>
      <c r="M514" t="str">
        <f t="shared" si="144"/>
        <v>0.005-19.2975030779426i</v>
      </c>
      <c r="N514">
        <f t="shared" si="145"/>
        <v>89.924735441516475</v>
      </c>
      <c r="O514">
        <f t="shared" si="146"/>
        <v>73.294796755999442</v>
      </c>
      <c r="P514" s="3">
        <f t="shared" si="147"/>
        <v>73.294796755999442</v>
      </c>
      <c r="Q514" s="3">
        <f t="shared" si="148"/>
        <v>-90.075264558483525</v>
      </c>
      <c r="R514">
        <f t="shared" si="149"/>
        <v>89.924735441516475</v>
      </c>
      <c r="S514">
        <f t="shared" si="150"/>
        <v>5.9453843093756698E-3</v>
      </c>
      <c r="T514">
        <f t="shared" si="133"/>
        <v>73.294796755999442</v>
      </c>
    </row>
    <row r="515" spans="1:20" x14ac:dyDescent="0.3">
      <c r="A515">
        <f t="shared" si="134"/>
        <v>37.497903953290439</v>
      </c>
      <c r="B515">
        <f t="shared" si="151"/>
        <v>5.9679767697512975</v>
      </c>
      <c r="C515" t="str">
        <f t="shared" si="135"/>
        <v>-6.07026391861244-4603.5435866255i</v>
      </c>
      <c r="D515" t="str">
        <f t="shared" si="136"/>
        <v>1.48281248313901-1333.40802172361i</v>
      </c>
      <c r="E515" t="str">
        <f t="shared" si="137"/>
        <v>162.469518246382-0.00165828139676629i</v>
      </c>
      <c r="F515" t="str">
        <f t="shared" si="138"/>
        <v>3.63963963888502-25026.4239188569i</v>
      </c>
      <c r="G515" t="str">
        <f t="shared" si="139"/>
        <v>0.999999999792663-0.000014399195115078i</v>
      </c>
      <c r="H515" t="str">
        <f t="shared" si="140"/>
        <v>282.353305527261+0.640373799313215i</v>
      </c>
      <c r="I515" t="str">
        <f t="shared" si="141"/>
        <v>48.1098483830132-19934.301870954i</v>
      </c>
      <c r="K515" t="str">
        <f t="shared" si="142"/>
        <v>0.0424997265489608-0.000102868491155168i</v>
      </c>
      <c r="L515" t="str">
        <f t="shared" si="143"/>
        <v>0.0006-202.645571976353i</v>
      </c>
      <c r="M515" t="str">
        <f t="shared" si="144"/>
        <v>0.005-19.2244501673068i</v>
      </c>
      <c r="N515">
        <f t="shared" si="145"/>
        <v>89.924449438797254</v>
      </c>
      <c r="O515">
        <f t="shared" si="146"/>
        <v>73.261852739836485</v>
      </c>
      <c r="P515" s="3">
        <f t="shared" si="147"/>
        <v>73.261852739836485</v>
      </c>
      <c r="Q515" s="3">
        <f t="shared" si="148"/>
        <v>-90.075550561202746</v>
      </c>
      <c r="R515">
        <f t="shared" si="149"/>
        <v>89.924449438797254</v>
      </c>
      <c r="S515">
        <f t="shared" si="150"/>
        <v>5.9679767697512973E-3</v>
      </c>
      <c r="T515">
        <f t="shared" si="133"/>
        <v>73.261852739836485</v>
      </c>
    </row>
    <row r="516" spans="1:20" x14ac:dyDescent="0.3">
      <c r="A516">
        <f t="shared" si="134"/>
        <v>37.640395988312946</v>
      </c>
      <c r="B516">
        <f t="shared" si="151"/>
        <v>5.9906550814763531</v>
      </c>
      <c r="C516" t="str">
        <f t="shared" si="135"/>
        <v>-6.070263561219-4586.11621347794i</v>
      </c>
      <c r="D516" t="str">
        <f t="shared" si="136"/>
        <v>1.48281248301062-1328.36025396254i</v>
      </c>
      <c r="E516" t="str">
        <f t="shared" si="137"/>
        <v>162.469518103876-0.00166458243582136i</v>
      </c>
      <c r="F516" t="str">
        <f t="shared" si="138"/>
        <v>3.63963963887927-24931.6835218728i</v>
      </c>
      <c r="G516" t="str">
        <f t="shared" si="139"/>
        <v>0.999999999791084-0.0000144539120564926i</v>
      </c>
      <c r="H516" t="str">
        <f t="shared" si="140"/>
        <v>282.353308301589+0.642807220620132i</v>
      </c>
      <c r="I516" t="str">
        <f t="shared" si="141"/>
        <v>48.1098484733718-19858.8384310375i</v>
      </c>
      <c r="K516" t="str">
        <f t="shared" si="142"/>
        <v>0.0424997244667992-0.000103259385861487i</v>
      </c>
      <c r="L516" t="str">
        <f t="shared" si="143"/>
        <v>0.0006-201.878433927429i</v>
      </c>
      <c r="M516" t="str">
        <f t="shared" si="144"/>
        <v>0.005-19.1516738068408i</v>
      </c>
      <c r="N516">
        <f t="shared" si="145"/>
        <v>89.92416234929749</v>
      </c>
      <c r="O516">
        <f t="shared" si="146"/>
        <v>73.228908722232575</v>
      </c>
      <c r="P516" s="3">
        <f t="shared" si="147"/>
        <v>73.228908722232575</v>
      </c>
      <c r="Q516" s="3">
        <f t="shared" si="148"/>
        <v>-90.07583765070251</v>
      </c>
      <c r="R516">
        <f t="shared" si="149"/>
        <v>89.92416234929749</v>
      </c>
      <c r="S516">
        <f t="shared" si="150"/>
        <v>5.9906550814763527E-3</v>
      </c>
      <c r="T516">
        <f t="shared" si="133"/>
        <v>73.228908722232575</v>
      </c>
    </row>
    <row r="517" spans="1:20" x14ac:dyDescent="0.3">
      <c r="A517">
        <f t="shared" si="134"/>
        <v>37.783429493068539</v>
      </c>
      <c r="B517">
        <f t="shared" si="151"/>
        <v>6.0134195707859632</v>
      </c>
      <c r="C517" t="str">
        <f t="shared" si="135"/>
        <v>-6.07026320110426-4568.75481315178i</v>
      </c>
      <c r="D517" t="str">
        <f t="shared" si="136"/>
        <v>1.48281248288126-1323.33159510969i</v>
      </c>
      <c r="E517" t="str">
        <f t="shared" si="137"/>
        <v>162.469517960284-0.00167090741390173i</v>
      </c>
      <c r="F517" t="str">
        <f t="shared" si="138"/>
        <v>3.63963963887347-24837.3017755264i</v>
      </c>
      <c r="G517" t="str">
        <f t="shared" si="139"/>
        <v>0.999999999789494-0.0000145088369222841i</v>
      </c>
      <c r="H517" t="str">
        <f t="shared" si="140"/>
        <v>282.353311097042+0.645249888937969i</v>
      </c>
      <c r="I517" t="str">
        <f t="shared" si="141"/>
        <v>48.1098485644188-19783.6606671789i</v>
      </c>
      <c r="K517" t="str">
        <f t="shared" si="142"/>
        <v>0.0424997223687833-0.000103651765904065i</v>
      </c>
      <c r="L517" t="str">
        <f t="shared" si="143"/>
        <v>0.0006-201.114199967552i</v>
      </c>
      <c r="M517" t="str">
        <f t="shared" si="144"/>
        <v>0.005-19.0791729496322i</v>
      </c>
      <c r="N517">
        <f t="shared" si="145"/>
        <v>89.92387416888775</v>
      </c>
      <c r="O517">
        <f t="shared" si="146"/>
        <v>73.195964703176728</v>
      </c>
      <c r="P517" s="3">
        <f t="shared" si="147"/>
        <v>73.195964703176728</v>
      </c>
      <c r="Q517" s="3">
        <f t="shared" si="148"/>
        <v>-90.07612583111225</v>
      </c>
      <c r="R517">
        <f t="shared" si="149"/>
        <v>89.92387416888775</v>
      </c>
      <c r="S517">
        <f t="shared" si="150"/>
        <v>6.0134195707859635E-3</v>
      </c>
      <c r="T517">
        <f t="shared" si="133"/>
        <v>73.195964703176728</v>
      </c>
    </row>
    <row r="518" spans="1:20" x14ac:dyDescent="0.3">
      <c r="A518">
        <f t="shared" si="134"/>
        <v>37.927006525142204</v>
      </c>
      <c r="B518">
        <f t="shared" si="151"/>
        <v>6.0362705651549504</v>
      </c>
      <c r="C518" t="str">
        <f t="shared" si="135"/>
        <v>-6.07026283824745-4551.45913589748i</v>
      </c>
      <c r="D518" t="str">
        <f t="shared" si="136"/>
        <v>1.48281248275091-1318.32197282611i</v>
      </c>
      <c r="E518" t="str">
        <f t="shared" si="137"/>
        <v>162.4695178156-0.00167725642191896i</v>
      </c>
      <c r="F518" t="str">
        <f t="shared" si="138"/>
        <v>3.63963963886764-24743.2773221044i</v>
      </c>
      <c r="G518" t="str">
        <f t="shared" si="139"/>
        <v>0.999999999787891-0.0000145639705025654i</v>
      </c>
      <c r="H518" t="str">
        <f t="shared" si="140"/>
        <v>282.353313913783+0.647701839405475i</v>
      </c>
      <c r="I518" t="str">
        <f t="shared" si="141"/>
        <v>48.1098486561586-19708.7674979209i</v>
      </c>
      <c r="K518" t="str">
        <f t="shared" si="142"/>
        <v>0.0424997202547922-0.00010404563692645i</v>
      </c>
      <c r="L518" t="str">
        <f t="shared" si="143"/>
        <v>0.0006-200.352859102961i</v>
      </c>
      <c r="M518" t="str">
        <f t="shared" si="144"/>
        <v>0.005-19.0069465527318i</v>
      </c>
      <c r="N518">
        <f t="shared" si="145"/>
        <v>89.923584893422927</v>
      </c>
      <c r="O518">
        <f t="shared" si="146"/>
        <v>73.163020682657901</v>
      </c>
      <c r="P518" s="3">
        <f t="shared" si="147"/>
        <v>73.163020682657901</v>
      </c>
      <c r="Q518" s="3">
        <f t="shared" si="148"/>
        <v>-90.076415106577073</v>
      </c>
      <c r="R518">
        <f t="shared" si="149"/>
        <v>89.923584893422927</v>
      </c>
      <c r="S518">
        <f t="shared" si="150"/>
        <v>6.0362705651549504E-3</v>
      </c>
      <c r="T518">
        <f t="shared" si="133"/>
        <v>73.163020682657901</v>
      </c>
    </row>
    <row r="519" spans="1:20" x14ac:dyDescent="0.3">
      <c r="A519">
        <f t="shared" si="134"/>
        <v>38.071129149937747</v>
      </c>
      <c r="B519">
        <f t="shared" si="151"/>
        <v>6.0592083933025398</v>
      </c>
      <c r="C519" t="str">
        <f t="shared" si="135"/>
        <v>-6.07026247262776-4534.22893291089i</v>
      </c>
      <c r="D519" t="str">
        <f t="shared" si="136"/>
        <v>1.48281248261957-1313.3313150467i</v>
      </c>
      <c r="E519" t="str">
        <f t="shared" si="137"/>
        <v>162.469517669813-0.00168362955112828i</v>
      </c>
      <c r="F519" t="str">
        <f t="shared" si="138"/>
        <v>3.63963963886176-24649.6088090338i</v>
      </c>
      <c r="G519" t="str">
        <f t="shared" si="139"/>
        <v>0.999999999786276-0.0000146193135904516i</v>
      </c>
      <c r="H519" t="str">
        <f t="shared" si="140"/>
        <v>282.353316751969+0.65016310729494i</v>
      </c>
      <c r="I519" t="str">
        <f t="shared" si="141"/>
        <v>48.1098487485975-19634.1578459001i</v>
      </c>
      <c r="K519" t="str">
        <f t="shared" si="142"/>
        <v>0.0424997181247048-0.000104441004593632i</v>
      </c>
      <c r="L519" t="str">
        <f t="shared" si="143"/>
        <v>0.0006-199.594400381511i</v>
      </c>
      <c r="M519" t="str">
        <f t="shared" si="144"/>
        <v>0.005-18.9349935771387i</v>
      </c>
      <c r="N519">
        <f t="shared" si="145"/>
        <v>89.923294518742154</v>
      </c>
      <c r="O519">
        <f t="shared" si="146"/>
        <v>73.130076660664955</v>
      </c>
      <c r="P519" s="3">
        <f t="shared" si="147"/>
        <v>73.130076660664955</v>
      </c>
      <c r="Q519" s="3">
        <f t="shared" si="148"/>
        <v>-90.076705481257846</v>
      </c>
      <c r="R519">
        <f t="shared" si="149"/>
        <v>89.923294518742154</v>
      </c>
      <c r="S519">
        <f t="shared" si="150"/>
        <v>6.0592083933025398E-3</v>
      </c>
      <c r="T519">
        <f t="shared" si="133"/>
        <v>73.130076660664955</v>
      </c>
    </row>
    <row r="520" spans="1:20" x14ac:dyDescent="0.3">
      <c r="A520">
        <f t="shared" si="134"/>
        <v>38.215799440707514</v>
      </c>
      <c r="B520">
        <f t="shared" si="151"/>
        <v>6.0822333851970898</v>
      </c>
      <c r="C520" t="str">
        <f t="shared" si="135"/>
        <v>-6.07026210422427-4517.06395632977i</v>
      </c>
      <c r="D520" t="str">
        <f t="shared" si="136"/>
        <v>1.48281248248722-1308.35954997917i</v>
      </c>
      <c r="E520" t="str">
        <f t="shared" si="137"/>
        <v>162.469517522917-0.00169002689313598i</v>
      </c>
      <c r="F520" t="str">
        <f t="shared" si="138"/>
        <v>3.63963963885584-24556.2948888612i</v>
      </c>
      <c r="G520" t="str">
        <f t="shared" si="139"/>
        <v>0.999999999784648-0.0000146748669820714i</v>
      </c>
      <c r="H520" t="str">
        <f t="shared" si="140"/>
        <v>282.353319611768+0.652633728012686i</v>
      </c>
      <c r="I520" t="str">
        <f t="shared" si="141"/>
        <v>48.1098488417404-19559.8306378315i</v>
      </c>
      <c r="K520" t="str">
        <f t="shared" si="142"/>
        <v>0.0424997159783981-0.000104837874592115i</v>
      </c>
      <c r="L520" t="str">
        <f t="shared" si="143"/>
        <v>0.0006-198.838812892519i</v>
      </c>
      <c r="M520" t="str">
        <f t="shared" si="144"/>
        <v>0.005-18.8633129877851i</v>
      </c>
      <c r="N520">
        <f t="shared" si="145"/>
        <v>89.923003040668775</v>
      </c>
      <c r="O520">
        <f t="shared" si="146"/>
        <v>73.097132637186647</v>
      </c>
      <c r="P520" s="3">
        <f t="shared" si="147"/>
        <v>73.097132637186647</v>
      </c>
      <c r="Q520" s="3">
        <f t="shared" si="148"/>
        <v>-90.076996959331225</v>
      </c>
      <c r="R520">
        <f t="shared" si="149"/>
        <v>89.923003040668775</v>
      </c>
      <c r="S520">
        <f t="shared" si="150"/>
        <v>6.0822333851970898E-3</v>
      </c>
      <c r="T520">
        <f t="shared" si="133"/>
        <v>73.097132637186647</v>
      </c>
    </row>
    <row r="521" spans="1:20" x14ac:dyDescent="0.3">
      <c r="A521">
        <f t="shared" si="134"/>
        <v>38.3610194785822</v>
      </c>
      <c r="B521">
        <f t="shared" si="151"/>
        <v>6.1053458720608385</v>
      </c>
      <c r="C521" t="str">
        <f t="shared" si="135"/>
        <v>-6.07026173301533-4499.96395923013i</v>
      </c>
      <c r="D521" t="str">
        <f t="shared" si="136"/>
        <v>1.48281248235387-1303.40660610302i</v>
      </c>
      <c r="E521" t="str">
        <f t="shared" si="137"/>
        <v>162.469517374901-0.0016964485398888i</v>
      </c>
      <c r="F521" t="str">
        <f t="shared" si="138"/>
        <v>3.63963963884987-24463.3342192348i</v>
      </c>
      <c r="G521" t="str">
        <f t="shared" si="139"/>
        <v>0.999999999783008-0.0000147306314765792i</v>
      </c>
      <c r="H521" t="str">
        <f t="shared" si="140"/>
        <v>282.353322493342+0.655113737099562i</v>
      </c>
      <c r="I521" t="str">
        <f t="shared" si="141"/>
        <v>48.1098489355918-19485.7848044934i</v>
      </c>
      <c r="K521" t="str">
        <f t="shared" si="142"/>
        <v>0.0424997138157486-0.000105236252630002i</v>
      </c>
      <c r="L521" t="str">
        <f t="shared" si="143"/>
        <v>0.0006-198.086085766606i</v>
      </c>
      <c r="M521" t="str">
        <f t="shared" si="144"/>
        <v>0.005-18.7919037535217i</v>
      </c>
      <c r="N521">
        <f t="shared" si="145"/>
        <v>89.922710455010261</v>
      </c>
      <c r="O521">
        <f t="shared" si="146"/>
        <v>73.064188612211609</v>
      </c>
      <c r="P521" s="3">
        <f t="shared" si="147"/>
        <v>73.064188612211609</v>
      </c>
      <c r="Q521" s="3">
        <f t="shared" si="148"/>
        <v>-90.077289544989739</v>
      </c>
      <c r="R521">
        <f t="shared" si="149"/>
        <v>89.922710455010261</v>
      </c>
      <c r="S521">
        <f t="shared" si="150"/>
        <v>6.1053458720608383E-3</v>
      </c>
      <c r="T521">
        <f t="shared" si="133"/>
        <v>73.064188612211609</v>
      </c>
    </row>
    <row r="522" spans="1:20" x14ac:dyDescent="0.3">
      <c r="A522">
        <f t="shared" si="134"/>
        <v>38.506791352600807</v>
      </c>
      <c r="B522">
        <f t="shared" si="151"/>
        <v>6.1285461863746695</v>
      </c>
      <c r="C522" t="str">
        <f t="shared" si="135"/>
        <v>-6.07026135897995-4482.92869562284i</v>
      </c>
      <c r="D522" t="str">
        <f t="shared" si="136"/>
        <v>1.48281248221952-1298.47241216848i</v>
      </c>
      <c r="E522" t="str">
        <f t="shared" si="137"/>
        <v>162.469517225759-0.00170289458368825i</v>
      </c>
      <c r="F522" t="str">
        <f t="shared" si="138"/>
        <v>3.63963963884388-24370.7254628841i</v>
      </c>
      <c r="G522" t="str">
        <f t="shared" si="139"/>
        <v>0.999999999781356-0.0000147866078761657i</v>
      </c>
      <c r="H522" t="str">
        <f t="shared" si="140"/>
        <v>282.353325396858+0.657603170231505i</v>
      </c>
      <c r="I522" t="str">
        <f t="shared" si="141"/>
        <v>48.1098490301582-19412.0192807116i</v>
      </c>
      <c r="K522" t="str">
        <f t="shared" si="142"/>
        <v>0.0424997116366321-0.000105636144437084i</v>
      </c>
      <c r="L522" t="str">
        <f t="shared" si="143"/>
        <v>0.0006-197.336208175539i</v>
      </c>
      <c r="M522" t="str">
        <f t="shared" si="144"/>
        <v>0.005-18.7207648471028i</v>
      </c>
      <c r="N522">
        <f t="shared" si="145"/>
        <v>89.922416757558139</v>
      </c>
      <c r="O522">
        <f t="shared" si="146"/>
        <v>73.031244585728572</v>
      </c>
      <c r="P522" s="3">
        <f t="shared" si="147"/>
        <v>73.031244585728572</v>
      </c>
      <c r="Q522" s="3">
        <f t="shared" si="148"/>
        <v>-90.077583242441861</v>
      </c>
      <c r="R522">
        <f t="shared" si="149"/>
        <v>89.922416757558139</v>
      </c>
      <c r="S522">
        <f t="shared" si="150"/>
        <v>6.1285461863746695E-3</v>
      </c>
      <c r="T522">
        <f t="shared" si="133"/>
        <v>73.031244585728572</v>
      </c>
    </row>
    <row r="523" spans="1:20" x14ac:dyDescent="0.3">
      <c r="A523">
        <f t="shared" si="134"/>
        <v>38.653117159740695</v>
      </c>
      <c r="B523">
        <f t="shared" si="151"/>
        <v>6.1518346618828934</v>
      </c>
      <c r="C523" t="str">
        <f t="shared" si="135"/>
        <v>-6.07026098209679-4465.95792044989i</v>
      </c>
      <c r="D523" t="str">
        <f t="shared" si="136"/>
        <v>1.48281248208412-1293.55689719552i</v>
      </c>
      <c r="E523" t="str">
        <f t="shared" si="137"/>
        <v>162.469517075482-0.00170936511718288i</v>
      </c>
      <c r="F523" t="str">
        <f t="shared" si="138"/>
        <v>3.6396396388378-24278.467287601i</v>
      </c>
      <c r="G523" t="str">
        <f t="shared" si="139"/>
        <v>0.999999999779691-0.0000148427969860704i</v>
      </c>
      <c r="H523" t="str">
        <f t="shared" si="140"/>
        <v>282.353328322483+0.660102063220011i</v>
      </c>
      <c r="I523" t="str">
        <f t="shared" si="141"/>
        <v>48.1098491254451-19338.5330053442i</v>
      </c>
      <c r="K523" t="str">
        <f t="shared" si="142"/>
        <v>0.042499709440923-0.000106037555764913i</v>
      </c>
      <c r="L523" t="str">
        <f t="shared" si="143"/>
        <v>0.0006-196.589169332077i</v>
      </c>
      <c r="M523" t="str">
        <f t="shared" si="144"/>
        <v>0.005-18.6498952451711i</v>
      </c>
      <c r="N523">
        <f t="shared" si="145"/>
        <v>89.92212194408792</v>
      </c>
      <c r="O523">
        <f t="shared" si="146"/>
        <v>72.998300557726026</v>
      </c>
      <c r="P523" s="3">
        <f t="shared" si="147"/>
        <v>72.998300557726026</v>
      </c>
      <c r="Q523" s="3">
        <f t="shared" si="148"/>
        <v>-90.07787805591208</v>
      </c>
      <c r="R523">
        <f t="shared" si="149"/>
        <v>89.92212194408792</v>
      </c>
      <c r="S523">
        <f t="shared" si="150"/>
        <v>6.1518346618828932E-3</v>
      </c>
      <c r="T523">
        <f t="shared" si="133"/>
        <v>72.998300557726026</v>
      </c>
    </row>
    <row r="524" spans="1:20" x14ac:dyDescent="0.3">
      <c r="A524">
        <f t="shared" si="134"/>
        <v>38.799999004947708</v>
      </c>
      <c r="B524">
        <f t="shared" si="151"/>
        <v>6.1752116335980487</v>
      </c>
      <c r="C524" t="str">
        <f t="shared" si="135"/>
        <v>-6.07026060234378-4449.05138958094i</v>
      </c>
      <c r="D524" t="str">
        <f t="shared" si="136"/>
        <v>1.4828124819477-1288.65999047281i</v>
      </c>
      <c r="E524" t="str">
        <f t="shared" si="137"/>
        <v>162.469516924059-0.00171586023337256i</v>
      </c>
      <c r="F524" t="str">
        <f t="shared" si="138"/>
        <v>3.63963963883169-24186.5583662207i</v>
      </c>
      <c r="G524" t="str">
        <f t="shared" si="139"/>
        <v>0.999999999778014-0.0000148991996145925i</v>
      </c>
      <c r="H524" t="str">
        <f t="shared" si="140"/>
        <v>282.353331270385+0.662610452012645i</v>
      </c>
      <c r="I524" t="str">
        <f t="shared" si="141"/>
        <v>48.1098492214574-19265.3249212665i</v>
      </c>
      <c r="K524" t="str">
        <f t="shared" si="142"/>
        <v>0.0424997072284951-0.000106440492386887i</v>
      </c>
      <c r="L524" t="str">
        <f t="shared" si="143"/>
        <v>0.0006-195.844958489816i</v>
      </c>
      <c r="M524" t="str">
        <f t="shared" si="144"/>
        <v>0.005-18.5792939282438i</v>
      </c>
      <c r="N524">
        <f t="shared" si="145"/>
        <v>89.921826010359169</v>
      </c>
      <c r="O524">
        <f t="shared" si="146"/>
        <v>72.965356528192302</v>
      </c>
      <c r="P524" s="3">
        <f t="shared" si="147"/>
        <v>72.965356528192302</v>
      </c>
      <c r="Q524" s="3">
        <f t="shared" si="148"/>
        <v>-90.078173989640831</v>
      </c>
      <c r="R524">
        <f t="shared" si="149"/>
        <v>89.921826010359169</v>
      </c>
      <c r="S524">
        <f t="shared" si="150"/>
        <v>6.1752116335980489E-3</v>
      </c>
      <c r="T524">
        <f t="shared" si="133"/>
        <v>72.965356528192302</v>
      </c>
    </row>
    <row r="525" spans="1:20" x14ac:dyDescent="0.3">
      <c r="A525">
        <f t="shared" si="134"/>
        <v>38.947439001166515</v>
      </c>
      <c r="B525">
        <f t="shared" si="151"/>
        <v>6.1986774378057214</v>
      </c>
      <c r="C525" t="str">
        <f t="shared" si="135"/>
        <v>-6.07026021969916-4432.20885980994i</v>
      </c>
      <c r="D525" t="str">
        <f t="shared" si="136"/>
        <v>1.48281248181024-1283.78162155669i</v>
      </c>
      <c r="E525" t="str">
        <f t="shared" si="137"/>
        <v>162.469516771485-0.00172238002561204i</v>
      </c>
      <c r="F525" t="str">
        <f t="shared" si="138"/>
        <v>3.63963963882554-24094.9973766025i</v>
      </c>
      <c r="G525" t="str">
        <f t="shared" si="139"/>
        <v>0.999999999776324-0.0000149558165731026i</v>
      </c>
      <c r="H525" t="str">
        <f t="shared" si="140"/>
        <v>282.353334240733+0.665128372693578i</v>
      </c>
      <c r="I525" t="str">
        <f t="shared" si="141"/>
        <v>48.1098493181999-19192.3939753556i</v>
      </c>
      <c r="K525" t="str">
        <f t="shared" si="142"/>
        <v>0.0424997049992211-0.000106844960098335i</v>
      </c>
      <c r="L525" t="str">
        <f t="shared" si="143"/>
        <v>0.0006-195.103564943032i</v>
      </c>
      <c r="M525" t="str">
        <f t="shared" si="144"/>
        <v>0.005-18.5089598806971i</v>
      </c>
      <c r="N525">
        <f t="shared" si="145"/>
        <v>89.921528952115253</v>
      </c>
      <c r="O525">
        <f t="shared" si="146"/>
        <v>72.932412497115891</v>
      </c>
      <c r="P525" s="3">
        <f t="shared" si="147"/>
        <v>72.932412497115891</v>
      </c>
      <c r="Q525" s="3">
        <f t="shared" si="148"/>
        <v>-90.078471047884747</v>
      </c>
      <c r="R525">
        <f t="shared" si="149"/>
        <v>89.921528952115253</v>
      </c>
      <c r="S525">
        <f t="shared" si="150"/>
        <v>6.198677437805721E-3</v>
      </c>
      <c r="T525">
        <f t="shared" si="133"/>
        <v>72.932412497115891</v>
      </c>
    </row>
    <row r="526" spans="1:20" x14ac:dyDescent="0.3">
      <c r="A526">
        <f t="shared" si="134"/>
        <v>39.095439269370942</v>
      </c>
      <c r="B526">
        <f t="shared" si="151"/>
        <v>6.222232412069383</v>
      </c>
      <c r="C526" t="str">
        <f t="shared" si="135"/>
        <v>-6.07025983414084-4415.43008885133i</v>
      </c>
      <c r="D526" t="str">
        <f t="shared" si="136"/>
        <v>1.48281248167175-1278.92172027019i</v>
      </c>
      <c r="E526" t="str">
        <f t="shared" si="137"/>
        <v>162.469516617747-0.00172892458760613i</v>
      </c>
      <c r="F526" t="str">
        <f t="shared" si="138"/>
        <v>3.63963963881935-24003.7830016109i</v>
      </c>
      <c r="G526" t="str">
        <f t="shared" si="139"/>
        <v>0.99999999977462-0.0000150126486760549i</v>
      </c>
      <c r="H526" t="str">
        <f t="shared" si="140"/>
        <v>282.353337233699+0.667655861484137i</v>
      </c>
      <c r="I526" t="str">
        <f t="shared" si="141"/>
        <v>48.1098494156803-19119.7391184755i</v>
      </c>
      <c r="K526" t="str">
        <f t="shared" si="142"/>
        <v>0.0424997027529726-0.000107250964716601i</v>
      </c>
      <c r="L526" t="str">
        <f t="shared" si="143"/>
        <v>0.0006-194.364978026531i</v>
      </c>
      <c r="M526" t="str">
        <f t="shared" si="144"/>
        <v>0.005-18.4388920907522i</v>
      </c>
      <c r="N526">
        <f t="shared" si="145"/>
        <v>89.921230765083365</v>
      </c>
      <c r="O526">
        <f t="shared" si="146"/>
        <v>72.899468464484812</v>
      </c>
      <c r="P526" s="3">
        <f t="shared" si="147"/>
        <v>72.899468464484812</v>
      </c>
      <c r="Q526" s="3">
        <f t="shared" si="148"/>
        <v>-90.078769234916635</v>
      </c>
      <c r="R526">
        <f t="shared" si="149"/>
        <v>89.921230765083365</v>
      </c>
      <c r="S526">
        <f t="shared" si="150"/>
        <v>6.2222324120693832E-3</v>
      </c>
      <c r="T526">
        <f t="shared" si="133"/>
        <v>72.899468464484812</v>
      </c>
    </row>
    <row r="527" spans="1:20" x14ac:dyDescent="0.3">
      <c r="A527">
        <f t="shared" si="134"/>
        <v>39.244001938594558</v>
      </c>
      <c r="B527">
        <f t="shared" si="151"/>
        <v>6.2458768952352468</v>
      </c>
      <c r="C527" t="str">
        <f t="shared" si="135"/>
        <v>-6.07025944564713-4398.71483533704i</v>
      </c>
      <c r="D527" t="str">
        <f t="shared" si="136"/>
        <v>1.48281248153217-1274.08021670201i</v>
      </c>
      <c r="E527" t="str">
        <f t="shared" si="137"/>
        <v>162.469516462841-0.00173549401342142i</v>
      </c>
      <c r="F527" t="str">
        <f t="shared" si="138"/>
        <v>3.63963963881308-23912.9139290964i</v>
      </c>
      <c r="G527" t="str">
        <f t="shared" si="139"/>
        <v>0.999999999772904-0.000015069696740998i</v>
      </c>
      <c r="H527" t="str">
        <f t="shared" si="140"/>
        <v>282.353340249454+0.670192954743241i</v>
      </c>
      <c r="I527" t="str">
        <f t="shared" si="141"/>
        <v>48.1098495139022-19047.3593054614i</v>
      </c>
      <c r="K527" t="str">
        <f t="shared" si="142"/>
        <v>0.0424997004896206-0.000107658512081124i</v>
      </c>
      <c r="L527" t="str">
        <f t="shared" si="143"/>
        <v>0.0006-193.629187115493i</v>
      </c>
      <c r="M527" t="str">
        <f t="shared" si="144"/>
        <v>0.005-18.3690895504605i</v>
      </c>
      <c r="N527">
        <f t="shared" si="145"/>
        <v>89.920931444974514</v>
      </c>
      <c r="O527">
        <f t="shared" si="146"/>
        <v>72.866524430287598</v>
      </c>
      <c r="P527" s="3">
        <f t="shared" si="147"/>
        <v>72.866524430287598</v>
      </c>
      <c r="Q527" s="3">
        <f t="shared" si="148"/>
        <v>-90.079068555025486</v>
      </c>
      <c r="R527">
        <f t="shared" si="149"/>
        <v>89.920931444974514</v>
      </c>
      <c r="S527">
        <f t="shared" si="150"/>
        <v>6.2458768952352471E-3</v>
      </c>
      <c r="T527">
        <f t="shared" si="133"/>
        <v>72.866524430287598</v>
      </c>
    </row>
    <row r="528" spans="1:20" x14ac:dyDescent="0.3">
      <c r="A528">
        <f t="shared" si="134"/>
        <v>39.393129145961211</v>
      </c>
      <c r="B528">
        <f t="shared" si="151"/>
        <v>6.2696112274371405</v>
      </c>
      <c r="C528" t="str">
        <f t="shared" si="135"/>
        <v>-6.07025905419491-4382.06285881232i</v>
      </c>
      <c r="D528" t="str">
        <f t="shared" si="136"/>
        <v>1.48281248139156-1269.25704120548i</v>
      </c>
      <c r="E528" t="str">
        <f t="shared" si="137"/>
        <v>162.469516306753-0.00174208839747162i</v>
      </c>
      <c r="F528" t="str">
        <f t="shared" si="138"/>
        <v>3.6396396388068-23822.3888518769i</v>
      </c>
      <c r="G528" t="str">
        <f t="shared" si="139"/>
        <v>0.999999999771175-0.0000151269615885877i</v>
      </c>
      <c r="H528" t="str">
        <f t="shared" si="140"/>
        <v>282.353343288174+0.67273968896801i</v>
      </c>
      <c r="I528" t="str">
        <f t="shared" si="141"/>
        <v>48.1098496128722-18975.2534951058i</v>
      </c>
      <c r="K528" t="str">
        <f t="shared" si="142"/>
        <v>0.0424996982090345-0.000108067608053523i</v>
      </c>
      <c r="L528" t="str">
        <f t="shared" si="143"/>
        <v>0.0006-192.896181625316i</v>
      </c>
      <c r="M528" t="str">
        <f t="shared" si="144"/>
        <v>0.005-18.2995512556889i</v>
      </c>
      <c r="N528">
        <f t="shared" si="145"/>
        <v>89.92063098748342</v>
      </c>
      <c r="O528">
        <f t="shared" si="146"/>
        <v>72.833580394511884</v>
      </c>
      <c r="P528" s="3">
        <f t="shared" si="147"/>
        <v>72.833580394511884</v>
      </c>
      <c r="Q528" s="3">
        <f t="shared" si="148"/>
        <v>-90.07936901251658</v>
      </c>
      <c r="R528">
        <f t="shared" si="149"/>
        <v>89.92063098748342</v>
      </c>
      <c r="S528">
        <f t="shared" si="150"/>
        <v>6.2696112274371408E-3</v>
      </c>
      <c r="T528">
        <f t="shared" si="133"/>
        <v>72.833580394511884</v>
      </c>
    </row>
    <row r="529" spans="1:20" x14ac:dyDescent="0.3">
      <c r="A529">
        <f t="shared" si="134"/>
        <v>39.542823036715866</v>
      </c>
      <c r="B529">
        <f t="shared" si="151"/>
        <v>6.293435750101402</v>
      </c>
      <c r="C529" t="str">
        <f t="shared" si="135"/>
        <v>-6.07025865976229-4365.47391973307i</v>
      </c>
      <c r="D529" t="str">
        <f t="shared" si="136"/>
        <v>1.48281248124987-1264.45212439761i</v>
      </c>
      <c r="E529" t="str">
        <f t="shared" si="137"/>
        <v>162.469516149478-0.00174870783454104i</v>
      </c>
      <c r="F529" t="str">
        <f t="shared" si="138"/>
        <v>3.63963963880047-23732.2064677188i</v>
      </c>
      <c r="G529" t="str">
        <f t="shared" si="139"/>
        <v>0.999999999769433-0.0000151844440425979i</v>
      </c>
      <c r="H529" t="str">
        <f t="shared" si="140"/>
        <v>282.353346350031+0.675296100794242i</v>
      </c>
      <c r="I529" t="str">
        <f t="shared" si="141"/>
        <v>48.1098497125961-18903.420650142i</v>
      </c>
      <c r="K529" t="str">
        <f t="shared" si="142"/>
        <v>0.0424996959110834-0.000108478258517684i</v>
      </c>
      <c r="L529" t="str">
        <f t="shared" si="143"/>
        <v>0.0006-192.165951011473i</v>
      </c>
      <c r="M529" t="str">
        <f t="shared" si="144"/>
        <v>0.005-18.2302762061057i</v>
      </c>
      <c r="N529">
        <f t="shared" si="145"/>
        <v>89.920329388288366</v>
      </c>
      <c r="O529">
        <f t="shared" si="146"/>
        <v>72.800636357146004</v>
      </c>
      <c r="P529" s="3">
        <f t="shared" si="147"/>
        <v>72.800636357146004</v>
      </c>
      <c r="Q529" s="3">
        <f t="shared" si="148"/>
        <v>-90.079670611711634</v>
      </c>
      <c r="R529">
        <f t="shared" si="149"/>
        <v>89.920329388288366</v>
      </c>
      <c r="S529">
        <f t="shared" si="150"/>
        <v>6.293435750101402E-3</v>
      </c>
      <c r="T529">
        <f t="shared" si="133"/>
        <v>72.800636357146004</v>
      </c>
    </row>
    <row r="530" spans="1:20" x14ac:dyDescent="0.3">
      <c r="A530">
        <f t="shared" si="134"/>
        <v>39.693085764255386</v>
      </c>
      <c r="B530">
        <f t="shared" si="151"/>
        <v>6.3173508059517873</v>
      </c>
      <c r="C530" t="str">
        <f t="shared" si="135"/>
        <v>-6.07025826232629-4348.94777946175i</v>
      </c>
      <c r="D530" t="str">
        <f t="shared" si="136"/>
        <v>1.48281248110709-1259.66539715806i</v>
      </c>
      <c r="E530" t="str">
        <f t="shared" si="137"/>
        <v>162.469515991005-0.00175535241976088i</v>
      </c>
      <c r="F530" t="str">
        <f t="shared" si="138"/>
        <v>3.63963963879405-23642.3654793182i</v>
      </c>
      <c r="G530" t="str">
        <f t="shared" si="139"/>
        <v>0.999999999767677-0.000015242144929933i</v>
      </c>
      <c r="H530" t="str">
        <f t="shared" si="140"/>
        <v>282.353349435203+0.677862226996945i</v>
      </c>
      <c r="I530" t="str">
        <f t="shared" si="141"/>
        <v>48.1098498130789-18831.8597372307i</v>
      </c>
      <c r="K530" t="str">
        <f t="shared" si="142"/>
        <v>0.0424996935956349-0.00010889046937984i</v>
      </c>
      <c r="L530" t="str">
        <f t="shared" si="143"/>
        <v>0.0006-191.438484769349i</v>
      </c>
      <c r="M530" t="str">
        <f t="shared" si="144"/>
        <v>0.005-18.161263405166i</v>
      </c>
      <c r="N530">
        <f t="shared" si="145"/>
        <v>89.920026643051315</v>
      </c>
      <c r="O530">
        <f t="shared" si="146"/>
        <v>72.76769231817768</v>
      </c>
      <c r="P530" s="3">
        <f t="shared" si="147"/>
        <v>72.76769231817768</v>
      </c>
      <c r="Q530" s="3">
        <f t="shared" si="148"/>
        <v>-90.079973356948685</v>
      </c>
      <c r="R530">
        <f t="shared" si="149"/>
        <v>89.920026643051315</v>
      </c>
      <c r="S530">
        <f t="shared" si="150"/>
        <v>6.3173508059517873E-3</v>
      </c>
      <c r="T530">
        <f t="shared" si="133"/>
        <v>72.76769231817768</v>
      </c>
    </row>
    <row r="531" spans="1:20" x14ac:dyDescent="0.3">
      <c r="A531">
        <f t="shared" si="134"/>
        <v>39.843919490159564</v>
      </c>
      <c r="B531">
        <f t="shared" si="151"/>
        <v>6.3413567390144046</v>
      </c>
      <c r="C531" t="str">
        <f t="shared" si="135"/>
        <v>-6.070257861864-4332.4842002643i</v>
      </c>
      <c r="D531" t="str">
        <f t="shared" si="136"/>
        <v>1.48281248096324-1254.89679062814i</v>
      </c>
      <c r="E531" t="str">
        <f t="shared" si="137"/>
        <v>162.469515831326-0.00176202224863109i</v>
      </c>
      <c r="F531" t="str">
        <f t="shared" si="138"/>
        <v>3.63963963878762-23552.8645942823i</v>
      </c>
      <c r="G531" t="str">
        <f t="shared" si="139"/>
        <v>0.999999999765908-0.0000153000650806397i</v>
      </c>
      <c r="H531" t="str">
        <f t="shared" si="140"/>
        <v>282.353352543867+0.680438104490883i</v>
      </c>
      <c r="I531" t="str">
        <f t="shared" si="141"/>
        <v>48.1098499143265-18760.569726944i</v>
      </c>
      <c r="K531" t="str">
        <f t="shared" si="142"/>
        <v>0.0424996912625559-0.00010930424656866i</v>
      </c>
      <c r="L531" t="str">
        <f t="shared" si="143"/>
        <v>0.0006-190.713772434099i</v>
      </c>
      <c r="M531" t="str">
        <f t="shared" si="144"/>
        <v>0.005-18.0925118600977i</v>
      </c>
      <c r="N531">
        <f t="shared" si="145"/>
        <v>89.919722747417694</v>
      </c>
      <c r="O531">
        <f t="shared" si="146"/>
        <v>72.734748277594747</v>
      </c>
      <c r="P531" s="3">
        <f t="shared" si="147"/>
        <v>72.734748277594747</v>
      </c>
      <c r="Q531" s="3">
        <f t="shared" si="148"/>
        <v>-90.080277252582306</v>
      </c>
      <c r="R531">
        <f t="shared" si="149"/>
        <v>89.919722747417694</v>
      </c>
      <c r="S531">
        <f t="shared" si="150"/>
        <v>6.3413567390144046E-3</v>
      </c>
      <c r="T531">
        <f t="shared" si="133"/>
        <v>72.734748277594747</v>
      </c>
    </row>
    <row r="532" spans="1:20" x14ac:dyDescent="0.3">
      <c r="A532">
        <f t="shared" si="134"/>
        <v>39.995326384222167</v>
      </c>
      <c r="B532">
        <f t="shared" si="151"/>
        <v>6.3654538946226591</v>
      </c>
      <c r="C532" t="str">
        <f t="shared" si="135"/>
        <v>-6.07025745835255-4316.08294530662i</v>
      </c>
      <c r="D532" t="str">
        <f t="shared" si="136"/>
        <v>1.48281248081828-1250.14623620986i</v>
      </c>
      <c r="E532" t="str">
        <f t="shared" si="137"/>
        <v>162.46951567043-0.00176871741700949i</v>
      </c>
      <c r="F532" t="str">
        <f t="shared" si="138"/>
        <v>3.63963963878115-23463.7025251109i</v>
      </c>
      <c r="G532" t="str">
        <f t="shared" si="139"/>
        <v>0.999999999764126-0.0000153582053279187i</v>
      </c>
      <c r="H532" t="str">
        <f t="shared" si="140"/>
        <v>282.3533556762+0.683023770331107i</v>
      </c>
      <c r="I532" t="str">
        <f t="shared" si="141"/>
        <v>48.1098500163455-18689.5495937511i</v>
      </c>
      <c r="K532" t="str">
        <f t="shared" si="142"/>
        <v>0.0424996889117122-0.000109719596035332i</v>
      </c>
      <c r="L532" t="str">
        <f t="shared" si="143"/>
        <v>0.0006-189.991803580494i</v>
      </c>
      <c r="M532" t="str">
        <f t="shared" si="144"/>
        <v>0.005-18.0240205818865i</v>
      </c>
      <c r="N532">
        <f t="shared" si="145"/>
        <v>89.919417697016399</v>
      </c>
      <c r="O532">
        <f t="shared" si="146"/>
        <v>72.701804235384941</v>
      </c>
      <c r="P532" s="3">
        <f t="shared" si="147"/>
        <v>72.701804235384941</v>
      </c>
      <c r="Q532" s="3">
        <f t="shared" si="148"/>
        <v>-90.080582302983601</v>
      </c>
      <c r="R532">
        <f t="shared" si="149"/>
        <v>89.919417697016399</v>
      </c>
      <c r="S532">
        <f t="shared" si="150"/>
        <v>6.365453894622659E-3</v>
      </c>
      <c r="T532">
        <f t="shared" si="133"/>
        <v>72.701804235384941</v>
      </c>
    </row>
    <row r="533" spans="1:20" x14ac:dyDescent="0.3">
      <c r="A533">
        <f t="shared" si="134"/>
        <v>40.147308624482214</v>
      </c>
      <c r="B533">
        <f t="shared" si="151"/>
        <v>6.3896426194222258</v>
      </c>
      <c r="C533" t="str">
        <f t="shared" si="135"/>
        <v>-6.07025705176862-4299.74377865113i</v>
      </c>
      <c r="D533" t="str">
        <f t="shared" si="136"/>
        <v>1.48281248067222-1245.41366556489i</v>
      </c>
      <c r="E533" t="str">
        <f t="shared" si="137"/>
        <v>162.46951550831-0.00177543802112473i</v>
      </c>
      <c r="F533" t="str">
        <f t="shared" si="138"/>
        <v>3.63963963877461-23374.8779891777i</v>
      </c>
      <c r="G533" t="str">
        <f t="shared" si="139"/>
        <v>0.999999999762329-0.0000154165665081371i</v>
      </c>
      <c r="H533" t="str">
        <f t="shared" si="140"/>
        <v>282.353358832386+0.685619261713457i</v>
      </c>
      <c r="I533" t="str">
        <f t="shared" si="141"/>
        <v>48.1098501191413-18618.7983160038i</v>
      </c>
      <c r="K533" t="str">
        <f t="shared" si="142"/>
        <v>0.0424996865429682-0.000110136523753646i</v>
      </c>
      <c r="L533" t="str">
        <f t="shared" si="143"/>
        <v>0.0006-189.272567822767i</v>
      </c>
      <c r="M533" t="str">
        <f t="shared" si="144"/>
        <v>0.005-17.9557885852625i</v>
      </c>
      <c r="N533">
        <f t="shared" si="145"/>
        <v>89.91911148745973</v>
      </c>
      <c r="O533">
        <f t="shared" si="146"/>
        <v>72.668860191535828</v>
      </c>
      <c r="P533" s="3">
        <f t="shared" si="147"/>
        <v>72.668860191535828</v>
      </c>
      <c r="Q533" s="3">
        <f t="shared" si="148"/>
        <v>-90.08088851254027</v>
      </c>
      <c r="R533">
        <f t="shared" si="149"/>
        <v>89.91911148745973</v>
      </c>
      <c r="S533">
        <f t="shared" si="150"/>
        <v>6.3896426194222254E-3</v>
      </c>
      <c r="T533">
        <f t="shared" si="133"/>
        <v>72.668860191535828</v>
      </c>
    </row>
    <row r="534" spans="1:20" x14ac:dyDescent="0.3">
      <c r="A534">
        <f t="shared" si="134"/>
        <v>40.299868397255246</v>
      </c>
      <c r="B534">
        <f t="shared" si="151"/>
        <v>6.4139232613760306</v>
      </c>
      <c r="C534" t="str">
        <f t="shared" si="135"/>
        <v>-6.07025664208884-4283.46646525346i</v>
      </c>
      <c r="D534" t="str">
        <f t="shared" si="136"/>
        <v>1.48281248052506-1240.69901061362i</v>
      </c>
      <c r="E534" t="str">
        <f t="shared" si="137"/>
        <v>162.469515344955-0.00178218415756003i</v>
      </c>
      <c r="F534" t="str">
        <f t="shared" si="138"/>
        <v>3.63963963876802-23286.3897087119i</v>
      </c>
      <c r="G534" t="str">
        <f t="shared" si="139"/>
        <v>0.99999999976052-0.00001547514946084i</v>
      </c>
      <c r="H534" t="str">
        <f t="shared" si="140"/>
        <v>282.353362012604+0.688224615975138i</v>
      </c>
      <c r="I534" t="str">
        <f t="shared" si="141"/>
        <v>48.10985022272-18548.314875921i</v>
      </c>
      <c r="K534" t="str">
        <f t="shared" si="142"/>
        <v>0.0424996841561879-0.000110555035720087i</v>
      </c>
      <c r="L534" t="str">
        <f t="shared" si="143"/>
        <v>0.0006-188.556054814472i</v>
      </c>
      <c r="M534" t="str">
        <f t="shared" si="144"/>
        <v>0.005-17.8878148886855i</v>
      </c>
      <c r="N534">
        <f t="shared" si="145"/>
        <v>89.918804114343303</v>
      </c>
      <c r="O534">
        <f t="shared" si="146"/>
        <v>72.635916146034972</v>
      </c>
      <c r="P534" s="3">
        <f t="shared" si="147"/>
        <v>72.635916146034972</v>
      </c>
      <c r="Q534" s="3">
        <f t="shared" si="148"/>
        <v>-90.081195885656697</v>
      </c>
      <c r="R534">
        <f t="shared" si="149"/>
        <v>89.918804114343303</v>
      </c>
      <c r="S534">
        <f t="shared" si="150"/>
        <v>6.4139232613760304E-3</v>
      </c>
      <c r="T534">
        <f t="shared" si="133"/>
        <v>72.635916146034972</v>
      </c>
    </row>
    <row r="535" spans="1:20" x14ac:dyDescent="0.3">
      <c r="A535">
        <f t="shared" si="134"/>
        <v>40.453007897164817</v>
      </c>
      <c r="B535">
        <f t="shared" si="151"/>
        <v>6.4382961697692593</v>
      </c>
      <c r="C535" t="str">
        <f t="shared" si="135"/>
        <v>-6.07025622928965-4267.25077095896i</v>
      </c>
      <c r="D535" t="str">
        <f t="shared" si="136"/>
        <v>1.48281248037677-1236.00220353414i</v>
      </c>
      <c r="E535" t="str">
        <f t="shared" si="137"/>
        <v>162.469515180357-0.00178895592327257i</v>
      </c>
      <c r="F535" t="str">
        <f t="shared" si="138"/>
        <v>3.63963963876138-23198.2364107798i</v>
      </c>
      <c r="G535" t="str">
        <f t="shared" si="139"/>
        <v>0.999999999758696-0.0000155339550287629i</v>
      </c>
      <c r="H535" t="str">
        <f t="shared" si="140"/>
        <v>282.353365217038+0.690839870595228i</v>
      </c>
      <c r="I535" t="str">
        <f t="shared" si="141"/>
        <v>48.1098503270875-18478.0982595748i</v>
      </c>
      <c r="K535" t="str">
        <f t="shared" si="142"/>
        <v>0.0424996817512339-0.000110975137953914i</v>
      </c>
      <c r="L535" t="str">
        <f t="shared" si="143"/>
        <v>0.0006-187.842254248329i</v>
      </c>
      <c r="M535" t="str">
        <f t="shared" si="144"/>
        <v>0.005-17.8200985143311i</v>
      </c>
      <c r="N535">
        <f t="shared" si="145"/>
        <v>89.918495573246005</v>
      </c>
      <c r="O535">
        <f t="shared" si="146"/>
        <v>72.602972098869742</v>
      </c>
      <c r="P535" s="3">
        <f t="shared" si="147"/>
        <v>72.602972098869742</v>
      </c>
      <c r="Q535" s="3">
        <f t="shared" si="148"/>
        <v>-90.081504426753995</v>
      </c>
      <c r="R535">
        <f t="shared" si="149"/>
        <v>89.918495573246005</v>
      </c>
      <c r="S535">
        <f t="shared" si="150"/>
        <v>6.438296169769259E-3</v>
      </c>
      <c r="T535">
        <f t="shared" si="133"/>
        <v>72.602972098869742</v>
      </c>
    </row>
    <row r="536" spans="1:20" x14ac:dyDescent="0.3">
      <c r="A536">
        <f t="shared" si="134"/>
        <v>40.606729327174044</v>
      </c>
      <c r="B536">
        <f t="shared" si="151"/>
        <v>6.4627616952143825</v>
      </c>
      <c r="C536" t="str">
        <f t="shared" si="135"/>
        <v>-6.0702558133472-4251.09646249944i</v>
      </c>
      <c r="D536" t="str">
        <f t="shared" si="136"/>
        <v>1.48281248022735-1231.32317676132i</v>
      </c>
      <c r="E536" t="str">
        <f t="shared" si="137"/>
        <v>162.469515014505-0.0017957534155803i</v>
      </c>
      <c r="F536" t="str">
        <f t="shared" si="138"/>
        <v>3.63963963875469-23110.4168272667i</v>
      </c>
      <c r="G536" t="str">
        <f t="shared" si="139"/>
        <v>0.999999999756859-0.0000155929840578435i</v>
      </c>
      <c r="H536" t="str">
        <f t="shared" si="140"/>
        <v>282.353368445871+0.693465063195217i</v>
      </c>
      <c r="I536" t="str">
        <f t="shared" si="141"/>
        <v>48.1098504322491-18408.1474568756i</v>
      </c>
      <c r="K536" t="str">
        <f t="shared" si="142"/>
        <v>0.0424996793279679-0.000111396836497249i</v>
      </c>
      <c r="L536" t="str">
        <f t="shared" si="143"/>
        <v>0.0006-187.131155856076i</v>
      </c>
      <c r="M536" t="str">
        <f t="shared" si="144"/>
        <v>0.005-17.7526384880764i</v>
      </c>
      <c r="N536">
        <f t="shared" si="145"/>
        <v>89.918185859729917</v>
      </c>
      <c r="O536">
        <f t="shared" si="146"/>
        <v>72.570028050027489</v>
      </c>
      <c r="P536" s="3">
        <f t="shared" si="147"/>
        <v>72.570028050027489</v>
      </c>
      <c r="Q536" s="3">
        <f t="shared" si="148"/>
        <v>-90.081814140270083</v>
      </c>
      <c r="R536">
        <f t="shared" si="149"/>
        <v>89.918185859729917</v>
      </c>
      <c r="S536">
        <f t="shared" si="150"/>
        <v>6.4627616952143826E-3</v>
      </c>
      <c r="T536">
        <f t="shared" si="133"/>
        <v>72.570028050027489</v>
      </c>
    </row>
    <row r="537" spans="1:20" x14ac:dyDescent="0.3">
      <c r="A537">
        <f t="shared" si="134"/>
        <v>40.761034898617304</v>
      </c>
      <c r="B537">
        <f t="shared" si="151"/>
        <v>6.4873201896561969</v>
      </c>
      <c r="C537" t="str">
        <f t="shared" si="135"/>
        <v>-6.07025539423777-4235.00330748972i</v>
      </c>
      <c r="D537" t="str">
        <f t="shared" si="136"/>
        <v>1.48281248007678-1226.66186298578i</v>
      </c>
      <c r="E537" t="str">
        <f t="shared" si="137"/>
        <v>162.469514847389-0.00180257673217805i</v>
      </c>
      <c r="F537" t="str">
        <f t="shared" si="138"/>
        <v>3.63963963874795-23022.9296948583i</v>
      </c>
      <c r="G537" t="str">
        <f t="shared" si="139"/>
        <v>0.999999999755008-0.0000156522373972343i</v>
      </c>
      <c r="H537" t="str">
        <f t="shared" si="140"/>
        <v>282.35337169929+0.696100231539589i</v>
      </c>
      <c r="I537" t="str">
        <f t="shared" si="141"/>
        <v>48.109850538212-18338.4614615576i</v>
      </c>
      <c r="K537" t="str">
        <f t="shared" si="142"/>
        <v>0.0424996768862505-0.000111820137415166i</v>
      </c>
      <c r="L537" t="str">
        <f t="shared" si="143"/>
        <v>0.0006-186.422749408324i</v>
      </c>
      <c r="M537" t="str">
        <f t="shared" si="144"/>
        <v>0.005-17.6854338394863i</v>
      </c>
      <c r="N537">
        <f t="shared" si="145"/>
        <v>89.917874969340318</v>
      </c>
      <c r="O537">
        <f t="shared" si="146"/>
        <v>72.537083999495394</v>
      </c>
      <c r="P537" s="3">
        <f t="shared" si="147"/>
        <v>72.537083999495394</v>
      </c>
      <c r="Q537" s="3">
        <f t="shared" si="148"/>
        <v>-90.082125030659682</v>
      </c>
      <c r="R537">
        <f t="shared" si="149"/>
        <v>89.917874969340318</v>
      </c>
      <c r="S537">
        <f t="shared" si="150"/>
        <v>6.4873201896561965E-3</v>
      </c>
      <c r="T537">
        <f t="shared" si="133"/>
        <v>72.537083999495394</v>
      </c>
    </row>
    <row r="538" spans="1:20" x14ac:dyDescent="0.3">
      <c r="A538">
        <f t="shared" si="134"/>
        <v>40.915926831232049</v>
      </c>
      <c r="B538">
        <f t="shared" si="151"/>
        <v>6.5119720063768902</v>
      </c>
      <c r="C538" t="str">
        <f t="shared" si="135"/>
        <v>-6.07025497193702-4218.97107442445i</v>
      </c>
      <c r="D538" t="str">
        <f t="shared" si="136"/>
        <v>1.48281247992508-1222.01819515297i</v>
      </c>
      <c r="E538" t="str">
        <f t="shared" si="137"/>
        <v>162.469514679002-0.00180942597112605i</v>
      </c>
      <c r="F538" t="str">
        <f t="shared" si="138"/>
        <v>3.63963963874117-22935.7737550231i</v>
      </c>
      <c r="G538" t="str">
        <f t="shared" si="139"/>
        <v>0.999999999753142-0.0000157117158993145i</v>
      </c>
      <c r="H538" t="str">
        <f t="shared" si="140"/>
        <v>282.353374977482+0.698745413536297i</v>
      </c>
      <c r="I538" t="str">
        <f t="shared" si="141"/>
        <v>48.1098506449815-18269.0392711645i</v>
      </c>
      <c r="K538" t="str">
        <f t="shared" si="142"/>
        <v>0.0424996744259409-0.000112245046795771i</v>
      </c>
      <c r="L538" t="str">
        <f t="shared" si="143"/>
        <v>0.0006-185.717024714409i</v>
      </c>
      <c r="M538" t="str">
        <f t="shared" si="144"/>
        <v>0.005-17.6184836017995i</v>
      </c>
      <c r="N538">
        <f t="shared" si="145"/>
        <v>89.917562897605507</v>
      </c>
      <c r="O538">
        <f t="shared" si="146"/>
        <v>72.504139947260768</v>
      </c>
      <c r="P538" s="3">
        <f t="shared" si="147"/>
        <v>72.504139947260768</v>
      </c>
      <c r="Q538" s="3">
        <f t="shared" si="148"/>
        <v>-90.082437102394493</v>
      </c>
      <c r="R538">
        <f t="shared" si="149"/>
        <v>89.917562897605507</v>
      </c>
      <c r="S538">
        <f t="shared" si="150"/>
        <v>6.5119720063768899E-3</v>
      </c>
      <c r="T538">
        <f t="shared" si="133"/>
        <v>72.504139947260768</v>
      </c>
    </row>
    <row r="539" spans="1:20" x14ac:dyDescent="0.3">
      <c r="A539">
        <f t="shared" si="134"/>
        <v>41.071407353190729</v>
      </c>
      <c r="B539">
        <f t="shared" si="151"/>
        <v>6.5367175000011226</v>
      </c>
      <c r="C539" t="str">
        <f t="shared" si="135"/>
        <v>-6.07025454642058-4202.99953267444i</v>
      </c>
      <c r="D539" t="str">
        <f t="shared" si="136"/>
        <v>1.48281247977222-1217.39210646214i</v>
      </c>
      <c r="E539" t="str">
        <f t="shared" si="137"/>
        <v>162.469514509332-0.00181630123085749i</v>
      </c>
      <c r="F539" t="str">
        <f t="shared" si="138"/>
        <v>3.63963963873433-22848.9477539933i</v>
      </c>
      <c r="G539" t="str">
        <f t="shared" si="139"/>
        <v>0.999999999751262-0.0000157714204197023i</v>
      </c>
      <c r="H539" t="str">
        <f t="shared" si="140"/>
        <v>282.353378280636+0.701400647237378i</v>
      </c>
      <c r="I539" t="str">
        <f t="shared" si="141"/>
        <v>48.1098507525639-18199.8798870346i</v>
      </c>
      <c r="K539" t="str">
        <f t="shared" si="142"/>
        <v>0.0424996719468978-0.0001126715707503i</v>
      </c>
      <c r="L539" t="str">
        <f t="shared" si="143"/>
        <v>0.0006-185.013971622245i</v>
      </c>
      <c r="M539" t="str">
        <f t="shared" si="144"/>
        <v>0.005-17.5517868119142i</v>
      </c>
      <c r="N539">
        <f t="shared" si="145"/>
        <v>89.917249640036772</v>
      </c>
      <c r="O539">
        <f t="shared" si="146"/>
        <v>72.471195893310366</v>
      </c>
      <c r="P539" s="3">
        <f t="shared" si="147"/>
        <v>72.471195893310366</v>
      </c>
      <c r="Q539" s="3">
        <f t="shared" si="148"/>
        <v>-90.082750359963228</v>
      </c>
      <c r="R539">
        <f t="shared" si="149"/>
        <v>89.917249640036772</v>
      </c>
      <c r="S539">
        <f t="shared" si="150"/>
        <v>6.536717500001123E-3</v>
      </c>
      <c r="T539">
        <f t="shared" si="133"/>
        <v>72.471195893310366</v>
      </c>
    </row>
    <row r="540" spans="1:20" x14ac:dyDescent="0.3">
      <c r="A540">
        <f t="shared" si="134"/>
        <v>41.22747870113286</v>
      </c>
      <c r="B540">
        <f t="shared" si="151"/>
        <v>6.5615570265011272</v>
      </c>
      <c r="C540" t="str">
        <f t="shared" si="135"/>
        <v>-6.07025411766443-4187.08845248386i</v>
      </c>
      <c r="D540" t="str">
        <f t="shared" si="136"/>
        <v>1.4828124796182-1212.78353036548i</v>
      </c>
      <c r="E540" t="str">
        <f t="shared" si="137"/>
        <v>162.469514338372-0.00182320261018208i</v>
      </c>
      <c r="F540" t="str">
        <f t="shared" si="138"/>
        <v>3.63963963872744-22762.4504427479i</v>
      </c>
      <c r="G540" t="str">
        <f t="shared" si="139"/>
        <v>0.999999999749368-0.0000158313518172672i</v>
      </c>
      <c r="H540" t="str">
        <f t="shared" si="140"/>
        <v>282.353381608942+0.704065970839447i</v>
      </c>
      <c r="I540" t="str">
        <f t="shared" si="141"/>
        <v>48.1098508609654-18130.982314287i</v>
      </c>
      <c r="K540" t="str">
        <f t="shared" si="142"/>
        <v>0.0424996694489785-0.000113099715413199i</v>
      </c>
      <c r="L540" t="str">
        <f t="shared" si="143"/>
        <v>0.0006-184.313580018176i</v>
      </c>
      <c r="M540" t="str">
        <f t="shared" si="144"/>
        <v>0.005-17.4853425103748i</v>
      </c>
      <c r="N540">
        <f t="shared" si="145"/>
        <v>89.916935192128435</v>
      </c>
      <c r="O540">
        <f t="shared" si="146"/>
        <v>72.438251837631441</v>
      </c>
      <c r="P540" s="3">
        <f t="shared" si="147"/>
        <v>72.438251837631441</v>
      </c>
      <c r="Q540" s="3">
        <f t="shared" si="148"/>
        <v>-90.083064807871565</v>
      </c>
      <c r="R540">
        <f t="shared" si="149"/>
        <v>89.916935192128435</v>
      </c>
      <c r="S540">
        <f t="shared" si="150"/>
        <v>6.5615570265011268E-3</v>
      </c>
      <c r="T540">
        <f t="shared" si="133"/>
        <v>72.438251837631441</v>
      </c>
    </row>
    <row r="541" spans="1:20" x14ac:dyDescent="0.3">
      <c r="A541">
        <f t="shared" si="134"/>
        <v>41.384143120197166</v>
      </c>
      <c r="B541">
        <f t="shared" si="151"/>
        <v>6.5864909432018317</v>
      </c>
      <c r="C541" t="str">
        <f t="shared" si="135"/>
        <v>-6.07025368564361-4171.23760496636i</v>
      </c>
      <c r="D541" t="str">
        <f t="shared" si="136"/>
        <v>1.482812479463-1208.19240056707i</v>
      </c>
      <c r="E541" t="str">
        <f t="shared" si="137"/>
        <v>162.469514166108-0.00183013020827794i</v>
      </c>
      <c r="F541" t="str">
        <f t="shared" si="138"/>
        <v>3.63963963872047-22676.2805769941i</v>
      </c>
      <c r="G541" t="str">
        <f t="shared" si="139"/>
        <v>0.99999999974746-0.0000158915109541425i</v>
      </c>
      <c r="H541" t="str">
        <f t="shared" si="140"/>
        <v>282.35338496259+0.706741422684287i</v>
      </c>
      <c r="I541" t="str">
        <f t="shared" si="141"/>
        <v>48.109850970193-18062.345561807i</v>
      </c>
      <c r="K541" t="str">
        <f t="shared" si="142"/>
        <v>0.0424996669320394-0.000113529486942214i</v>
      </c>
      <c r="L541" t="str">
        <f t="shared" si="143"/>
        <v>0.0006-183.615839826833i</v>
      </c>
      <c r="M541" t="str">
        <f t="shared" si="144"/>
        <v>0.005-17.4191497413576i</v>
      </c>
      <c r="N541">
        <f t="shared" si="145"/>
        <v>89.916619549357634</v>
      </c>
      <c r="O541">
        <f t="shared" si="146"/>
        <v>72.40530778021062</v>
      </c>
      <c r="P541" s="3">
        <f t="shared" si="147"/>
        <v>72.40530778021062</v>
      </c>
      <c r="Q541" s="3">
        <f t="shared" si="148"/>
        <v>-90.083380450642366</v>
      </c>
      <c r="R541">
        <f t="shared" si="149"/>
        <v>89.916619549357634</v>
      </c>
      <c r="S541">
        <f t="shared" si="150"/>
        <v>6.5864909432018313E-3</v>
      </c>
      <c r="T541">
        <f t="shared" si="133"/>
        <v>72.40530778021062</v>
      </c>
    </row>
    <row r="542" spans="1:20" x14ac:dyDescent="0.3">
      <c r="A542">
        <f t="shared" si="134"/>
        <v>41.541402864053914</v>
      </c>
      <c r="B542">
        <f t="shared" si="151"/>
        <v>6.6115196087859989</v>
      </c>
      <c r="C542" t="str">
        <f t="shared" si="135"/>
        <v>-6.07025325033303-4155.44676210218i</v>
      </c>
      <c r="D542" t="str">
        <f t="shared" si="136"/>
        <v>1.48281247930662-1203.61865102195i</v>
      </c>
      <c r="E542" t="str">
        <f t="shared" si="137"/>
        <v>162.469513992533-0.00183708412470322i</v>
      </c>
      <c r="F542" t="str">
        <f t="shared" si="138"/>
        <v>3.63963963871347-22590.4369171494i</v>
      </c>
      <c r="G542" t="str">
        <f t="shared" si="139"/>
        <v>0.999999999745537-0.0000159518986957375i</v>
      </c>
      <c r="H542" t="str">
        <f t="shared" si="140"/>
        <v>282.353388341775+0.709427041259348i</v>
      </c>
      <c r="I542" t="str">
        <f t="shared" si="141"/>
        <v>48.1098510802515-17993.9686422319i</v>
      </c>
      <c r="K542" t="str">
        <f t="shared" si="142"/>
        <v>0.0424996643959354-0.000113960891518477i</v>
      </c>
      <c r="L542" t="str">
        <f t="shared" si="143"/>
        <v>0.0006-182.920741010992i</v>
      </c>
      <c r="M542" t="str">
        <f t="shared" si="144"/>
        <v>0.005-17.3532075526575i</v>
      </c>
      <c r="N542">
        <f t="shared" si="145"/>
        <v>89.916302707184343</v>
      </c>
      <c r="O542">
        <f t="shared" si="146"/>
        <v>72.372363721034588</v>
      </c>
      <c r="P542" s="3">
        <f t="shared" si="147"/>
        <v>72.372363721034588</v>
      </c>
      <c r="Q542" s="3">
        <f t="shared" si="148"/>
        <v>-90.083697292815657</v>
      </c>
      <c r="R542">
        <f t="shared" si="149"/>
        <v>89.916302707184343</v>
      </c>
      <c r="S542">
        <f t="shared" si="150"/>
        <v>6.6115196087859988E-3</v>
      </c>
      <c r="T542">
        <f t="shared" si="133"/>
        <v>72.372363721034588</v>
      </c>
    </row>
    <row r="543" spans="1:20" x14ac:dyDescent="0.3">
      <c r="A543">
        <f t="shared" si="134"/>
        <v>41.699260194937317</v>
      </c>
      <c r="B543">
        <f t="shared" si="151"/>
        <v>6.6366433832993854</v>
      </c>
      <c r="C543" t="str">
        <f t="shared" si="135"/>
        <v>-6.07025281170793-4139.71569673479i</v>
      </c>
      <c r="D543" t="str">
        <f t="shared" si="136"/>
        <v>1.48281247914905-1199.06221593522i</v>
      </c>
      <c r="E543" t="str">
        <f t="shared" si="137"/>
        <v>162.469513817636-0.00184406445939057i</v>
      </c>
      <c r="F543" t="str">
        <f t="shared" si="138"/>
        <v>3.63963963870643-22504.9182283238i</v>
      </c>
      <c r="G543" t="str">
        <f t="shared" si="139"/>
        <v>0.999999999743599-0.0000160125159107503i</v>
      </c>
      <c r="H543" t="str">
        <f t="shared" si="140"/>
        <v>282.353391746691+0.712122865198385i</v>
      </c>
      <c r="I543" t="str">
        <f t="shared" si="141"/>
        <v>48.1098511911487-17925.8505719368i</v>
      </c>
      <c r="K543" t="str">
        <f t="shared" si="142"/>
        <v>0.0424996618405206-0.000114393935346602i</v>
      </c>
      <c r="L543" t="str">
        <f t="shared" si="143"/>
        <v>0.0006-182.22827357142i</v>
      </c>
      <c r="M543" t="str">
        <f t="shared" si="144"/>
        <v>0.005-17.287514995674i</v>
      </c>
      <c r="N543">
        <f t="shared" si="145"/>
        <v>89.915984661051283</v>
      </c>
      <c r="O543">
        <f t="shared" si="146"/>
        <v>72.339419660090144</v>
      </c>
      <c r="P543" s="3">
        <f t="shared" si="147"/>
        <v>72.339419660090144</v>
      </c>
      <c r="Q543" s="3">
        <f t="shared" si="148"/>
        <v>-90.084015338948717</v>
      </c>
      <c r="R543">
        <f t="shared" si="149"/>
        <v>89.915984661051283</v>
      </c>
      <c r="S543">
        <f t="shared" si="150"/>
        <v>6.6366433832993855E-3</v>
      </c>
      <c r="T543">
        <f t="shared" si="133"/>
        <v>72.339419660090144</v>
      </c>
    </row>
    <row r="544" spans="1:20" x14ac:dyDescent="0.3">
      <c r="A544">
        <f t="shared" si="134"/>
        <v>41.857717383678079</v>
      </c>
      <c r="B544">
        <f t="shared" si="151"/>
        <v>6.661862628155923</v>
      </c>
      <c r="C544" t="str">
        <f t="shared" si="135"/>
        <v>-6.07025236974298-4124.04418256755i</v>
      </c>
      <c r="D544" t="str">
        <f t="shared" si="136"/>
        <v>1.48281247899029-1194.52302976101i</v>
      </c>
      <c r="E544" t="str">
        <f t="shared" si="137"/>
        <v>162.469513641409-0.00185107131265783i</v>
      </c>
      <c r="F544" t="str">
        <f t="shared" si="138"/>
        <v>3.63963963869932-22419.7232803024i</v>
      </c>
      <c r="G544" t="str">
        <f t="shared" si="139"/>
        <v>0.999999999741647-0.0000160733634711798i</v>
      </c>
      <c r="H544" t="str">
        <f t="shared" si="140"/>
        <v>282.353395177533+0.714828933281903i</v>
      </c>
      <c r="I544" t="str">
        <f t="shared" si="141"/>
        <v>48.1098513028894-17857.9903710202i</v>
      </c>
      <c r="K544" t="str">
        <f t="shared" si="142"/>
        <v>0.0424996592656483-0.000114828624654767i</v>
      </c>
      <c r="L544" t="str">
        <f t="shared" si="143"/>
        <v>0.0006-181.538427546743i</v>
      </c>
      <c r="M544" t="str">
        <f t="shared" si="144"/>
        <v>0.005-17.2220711253975i</v>
      </c>
      <c r="N544">
        <f t="shared" si="145"/>
        <v>89.915665406383908</v>
      </c>
      <c r="O544">
        <f t="shared" si="146"/>
        <v>72.3064755973638</v>
      </c>
      <c r="P544" s="3">
        <f t="shared" si="147"/>
        <v>72.3064755973638</v>
      </c>
      <c r="Q544" s="3">
        <f t="shared" si="148"/>
        <v>-90.084334593616092</v>
      </c>
      <c r="R544">
        <f t="shared" si="149"/>
        <v>89.915665406383908</v>
      </c>
      <c r="S544">
        <f t="shared" si="150"/>
        <v>6.6618626281559233E-3</v>
      </c>
      <c r="T544">
        <f t="shared" si="133"/>
        <v>72.3064755973638</v>
      </c>
    </row>
    <row r="545" spans="1:20" x14ac:dyDescent="0.3">
      <c r="A545">
        <f t="shared" si="134"/>
        <v>42.016776709736057</v>
      </c>
      <c r="B545">
        <f t="shared" si="151"/>
        <v>6.6871777061429158</v>
      </c>
      <c r="C545" t="str">
        <f t="shared" si="135"/>
        <v>-6.07025192441288-4108.43199416042i</v>
      </c>
      <c r="D545" t="str">
        <f t="shared" si="136"/>
        <v>1.48281247883031-1190.00102720162i</v>
      </c>
      <c r="E545" t="str">
        <f t="shared" si="137"/>
        <v>162.469513463838-0.00185810478519409i</v>
      </c>
      <c r="F545" t="str">
        <f t="shared" si="138"/>
        <v>3.63963963869216-22334.8508475273i</v>
      </c>
      <c r="G545" t="str">
        <f t="shared" si="139"/>
        <v>0.99999999973968-0.0000161344422523385i</v>
      </c>
      <c r="H545" t="str">
        <f t="shared" si="140"/>
        <v>282.353398634498+0.717545284437841i</v>
      </c>
      <c r="I545" t="str">
        <f t="shared" si="141"/>
        <v>48.1098514154822-17790.3870632905i</v>
      </c>
      <c r="K545" t="str">
        <f t="shared" si="142"/>
        <v>0.0424996566711702-0.000115264965694808i</v>
      </c>
      <c r="L545" t="str">
        <f t="shared" si="143"/>
        <v>0.0006-180.851193013292i</v>
      </c>
      <c r="M545" t="str">
        <f t="shared" si="144"/>
        <v>0.005-17.1568750003959i</v>
      </c>
      <c r="N545">
        <f t="shared" si="145"/>
        <v>89.915344938590209</v>
      </c>
      <c r="O545">
        <f t="shared" si="146"/>
        <v>72.273531532841915</v>
      </c>
      <c r="P545" s="3">
        <f t="shared" si="147"/>
        <v>72.273531532841915</v>
      </c>
      <c r="Q545" s="3">
        <f t="shared" si="148"/>
        <v>-90.084655061409791</v>
      </c>
      <c r="R545">
        <f t="shared" si="149"/>
        <v>89.915344938590209</v>
      </c>
      <c r="S545">
        <f t="shared" si="150"/>
        <v>6.6871777061429157E-3</v>
      </c>
      <c r="T545">
        <f t="shared" si="133"/>
        <v>72.273531532841915</v>
      </c>
    </row>
    <row r="546" spans="1:20" x14ac:dyDescent="0.3">
      <c r="A546">
        <f t="shared" si="134"/>
        <v>42.176440461233057</v>
      </c>
      <c r="B546">
        <f t="shared" si="151"/>
        <v>6.7125889814262587</v>
      </c>
      <c r="C546" t="str">
        <f t="shared" si="135"/>
        <v>-6.07025147569183-4092.87890692686i</v>
      </c>
      <c r="D546" t="str">
        <f t="shared" si="136"/>
        <v>1.48281247866911-1185.49614320652i</v>
      </c>
      <c r="E546" t="str">
        <f t="shared" si="137"/>
        <v>162.469513284916-0.0018651649780798i</v>
      </c>
      <c r="F546" t="str">
        <f t="shared" si="138"/>
        <v>3.63963963868495-22250.2997090799i</v>
      </c>
      <c r="G546" t="str">
        <f t="shared" si="139"/>
        <v>0.999999999737698-0.0000161957531328653i</v>
      </c>
      <c r="H546" t="str">
        <f t="shared" si="140"/>
        <v>282.353402117788+0.720271957741995i</v>
      </c>
      <c r="I546" t="str">
        <f t="shared" si="141"/>
        <v>48.1098515289312-17723.0396762514i</v>
      </c>
      <c r="K546" t="str">
        <f t="shared" si="142"/>
        <v>0.0424996540569368-0.000115702964742301i</v>
      </c>
      <c r="L546" t="str">
        <f t="shared" si="143"/>
        <v>0.0006-180.166560084969i</v>
      </c>
      <c r="M546" t="str">
        <f t="shared" si="144"/>
        <v>0.005-17.0919256828013i</v>
      </c>
      <c r="N546">
        <f t="shared" si="145"/>
        <v>89.915023253060795</v>
      </c>
      <c r="O546">
        <f t="shared" si="146"/>
        <v>72.240587466510874</v>
      </c>
      <c r="P546" s="3">
        <f t="shared" si="147"/>
        <v>72.240587466510874</v>
      </c>
      <c r="Q546" s="3">
        <f t="shared" si="148"/>
        <v>-90.084976746939205</v>
      </c>
      <c r="R546">
        <f t="shared" si="149"/>
        <v>89.915023253060795</v>
      </c>
      <c r="S546">
        <f t="shared" si="150"/>
        <v>6.7125889814262591E-3</v>
      </c>
      <c r="T546">
        <f t="shared" si="133"/>
        <v>72.240587466510874</v>
      </c>
    </row>
    <row r="547" spans="1:20" x14ac:dyDescent="0.3">
      <c r="A547">
        <f t="shared" si="134"/>
        <v>42.336710934985739</v>
      </c>
      <c r="B547">
        <f t="shared" si="151"/>
        <v>6.738096819555679</v>
      </c>
      <c r="C547" t="str">
        <f t="shared" si="135"/>
        <v>-6.07025102355417-4077.38469713048i</v>
      </c>
      <c r="D547" t="str">
        <f t="shared" si="136"/>
        <v>1.4828124785067-1181.00831297144i</v>
      </c>
      <c r="E547" t="str">
        <f t="shared" si="137"/>
        <v>162.469513104632-0.00187225199277287i</v>
      </c>
      <c r="F547" t="str">
        <f t="shared" si="138"/>
        <v>3.63963963867769-22166.0686486639i</v>
      </c>
      <c r="G547" t="str">
        <f t="shared" si="139"/>
        <v>0.9999999997357-0.0000162572969947377i</v>
      </c>
      <c r="H547" t="str">
        <f t="shared" si="140"/>
        <v>282.3534056276+0.723008992418712i</v>
      </c>
      <c r="I547" t="str">
        <f t="shared" si="141"/>
        <v>48.1098516432448-17655.9472410881i</v>
      </c>
      <c r="K547" t="str">
        <f t="shared" si="142"/>
        <v>0.0424996514227978-0.000116142628096665i</v>
      </c>
      <c r="L547" t="str">
        <f t="shared" si="143"/>
        <v>0.0006-179.4845189131i</v>
      </c>
      <c r="M547" t="str">
        <f t="shared" si="144"/>
        <v>0.005-17.0272222382958i</v>
      </c>
      <c r="N547">
        <f t="shared" si="145"/>
        <v>89.914700345168768</v>
      </c>
      <c r="O547">
        <f t="shared" si="146"/>
        <v>72.207643398356907</v>
      </c>
      <c r="P547" s="3">
        <f t="shared" si="147"/>
        <v>72.207643398356907</v>
      </c>
      <c r="Q547" s="3">
        <f t="shared" si="148"/>
        <v>-90.085299654831232</v>
      </c>
      <c r="R547">
        <f t="shared" si="149"/>
        <v>89.914700345168768</v>
      </c>
      <c r="S547">
        <f t="shared" si="150"/>
        <v>6.7380968195556792E-3</v>
      </c>
      <c r="T547">
        <f t="shared" si="133"/>
        <v>72.207643398356907</v>
      </c>
    </row>
    <row r="548" spans="1:20" x14ac:dyDescent="0.3">
      <c r="A548">
        <f t="shared" si="134"/>
        <v>42.497590436538694</v>
      </c>
      <c r="B548">
        <f t="shared" si="151"/>
        <v>6.7637015874699911</v>
      </c>
      <c r="C548" t="str">
        <f t="shared" si="135"/>
        <v>-6.07025056797371-4061.94914188185i</v>
      </c>
      <c r="D548" t="str">
        <f t="shared" si="136"/>
        <v>1.48281247834303-1176.53747193743i</v>
      </c>
      <c r="E548" t="str">
        <f t="shared" si="137"/>
        <v>162.469512922975-0.00187936593111398i</v>
      </c>
      <c r="F548" t="str">
        <f t="shared" si="138"/>
        <v>3.63963963867036-22082.156454587i</v>
      </c>
      <c r="G548" t="str">
        <f t="shared" si="139"/>
        <v>0.999999999733688-0.0000163190747232849i</v>
      </c>
      <c r="H548" t="str">
        <f t="shared" si="140"/>
        <v>282.353409164138+0.725756427841356i</v>
      </c>
      <c r="I548" t="str">
        <f t="shared" si="141"/>
        <v>48.1098517584284-17589.1087926534i</v>
      </c>
      <c r="K548" t="str">
        <f t="shared" si="142"/>
        <v>0.0424996487686018-0.00011658396208124i</v>
      </c>
      <c r="L548" t="str">
        <f t="shared" si="143"/>
        <v>0.0006-178.805059686292i</v>
      </c>
      <c r="M548" t="str">
        <f t="shared" si="144"/>
        <v>0.005-16.9627637360986i</v>
      </c>
      <c r="N548">
        <f t="shared" si="145"/>
        <v>89.914376210269594</v>
      </c>
      <c r="O548">
        <f t="shared" si="146"/>
        <v>72.174699328366046</v>
      </c>
      <c r="P548" s="3">
        <f t="shared" si="147"/>
        <v>72.174699328366046</v>
      </c>
      <c r="Q548" s="3">
        <f t="shared" si="148"/>
        <v>-90.085623789730406</v>
      </c>
      <c r="R548">
        <f t="shared" si="149"/>
        <v>89.914376210269594</v>
      </c>
      <c r="S548">
        <f t="shared" si="150"/>
        <v>6.7637015874699915E-3</v>
      </c>
      <c r="T548">
        <f t="shared" si="133"/>
        <v>72.174699328366046</v>
      </c>
    </row>
    <row r="549" spans="1:20" x14ac:dyDescent="0.3">
      <c r="A549">
        <f t="shared" si="134"/>
        <v>42.65908128019754</v>
      </c>
      <c r="B549">
        <f t="shared" si="151"/>
        <v>6.7894036535023776</v>
      </c>
      <c r="C549" t="str">
        <f t="shared" si="135"/>
        <v>-6.07025010892434-4046.57201913534i</v>
      </c>
      <c r="D549" t="str">
        <f t="shared" si="136"/>
        <v>1.48281247817813-1172.08355578995i</v>
      </c>
      <c r="E549" t="str">
        <f t="shared" si="137"/>
        <v>162.469512739934-0.00188650689533526i</v>
      </c>
      <c r="F549" t="str">
        <f t="shared" si="138"/>
        <v>3.63963963866298-21998.5619197442i</v>
      </c>
      <c r="G549" t="str">
        <f t="shared" si="139"/>
        <v>0.99999999973166-0.0000163810872072002i</v>
      </c>
      <c r="H549" t="str">
        <f t="shared" si="140"/>
        <v>282.353412727604+0.728514303532932i</v>
      </c>
      <c r="I549" t="str">
        <f t="shared" si="141"/>
        <v>48.1098518744894-17522.5233694537i</v>
      </c>
      <c r="K549" t="str">
        <f t="shared" si="142"/>
        <v>0.0424996460941959-0.000117026973043386i</v>
      </c>
      <c r="L549" t="str">
        <f t="shared" si="143"/>
        <v>0.0006-178.128172630296i</v>
      </c>
      <c r="M549" t="str">
        <f t="shared" si="144"/>
        <v>0.005-16.8985492489526i</v>
      </c>
      <c r="N549">
        <f t="shared" si="145"/>
        <v>89.914050843701176</v>
      </c>
      <c r="O549">
        <f t="shared" si="146"/>
        <v>72.141755256524377</v>
      </c>
      <c r="P549" s="3">
        <f t="shared" si="147"/>
        <v>72.141755256524377</v>
      </c>
      <c r="Q549" s="3">
        <f t="shared" si="148"/>
        <v>-90.085949156298824</v>
      </c>
      <c r="R549">
        <f t="shared" si="149"/>
        <v>89.914050843701176</v>
      </c>
      <c r="S549">
        <f t="shared" si="150"/>
        <v>6.7894036535023775E-3</v>
      </c>
      <c r="T549">
        <f t="shared" si="133"/>
        <v>72.141755256524377</v>
      </c>
    </row>
    <row r="550" spans="1:20" x14ac:dyDescent="0.3">
      <c r="A550">
        <f t="shared" si="134"/>
        <v>42.821185789062291</v>
      </c>
      <c r="B550">
        <f t="shared" si="151"/>
        <v>6.8152033873856865</v>
      </c>
      <c r="C550" t="str">
        <f t="shared" si="135"/>
        <v>-6.07024964637967-4031.25310768587i</v>
      </c>
      <c r="D550" t="str">
        <f t="shared" si="136"/>
        <v>1.48281247801196-1167.64650045791i</v>
      </c>
      <c r="E550" t="str">
        <f t="shared" si="137"/>
        <v>162.4695125555-0.00189367498805563i</v>
      </c>
      <c r="F550" t="str">
        <f t="shared" si="138"/>
        <v>3.63963963865554-21915.2838416001i</v>
      </c>
      <c r="G550" t="str">
        <f t="shared" si="139"/>
        <v>0.999999999729617-0.0000164433353385539i</v>
      </c>
      <c r="H550" t="str">
        <f t="shared" si="140"/>
        <v>282.353416318204+0.731282659166614i</v>
      </c>
      <c r="I550" t="str">
        <f t="shared" si="141"/>
        <v>48.1098519914337-17456.1900136354i</v>
      </c>
      <c r="K550" t="str">
        <f t="shared" si="142"/>
        <v>0.0424996433994263-0.000117471667354569i</v>
      </c>
      <c r="L550" t="str">
        <f t="shared" si="143"/>
        <v>0.0006-177.453848007866i</v>
      </c>
      <c r="M550" t="str">
        <f t="shared" si="144"/>
        <v>0.005-16.8345778531108i</v>
      </c>
      <c r="N550">
        <f t="shared" si="145"/>
        <v>89.913724240783679</v>
      </c>
      <c r="O550">
        <f t="shared" si="146"/>
        <v>72.10881118281776</v>
      </c>
      <c r="P550" s="3">
        <f t="shared" si="147"/>
        <v>72.10881118281776</v>
      </c>
      <c r="Q550" s="3">
        <f t="shared" si="148"/>
        <v>-90.086275759216321</v>
      </c>
      <c r="R550">
        <f t="shared" si="149"/>
        <v>89.913724240783679</v>
      </c>
      <c r="S550">
        <f t="shared" si="150"/>
        <v>6.8152033873856866E-3</v>
      </c>
      <c r="T550">
        <f t="shared" si="133"/>
        <v>72.10881118281776</v>
      </c>
    </row>
    <row r="551" spans="1:20" x14ac:dyDescent="0.3">
      <c r="A551">
        <f t="shared" si="134"/>
        <v>42.983906295060727</v>
      </c>
      <c r="B551">
        <f t="shared" si="151"/>
        <v>6.8411011602577521</v>
      </c>
      <c r="C551" t="str">
        <f t="shared" si="135"/>
        <v>-6.07024918031305-4015.99218716577i</v>
      </c>
      <c r="D551" t="str">
        <f t="shared" si="136"/>
        <v>1.48281247784453-1163.22624211279i</v>
      </c>
      <c r="E551" t="str">
        <f t="shared" si="137"/>
        <v>162.469512369662-0.00190087031227695i</v>
      </c>
      <c r="F551" t="str">
        <f t="shared" si="138"/>
        <v>3.63963963864805-21832.3210221716i</v>
      </c>
      <c r="G551" t="str">
        <f t="shared" si="139"/>
        <v>0.999999999727558-0.0000165058200128064i</v>
      </c>
      <c r="H551" t="str">
        <f t="shared" si="140"/>
        <v>282.353419936145+0.734061534566365i</v>
      </c>
      <c r="I551" t="str">
        <f t="shared" si="141"/>
        <v>48.1098521092693-17390.107770971i</v>
      </c>
      <c r="K551" t="str">
        <f t="shared" si="142"/>
        <v>0.0424996406841378-0.000117918051410456i</v>
      </c>
      <c r="L551" t="str">
        <f t="shared" si="143"/>
        <v>0.0006-176.782076118616i</v>
      </c>
      <c r="M551" t="str">
        <f t="shared" si="144"/>
        <v>0.005-16.7708486283231i</v>
      </c>
      <c r="N551">
        <f t="shared" si="145"/>
        <v>89.913396396819437</v>
      </c>
      <c r="O551">
        <f t="shared" si="146"/>
        <v>72.075867107232042</v>
      </c>
      <c r="P551" s="3">
        <f t="shared" si="147"/>
        <v>72.075867107232042</v>
      </c>
      <c r="Q551" s="3">
        <f t="shared" si="148"/>
        <v>-90.086603603180563</v>
      </c>
      <c r="R551">
        <f t="shared" si="149"/>
        <v>89.913396396819437</v>
      </c>
      <c r="S551">
        <f t="shared" si="150"/>
        <v>6.841101160257752E-3</v>
      </c>
      <c r="T551">
        <f t="shared" si="133"/>
        <v>72.075867107232042</v>
      </c>
    </row>
    <row r="552" spans="1:20" x14ac:dyDescent="0.3">
      <c r="A552">
        <f t="shared" si="134"/>
        <v>43.147245138981958</v>
      </c>
      <c r="B552">
        <f t="shared" si="151"/>
        <v>6.8670973446667318</v>
      </c>
      <c r="C552" t="str">
        <f t="shared" si="135"/>
        <v>-6.0702487106975-4000.78903804156i</v>
      </c>
      <c r="D552" t="str">
        <f t="shared" si="136"/>
        <v>1.48281247767583-1158.82271716769i</v>
      </c>
      <c r="E552" t="str">
        <f t="shared" si="137"/>
        <v>162.469512182408-0.00190809297139849i</v>
      </c>
      <c r="F552" t="str">
        <f t="shared" si="138"/>
        <v>3.6396396386405-21749.6722680105i</v>
      </c>
      <c r="G552" t="str">
        <f t="shared" si="139"/>
        <v>0.999999999725483-0.0000165685421288208i</v>
      </c>
      <c r="H552" t="str">
        <f t="shared" si="140"/>
        <v>282.353423581636+0.736850969707439i</v>
      </c>
      <c r="I552" t="str">
        <f t="shared" si="141"/>
        <v>48.1098522280009-17324.2756908452i</v>
      </c>
      <c r="K552" t="str">
        <f t="shared" si="142"/>
        <v>0.0424996379481742-0.000118366131631003i</v>
      </c>
      <c r="L552" t="str">
        <f t="shared" si="143"/>
        <v>0.0006-176.11284729888i</v>
      </c>
      <c r="M552" t="str">
        <f t="shared" si="144"/>
        <v>0.005-16.7073606578234i</v>
      </c>
      <c r="N552">
        <f t="shared" si="145"/>
        <v>89.913067307092987</v>
      </c>
      <c r="O552">
        <f t="shared" si="146"/>
        <v>72.042923029752885</v>
      </c>
      <c r="P552" s="3">
        <f t="shared" si="147"/>
        <v>72.042923029752885</v>
      </c>
      <c r="Q552" s="3">
        <f t="shared" si="148"/>
        <v>-90.086932692907013</v>
      </c>
      <c r="R552">
        <f t="shared" si="149"/>
        <v>89.913067307092987</v>
      </c>
      <c r="S552">
        <f t="shared" si="150"/>
        <v>6.8670973446667317E-3</v>
      </c>
      <c r="T552">
        <f t="shared" si="133"/>
        <v>72.042923029752885</v>
      </c>
    </row>
    <row r="553" spans="1:20" x14ac:dyDescent="0.3">
      <c r="A553">
        <f t="shared" si="134"/>
        <v>43.311204670510094</v>
      </c>
      <c r="B553">
        <f t="shared" si="151"/>
        <v>6.8931923145764653</v>
      </c>
      <c r="C553" t="str">
        <f t="shared" si="135"/>
        <v>-6.07024823750641-3985.64344161088i</v>
      </c>
      <c r="D553" t="str">
        <f t="shared" si="136"/>
        <v>1.48281247750585-1154.43586227642i</v>
      </c>
      <c r="E553" t="str">
        <f t="shared" si="137"/>
        <v>162.469511993729-0.00191534306920919i</v>
      </c>
      <c r="F553" t="str">
        <f t="shared" si="138"/>
        <v>3.63963963863288-21667.336390187i</v>
      </c>
      <c r="G553" t="str">
        <f t="shared" si="139"/>
        <v>0.999999999723393-0.0000166315025888755i</v>
      </c>
      <c r="H553" t="str">
        <f t="shared" si="140"/>
        <v>282.353427254883+0.73965100471705i</v>
      </c>
      <c r="I553" t="str">
        <f t="shared" si="141"/>
        <v>48.1098523476377-17258.6928262413i</v>
      </c>
      <c r="K553" t="str">
        <f t="shared" si="142"/>
        <v>0.0424996351913784-0.000118815914460556i</v>
      </c>
      <c r="L553" t="str">
        <f t="shared" si="143"/>
        <v>0.0006-175.446151921578i</v>
      </c>
      <c r="M553" t="str">
        <f t="shared" si="144"/>
        <v>0.005-16.6441130283158i</v>
      </c>
      <c r="N553">
        <f t="shared" si="145"/>
        <v>89.91273696687098</v>
      </c>
      <c r="O553">
        <f t="shared" si="146"/>
        <v>72.009978950365962</v>
      </c>
      <c r="P553" s="3">
        <f t="shared" si="147"/>
        <v>72.009978950365962</v>
      </c>
      <c r="Q553" s="3">
        <f t="shared" si="148"/>
        <v>-90.08726303312902</v>
      </c>
      <c r="R553">
        <f t="shared" si="149"/>
        <v>89.91273696687098</v>
      </c>
      <c r="S553">
        <f t="shared" si="150"/>
        <v>6.8931923145764649E-3</v>
      </c>
      <c r="T553">
        <f t="shared" si="133"/>
        <v>72.009978950365962</v>
      </c>
    </row>
    <row r="554" spans="1:20" x14ac:dyDescent="0.3">
      <c r="A554">
        <f t="shared" si="134"/>
        <v>43.47578724825803</v>
      </c>
      <c r="B554">
        <f t="shared" si="151"/>
        <v>6.9193864453718561</v>
      </c>
      <c r="C554" t="str">
        <f t="shared" si="135"/>
        <v>-6.07024776071209-3970.55517999919i</v>
      </c>
      <c r="D554" t="str">
        <f t="shared" si="136"/>
        <v>1.48281247733458-1150.0656143326i</v>
      </c>
      <c r="E554" t="str">
        <f t="shared" si="137"/>
        <v>162.469511803613-0.00192262070989001i</v>
      </c>
      <c r="F554" t="str">
        <f t="shared" si="138"/>
        <v>3.63963963862522-21585.3122042717i</v>
      </c>
      <c r="G554" t="str">
        <f t="shared" si="139"/>
        <v>0.999999999721287-0.0000166947022986781i</v>
      </c>
      <c r="H554" t="str">
        <f t="shared" si="140"/>
        <v>282.3534309561+0.742461679874845i</v>
      </c>
      <c r="I554" t="str">
        <f t="shared" si="141"/>
        <v>48.1098524681847-17193.3582337279i</v>
      </c>
      <c r="K554" t="str">
        <f t="shared" si="142"/>
        <v>0.0424996324135915-0.000119267406367928i</v>
      </c>
      <c r="L554" t="str">
        <f t="shared" si="143"/>
        <v>0.0006-174.781980396073i</v>
      </c>
      <c r="M554" t="str">
        <f t="shared" si="144"/>
        <v>0.005-16.581104829962i</v>
      </c>
      <c r="N554">
        <f t="shared" si="145"/>
        <v>89.912405371402016</v>
      </c>
      <c r="O554">
        <f t="shared" si="146"/>
        <v>71.977034869056638</v>
      </c>
      <c r="P554" s="3">
        <f t="shared" si="147"/>
        <v>71.977034869056638</v>
      </c>
      <c r="Q554" s="3">
        <f t="shared" si="148"/>
        <v>-90.087594628597984</v>
      </c>
      <c r="R554">
        <f t="shared" si="149"/>
        <v>89.912405371402016</v>
      </c>
      <c r="S554">
        <f t="shared" si="150"/>
        <v>6.9193864453718562E-3</v>
      </c>
      <c r="T554">
        <f t="shared" si="133"/>
        <v>71.977034869056638</v>
      </c>
    </row>
    <row r="555" spans="1:20" x14ac:dyDescent="0.3">
      <c r="A555">
        <f t="shared" si="134"/>
        <v>43.640995239801413</v>
      </c>
      <c r="B555">
        <f t="shared" si="151"/>
        <v>6.9456801138642694</v>
      </c>
      <c r="C555" t="str">
        <f t="shared" si="135"/>
        <v>-6.07024728028757-3955.52403615683i</v>
      </c>
      <c r="D555" t="str">
        <f t="shared" si="136"/>
        <v>1.48281247716199-1145.71191046875i</v>
      </c>
      <c r="E555" t="str">
        <f t="shared" si="137"/>
        <v>162.46951161205-0.00192992599802143i</v>
      </c>
      <c r="F555" t="str">
        <f t="shared" si="138"/>
        <v>3.63963963861751-21503.5985303192i</v>
      </c>
      <c r="G555" t="str">
        <f t="shared" si="139"/>
        <v>0.999999999719165-0.0000167581421673774i</v>
      </c>
      <c r="H555" t="str">
        <f t="shared" si="140"/>
        <v>282.3534346855+0.745283035613577i</v>
      </c>
      <c r="I555" t="str">
        <f t="shared" si="141"/>
        <v>48.10985258965-17128.2709734449i</v>
      </c>
      <c r="K555" t="str">
        <f t="shared" si="142"/>
        <v>0.0424996296146537-0.000119720613846508i</v>
      </c>
      <c r="L555" t="str">
        <f t="shared" si="143"/>
        <v>0.0006-174.120323168034i</v>
      </c>
      <c r="M555" t="str">
        <f t="shared" si="144"/>
        <v>0.005-16.5183351563677i</v>
      </c>
      <c r="N555">
        <f t="shared" si="145"/>
        <v>89.912072515916691</v>
      </c>
      <c r="O555">
        <f t="shared" si="146"/>
        <v>71.944090785810374</v>
      </c>
      <c r="P555" s="3">
        <f t="shared" si="147"/>
        <v>71.944090785810374</v>
      </c>
      <c r="Q555" s="3">
        <f t="shared" si="148"/>
        <v>-90.087927484083309</v>
      </c>
      <c r="R555">
        <f t="shared" si="149"/>
        <v>89.912072515916691</v>
      </c>
      <c r="S555">
        <f t="shared" si="150"/>
        <v>6.9456801138642697E-3</v>
      </c>
      <c r="T555">
        <f t="shared" si="133"/>
        <v>71.944090785810374</v>
      </c>
    </row>
    <row r="556" spans="1:20" x14ac:dyDescent="0.3">
      <c r="A556">
        <f t="shared" si="134"/>
        <v>43.806831021712661</v>
      </c>
      <c r="B556">
        <f t="shared" si="151"/>
        <v>6.9720736982969536</v>
      </c>
      <c r="C556" t="str">
        <f t="shared" si="135"/>
        <v>-6.0702467962047-3940.54979385566i</v>
      </c>
      <c r="D556" t="str">
        <f t="shared" si="136"/>
        <v>1.48281247698808-1141.37468805537i</v>
      </c>
      <c r="E556" t="str">
        <f t="shared" si="137"/>
        <v>162.469511419027-0.00193725903857087i</v>
      </c>
      <c r="F556" t="str">
        <f t="shared" si="138"/>
        <v>3.63963963860972-21422.1941928507i</v>
      </c>
      <c r="G556" t="str">
        <f t="shared" si="139"/>
        <v>0.999999999717026-0.0000168218231075776i</v>
      </c>
      <c r="H556" t="str">
        <f t="shared" si="140"/>
        <v>282.353438443298+0.748115112519624i</v>
      </c>
      <c r="I556" t="str">
        <f t="shared" si="141"/>
        <v>48.1098527120398-17063.4301090902i</v>
      </c>
      <c r="K556" t="str">
        <f t="shared" si="142"/>
        <v>0.0424996267944039-0.000120175543414343i</v>
      </c>
      <c r="L556" t="str">
        <f t="shared" si="143"/>
        <v>0.0006-173.461170719301i</v>
      </c>
      <c r="M556" t="str">
        <f t="shared" si="144"/>
        <v>0.005-16.4558031045704i</v>
      </c>
      <c r="N556">
        <f t="shared" si="145"/>
        <v>89.911738395627481</v>
      </c>
      <c r="O556">
        <f t="shared" si="146"/>
        <v>71.911146700612235</v>
      </c>
      <c r="P556" s="3">
        <f t="shared" si="147"/>
        <v>71.911146700612235</v>
      </c>
      <c r="Q556" s="3">
        <f t="shared" si="148"/>
        <v>-90.088261604372519</v>
      </c>
      <c r="R556">
        <f t="shared" si="149"/>
        <v>89.911738395627481</v>
      </c>
      <c r="S556">
        <f t="shared" si="150"/>
        <v>6.9720736982969538E-3</v>
      </c>
      <c r="T556">
        <f t="shared" ref="T556:T619" si="152">P556</f>
        <v>71.911146700612235</v>
      </c>
    </row>
    <row r="557" spans="1:20" x14ac:dyDescent="0.3">
      <c r="A557">
        <f t="shared" ref="A557:A620" si="153">2*PI()*B557</f>
        <v>43.973296979595169</v>
      </c>
      <c r="B557">
        <f t="shared" si="151"/>
        <v>6.9985675783504826</v>
      </c>
      <c r="C557" t="str">
        <f t="shared" ref="C557:C620" si="154">IMPRODUCT(D557,E557,$C$40,,K557,$C$41)</f>
        <v>-6.07024630843589-3925.63223768623i</v>
      </c>
      <c r="D557" t="str">
        <f t="shared" ref="D557:D620" si="155">IMDIV(IMPRODUCT($C$37,$C$38,COMPLEX(1,A557/$C$38)),IMSUM(-1*A557*A557/$C$39,COMPLEX(0,1*A557)))</f>
        <v>1.48281247681286-1137.05388470006i</v>
      </c>
      <c r="E557" t="str">
        <f t="shared" ref="E557:E620" si="156">IMDIV(IMPRODUCT(IMSUM(F557,G557),$C$29,H557),IMSUM(1,I557))</f>
        <v>162.469511224535-0.00194461993691367i</v>
      </c>
      <c r="F557" t="str">
        <f t="shared" ref="F557:F620" si="157">IMDIV(IMPRODUCT($C$14,$C$15,COMPLEX(1,A557/$C$15)),IMSUM(-1*A557*A557/$C$16,COMPLEX(0,A557)))</f>
        <v>3.63963963860186-21341.0980208378i</v>
      </c>
      <c r="G557" t="str">
        <f t="shared" ref="G557:G620" si="158">IMDIV(1,COMPLEX(1,A557*$C$9*$C$10))</f>
        <v>0.999999999714872-0.0000168857460353499i</v>
      </c>
      <c r="H557" t="str">
        <f t="shared" ref="H557:H620" si="159">IMDIV($C$3,IMSUM(K557,COMPLEX(0,$C$28*A557)))</f>
        <v>282.353442229709+0.750957951333602i</v>
      </c>
      <c r="I557" t="str">
        <f t="shared" ref="I557:I620" si="160">IMPRODUCT(F557,$C$29,H557,$C$31)</f>
        <v>48.1098528353621-16998.8347079064i</v>
      </c>
      <c r="K557" t="str">
        <f t="shared" ref="K557:K620" si="161">IF($C$26&lt;=0,IMDIV(1,IMSUM(IMDIV(1,L557),1/$C$18)),IMDIV(1,IMSUM(IMDIV(1,L557),1/$C$18,IMDIV(1,M557))))</f>
        <v>0.0424996239526799-0.000120632201614239i</v>
      </c>
      <c r="L557" t="str">
        <f t="shared" ref="L557:L620" si="162">IMSUM($C$21/$C$22,IMDIV(1,COMPLEX(0,$C$20*$C$22*A557)))</f>
        <v>0.0006-172.804513567744i</v>
      </c>
      <c r="M557" t="str">
        <f t="shared" ref="M557:M620" si="163">IMSUM($C$25/$C$26,IMDIV(1,COMPLEX(0,$C$24*$C$26*A557)))</f>
        <v>0.005-16.3935077750253i</v>
      </c>
      <c r="N557">
        <f t="shared" ref="N557:N620" si="164">ABS(R557)</f>
        <v>89.911403005728687</v>
      </c>
      <c r="O557">
        <f t="shared" ref="O557:O620" si="165">ABS(P557)</f>
        <v>71.878202613447471</v>
      </c>
      <c r="P557" s="3">
        <f t="shared" ref="P557:P620" si="166">20*LOG10(IMABS(C557))</f>
        <v>71.878202613447471</v>
      </c>
      <c r="Q557" s="3">
        <f t="shared" ref="Q557:Q620" si="167">IMARGUMENT(C557)*180/PI()</f>
        <v>-90.088596994271313</v>
      </c>
      <c r="R557">
        <f t="shared" ref="R557:R620" si="168">IF(Q557&lt;0,Q557+180,Q557-180)</f>
        <v>89.911403005728687</v>
      </c>
      <c r="S557">
        <f t="shared" ref="S557:S620" si="169">B557/1000</f>
        <v>6.9985675783504828E-3</v>
      </c>
      <c r="T557">
        <f t="shared" si="152"/>
        <v>71.878202613447471</v>
      </c>
    </row>
    <row r="558" spans="1:20" x14ac:dyDescent="0.3">
      <c r="A558">
        <f t="shared" si="153"/>
        <v>44.140395508117628</v>
      </c>
      <c r="B558">
        <f t="shared" ref="B558:B621" si="170">B557*(1+B$42)</f>
        <v>7.0251621351482143</v>
      </c>
      <c r="C558" t="str">
        <f t="shared" si="154"/>
        <v>-6.07024581695323-3910.77115305455i</v>
      </c>
      <c r="D558" t="str">
        <f t="shared" si="155"/>
        <v>1.4828124766363-1132.74943824663i</v>
      </c>
      <c r="E558" t="str">
        <f t="shared" si="156"/>
        <v>162.469511028562-0.00195200879882011i</v>
      </c>
      <c r="F558" t="str">
        <f t="shared" si="157"/>
        <v>3.63963963859399-21260.3088476846i</v>
      </c>
      <c r="G558" t="str">
        <f t="shared" si="158"/>
        <v>0.9999999997127-0.0000169499118702475i</v>
      </c>
      <c r="H558" t="str">
        <f t="shared" si="159"/>
        <v>282.353446044951+0.753811592950935i</v>
      </c>
      <c r="I558" t="str">
        <f t="shared" si="160"/>
        <v>48.1098529596231-16934.4838406667i</v>
      </c>
      <c r="K558" t="str">
        <f t="shared" si="161"/>
        <v>0.0424996210893183-0.00012109059501385i</v>
      </c>
      <c r="L558" t="str">
        <f t="shared" si="162"/>
        <v>0.0006-172.150342267129i</v>
      </c>
      <c r="M558" t="str">
        <f t="shared" si="163"/>
        <v>0.005-16.3314482715932i</v>
      </c>
      <c r="N558">
        <f t="shared" si="164"/>
        <v>89.911066341396293</v>
      </c>
      <c r="O558">
        <f t="shared" si="165"/>
        <v>71.845258524301244</v>
      </c>
      <c r="P558" s="3">
        <f t="shared" si="166"/>
        <v>71.845258524301244</v>
      </c>
      <c r="Q558" s="3">
        <f t="shared" si="167"/>
        <v>-90.088933658603707</v>
      </c>
      <c r="R558">
        <f t="shared" si="168"/>
        <v>89.911066341396293</v>
      </c>
      <c r="S558">
        <f t="shared" si="169"/>
        <v>7.0251621351482144E-3</v>
      </c>
      <c r="T558">
        <f t="shared" si="152"/>
        <v>71.845258524301244</v>
      </c>
    </row>
    <row r="559" spans="1:20" x14ac:dyDescent="0.3">
      <c r="A559">
        <f t="shared" si="153"/>
        <v>44.308129011048479</v>
      </c>
      <c r="B559">
        <f t="shared" si="170"/>
        <v>7.0518577512617773</v>
      </c>
      <c r="C559" t="str">
        <f t="shared" si="154"/>
        <v>-6.07024532172812-3895.96632617882i</v>
      </c>
      <c r="D559" t="str">
        <f t="shared" si="155"/>
        <v>1.48281247645841-1128.46128677415i</v>
      </c>
      <c r="E559" t="str">
        <f t="shared" si="156"/>
        <v>162.469510831097-0.0019594257304628i</v>
      </c>
      <c r="F559" t="str">
        <f t="shared" si="157"/>
        <v>3.63963963858601-21179.8255112117i</v>
      </c>
      <c r="G559" t="str">
        <f t="shared" si="158"/>
        <v>0.999999999710513-0.0000170143215353172i</v>
      </c>
      <c r="H559" t="str">
        <f t="shared" si="159"/>
        <v>282.353449889245+0.756676078422466i</v>
      </c>
      <c r="I559" t="str">
        <f t="shared" si="160"/>
        <v>48.1098530848305-16870.3765816623i</v>
      </c>
      <c r="K559" t="str">
        <f t="shared" si="161"/>
        <v>0.0424996182041541-0.000121550730205773i</v>
      </c>
      <c r="L559" t="str">
        <f t="shared" si="162"/>
        <v>0.0006-171.498647406982i</v>
      </c>
      <c r="M559" t="str">
        <f t="shared" si="163"/>
        <v>0.005-16.2696237015274i</v>
      </c>
      <c r="N559">
        <f t="shared" si="164"/>
        <v>89.91072839778802</v>
      </c>
      <c r="O559">
        <f t="shared" si="165"/>
        <v>71.812314433158221</v>
      </c>
      <c r="P559" s="3">
        <f t="shared" si="166"/>
        <v>71.812314433158221</v>
      </c>
      <c r="Q559" s="3">
        <f t="shared" si="167"/>
        <v>-90.08927160221198</v>
      </c>
      <c r="R559">
        <f t="shared" si="168"/>
        <v>89.91072839778802</v>
      </c>
      <c r="S559">
        <f t="shared" si="169"/>
        <v>7.0518577512617775E-3</v>
      </c>
      <c r="T559">
        <f t="shared" si="152"/>
        <v>71.812314433158221</v>
      </c>
    </row>
    <row r="560" spans="1:20" x14ac:dyDescent="0.3">
      <c r="A560">
        <f t="shared" si="153"/>
        <v>44.47649990129046</v>
      </c>
      <c r="B560">
        <f t="shared" si="170"/>
        <v>7.0786548107165723</v>
      </c>
      <c r="C560" t="str">
        <f t="shared" si="154"/>
        <v>-6.07024482273237-3881.21754408674i</v>
      </c>
      <c r="D560" t="str">
        <f t="shared" si="155"/>
        <v>1.48281247627915-1124.18936859614i</v>
      </c>
      <c r="E560" t="str">
        <f t="shared" si="156"/>
        <v>162.469510632129-0.0019668708384162i</v>
      </c>
      <c r="F560" t="str">
        <f t="shared" si="157"/>
        <v>3.63963963857797-21099.6468536394i</v>
      </c>
      <c r="G560" t="str">
        <f t="shared" si="158"/>
        <v>0.999999999708309-0.0000170789759571137i</v>
      </c>
      <c r="H560" t="str">
        <f t="shared" si="159"/>
        <v>282.35345376281+0.759551448955007i</v>
      </c>
      <c r="I560" t="str">
        <f t="shared" si="160"/>
        <v>48.1098532109906-16806.5120086888i</v>
      </c>
      <c r="K560" t="str">
        <f t="shared" si="161"/>
        <v>0.0424996152970216-0.000122012613807645i</v>
      </c>
      <c r="L560" t="str">
        <f t="shared" si="162"/>
        <v>0.0006-170.849419612455i</v>
      </c>
      <c r="M560" t="str">
        <f t="shared" si="163"/>
        <v>0.005-16.2080331754607i</v>
      </c>
      <c r="N560">
        <f t="shared" si="164"/>
        <v>89.91038917004316</v>
      </c>
      <c r="O560">
        <f t="shared" si="165"/>
        <v>71.779370340003453</v>
      </c>
      <c r="P560" s="3">
        <f t="shared" si="166"/>
        <v>71.779370340003453</v>
      </c>
      <c r="Q560" s="3">
        <f t="shared" si="167"/>
        <v>-90.08961082995684</v>
      </c>
      <c r="R560">
        <f t="shared" si="168"/>
        <v>89.91038917004316</v>
      </c>
      <c r="S560">
        <f t="shared" si="169"/>
        <v>7.0786548107165722E-3</v>
      </c>
      <c r="T560">
        <f t="shared" si="152"/>
        <v>71.779370340003453</v>
      </c>
    </row>
    <row r="561" spans="1:20" x14ac:dyDescent="0.3">
      <c r="A561">
        <f t="shared" si="153"/>
        <v>44.645510600915365</v>
      </c>
      <c r="B561">
        <f t="shared" si="170"/>
        <v>7.1055536989972952</v>
      </c>
      <c r="C561" t="str">
        <f t="shared" si="154"/>
        <v>-6.07024431993713-3866.52459461208i</v>
      </c>
      <c r="D561" t="str">
        <f t="shared" si="155"/>
        <v>1.48281247609853-1119.93362225962i</v>
      </c>
      <c r="E561" t="str">
        <f t="shared" si="156"/>
        <v>162.469510431646-0.00197434422965634i</v>
      </c>
      <c r="F561" t="str">
        <f t="shared" si="157"/>
        <v>3.63963963856991-21019.7717215707i</v>
      </c>
      <c r="G561" t="str">
        <f t="shared" si="158"/>
        <v>0.999999999706088-0.0000171438760657127i</v>
      </c>
      <c r="H561" t="str">
        <f t="shared" si="159"/>
        <v>282.353457665872+0.762437745911997i</v>
      </c>
      <c r="I561" t="str">
        <f t="shared" si="160"/>
        <v>48.1098533381118-16742.889203033i</v>
      </c>
      <c r="K561" t="str">
        <f t="shared" si="161"/>
        <v>0.0424996123677531-0.000122476252462236i</v>
      </c>
      <c r="L561" t="str">
        <f t="shared" si="162"/>
        <v>0.0006-170.202649544187i</v>
      </c>
      <c r="M561" t="str">
        <f t="shared" si="163"/>
        <v>0.005-16.1466758073926i</v>
      </c>
      <c r="N561">
        <f t="shared" si="164"/>
        <v>89.91004865328263</v>
      </c>
      <c r="O561">
        <f t="shared" si="165"/>
        <v>71.746426244821478</v>
      </c>
      <c r="P561" s="3">
        <f t="shared" si="166"/>
        <v>71.746426244821478</v>
      </c>
      <c r="Q561" s="3">
        <f t="shared" si="167"/>
        <v>-90.08995134671737</v>
      </c>
      <c r="R561">
        <f t="shared" si="168"/>
        <v>89.91004865328263</v>
      </c>
      <c r="S561">
        <f t="shared" si="169"/>
        <v>7.1055536989972955E-3</v>
      </c>
      <c r="T561">
        <f t="shared" si="152"/>
        <v>71.746426244821478</v>
      </c>
    </row>
    <row r="562" spans="1:20" x14ac:dyDescent="0.3">
      <c r="A562">
        <f t="shared" si="153"/>
        <v>44.815163541198842</v>
      </c>
      <c r="B562">
        <f t="shared" si="170"/>
        <v>7.1325548030534849</v>
      </c>
      <c r="C562" t="str">
        <f t="shared" si="154"/>
        <v>-6.07024381331347-3851.88726639177i</v>
      </c>
      <c r="D562" t="str">
        <f t="shared" si="155"/>
        <v>1.48281247591653-1115.69398654423i</v>
      </c>
      <c r="E562" t="str">
        <f t="shared" si="156"/>
        <v>162.469510229636-0.00198184601156654i</v>
      </c>
      <c r="F562" t="str">
        <f t="shared" si="157"/>
        <v>3.63963963856175-20940.1989659752i</v>
      </c>
      <c r="G562" t="str">
        <f t="shared" si="158"/>
        <v>0.99999999970385-0.0000172090227947239i</v>
      </c>
      <c r="H562" t="str">
        <f t="shared" si="159"/>
        <v>282.353461598652+0.765335010814035i</v>
      </c>
      <c r="I562" t="str">
        <f t="shared" si="160"/>
        <v>48.1098534662017-16679.5072494594i</v>
      </c>
      <c r="K562" t="str">
        <f t="shared" si="161"/>
        <v>0.0424996094161805-0.000122941652837548i</v>
      </c>
      <c r="L562" t="str">
        <f t="shared" si="162"/>
        <v>0.0006-169.558327898174i</v>
      </c>
      <c r="M562" t="str">
        <f t="shared" si="163"/>
        <v>0.005-16.0855507146768i</v>
      </c>
      <c r="N562">
        <f t="shared" si="164"/>
        <v>89.909706842608628</v>
      </c>
      <c r="O562">
        <f t="shared" si="165"/>
        <v>71.713482147596764</v>
      </c>
      <c r="P562" s="3">
        <f t="shared" si="166"/>
        <v>71.713482147596764</v>
      </c>
      <c r="Q562" s="3">
        <f t="shared" si="167"/>
        <v>-90.090293157391372</v>
      </c>
      <c r="R562">
        <f t="shared" si="168"/>
        <v>89.909706842608628</v>
      </c>
      <c r="S562">
        <f t="shared" si="169"/>
        <v>7.132554803053485E-3</v>
      </c>
      <c r="T562">
        <f t="shared" si="152"/>
        <v>71.713482147596764</v>
      </c>
    </row>
    <row r="563" spans="1:20" x14ac:dyDescent="0.3">
      <c r="A563">
        <f t="shared" si="153"/>
        <v>44.985461162655398</v>
      </c>
      <c r="B563">
        <f t="shared" si="170"/>
        <v>7.1596585113050883</v>
      </c>
      <c r="C563" t="str">
        <f t="shared" si="154"/>
        <v>-6.07024330283212-3837.305348863i</v>
      </c>
      <c r="D563" t="str">
        <f t="shared" si="155"/>
        <v>1.48281247573315-1111.47040046141i</v>
      </c>
      <c r="E563" t="str">
        <f t="shared" si="156"/>
        <v>162.469510026087-0.00198937629193793i</v>
      </c>
      <c r="F563" t="str">
        <f t="shared" si="157"/>
        <v>3.63963963855354-20860.9274421718i</v>
      </c>
      <c r="G563" t="str">
        <f t="shared" si="158"/>
        <v>0.999999999701594-0.0000172744170813049i</v>
      </c>
      <c r="H563" t="str">
        <f t="shared" si="159"/>
        <v>282.353465561378+0.768243285339481i</v>
      </c>
      <c r="I563" t="str">
        <f t="shared" si="160"/>
        <v>48.1098535952658-16616.3652361972i</v>
      </c>
      <c r="K563" t="str">
        <f t="shared" si="161"/>
        <v>0.0424996064421338-0.000123408821626901i</v>
      </c>
      <c r="L563" t="str">
        <f t="shared" si="162"/>
        <v>0.0006-168.916445405632i</v>
      </c>
      <c r="M563" t="str">
        <f t="shared" si="163"/>
        <v>0.005-16.0246570180084i</v>
      </c>
      <c r="N563">
        <f t="shared" si="164"/>
        <v>89.909363733104925</v>
      </c>
      <c r="O563">
        <f t="shared" si="165"/>
        <v>71.680538048313892</v>
      </c>
      <c r="P563" s="3">
        <f t="shared" si="166"/>
        <v>71.680538048313892</v>
      </c>
      <c r="Q563" s="3">
        <f t="shared" si="167"/>
        <v>-90.090636266895075</v>
      </c>
      <c r="R563">
        <f t="shared" si="168"/>
        <v>89.909363733104925</v>
      </c>
      <c r="S563">
        <f t="shared" si="169"/>
        <v>7.1596585113050887E-3</v>
      </c>
      <c r="T563">
        <f t="shared" si="152"/>
        <v>71.680538048313892</v>
      </c>
    </row>
    <row r="564" spans="1:20" x14ac:dyDescent="0.3">
      <c r="A564">
        <f t="shared" si="153"/>
        <v>45.156405915073492</v>
      </c>
      <c r="B564">
        <f t="shared" si="170"/>
        <v>7.1868652136480478</v>
      </c>
      <c r="C564" t="str">
        <f t="shared" si="154"/>
        <v>-6.07024278846391-3822.77863225999i</v>
      </c>
      <c r="D564" t="str">
        <f t="shared" si="155"/>
        <v>1.48281247554837-1107.26280325345i</v>
      </c>
      <c r="E564" t="str">
        <f t="shared" si="156"/>
        <v>162.469509820989-0.00199693517897048i</v>
      </c>
      <c r="F564" t="str">
        <f t="shared" si="157"/>
        <v>3.63963963854528-20781.9560098133i</v>
      </c>
      <c r="G564" t="str">
        <f t="shared" si="158"/>
        <v>0.999999999699322-0.0000173400598661744i</v>
      </c>
      <c r="H564" t="str">
        <f t="shared" si="159"/>
        <v>282.353469554279+0.771162611325114i</v>
      </c>
      <c r="I564" t="str">
        <f t="shared" si="160"/>
        <v>48.1098537253131-16553.4622549276i</v>
      </c>
      <c r="K564" t="str">
        <f t="shared" si="161"/>
        <v>0.0424996034454418-0.000123877765549041i</v>
      </c>
      <c r="L564" t="str">
        <f t="shared" si="162"/>
        <v>0.0006-168.276992832867i</v>
      </c>
      <c r="M564" t="str">
        <f t="shared" si="163"/>
        <v>0.005-15.963993841411i</v>
      </c>
      <c r="N564">
        <f t="shared" si="164"/>
        <v>89.90901931983656</v>
      </c>
      <c r="O564">
        <f t="shared" si="165"/>
        <v>71.647593946957201</v>
      </c>
      <c r="P564" s="3">
        <f t="shared" si="166"/>
        <v>71.647593946957201</v>
      </c>
      <c r="Q564" s="3">
        <f t="shared" si="167"/>
        <v>-90.09098068016344</v>
      </c>
      <c r="R564">
        <f t="shared" si="168"/>
        <v>89.90901931983656</v>
      </c>
      <c r="S564">
        <f t="shared" si="169"/>
        <v>7.1868652136480478E-3</v>
      </c>
      <c r="T564">
        <f t="shared" si="152"/>
        <v>71.647593946957201</v>
      </c>
    </row>
    <row r="565" spans="1:20" x14ac:dyDescent="0.3">
      <c r="A565">
        <f t="shared" si="153"/>
        <v>45.328000257550769</v>
      </c>
      <c r="B565">
        <f t="shared" si="170"/>
        <v>7.2141753014599104</v>
      </c>
      <c r="C565" t="str">
        <f t="shared" si="154"/>
        <v>-6.07024227017909-3808.30690761102i</v>
      </c>
      <c r="D565" t="str">
        <f t="shared" si="155"/>
        <v>1.48281247536218-1103.07113439265i</v>
      </c>
      <c r="E565" t="str">
        <f t="shared" si="156"/>
        <v>162.469509614329-0.00200452278127263i</v>
      </c>
      <c r="F565" t="str">
        <f t="shared" si="157"/>
        <v>3.63963963853694-20703.2835328689i</v>
      </c>
      <c r="G565" t="str">
        <f t="shared" si="158"/>
        <v>0.999999999697033-0.0000174059520936261i</v>
      </c>
      <c r="H565" t="str">
        <f t="shared" si="159"/>
        <v>282.353473577584+0.774093030766674i</v>
      </c>
      <c r="I565" t="str">
        <f t="shared" si="160"/>
        <v>48.1098538563505-16490.7974007698i</v>
      </c>
      <c r="K565" t="str">
        <f t="shared" si="161"/>
        <v>0.042499600425932-0.000124348491348229i</v>
      </c>
      <c r="L565" t="str">
        <f t="shared" si="162"/>
        <v>0.0006-167.639960981139i</v>
      </c>
      <c r="M565" t="str">
        <f t="shared" si="163"/>
        <v>0.005-15.9035603122246i</v>
      </c>
      <c r="N565">
        <f t="shared" si="164"/>
        <v>89.90867359784977</v>
      </c>
      <c r="O565">
        <f t="shared" si="165"/>
        <v>71.614649843510833</v>
      </c>
      <c r="P565" s="3">
        <f t="shared" si="166"/>
        <v>71.614649843510833</v>
      </c>
      <c r="Q565" s="3">
        <f t="shared" si="167"/>
        <v>-90.09132640215023</v>
      </c>
      <c r="R565">
        <f t="shared" si="168"/>
        <v>89.90867359784977</v>
      </c>
      <c r="S565">
        <f t="shared" si="169"/>
        <v>7.2141753014599106E-3</v>
      </c>
      <c r="T565">
        <f t="shared" si="152"/>
        <v>71.614649843510833</v>
      </c>
    </row>
    <row r="566" spans="1:20" x14ac:dyDescent="0.3">
      <c r="A566">
        <f t="shared" si="153"/>
        <v>45.500246658529463</v>
      </c>
      <c r="B566">
        <f t="shared" si="170"/>
        <v>7.2415891676054578</v>
      </c>
      <c r="C566" t="str">
        <f t="shared" si="154"/>
        <v>-6.07024174794792-3793.88996673548i</v>
      </c>
      <c r="D566" t="str">
        <f t="shared" si="155"/>
        <v>1.48281247517458-1098.89533358044i</v>
      </c>
      <c r="E566" t="str">
        <f t="shared" si="156"/>
        <v>162.469509406096-0.00201213920786759i</v>
      </c>
      <c r="F566" t="str">
        <f t="shared" si="157"/>
        <v>3.63963963852855-20624.9088796088i</v>
      </c>
      <c r="G566" t="str">
        <f t="shared" si="158"/>
        <v>0.999999999694726-0.0000174720947115415i</v>
      </c>
      <c r="H566" t="str">
        <f t="shared" si="159"/>
        <v>282.353477631523+0.777034585819485i</v>
      </c>
      <c r="I566" t="str">
        <f t="shared" si="160"/>
        <v>48.1098539883857-16428.369772269i</v>
      </c>
      <c r="K566" t="str">
        <f t="shared" si="161"/>
        <v>0.042499597383431-0.000124821005794342i</v>
      </c>
      <c r="L566" t="str">
        <f t="shared" si="162"/>
        <v>0.0006-167.00534068653i</v>
      </c>
      <c r="M566" t="str">
        <f t="shared" si="163"/>
        <v>0.005-15.8433555610924i</v>
      </c>
      <c r="N566">
        <f t="shared" si="164"/>
        <v>89.908326562172064</v>
      </c>
      <c r="O566">
        <f t="shared" si="165"/>
        <v>71.581705737958899</v>
      </c>
      <c r="P566" s="3">
        <f t="shared" si="166"/>
        <v>71.581705737958899</v>
      </c>
      <c r="Q566" s="3">
        <f t="shared" si="167"/>
        <v>-90.091673437827936</v>
      </c>
      <c r="R566">
        <f t="shared" si="168"/>
        <v>89.908326562172064</v>
      </c>
      <c r="S566">
        <f t="shared" si="169"/>
        <v>7.2415891676054578E-3</v>
      </c>
      <c r="T566">
        <f t="shared" si="152"/>
        <v>71.581705737958899</v>
      </c>
    </row>
    <row r="567" spans="1:20" x14ac:dyDescent="0.3">
      <c r="A567">
        <f t="shared" si="153"/>
        <v>45.673147595831871</v>
      </c>
      <c r="B567">
        <f t="shared" si="170"/>
        <v>7.2691072064423583</v>
      </c>
      <c r="C567" t="str">
        <f t="shared" si="154"/>
        <v>-6.0702412217405-3779.52760224087i</v>
      </c>
      <c r="D567" t="str">
        <f t="shared" si="155"/>
        <v>1.48281247498555-1094.73534074653i</v>
      </c>
      <c r="E567" t="str">
        <f t="shared" si="156"/>
        <v>162.469509196278-0.00201978456818638i</v>
      </c>
      <c r="F567" t="str">
        <f t="shared" si="157"/>
        <v>3.6396396385201-20546.8309225872i</v>
      </c>
      <c r="G567" t="str">
        <f t="shared" si="158"/>
        <v>0.999999999692401-0.0000175384886714046i</v>
      </c>
      <c r="H567" t="str">
        <f t="shared" si="159"/>
        <v>282.35348171633+0.779987318799081i</v>
      </c>
      <c r="I567" t="str">
        <f t="shared" si="160"/>
        <v>48.1098541214267-16366.1784713827i</v>
      </c>
      <c r="K567" t="str">
        <f t="shared" si="161"/>
        <v>0.0424995943177636-0.000125295315682968i</v>
      </c>
      <c r="L567" t="str">
        <f t="shared" si="162"/>
        <v>0.0006-166.373122819815i</v>
      </c>
      <c r="M567" t="str">
        <f t="shared" si="163"/>
        <v>0.005-15.783378721949i</v>
      </c>
      <c r="N567">
        <f t="shared" si="164"/>
        <v>89.907978207811979</v>
      </c>
      <c r="O567">
        <f t="shared" si="165"/>
        <v>71.548761630285455</v>
      </c>
      <c r="P567" s="3">
        <f t="shared" si="166"/>
        <v>71.548761630285455</v>
      </c>
      <c r="Q567" s="3">
        <f t="shared" si="167"/>
        <v>-90.092021792188021</v>
      </c>
      <c r="R567">
        <f t="shared" si="168"/>
        <v>89.907978207811979</v>
      </c>
      <c r="S567">
        <f t="shared" si="169"/>
        <v>7.2691072064423583E-3</v>
      </c>
      <c r="T567">
        <f t="shared" si="152"/>
        <v>71.548761630285455</v>
      </c>
    </row>
    <row r="568" spans="1:20" x14ac:dyDescent="0.3">
      <c r="A568">
        <f t="shared" si="153"/>
        <v>45.846705556696037</v>
      </c>
      <c r="B568">
        <f t="shared" si="170"/>
        <v>7.2967298138268397</v>
      </c>
      <c r="C568" t="str">
        <f t="shared" si="154"/>
        <v>-6.07024069152616-3765.21960751968i</v>
      </c>
      <c r="D568" t="str">
        <f t="shared" si="155"/>
        <v>1.48281247479508-1090.59109604804i</v>
      </c>
      <c r="E568" t="str">
        <f t="shared" si="156"/>
        <v>162.46950898486-0.0020274589720744i</v>
      </c>
      <c r="F568" t="str">
        <f t="shared" si="157"/>
        <v>3.63963963851157-20469.0485386265i</v>
      </c>
      <c r="G568" t="str">
        <f t="shared" si="158"/>
        <v>0.999999999690059-0.0000176051349283148i</v>
      </c>
      <c r="H568" t="str">
        <f t="shared" si="159"/>
        <v>282.353485832243+0.782951272181773i</v>
      </c>
      <c r="I568" t="str">
        <f t="shared" si="160"/>
        <v>48.1098542554805-16304.2226034685i</v>
      </c>
      <c r="K568" t="str">
        <f t="shared" si="161"/>
        <v>0.042499591228753-0.000125771427835498i</v>
      </c>
      <c r="L568" t="str">
        <f t="shared" si="162"/>
        <v>0.0006-165.743298286327i</v>
      </c>
      <c r="M568" t="str">
        <f t="shared" si="163"/>
        <v>0.005-15.7236289320074i</v>
      </c>
      <c r="N568">
        <f t="shared" si="164"/>
        <v>89.907628529759165</v>
      </c>
      <c r="O568">
        <f t="shared" si="165"/>
        <v>71.515817520474144</v>
      </c>
      <c r="P568" s="3">
        <f t="shared" si="166"/>
        <v>71.515817520474144</v>
      </c>
      <c r="Q568" s="3">
        <f t="shared" si="167"/>
        <v>-90.092371470240835</v>
      </c>
      <c r="R568">
        <f t="shared" si="168"/>
        <v>89.907628529759165</v>
      </c>
      <c r="S568">
        <f t="shared" si="169"/>
        <v>7.2967298138268393E-3</v>
      </c>
      <c r="T568">
        <f t="shared" si="152"/>
        <v>71.515817520474144</v>
      </c>
    </row>
    <row r="569" spans="1:20" x14ac:dyDescent="0.3">
      <c r="A569">
        <f t="shared" si="153"/>
        <v>46.020923037811478</v>
      </c>
      <c r="B569">
        <f t="shared" si="170"/>
        <v>7.3244573871193817</v>
      </c>
      <c r="C569" t="str">
        <f t="shared" si="154"/>
        <v>-6.07024015727478-3750.96577674667i</v>
      </c>
      <c r="D569" t="str">
        <f t="shared" si="155"/>
        <v>1.48281247460315-1086.46253986859i</v>
      </c>
      <c r="E569" t="str">
        <f t="shared" si="156"/>
        <v>162.469508771834-0.00203516252980382i</v>
      </c>
      <c r="F569" t="str">
        <f t="shared" si="157"/>
        <v>3.63963963850298-20391.5606088009i</v>
      </c>
      <c r="G569" t="str">
        <f t="shared" si="158"/>
        <v>0.999999999687699-0.0000176720344410006i</v>
      </c>
      <c r="H569" t="str">
        <f t="shared" si="159"/>
        <v>282.353489979494+0.785926488605296i</v>
      </c>
      <c r="I569" t="str">
        <f t="shared" si="160"/>
        <v>48.1098543905547-16242.5012772699i</v>
      </c>
      <c r="K569" t="str">
        <f t="shared" si="161"/>
        <v>0.0424995881162222-0.000126249349099239i</v>
      </c>
      <c r="L569" t="str">
        <f t="shared" si="162"/>
        <v>0.0006-165.115858025829i</v>
      </c>
      <c r="M569" t="str">
        <f t="shared" si="163"/>
        <v>0.005-15.6641053317467i</v>
      </c>
      <c r="N569">
        <f t="shared" si="164"/>
        <v>89.907277522984216</v>
      </c>
      <c r="O569">
        <f t="shared" si="165"/>
        <v>71.48287340850888</v>
      </c>
      <c r="P569" s="3">
        <f t="shared" si="166"/>
        <v>71.48287340850888</v>
      </c>
      <c r="Q569" s="3">
        <f t="shared" si="167"/>
        <v>-90.092722477015784</v>
      </c>
      <c r="R569">
        <f t="shared" si="168"/>
        <v>89.907277522984216</v>
      </c>
      <c r="S569">
        <f t="shared" si="169"/>
        <v>7.3244573871193821E-3</v>
      </c>
      <c r="T569">
        <f t="shared" si="152"/>
        <v>71.48287340850888</v>
      </c>
    </row>
    <row r="570" spans="1:20" x14ac:dyDescent="0.3">
      <c r="A570">
        <f t="shared" si="153"/>
        <v>46.195802545355164</v>
      </c>
      <c r="B570">
        <f t="shared" si="170"/>
        <v>7.3522903251904355</v>
      </c>
      <c r="C570" t="str">
        <f t="shared" si="154"/>
        <v>-6.07023961895532-3736.76590487567i</v>
      </c>
      <c r="D570" t="str">
        <f t="shared" si="155"/>
        <v>1.48281247440977-1082.34961281753i</v>
      </c>
      <c r="E570" t="str">
        <f t="shared" si="156"/>
        <v>162.469508557186-0.00204289535205492i</v>
      </c>
      <c r="F570" t="str">
        <f t="shared" si="157"/>
        <v>3.63963963849433-20314.3660184207i</v>
      </c>
      <c r="G570" t="str">
        <f t="shared" si="158"/>
        <v>0.999999999685321-0.0000177391881718343i</v>
      </c>
      <c r="H570" t="str">
        <f t="shared" si="159"/>
        <v>282.353494158325+0.788913010869415i</v>
      </c>
      <c r="I570" t="str">
        <f t="shared" si="160"/>
        <v>48.1098545266577-16181.0136049053i</v>
      </c>
      <c r="K570" t="str">
        <f t="shared" si="161"/>
        <v>0.0424995849799915-0.000126729086347494i</v>
      </c>
      <c r="L570" t="str">
        <f t="shared" si="162"/>
        <v>0.0006-164.490793012382i</v>
      </c>
      <c r="M570" t="str">
        <f t="shared" si="163"/>
        <v>0.005-15.6048070649001i</v>
      </c>
      <c r="N570">
        <f t="shared" si="164"/>
        <v>89.906925182438542</v>
      </c>
      <c r="O570">
        <f t="shared" si="165"/>
        <v>71.449929294373177</v>
      </c>
      <c r="P570" s="3">
        <f t="shared" si="166"/>
        <v>71.449929294373177</v>
      </c>
      <c r="Q570" s="3">
        <f t="shared" si="167"/>
        <v>-90.093074817561458</v>
      </c>
      <c r="R570">
        <f t="shared" si="168"/>
        <v>89.906925182438542</v>
      </c>
      <c r="S570">
        <f t="shared" si="169"/>
        <v>7.3522903251904354E-3</v>
      </c>
      <c r="T570">
        <f t="shared" si="152"/>
        <v>71.449929294373177</v>
      </c>
    </row>
    <row r="571" spans="1:20" x14ac:dyDescent="0.3">
      <c r="A571">
        <f t="shared" si="153"/>
        <v>46.371346595027518</v>
      </c>
      <c r="B571">
        <f t="shared" si="170"/>
        <v>7.3802290284261591</v>
      </c>
      <c r="C571" t="str">
        <f t="shared" si="154"/>
        <v>-6.07023907653702-3722.61978763674i</v>
      </c>
      <c r="D571" t="str">
        <f t="shared" si="155"/>
        <v>1.48281247421492-1078.25225572902i</v>
      </c>
      <c r="E571" t="str">
        <f t="shared" si="156"/>
        <v>162.469508340903-0.00205065754992747i</v>
      </c>
      <c r="F571" t="str">
        <f t="shared" si="157"/>
        <v>3.6396396384856-20237.4636570157i</v>
      </c>
      <c r="G571" t="str">
        <f t="shared" si="158"/>
        <v>0.999999999682925-0.0000178065970868446i</v>
      </c>
      <c r="H571" t="str">
        <f t="shared" si="159"/>
        <v>282.353498368976+0.791910881936534i</v>
      </c>
      <c r="I571" t="str">
        <f t="shared" si="160"/>
        <v>48.1098546637971-16119.7587018538i</v>
      </c>
      <c r="K571" t="str">
        <f t="shared" si="161"/>
        <v>0.0424995818198807-0.000127210646479677i</v>
      </c>
      <c r="L571" t="str">
        <f t="shared" si="162"/>
        <v>0.0006-163.868094254216i</v>
      </c>
      <c r="M571" t="str">
        <f t="shared" si="163"/>
        <v>0.005-15.545733278442i</v>
      </c>
      <c r="N571">
        <f t="shared" si="164"/>
        <v>89.906571503054522</v>
      </c>
      <c r="O571">
        <f t="shared" si="165"/>
        <v>71.416985178050467</v>
      </c>
      <c r="P571" s="3">
        <f t="shared" si="166"/>
        <v>71.416985178050467</v>
      </c>
      <c r="Q571" s="3">
        <f t="shared" si="167"/>
        <v>-90.093428496945478</v>
      </c>
      <c r="R571">
        <f t="shared" si="168"/>
        <v>89.906571503054522</v>
      </c>
      <c r="S571">
        <f t="shared" si="169"/>
        <v>7.3802290284261593E-3</v>
      </c>
      <c r="T571">
        <f t="shared" si="152"/>
        <v>71.416985178050467</v>
      </c>
    </row>
    <row r="572" spans="1:20" x14ac:dyDescent="0.3">
      <c r="A572">
        <f t="shared" si="153"/>
        <v>46.547557712088626</v>
      </c>
      <c r="B572">
        <f t="shared" si="170"/>
        <v>7.408273898734179</v>
      </c>
      <c r="C572" t="str">
        <f t="shared" si="154"/>
        <v>-6.07023852998866-3708.52722153331i</v>
      </c>
      <c r="D572" t="str">
        <f t="shared" si="155"/>
        <v>1.48281247401858-1074.17040966121i</v>
      </c>
      <c r="E572" t="str">
        <f t="shared" si="156"/>
        <v>162.469508122974-0.00205844923494653i</v>
      </c>
      <c r="F572" t="str">
        <f t="shared" si="157"/>
        <v>3.63963963847683-20160.8524183195i</v>
      </c>
      <c r="G572" t="str">
        <f t="shared" si="158"/>
        <v>0.999999999680511-0.0000178742621557314i</v>
      </c>
      <c r="H572" t="str">
        <f t="shared" si="159"/>
        <v>282.353502611688+0.79492014493231i</v>
      </c>
      <c r="I572" t="str">
        <f t="shared" si="160"/>
        <v>48.1098548019803-16058.7356869429i</v>
      </c>
      <c r="K572" t="str">
        <f t="shared" si="161"/>
        <v>0.0424995786357081-0.000127694036421399i</v>
      </c>
      <c r="L572" t="str">
        <f t="shared" si="162"/>
        <v>0.0006-163.2477527936i</v>
      </c>
      <c r="M572" t="str">
        <f t="shared" si="163"/>
        <v>0.005-15.4868831225763i</v>
      </c>
      <c r="N572">
        <f t="shared" si="164"/>
        <v>89.906216479745154</v>
      </c>
      <c r="O572">
        <f t="shared" si="165"/>
        <v>71.384041059524293</v>
      </c>
      <c r="P572" s="3">
        <f t="shared" si="166"/>
        <v>71.384041059524293</v>
      </c>
      <c r="Q572" s="3">
        <f t="shared" si="167"/>
        <v>-90.093783520254846</v>
      </c>
      <c r="R572">
        <f t="shared" si="168"/>
        <v>89.906216479745154</v>
      </c>
      <c r="S572">
        <f t="shared" si="169"/>
        <v>7.408273898734179E-3</v>
      </c>
      <c r="T572">
        <f t="shared" si="152"/>
        <v>71.384041059524293</v>
      </c>
    </row>
    <row r="573" spans="1:20" x14ac:dyDescent="0.3">
      <c r="A573">
        <f t="shared" si="153"/>
        <v>46.72443843139456</v>
      </c>
      <c r="B573">
        <f t="shared" si="170"/>
        <v>7.4364253395493689</v>
      </c>
      <c r="C573" t="str">
        <f t="shared" si="154"/>
        <v>-6.07023797927864-3694.48800383898i</v>
      </c>
      <c r="D573" t="str">
        <f t="shared" si="155"/>
        <v>1.48281247382074-1070.10401589536i</v>
      </c>
      <c r="E573" t="str">
        <f t="shared" si="156"/>
        <v>162.469507903385-0.00206627051905787i</v>
      </c>
      <c r="F573" t="str">
        <f t="shared" si="157"/>
        <v>3.63963963846795-20084.5312002539i</v>
      </c>
      <c r="G573" t="str">
        <f t="shared" si="158"/>
        <v>0.999999999678078-0.0000179421843518795i</v>
      </c>
      <c r="H573" t="str">
        <f t="shared" si="159"/>
        <v>282.353506886706+0.79794084314629i</v>
      </c>
      <c r="I573" t="str">
        <f t="shared" si="160"/>
        <v>48.109854941216-15997.9436823362i</v>
      </c>
      <c r="K573" t="str">
        <f t="shared" si="161"/>
        <v>0.0424995754272902-0.000128179263124575i</v>
      </c>
      <c r="L573" t="str">
        <f t="shared" si="162"/>
        <v>0.0006-162.629759706715i</v>
      </c>
      <c r="M573" t="str">
        <f t="shared" si="163"/>
        <v>0.005-15.4282557507235i</v>
      </c>
      <c r="N573">
        <f t="shared" si="164"/>
        <v>89.90586010740418</v>
      </c>
      <c r="O573">
        <f t="shared" si="165"/>
        <v>71.351096938777587</v>
      </c>
      <c r="P573" s="3">
        <f t="shared" si="166"/>
        <v>71.351096938777587</v>
      </c>
      <c r="Q573" s="3">
        <f t="shared" si="167"/>
        <v>-90.09413989259582</v>
      </c>
      <c r="R573">
        <f t="shared" si="168"/>
        <v>89.90586010740418</v>
      </c>
      <c r="S573">
        <f t="shared" si="169"/>
        <v>7.4364253395493686E-3</v>
      </c>
      <c r="T573">
        <f t="shared" si="152"/>
        <v>71.351096938777587</v>
      </c>
    </row>
    <row r="574" spans="1:20" x14ac:dyDescent="0.3">
      <c r="A574">
        <f t="shared" si="153"/>
        <v>46.90199129743386</v>
      </c>
      <c r="B574">
        <f t="shared" si="170"/>
        <v>7.4646837558396566</v>
      </c>
      <c r="C574" t="str">
        <f t="shared" si="154"/>
        <v>-6.0702374243756-3680.50193259501i</v>
      </c>
      <c r="D574" t="str">
        <f t="shared" si="155"/>
        <v>1.48281247362141-1066.05301593505i</v>
      </c>
      <c r="E574" t="str">
        <f t="shared" si="156"/>
        <v>162.469507682125-0.00207412151463323i</v>
      </c>
      <c r="F574" t="str">
        <f t="shared" si="157"/>
        <v>3.63963963845903-20008.4989049125i</v>
      </c>
      <c r="G574" t="str">
        <f t="shared" si="158"/>
        <v>0.999999999675627-0.0000180103646523725i</v>
      </c>
      <c r="H574" t="str">
        <f t="shared" si="159"/>
        <v>282.353511194276+0.800973020032517i</v>
      </c>
      <c r="I574" t="str">
        <f t="shared" si="160"/>
        <v>48.1098550815121-15937.3818135203i</v>
      </c>
      <c r="K574" t="str">
        <f t="shared" si="161"/>
        <v>0.0424995721944426-0.000128666333567523i</v>
      </c>
      <c r="L574" t="str">
        <f t="shared" si="162"/>
        <v>0.0006-162.014106103521i</v>
      </c>
      <c r="M574" t="str">
        <f t="shared" si="163"/>
        <v>0.005-15.3698503195094i</v>
      </c>
      <c r="N574">
        <f t="shared" si="164"/>
        <v>89.905502380905972</v>
      </c>
      <c r="O574">
        <f t="shared" si="165"/>
        <v>71.318152815793766</v>
      </c>
      <c r="P574" s="3">
        <f t="shared" si="166"/>
        <v>71.318152815793766</v>
      </c>
      <c r="Q574" s="3">
        <f t="shared" si="167"/>
        <v>-90.094497619094028</v>
      </c>
      <c r="R574">
        <f t="shared" si="168"/>
        <v>89.905502380905972</v>
      </c>
      <c r="S574">
        <f t="shared" si="169"/>
        <v>7.4646837558396562E-3</v>
      </c>
      <c r="T574">
        <f t="shared" si="152"/>
        <v>71.318152815793766</v>
      </c>
    </row>
    <row r="575" spans="1:20" x14ac:dyDescent="0.3">
      <c r="A575">
        <f t="shared" si="153"/>
        <v>47.080218864364106</v>
      </c>
      <c r="B575">
        <f t="shared" si="170"/>
        <v>7.4930495541118471</v>
      </c>
      <c r="C575" t="str">
        <f t="shared" si="154"/>
        <v>-6.0702368652471-3666.56880660692i</v>
      </c>
      <c r="D575" t="str">
        <f t="shared" si="155"/>
        <v>1.48281247342055-1062.01735150526i</v>
      </c>
      <c r="E575" t="str">
        <f t="shared" si="156"/>
        <v>162.469507459179-0.00208200233446336i</v>
      </c>
      <c r="F575" t="str">
        <f t="shared" si="157"/>
        <v>3.63963963845006-19932.7544385452i</v>
      </c>
      <c r="G575" t="str">
        <f t="shared" si="158"/>
        <v>0.999999999673157-0.0000180788040380069i</v>
      </c>
      <c r="H575" t="str">
        <f t="shared" si="159"/>
        <v>282.353515534646+0.804016719210167i</v>
      </c>
      <c r="I575" t="str">
        <f t="shared" si="160"/>
        <v>48.1098552228767-15877.0492092924i</v>
      </c>
      <c r="K575" t="str">
        <f t="shared" si="161"/>
        <v>0.0424995689369792-0.00012915525475506i</v>
      </c>
      <c r="L575" t="str">
        <f t="shared" si="162"/>
        <v>0.0006-161.400783127636i</v>
      </c>
      <c r="M575" t="str">
        <f t="shared" si="163"/>
        <v>0.005-15.3116659887521i</v>
      </c>
      <c r="N575">
        <f t="shared" si="164"/>
        <v>89.905143295105319</v>
      </c>
      <c r="O575">
        <f t="shared" si="165"/>
        <v>71.285208690555436</v>
      </c>
      <c r="P575" s="3">
        <f t="shared" si="166"/>
        <v>71.285208690555436</v>
      </c>
      <c r="Q575" s="3">
        <f t="shared" si="167"/>
        <v>-90.094856704894681</v>
      </c>
      <c r="R575">
        <f t="shared" si="168"/>
        <v>89.905143295105319</v>
      </c>
      <c r="S575">
        <f t="shared" si="169"/>
        <v>7.4930495541118474E-3</v>
      </c>
      <c r="T575">
        <f t="shared" si="152"/>
        <v>71.285208690555436</v>
      </c>
    </row>
    <row r="576" spans="1:20" x14ac:dyDescent="0.3">
      <c r="A576">
        <f t="shared" si="153"/>
        <v>47.259123696048697</v>
      </c>
      <c r="B576">
        <f t="shared" si="170"/>
        <v>7.5215231424174727</v>
      </c>
      <c r="C576" t="str">
        <f t="shared" si="154"/>
        <v>-6.07023630186146-3652.68842544215i</v>
      </c>
      <c r="D576" t="str">
        <f t="shared" si="155"/>
        <v>1.48281247321816-1057.99696455163i</v>
      </c>
      <c r="E576" t="str">
        <f t="shared" si="156"/>
        <v>162.469507234536-0.0020899130917769i</v>
      </c>
      <c r="F576" t="str">
        <f t="shared" si="157"/>
        <v>3.639639638441-19857.2967115423i</v>
      </c>
      <c r="G576" t="str">
        <f t="shared" si="158"/>
        <v>0.999999999670668-0.0000181475034933061i</v>
      </c>
      <c r="H576" t="str">
        <f t="shared" si="159"/>
        <v>282.353519908066+0.807071984464161i</v>
      </c>
      <c r="I576" t="str">
        <f t="shared" si="160"/>
        <v>48.1098553653173-15816.9450017476i</v>
      </c>
      <c r="K576" t="str">
        <f t="shared" si="161"/>
        <v>0.0424995656547125-0.000129646033718607i</v>
      </c>
      <c r="L576" t="str">
        <f t="shared" si="162"/>
        <v>0.0006-160.789781956203i</v>
      </c>
      <c r="M576" t="str">
        <f t="shared" si="163"/>
        <v>0.005-15.2537019214506i</v>
      </c>
      <c r="N576">
        <f t="shared" si="164"/>
        <v>89.904782844837598</v>
      </c>
      <c r="O576">
        <f t="shared" si="165"/>
        <v>71.252264563045728</v>
      </c>
      <c r="P576" s="3">
        <f t="shared" si="166"/>
        <v>71.252264563045728</v>
      </c>
      <c r="Q576" s="3">
        <f t="shared" si="167"/>
        <v>-90.095217155162402</v>
      </c>
      <c r="R576">
        <f t="shared" si="168"/>
        <v>89.904782844837598</v>
      </c>
      <c r="S576">
        <f t="shared" si="169"/>
        <v>7.5215231424174724E-3</v>
      </c>
      <c r="T576">
        <f t="shared" si="152"/>
        <v>71.252264563045728</v>
      </c>
    </row>
    <row r="577" spans="1:20" x14ac:dyDescent="0.3">
      <c r="A577">
        <f t="shared" si="153"/>
        <v>47.438708366093685</v>
      </c>
      <c r="B577">
        <f t="shared" si="170"/>
        <v>7.5501049303586596</v>
      </c>
      <c r="C577" t="str">
        <f t="shared" si="154"/>
        <v>-6.07023573418591-3638.86058942667i</v>
      </c>
      <c r="D577" t="str">
        <f t="shared" si="155"/>
        <v>1.48281247301423-1053.99179723952i</v>
      </c>
      <c r="E577" t="str">
        <f t="shared" si="156"/>
        <v>162.469507008182-0.00209785390022151i</v>
      </c>
      <c r="F577" t="str">
        <f t="shared" si="157"/>
        <v>3.63963963843187-19782.1246384193i</v>
      </c>
      <c r="G577" t="str">
        <f t="shared" si="158"/>
        <v>0.99999999966816-0.0000182164640065351i</v>
      </c>
      <c r="H577" t="str">
        <f t="shared" si="159"/>
        <v>282.353524314787+0.810138859745813i</v>
      </c>
      <c r="I577" t="str">
        <f t="shared" si="160"/>
        <v>48.1098555088428-15757.0683262669i</v>
      </c>
      <c r="K577" t="str">
        <f t="shared" si="161"/>
        <v>0.0424995623474538-0.000130138677516289i</v>
      </c>
      <c r="L577" t="str">
        <f t="shared" si="162"/>
        <v>0.0006-160.181093799763i</v>
      </c>
      <c r="M577" t="str">
        <f t="shared" si="163"/>
        <v>0.005-15.1959572837722i</v>
      </c>
      <c r="N577">
        <f t="shared" si="164"/>
        <v>89.904421024918506</v>
      </c>
      <c r="O577">
        <f t="shared" si="165"/>
        <v>71.219320433247148</v>
      </c>
      <c r="P577" s="3">
        <f t="shared" si="166"/>
        <v>71.219320433247148</v>
      </c>
      <c r="Q577" s="3">
        <f t="shared" si="167"/>
        <v>-90.095578975081494</v>
      </c>
      <c r="R577">
        <f t="shared" si="168"/>
        <v>89.904421024918506</v>
      </c>
      <c r="S577">
        <f t="shared" si="169"/>
        <v>7.5501049303586592E-3</v>
      </c>
      <c r="T577">
        <f t="shared" si="152"/>
        <v>71.219320433247148</v>
      </c>
    </row>
    <row r="578" spans="1:20" x14ac:dyDescent="0.3">
      <c r="A578">
        <f t="shared" si="153"/>
        <v>47.618975457884837</v>
      </c>
      <c r="B578">
        <f t="shared" si="170"/>
        <v>7.5787953290940226</v>
      </c>
      <c r="C578" t="str">
        <f t="shared" si="154"/>
        <v>-6.0702351621879-3625.08509964248i</v>
      </c>
      <c r="D578" t="str">
        <f t="shared" si="155"/>
        <v>1.48281247280876-1050.00179195327i</v>
      </c>
      <c r="E578" t="str">
        <f t="shared" si="156"/>
        <v>162.469506780105-0.00210582487388457i</v>
      </c>
      <c r="F578" t="str">
        <f t="shared" si="157"/>
        <v>3.63963963842266-19707.2371378005i</v>
      </c>
      <c r="G578" t="str">
        <f t="shared" si="158"/>
        <v>0.999999999665634-0.0000182856865697137i</v>
      </c>
      <c r="H578" t="str">
        <f t="shared" si="159"/>
        <v>282.353528755062+0.813217389173443i</v>
      </c>
      <c r="I578" t="str">
        <f t="shared" si="160"/>
        <v>48.1098556534603-15697.418321504i</v>
      </c>
      <c r="K578" t="str">
        <f t="shared" si="161"/>
        <v>0.0424995590150128-0.000130633193233033i</v>
      </c>
      <c r="L578" t="str">
        <f t="shared" si="162"/>
        <v>0.0006-159.574709902135i</v>
      </c>
      <c r="M578" t="str">
        <f t="shared" si="163"/>
        <v>0.005-15.1384312450411i</v>
      </c>
      <c r="N578">
        <f t="shared" si="164"/>
        <v>89.904057830144012</v>
      </c>
      <c r="O578">
        <f t="shared" si="165"/>
        <v>71.186376301142431</v>
      </c>
      <c r="P578" s="3">
        <f t="shared" si="166"/>
        <v>71.186376301142431</v>
      </c>
      <c r="Q578" s="3">
        <f t="shared" si="167"/>
        <v>-90.095942169855988</v>
      </c>
      <c r="R578">
        <f t="shared" si="168"/>
        <v>89.904057830144012</v>
      </c>
      <c r="S578">
        <f t="shared" si="169"/>
        <v>7.578795329094023E-3</v>
      </c>
      <c r="T578">
        <f t="shared" si="152"/>
        <v>71.186376301142431</v>
      </c>
    </row>
    <row r="579" spans="1:20" x14ac:dyDescent="0.3">
      <c r="A579">
        <f t="shared" si="153"/>
        <v>47.799927564624802</v>
      </c>
      <c r="B579">
        <f t="shared" si="170"/>
        <v>7.6075947513445801</v>
      </c>
      <c r="C579" t="str">
        <f t="shared" si="154"/>
        <v>-6.07023458583468-3611.3617579245i</v>
      </c>
      <c r="D579" t="str">
        <f t="shared" si="155"/>
        <v>1.48281247260171-1046.0268912953i</v>
      </c>
      <c r="E579" t="str">
        <f t="shared" si="156"/>
        <v>162.469506550292-0.00211382612727757i</v>
      </c>
      <c r="F579" t="str">
        <f t="shared" si="157"/>
        <v>3.6396396384134-19632.6331324041i</v>
      </c>
      <c r="G579" t="str">
        <f t="shared" si="158"/>
        <v>0.999999999663088-0.0000183551721786318i</v>
      </c>
      <c r="H579" t="str">
        <f t="shared" si="159"/>
        <v>282.353533229148+0.816307617033065i</v>
      </c>
      <c r="I579" t="str">
        <f t="shared" si="160"/>
        <v>48.1098557991801-15637.9941293737i</v>
      </c>
      <c r="K579" t="str">
        <f t="shared" si="161"/>
        <v>0.0424995556571977-0.000131129587980677i</v>
      </c>
      <c r="L579" t="str">
        <f t="shared" si="162"/>
        <v>0.0006-158.970621540282i</v>
      </c>
      <c r="M579" t="str">
        <f t="shared" si="163"/>
        <v>0.005-15.0811229777257i</v>
      </c>
      <c r="N579">
        <f t="shared" si="164"/>
        <v>89.903693255290364</v>
      </c>
      <c r="O579">
        <f t="shared" si="165"/>
        <v>71.153432166713927</v>
      </c>
      <c r="P579" s="3">
        <f t="shared" si="166"/>
        <v>71.153432166713927</v>
      </c>
      <c r="Q579" s="3">
        <f t="shared" si="167"/>
        <v>-90.096306744709636</v>
      </c>
      <c r="R579">
        <f t="shared" si="168"/>
        <v>89.903693255290364</v>
      </c>
      <c r="S579">
        <f t="shared" si="169"/>
        <v>7.6075947513445799E-3</v>
      </c>
      <c r="T579">
        <f t="shared" si="152"/>
        <v>71.153432166713927</v>
      </c>
    </row>
    <row r="580" spans="1:20" x14ac:dyDescent="0.3">
      <c r="A580">
        <f t="shared" si="153"/>
        <v>47.981567289370375</v>
      </c>
      <c r="B580">
        <f t="shared" si="170"/>
        <v>7.6365036113996894</v>
      </c>
      <c r="C580" t="str">
        <f t="shared" si="154"/>
        <v>-6.07023400509286-3597.69036685785i</v>
      </c>
      <c r="D580" t="str">
        <f t="shared" si="155"/>
        <v>1.48281247239308-1042.06703808535i</v>
      </c>
      <c r="E580" t="str">
        <f t="shared" si="156"/>
        <v>162.469506318727-0.00212185777534865i</v>
      </c>
      <c r="F580" t="str">
        <f t="shared" si="157"/>
        <v>3.63963963840405-19558.3115490265i</v>
      </c>
      <c r="G580" t="str">
        <f t="shared" si="158"/>
        <v>0.999999999660522-0.0000184249218328634i</v>
      </c>
      <c r="H580" t="str">
        <f t="shared" si="159"/>
        <v>282.353537737302+0.819409587778918i</v>
      </c>
      <c r="I580" t="str">
        <f t="shared" si="160"/>
        <v>48.1098559460088-15578.7948950391i</v>
      </c>
      <c r="K580" t="str">
        <f t="shared" si="161"/>
        <v>0.0424995522738153-0.000131627868898061i</v>
      </c>
      <c r="L580" t="str">
        <f t="shared" si="162"/>
        <v>0.0006-158.36882002419i</v>
      </c>
      <c r="M580" t="str">
        <f t="shared" si="163"/>
        <v>0.005-15.0240316574275i</v>
      </c>
      <c r="N580">
        <f t="shared" si="164"/>
        <v>89.903327295113996</v>
      </c>
      <c r="O580">
        <f t="shared" si="165"/>
        <v>71.120488029943928</v>
      </c>
      <c r="P580" s="3">
        <f t="shared" si="166"/>
        <v>71.120488029943928</v>
      </c>
      <c r="Q580" s="3">
        <f t="shared" si="167"/>
        <v>-90.096672704886004</v>
      </c>
      <c r="R580">
        <f t="shared" si="168"/>
        <v>89.903327295113996</v>
      </c>
      <c r="S580">
        <f t="shared" si="169"/>
        <v>7.6365036113996898E-3</v>
      </c>
      <c r="T580">
        <f t="shared" si="152"/>
        <v>71.120488029943928</v>
      </c>
    </row>
    <row r="581" spans="1:20" x14ac:dyDescent="0.3">
      <c r="A581">
        <f t="shared" si="153"/>
        <v>48.16389724506999</v>
      </c>
      <c r="B581">
        <f t="shared" si="170"/>
        <v>7.6655223251230087</v>
      </c>
      <c r="C581" t="str">
        <f t="shared" si="154"/>
        <v>-6.07023341992909-3584.07072977499i</v>
      </c>
      <c r="D581" t="str">
        <f t="shared" si="155"/>
        <v>1.48281247218287-1038.12217535958i</v>
      </c>
      <c r="E581" t="str">
        <f t="shared" si="156"/>
        <v>162.4695060854-0.00212991993348529i</v>
      </c>
      <c r="F581" t="str">
        <f t="shared" si="157"/>
        <v>3.63963963839466-19484.2713185267i</v>
      </c>
      <c r="G581" t="str">
        <f t="shared" si="158"/>
        <v>0.999999999657937-0.0000184949365357805i</v>
      </c>
      <c r="H581" t="str">
        <f t="shared" si="159"/>
        <v>282.353542279782+0.822523346034217i</v>
      </c>
      <c r="I581" t="str">
        <f t="shared" si="160"/>
        <v>48.1098560939554-15519.8197668991i</v>
      </c>
      <c r="K581" t="str">
        <f t="shared" si="161"/>
        <v>0.042499548864671-0.000132128043151141i</v>
      </c>
      <c r="L581" t="str">
        <f t="shared" si="162"/>
        <v>0.0006-157.769296696743i</v>
      </c>
      <c r="M581" t="str">
        <f t="shared" si="163"/>
        <v>0.005-14.9671564628686i</v>
      </c>
      <c r="N581">
        <f t="shared" si="164"/>
        <v>89.902959944351352</v>
      </c>
      <c r="O581">
        <f t="shared" si="165"/>
        <v>71.087543890814644</v>
      </c>
      <c r="P581" s="3">
        <f t="shared" si="166"/>
        <v>71.087543890814644</v>
      </c>
      <c r="Q581" s="3">
        <f t="shared" si="167"/>
        <v>-90.097040055648648</v>
      </c>
      <c r="R581">
        <f t="shared" si="168"/>
        <v>89.902959944351352</v>
      </c>
      <c r="S581">
        <f t="shared" si="169"/>
        <v>7.6655223251230085E-3</v>
      </c>
      <c r="T581">
        <f t="shared" si="152"/>
        <v>71.087543890814644</v>
      </c>
    </row>
    <row r="582" spans="1:20" x14ac:dyDescent="0.3">
      <c r="A582">
        <f t="shared" si="153"/>
        <v>48.346920054601256</v>
      </c>
      <c r="B582">
        <f t="shared" si="170"/>
        <v>7.6946513099584761</v>
      </c>
      <c r="C582" t="str">
        <f t="shared" si="154"/>
        <v>-6.07023283030979-3570.50265075289i</v>
      </c>
      <c r="D582" t="str">
        <f t="shared" si="155"/>
        <v>1.48281247197106-1034.19224636983i</v>
      </c>
      <c r="E582" t="str">
        <f t="shared" si="156"/>
        <v>162.469505850297-0.00213801271750671i</v>
      </c>
      <c r="F582" t="str">
        <f t="shared" si="157"/>
        <v>3.63963963838517-19410.5113758112i</v>
      </c>
      <c r="G582" t="str">
        <f t="shared" si="158"/>
        <v>0.999999999655333-0.0000185652172945681i</v>
      </c>
      <c r="H582" t="str">
        <f t="shared" si="159"/>
        <v>282.353546856851+0.825648936591737i</v>
      </c>
      <c r="I582" t="str">
        <f t="shared" si="160"/>
        <v>48.1098562430289-15461.0678965769i</v>
      </c>
      <c r="K582" t="str">
        <f t="shared" si="161"/>
        <v>0.0424995454295685-0.000132630117933084i</v>
      </c>
      <c r="L582" t="str">
        <f t="shared" si="162"/>
        <v>0.0006-157.172042933595i</v>
      </c>
      <c r="M582" t="str">
        <f t="shared" si="163"/>
        <v>0.005-14.9104965758803i</v>
      </c>
      <c r="N582">
        <f t="shared" si="164"/>
        <v>89.902591197718934</v>
      </c>
      <c r="O582">
        <f t="shared" si="165"/>
        <v>71.054599749308139</v>
      </c>
      <c r="P582" s="3">
        <f t="shared" si="166"/>
        <v>71.054599749308139</v>
      </c>
      <c r="Q582" s="3">
        <f t="shared" si="167"/>
        <v>-90.097408802281066</v>
      </c>
      <c r="R582">
        <f t="shared" si="168"/>
        <v>89.902591197718934</v>
      </c>
      <c r="S582">
        <f t="shared" si="169"/>
        <v>7.6946513099584758E-3</v>
      </c>
      <c r="T582">
        <f t="shared" si="152"/>
        <v>71.054599749308139</v>
      </c>
    </row>
    <row r="583" spans="1:20" x14ac:dyDescent="0.3">
      <c r="A583">
        <f t="shared" si="153"/>
        <v>48.530638350808736</v>
      </c>
      <c r="B583">
        <f t="shared" si="170"/>
        <v>7.7238909849363182</v>
      </c>
      <c r="C583" t="str">
        <f t="shared" si="154"/>
        <v>-6.07023223620118-3556.98593461017i</v>
      </c>
      <c r="D583" t="str">
        <f t="shared" si="155"/>
        <v>1.48281247175763-1030.27719458275i</v>
      </c>
      <c r="E583" t="str">
        <f t="shared" si="156"/>
        <v>162.469505613404-0.00214613624367857i</v>
      </c>
      <c r="F583" t="str">
        <f t="shared" si="157"/>
        <v>3.63963963837563-19337.0306598184i</v>
      </c>
      <c r="G583" t="str">
        <f t="shared" si="158"/>
        <v>0.999999999652708-0.0000186357651202386i</v>
      </c>
      <c r="H583" t="str">
        <f t="shared" si="159"/>
        <v>282.353551468772+0.828786404414461i</v>
      </c>
      <c r="I583" t="str">
        <f t="shared" si="160"/>
        <v>48.1098563932375-15402.538438907i</v>
      </c>
      <c r="K583" t="str">
        <f t="shared" si="161"/>
        <v>0.0424995419683103-0.000133134100464375i</v>
      </c>
      <c r="L583" t="str">
        <f t="shared" si="162"/>
        <v>0.0006-156.577050143051i</v>
      </c>
      <c r="M583" t="str">
        <f t="shared" si="163"/>
        <v>0.005-14.854051181391i</v>
      </c>
      <c r="N583">
        <f t="shared" si="164"/>
        <v>89.902221049913152</v>
      </c>
      <c r="O583">
        <f t="shared" si="165"/>
        <v>71.021655605406323</v>
      </c>
      <c r="P583" s="3">
        <f t="shared" si="166"/>
        <v>71.021655605406323</v>
      </c>
      <c r="Q583" s="3">
        <f t="shared" si="167"/>
        <v>-90.097778950086848</v>
      </c>
      <c r="R583">
        <f t="shared" si="168"/>
        <v>89.902221049913152</v>
      </c>
      <c r="S583">
        <f t="shared" si="169"/>
        <v>7.723890984936318E-3</v>
      </c>
      <c r="T583">
        <f t="shared" si="152"/>
        <v>71.021655605406323</v>
      </c>
    </row>
    <row r="584" spans="1:20" x14ac:dyDescent="0.3">
      <c r="A584">
        <f t="shared" si="153"/>
        <v>48.715054776541812</v>
      </c>
      <c r="B584">
        <f t="shared" si="170"/>
        <v>7.7532417706790762</v>
      </c>
      <c r="C584" t="str">
        <f t="shared" si="154"/>
        <v>-6.07023163756867-3543.52038690429i</v>
      </c>
      <c r="D584" t="str">
        <f t="shared" si="155"/>
        <v>1.48281247154259-1026.376963679i</v>
      </c>
      <c r="E584" t="str">
        <f t="shared" si="156"/>
        <v>162.469505374707-0.00215429062869583i</v>
      </c>
      <c r="F584" t="str">
        <f t="shared" si="157"/>
        <v>3.63963963836599-19263.8281135036i</v>
      </c>
      <c r="G584" t="str">
        <f t="shared" si="158"/>
        <v>0.999999999650064-0.000018706581027646i</v>
      </c>
      <c r="H584" t="str">
        <f t="shared" si="159"/>
        <v>282.35355611581+0.831935794636241i</v>
      </c>
      <c r="I584" t="str">
        <f t="shared" si="160"/>
        <v>48.1098565445901-15344.2305519236i</v>
      </c>
      <c r="K584" t="str">
        <f t="shared" si="161"/>
        <v>0.0424995384806971-0.000133639997992917i</v>
      </c>
      <c r="L584" t="str">
        <f t="shared" si="162"/>
        <v>0.0006-155.984309765941i</v>
      </c>
      <c r="M584" t="str">
        <f t="shared" si="163"/>
        <v>0.005-14.7978194674148i</v>
      </c>
      <c r="N584">
        <f t="shared" si="164"/>
        <v>89.901849495610278</v>
      </c>
      <c r="O584">
        <f t="shared" si="165"/>
        <v>70.988711459090837</v>
      </c>
      <c r="P584" s="3">
        <f t="shared" si="166"/>
        <v>70.988711459090837</v>
      </c>
      <c r="Q584" s="3">
        <f t="shared" si="167"/>
        <v>-90.098150504389722</v>
      </c>
      <c r="R584">
        <f t="shared" si="168"/>
        <v>89.901849495610278</v>
      </c>
      <c r="S584">
        <f t="shared" si="169"/>
        <v>7.7532417706790762E-3</v>
      </c>
      <c r="T584">
        <f t="shared" si="152"/>
        <v>70.988711459090837</v>
      </c>
    </row>
    <row r="585" spans="1:20" x14ac:dyDescent="0.3">
      <c r="A585">
        <f t="shared" si="153"/>
        <v>48.900171984692669</v>
      </c>
      <c r="B585">
        <f t="shared" si="170"/>
        <v>7.7827040894076571</v>
      </c>
      <c r="C585" t="str">
        <f t="shared" si="154"/>
        <v>-6.07023103437792-3530.10581392882i</v>
      </c>
      <c r="D585" t="str">
        <f t="shared" si="155"/>
        <v>1.48281247132589-1022.49149755245i</v>
      </c>
      <c r="E585" t="str">
        <f t="shared" si="156"/>
        <v>162.469505134191-0.00216247598969854i</v>
      </c>
      <c r="F585" t="str">
        <f t="shared" si="157"/>
        <v>3.6396396383563-19190.9026838235i</v>
      </c>
      <c r="G585" t="str">
        <f t="shared" si="158"/>
        <v>0.999999999647399-0.000018777666035501i</v>
      </c>
      <c r="H585" t="str">
        <f t="shared" si="159"/>
        <v>282.353560798233+0.835097152562426i</v>
      </c>
      <c r="I585" t="str">
        <f t="shared" si="160"/>
        <v>48.1098566970946-15286.1433968482i</v>
      </c>
      <c r="K585" t="str">
        <f t="shared" si="161"/>
        <v>0.0424995349665283-0.00013414781779414i</v>
      </c>
      <c r="L585" t="str">
        <f t="shared" si="162"/>
        <v>0.0006-155.393813275494i</v>
      </c>
      <c r="M585" t="str">
        <f t="shared" si="163"/>
        <v>0.005-14.7418006250396i</v>
      </c>
      <c r="N585">
        <f t="shared" si="164"/>
        <v>89.901476529466379</v>
      </c>
      <c r="O585">
        <f t="shared" si="165"/>
        <v>70.95576731034329</v>
      </c>
      <c r="P585" s="3">
        <f t="shared" si="166"/>
        <v>70.95576731034329</v>
      </c>
      <c r="Q585" s="3">
        <f t="shared" si="167"/>
        <v>-90.098523470533621</v>
      </c>
      <c r="R585">
        <f t="shared" si="168"/>
        <v>89.901476529466379</v>
      </c>
      <c r="S585">
        <f t="shared" si="169"/>
        <v>7.7827040894076572E-3</v>
      </c>
      <c r="T585">
        <f t="shared" si="152"/>
        <v>70.95576731034329</v>
      </c>
    </row>
    <row r="586" spans="1:20" x14ac:dyDescent="0.3">
      <c r="A586">
        <f t="shared" si="153"/>
        <v>49.085992638234508</v>
      </c>
      <c r="B586">
        <f t="shared" si="170"/>
        <v>7.8122783649474066</v>
      </c>
      <c r="C586" t="str">
        <f t="shared" si="154"/>
        <v>-6.0702304265945-3516.74202271072i</v>
      </c>
      <c r="D586" t="str">
        <f t="shared" si="155"/>
        <v>1.48281247110756-1018.62074030937i</v>
      </c>
      <c r="E586" t="str">
        <f t="shared" si="156"/>
        <v>162.469504891846-0.00217069244428403i</v>
      </c>
      <c r="F586" t="str">
        <f t="shared" si="157"/>
        <v>3.63963963834653-19118.2533217213i</v>
      </c>
      <c r="G586" t="str">
        <f t="shared" si="158"/>
        <v>0.999999999644714-0.0000188490211663853i</v>
      </c>
      <c r="H586" t="str">
        <f t="shared" si="159"/>
        <v>282.35356551631+0.838270523670549i</v>
      </c>
      <c r="I586" t="str">
        <f t="shared" si="160"/>
        <v>48.1098568507603-15228.2761380773i</v>
      </c>
      <c r="K586" t="str">
        <f t="shared" si="161"/>
        <v>0.0424995314256018-0.000134657567171102i</v>
      </c>
      <c r="L586" t="str">
        <f t="shared" si="162"/>
        <v>0.0006-154.805552177221i</v>
      </c>
      <c r="M586" t="str">
        <f t="shared" si="163"/>
        <v>0.005-14.6859938484157i</v>
      </c>
      <c r="N586">
        <f t="shared" si="164"/>
        <v>89.901102146117182</v>
      </c>
      <c r="O586">
        <f t="shared" si="165"/>
        <v>70.922823159145423</v>
      </c>
      <c r="P586" s="3">
        <f t="shared" si="166"/>
        <v>70.922823159145423</v>
      </c>
      <c r="Q586" s="3">
        <f t="shared" si="167"/>
        <v>-90.098897853882818</v>
      </c>
      <c r="R586">
        <f t="shared" si="168"/>
        <v>89.901102146117182</v>
      </c>
      <c r="S586">
        <f t="shared" si="169"/>
        <v>7.8122783649474063E-3</v>
      </c>
      <c r="T586">
        <f t="shared" si="152"/>
        <v>70.922823159145423</v>
      </c>
    </row>
    <row r="587" spans="1:20" x14ac:dyDescent="0.3">
      <c r="A587">
        <f t="shared" si="153"/>
        <v>49.272519410259797</v>
      </c>
      <c r="B587">
        <f t="shared" si="170"/>
        <v>7.8419650227342066</v>
      </c>
      <c r="C587" t="str">
        <f t="shared" si="154"/>
        <v>-6.07022981418312-3503.42882100726i</v>
      </c>
      <c r="D587" t="str">
        <f t="shared" si="155"/>
        <v>1.48281247088756-1014.76463626762i</v>
      </c>
      <c r="E587" t="str">
        <f t="shared" si="156"/>
        <v>162.469504647653-0.00217894011047032i</v>
      </c>
      <c r="F587" t="str">
        <f t="shared" si="157"/>
        <v>3.63963963833668-19045.8789821117i</v>
      </c>
      <c r="G587" t="str">
        <f t="shared" si="158"/>
        <v>0.999999999642009-0.0000189206474467664i</v>
      </c>
      <c r="H587" t="str">
        <f t="shared" si="159"/>
        <v>282.353570270313+0.841455953610957i</v>
      </c>
      <c r="I587" t="str">
        <f t="shared" si="160"/>
        <v>48.1098570055966-15170.6279431714i</v>
      </c>
      <c r="K587" t="str">
        <f t="shared" si="161"/>
        <v>0.0424995278577137-0.000135169253454595i</v>
      </c>
      <c r="L587" t="str">
        <f t="shared" si="162"/>
        <v>0.0006-154.219518008787i</v>
      </c>
      <c r="M587" t="str">
        <f t="shared" si="163"/>
        <v>0.005-14.6303983347436i</v>
      </c>
      <c r="N587">
        <f t="shared" si="164"/>
        <v>89.900726340178082</v>
      </c>
      <c r="O587">
        <f t="shared" si="165"/>
        <v>70.889879005478264</v>
      </c>
      <c r="P587" s="3">
        <f t="shared" si="166"/>
        <v>70.889879005478264</v>
      </c>
      <c r="Q587" s="3">
        <f t="shared" si="167"/>
        <v>-90.099273659821918</v>
      </c>
      <c r="R587">
        <f t="shared" si="168"/>
        <v>89.900726340178082</v>
      </c>
      <c r="S587">
        <f t="shared" si="169"/>
        <v>7.8419650227342062E-3</v>
      </c>
      <c r="T587">
        <f t="shared" si="152"/>
        <v>70.889879005478264</v>
      </c>
    </row>
    <row r="588" spans="1:20" x14ac:dyDescent="0.3">
      <c r="A588">
        <f t="shared" si="153"/>
        <v>49.459754984018787</v>
      </c>
      <c r="B588">
        <f t="shared" si="170"/>
        <v>7.8717644898205972</v>
      </c>
      <c r="C588" t="str">
        <f t="shared" si="154"/>
        <v>-6.07022919710883-3490.16601730363i</v>
      </c>
      <c r="D588" t="str">
        <f t="shared" si="155"/>
        <v>1.48281247066588-1010.92312995583i</v>
      </c>
      <c r="E588" t="str">
        <f t="shared" si="156"/>
        <v>162.469504401603-0.00218721910675236i</v>
      </c>
      <c r="F588" t="str">
        <f t="shared" si="157"/>
        <v>3.63963963832676-18973.7786238654i</v>
      </c>
      <c r="G588" t="str">
        <f t="shared" si="158"/>
        <v>0.999999999639283-0.0000189925459070123i</v>
      </c>
      <c r="H588" t="str">
        <f t="shared" si="159"/>
        <v>282.353575060514+0.844653488207456i</v>
      </c>
      <c r="I588" t="str">
        <f t="shared" si="160"/>
        <v>48.1098571616118-15113.1979828414i</v>
      </c>
      <c r="K588" t="str">
        <f t="shared" si="161"/>
        <v>0.042499524262659-0.000135682884003249i</v>
      </c>
      <c r="L588" t="str">
        <f t="shared" si="162"/>
        <v>0.0006-153.635702339896i</v>
      </c>
      <c r="M588" t="str">
        <f t="shared" si="163"/>
        <v>0.005-14.5750132842634i</v>
      </c>
      <c r="N588">
        <f t="shared" si="164"/>
        <v>89.900349106243979</v>
      </c>
      <c r="O588">
        <f t="shared" si="165"/>
        <v>70.856934849323224</v>
      </c>
      <c r="P588" s="3">
        <f t="shared" si="166"/>
        <v>70.856934849323224</v>
      </c>
      <c r="Q588" s="3">
        <f t="shared" si="167"/>
        <v>-90.099650893756021</v>
      </c>
      <c r="R588">
        <f t="shared" si="168"/>
        <v>89.900349106243979</v>
      </c>
      <c r="S588">
        <f t="shared" si="169"/>
        <v>7.8717644898205971E-3</v>
      </c>
      <c r="T588">
        <f t="shared" si="152"/>
        <v>70.856934849323224</v>
      </c>
    </row>
    <row r="589" spans="1:20" x14ac:dyDescent="0.3">
      <c r="A589">
        <f t="shared" si="153"/>
        <v>49.64770205295806</v>
      </c>
      <c r="B589">
        <f t="shared" si="170"/>
        <v>7.9016771948819153</v>
      </c>
      <c r="C589" t="str">
        <f t="shared" si="154"/>
        <v>-6.07022857533598-3476.95342080992i</v>
      </c>
      <c r="D589" t="str">
        <f t="shared" si="155"/>
        <v>1.48281247044252-1007.09616611267i</v>
      </c>
      <c r="E589" t="str">
        <f t="shared" si="156"/>
        <v>162.469504153678-0.00219552955204595i</v>
      </c>
      <c r="F589" t="str">
        <f t="shared" si="157"/>
        <v>3.63963963831676-18901.9512097945i</v>
      </c>
      <c r="G589" t="str">
        <f t="shared" si="158"/>
        <v>0.999999999636537-0.0000190647175814066i</v>
      </c>
      <c r="H589" t="str">
        <f t="shared" si="159"/>
        <v>282.35357988719+0.847863173457997i</v>
      </c>
      <c r="I589" t="str">
        <f t="shared" si="160"/>
        <v>48.1098573188148-15055.9854309383i</v>
      </c>
      <c r="K589" t="str">
        <f t="shared" si="161"/>
        <v>0.0424995206402305-0.000136198466203638i</v>
      </c>
      <c r="L589" t="str">
        <f t="shared" si="162"/>
        <v>0.0006-153.054096772161i</v>
      </c>
      <c r="M589" t="str">
        <f t="shared" si="163"/>
        <v>0.005-14.5198379002425i</v>
      </c>
      <c r="N589">
        <f t="shared" si="164"/>
        <v>89.899970438889298</v>
      </c>
      <c r="O589">
        <f t="shared" si="165"/>
        <v>70.823990690661262</v>
      </c>
      <c r="P589" s="3">
        <f t="shared" si="166"/>
        <v>70.823990690661262</v>
      </c>
      <c r="Q589" s="3">
        <f t="shared" si="167"/>
        <v>-90.100029561110702</v>
      </c>
      <c r="R589">
        <f t="shared" si="168"/>
        <v>89.899970438889298</v>
      </c>
      <c r="S589">
        <f t="shared" si="169"/>
        <v>7.9016771948819155E-3</v>
      </c>
      <c r="T589">
        <f t="shared" si="152"/>
        <v>70.823990690661262</v>
      </c>
    </row>
    <row r="590" spans="1:20" x14ac:dyDescent="0.3">
      <c r="A590">
        <f t="shared" si="153"/>
        <v>49.836363320759304</v>
      </c>
      <c r="B590">
        <f t="shared" si="170"/>
        <v>7.931703568222467</v>
      </c>
      <c r="C590" t="str">
        <f t="shared" si="154"/>
        <v>-6.07022794882877-3463.79084145854i</v>
      </c>
      <c r="D590" t="str">
        <f t="shared" si="155"/>
        <v>1.48281247021746-1003.28368968596i</v>
      </c>
      <c r="E590" t="str">
        <f t="shared" si="156"/>
        <v>162.469503903868-0.00220387156573772i</v>
      </c>
      <c r="F590" t="str">
        <f t="shared" si="157"/>
        <v>3.63963963830669-18830.3957066376i</v>
      </c>
      <c r="G590" t="str">
        <f t="shared" si="158"/>
        <v>0.999999999633769-0.000019137163508163i</v>
      </c>
      <c r="H590" t="str">
        <f t="shared" si="159"/>
        <v>282.35358475062+0.851085055535318i</v>
      </c>
      <c r="I590" t="str">
        <f t="shared" si="160"/>
        <v>48.1098574772145-14998.9894644403i</v>
      </c>
      <c r="K590" t="str">
        <f t="shared" si="161"/>
        <v>0.0424995169902198-0.000136716007470385i</v>
      </c>
      <c r="L590" t="str">
        <f t="shared" si="162"/>
        <v>0.0006-152.474692938993i</v>
      </c>
      <c r="M590" t="str">
        <f t="shared" si="163"/>
        <v>0.005-14.4648713889645i</v>
      </c>
      <c r="N590">
        <f t="shared" si="164"/>
        <v>89.899590332667799</v>
      </c>
      <c r="O590">
        <f t="shared" si="165"/>
        <v>70.791046529473419</v>
      </c>
      <c r="P590" s="3">
        <f t="shared" si="166"/>
        <v>70.791046529473419</v>
      </c>
      <c r="Q590" s="3">
        <f t="shared" si="167"/>
        <v>-90.100409667332201</v>
      </c>
      <c r="R590">
        <f t="shared" si="168"/>
        <v>89.899590332667799</v>
      </c>
      <c r="S590">
        <f t="shared" si="169"/>
        <v>7.9317035682224674E-3</v>
      </c>
      <c r="T590">
        <f t="shared" si="152"/>
        <v>70.791046529473419</v>
      </c>
    </row>
    <row r="591" spans="1:20" x14ac:dyDescent="0.3">
      <c r="A591">
        <f t="shared" si="153"/>
        <v>50.025741501378185</v>
      </c>
      <c r="B591">
        <f t="shared" si="170"/>
        <v>7.9618440417817125</v>
      </c>
      <c r="C591" t="str">
        <f t="shared" si="154"/>
        <v>-6.07022731755111-3450.67808990126i</v>
      </c>
      <c r="D591" t="str">
        <f t="shared" si="155"/>
        <v>1.48281246999068-999.485645831951i</v>
      </c>
      <c r="E591" t="str">
        <f t="shared" si="156"/>
        <v>162.469503652153-0.00221224526764989i</v>
      </c>
      <c r="F591" t="str">
        <f t="shared" si="157"/>
        <v>3.63963963829653-18759.1110850448i</v>
      </c>
      <c r="G591" t="str">
        <f t="shared" si="158"/>
        <v>0.99999999963098-0.0000192098847294404i</v>
      </c>
      <c r="H591" t="str">
        <f t="shared" si="159"/>
        <v>282.353589651081+0.854319180787634i</v>
      </c>
      <c r="I591" t="str">
        <f t="shared" si="160"/>
        <v>48.1098576368207-14942.2092634413i</v>
      </c>
      <c r="K591" t="str">
        <f t="shared" si="161"/>
        <v>0.0424995133124171-0.000137235515246275i</v>
      </c>
      <c r="L591" t="str">
        <f t="shared" si="162"/>
        <v>0.0006-151.897482505472i</v>
      </c>
      <c r="M591" t="str">
        <f t="shared" si="163"/>
        <v>0.005-14.4101129597175i</v>
      </c>
      <c r="N591">
        <f t="shared" si="164"/>
        <v>89.899208782112566</v>
      </c>
      <c r="O591">
        <f t="shared" si="165"/>
        <v>70.7581023657402</v>
      </c>
      <c r="P591" s="3">
        <f t="shared" si="166"/>
        <v>70.7581023657402</v>
      </c>
      <c r="Q591" s="3">
        <f t="shared" si="167"/>
        <v>-90.100791217887434</v>
      </c>
      <c r="R591">
        <f t="shared" si="168"/>
        <v>89.899208782112566</v>
      </c>
      <c r="S591">
        <f t="shared" si="169"/>
        <v>7.9618440417817127E-3</v>
      </c>
      <c r="T591">
        <f t="shared" si="152"/>
        <v>70.7581023657402</v>
      </c>
    </row>
    <row r="592" spans="1:20" x14ac:dyDescent="0.3">
      <c r="A592">
        <f t="shared" si="153"/>
        <v>50.215839319083429</v>
      </c>
      <c r="B592">
        <f t="shared" si="170"/>
        <v>7.9920990491404833</v>
      </c>
      <c r="C592" t="str">
        <f t="shared" si="154"/>
        <v>-6.07022668146666-3437.61497750684i</v>
      </c>
      <c r="D592" t="str">
        <f t="shared" si="155"/>
        <v>1.48281246976218-995.701979914512i</v>
      </c>
      <c r="E592" t="str">
        <f t="shared" si="156"/>
        <v>162.469503398522-0.00222065077807074i</v>
      </c>
      <c r="F592" t="str">
        <f t="shared" si="157"/>
        <v>3.63963963828632-18688.0963195629i</v>
      </c>
      <c r="G592" t="str">
        <f t="shared" si="158"/>
        <v>0.999999999628171-0.0000192828822913581i</v>
      </c>
      <c r="H592" t="str">
        <f t="shared" si="159"/>
        <v>282.353594588857+0.857565595739257i</v>
      </c>
      <c r="I592" t="str">
        <f t="shared" si="160"/>
        <v>48.1098577976419-14885.6440111391i</v>
      </c>
      <c r="K592" t="str">
        <f t="shared" si="161"/>
        <v>0.0424995096066107-0.00013775699700235i</v>
      </c>
      <c r="L592" t="str">
        <f t="shared" si="162"/>
        <v>0.0006-151.322457168233i</v>
      </c>
      <c r="M592" t="str">
        <f t="shared" si="163"/>
        <v>0.005-14.3555618247834i</v>
      </c>
      <c r="N592">
        <f t="shared" si="164"/>
        <v>89.898825781735979</v>
      </c>
      <c r="O592">
        <f t="shared" si="165"/>
        <v>70.725158199442447</v>
      </c>
      <c r="P592" s="3">
        <f t="shared" si="166"/>
        <v>70.725158199442447</v>
      </c>
      <c r="Q592" s="3">
        <f t="shared" si="167"/>
        <v>-90.101174218264021</v>
      </c>
      <c r="R592">
        <f t="shared" si="168"/>
        <v>89.898825781735979</v>
      </c>
      <c r="S592">
        <f t="shared" si="169"/>
        <v>7.9920990491404841E-3</v>
      </c>
      <c r="T592">
        <f t="shared" si="152"/>
        <v>70.725158199442447</v>
      </c>
    </row>
    <row r="593" spans="1:20" x14ac:dyDescent="0.3">
      <c r="A593">
        <f t="shared" si="153"/>
        <v>50.406659508495942</v>
      </c>
      <c r="B593">
        <f t="shared" si="170"/>
        <v>8.0224690255272169</v>
      </c>
      <c r="C593" t="str">
        <f t="shared" si="154"/>
        <v>-6.07022604053919-3424.601316358i</v>
      </c>
      <c r="D593" t="str">
        <f t="shared" si="155"/>
        <v>1.48281246953194-991.932637504335i</v>
      </c>
      <c r="E593" t="str">
        <f t="shared" si="156"/>
        <v>162.46950314296-0.00222908821774497i</v>
      </c>
      <c r="F593" t="str">
        <f t="shared" si="157"/>
        <v>3.63963963827602-18617.3503886205i</v>
      </c>
      <c r="G593" t="str">
        <f t="shared" si="158"/>
        <v>0.999999999625339-0.0000193561572440104i</v>
      </c>
      <c r="H593" t="str">
        <f t="shared" si="159"/>
        <v>282.353599564231+0.860824347091342i</v>
      </c>
      <c r="I593" t="str">
        <f t="shared" si="160"/>
        <v>48.1098579596884-14829.2928938233i</v>
      </c>
      <c r="K593" t="str">
        <f t="shared" si="161"/>
        <v>0.0424995058725874-0.000138280460238029i</v>
      </c>
      <c r="L593" t="str">
        <f t="shared" si="162"/>
        <v>0.0006-150.749608655343i</v>
      </c>
      <c r="M593" t="str">
        <f t="shared" si="163"/>
        <v>0.005-14.3012171994255i</v>
      </c>
      <c r="N593">
        <f t="shared" si="164"/>
        <v>89.898441326029484</v>
      </c>
      <c r="O593">
        <f t="shared" si="165"/>
        <v>70.692214030560578</v>
      </c>
      <c r="P593" s="3">
        <f t="shared" si="166"/>
        <v>70.692214030560578</v>
      </c>
      <c r="Q593" s="3">
        <f t="shared" si="167"/>
        <v>-90.101558673970516</v>
      </c>
      <c r="R593">
        <f t="shared" si="168"/>
        <v>89.898441326029484</v>
      </c>
      <c r="S593">
        <f t="shared" si="169"/>
        <v>8.0224690255272166E-3</v>
      </c>
      <c r="T593">
        <f t="shared" si="152"/>
        <v>70.692214030560578</v>
      </c>
    </row>
    <row r="594" spans="1:20" x14ac:dyDescent="0.3">
      <c r="A594">
        <f t="shared" si="153"/>
        <v>50.598204814628225</v>
      </c>
      <c r="B594">
        <f t="shared" si="170"/>
        <v>8.0529544078242203</v>
      </c>
      <c r="C594" t="str">
        <f t="shared" si="154"/>
        <v>-6.0702253947314-3411.63691924886i</v>
      </c>
      <c r="D594" t="str">
        <f t="shared" si="155"/>
        <v>1.48281246929994-988.177564378164i</v>
      </c>
      <c r="E594" t="str">
        <f t="shared" si="156"/>
        <v>162.469502885452-0.00223755770786168i</v>
      </c>
      <c r="F594" t="str">
        <f t="shared" si="157"/>
        <v>3.63963963826563-18546.8722745138i</v>
      </c>
      <c r="G594" t="str">
        <f t="shared" si="158"/>
        <v>0.999999999622486-0.0000194297106414822i</v>
      </c>
      <c r="H594" t="str">
        <f t="shared" si="159"/>
        <v>282.35360457749+0.864095481722451i</v>
      </c>
      <c r="I594" t="str">
        <f t="shared" si="160"/>
        <v>48.1098581229683-14773.1551008645i</v>
      </c>
      <c r="K594" t="str">
        <f t="shared" si="161"/>
        <v>0.0424995021101324-0.000138805912481203i</v>
      </c>
      <c r="L594" t="str">
        <f t="shared" si="162"/>
        <v>0.0006-150.178928726183i</v>
      </c>
      <c r="M594" t="str">
        <f t="shared" si="163"/>
        <v>0.005-14.2470783018784i</v>
      </c>
      <c r="N594">
        <f t="shared" si="164"/>
        <v>89.898055409463652</v>
      </c>
      <c r="O594">
        <f t="shared" si="165"/>
        <v>70.659269859074925</v>
      </c>
      <c r="P594" s="3">
        <f t="shared" si="166"/>
        <v>70.659269859074925</v>
      </c>
      <c r="Q594" s="3">
        <f t="shared" si="167"/>
        <v>-90.101944590536348</v>
      </c>
      <c r="R594">
        <f t="shared" si="168"/>
        <v>89.898055409463652</v>
      </c>
      <c r="S594">
        <f t="shared" si="169"/>
        <v>8.0529544078242199E-3</v>
      </c>
      <c r="T594">
        <f t="shared" si="152"/>
        <v>70.659269859074925</v>
      </c>
    </row>
    <row r="595" spans="1:20" x14ac:dyDescent="0.3">
      <c r="A595">
        <f t="shared" si="153"/>
        <v>50.790477992923819</v>
      </c>
      <c r="B595">
        <f t="shared" si="170"/>
        <v>8.083555634573953</v>
      </c>
      <c r="C595" t="str">
        <f t="shared" si="154"/>
        <v>-6.07022474400633-3398.72159968219i</v>
      </c>
      <c r="D595" t="str">
        <f t="shared" si="155"/>
        <v>1.48281246906617-984.436706518011i</v>
      </c>
      <c r="E595" t="str">
        <f t="shared" si="156"/>
        <v>162.469502625983-0.00224605937008576i</v>
      </c>
      <c r="F595" t="str">
        <f t="shared" si="157"/>
        <v>3.63963963825516-18476.6609633914i</v>
      </c>
      <c r="G595" t="str">
        <f t="shared" si="158"/>
        <v>0.999999999619612-0.0000195035435418638i</v>
      </c>
      <c r="H595" t="str">
        <f t="shared" si="159"/>
        <v>282.353609628922+0.867379046689331i</v>
      </c>
      <c r="I595" t="str">
        <f t="shared" si="160"/>
        <v>48.1098582874917-14717.2298247014i</v>
      </c>
      <c r="K595" t="str">
        <f t="shared" si="161"/>
        <v>0.0424994983190291-0.000139333361288352i</v>
      </c>
      <c r="L595" t="str">
        <f t="shared" si="162"/>
        <v>0.0006-149.610409171332i</v>
      </c>
      <c r="M595" t="str">
        <f t="shared" si="163"/>
        <v>0.005-14.1931443533357i</v>
      </c>
      <c r="N595">
        <f t="shared" si="164"/>
        <v>89.897668026488049</v>
      </c>
      <c r="O595">
        <f t="shared" si="165"/>
        <v>70.626325684965593</v>
      </c>
      <c r="P595" s="3">
        <f t="shared" si="166"/>
        <v>70.626325684965593</v>
      </c>
      <c r="Q595" s="3">
        <f t="shared" si="167"/>
        <v>-90.102331973511951</v>
      </c>
      <c r="R595">
        <f t="shared" si="168"/>
        <v>89.897668026488049</v>
      </c>
      <c r="S595">
        <f t="shared" si="169"/>
        <v>8.0835556345739534E-3</v>
      </c>
      <c r="T595">
        <f t="shared" si="152"/>
        <v>70.626325684965593</v>
      </c>
    </row>
    <row r="596" spans="1:20" x14ac:dyDescent="0.3">
      <c r="A596">
        <f t="shared" si="153"/>
        <v>50.983481809296933</v>
      </c>
      <c r="B596">
        <f t="shared" si="170"/>
        <v>8.1142731459853348</v>
      </c>
      <c r="C596" t="str">
        <f t="shared" si="154"/>
        <v>-6.07022408832637-3385.85517186683i</v>
      </c>
      <c r="D596" t="str">
        <f t="shared" si="155"/>
        <v>1.48281246883063-980.710010110381i</v>
      </c>
      <c r="E596" t="str">
        <f t="shared" si="156"/>
        <v>162.469502364539-0.00225459332652589i</v>
      </c>
      <c r="F596" t="str">
        <f t="shared" si="157"/>
        <v>3.63963963824461-18406.71544524i</v>
      </c>
      <c r="G596" t="str">
        <f t="shared" si="158"/>
        <v>0.999999999616715-0.0000195776570072662i</v>
      </c>
      <c r="H596" t="str">
        <f t="shared" si="159"/>
        <v>282.353614718817+0.870675089227519i</v>
      </c>
      <c r="I596" t="str">
        <f t="shared" si="160"/>
        <v>48.109858453267-14661.5162608303i</v>
      </c>
      <c r="K596" t="str">
        <f t="shared" si="161"/>
        <v>0.0424994944990595-0.000139862814244651i</v>
      </c>
      <c r="L596" t="str">
        <f t="shared" si="162"/>
        <v>0.0006-149.044041812445i</v>
      </c>
      <c r="M596" t="str">
        <f t="shared" si="163"/>
        <v>0.005-14.1394145779396i</v>
      </c>
      <c r="N596">
        <f t="shared" si="164"/>
        <v>89.897279171531167</v>
      </c>
      <c r="O596">
        <f t="shared" si="165"/>
        <v>70.59338150821273</v>
      </c>
      <c r="P596" s="3">
        <f t="shared" si="166"/>
        <v>70.59338150821273</v>
      </c>
      <c r="Q596" s="3">
        <f t="shared" si="167"/>
        <v>-90.102720828468833</v>
      </c>
      <c r="R596">
        <f t="shared" si="168"/>
        <v>89.897279171531167</v>
      </c>
      <c r="S596">
        <f t="shared" si="169"/>
        <v>8.1142731459853349E-3</v>
      </c>
      <c r="T596">
        <f t="shared" si="152"/>
        <v>70.59338150821273</v>
      </c>
    </row>
    <row r="597" spans="1:20" x14ac:dyDescent="0.3">
      <c r="A597">
        <f t="shared" si="153"/>
        <v>51.177219040172261</v>
      </c>
      <c r="B597">
        <f t="shared" si="170"/>
        <v>8.1451073839400792</v>
      </c>
      <c r="C597" t="str">
        <f t="shared" si="154"/>
        <v>-6.07022342765408-3373.03745071487i</v>
      </c>
      <c r="D597" t="str">
        <f t="shared" si="155"/>
        <v>1.48281246859329-976.997421545493i</v>
      </c>
      <c r="E597" t="str">
        <f t="shared" si="156"/>
        <v>162.469502101105-0.0022631596997694i</v>
      </c>
      <c r="F597" t="str">
        <f t="shared" si="157"/>
        <v>3.63963963823399-18337.0347138698i</v>
      </c>
      <c r="G597" t="str">
        <f t="shared" si="158"/>
        <v>0.999999999613797-0.0000196520521038365i</v>
      </c>
      <c r="H597" t="str">
        <f t="shared" si="159"/>
        <v>282.35361984747+0.873983656752093i</v>
      </c>
      <c r="I597" t="str">
        <f t="shared" si="160"/>
        <v>48.1098586203053-14606.0136077928i</v>
      </c>
      <c r="K597" t="str">
        <f t="shared" si="161"/>
        <v>0.0424994906500037-0.000140394278964079i</v>
      </c>
      <c r="L597" t="str">
        <f t="shared" si="162"/>
        <v>0.0006-148.479818502137i</v>
      </c>
      <c r="M597" t="str">
        <f t="shared" si="163"/>
        <v>0.005-14.085888202769i</v>
      </c>
      <c r="N597">
        <f t="shared" si="164"/>
        <v>89.896888839000312</v>
      </c>
      <c r="O597">
        <f t="shared" si="165"/>
        <v>70.560437328796141</v>
      </c>
      <c r="P597" s="3">
        <f t="shared" si="166"/>
        <v>70.560437328796141</v>
      </c>
      <c r="Q597" s="3">
        <f t="shared" si="167"/>
        <v>-90.103111160999688</v>
      </c>
      <c r="R597">
        <f t="shared" si="168"/>
        <v>89.896888839000312</v>
      </c>
      <c r="S597">
        <f t="shared" si="169"/>
        <v>8.1451073839400798E-3</v>
      </c>
      <c r="T597">
        <f t="shared" si="152"/>
        <v>70.560437328796141</v>
      </c>
    </row>
    <row r="598" spans="1:20" x14ac:dyDescent="0.3">
      <c r="A598">
        <f t="shared" si="153"/>
        <v>51.37169247252492</v>
      </c>
      <c r="B598">
        <f t="shared" si="170"/>
        <v>8.1760587919990524</v>
      </c>
      <c r="C598" t="str">
        <f t="shared" si="154"/>
        <v>-6.07022276195109-3360.26825183904i</v>
      </c>
      <c r="D598" t="str">
        <f t="shared" si="155"/>
        <v>1.48281246835415-973.298887416518i</v>
      </c>
      <c r="E598" t="str">
        <f t="shared" si="156"/>
        <v>162.469501835663-0.00227175861285459i</v>
      </c>
      <c r="F598" t="str">
        <f t="shared" si="157"/>
        <v>3.63963963822329-18267.6177669003i</v>
      </c>
      <c r="G598" t="str">
        <f t="shared" si="158"/>
        <v>0.999999999610856-0.0000197267299017731i</v>
      </c>
      <c r="H598" t="str">
        <f t="shared" si="159"/>
        <v>282.353625015175+0.877304796858268i</v>
      </c>
      <c r="I598" t="str">
        <f t="shared" si="160"/>
        <v>48.1098587886158-14550.7210671648i</v>
      </c>
      <c r="K598" t="str">
        <f t="shared" si="161"/>
        <v>0.0424994867716402-0.000140927763089525i</v>
      </c>
      <c r="L598" t="str">
        <f t="shared" si="162"/>
        <v>0.0006-147.917731123866i</v>
      </c>
      <c r="M598" t="str">
        <f t="shared" si="163"/>
        <v>0.005-14.0325644578293i</v>
      </c>
      <c r="N598">
        <f t="shared" si="164"/>
        <v>89.896497023281583</v>
      </c>
      <c r="O598">
        <f t="shared" si="165"/>
        <v>70.527493146695434</v>
      </c>
      <c r="P598" s="3">
        <f t="shared" si="166"/>
        <v>70.527493146695434</v>
      </c>
      <c r="Q598" s="3">
        <f t="shared" si="167"/>
        <v>-90.103502976718417</v>
      </c>
      <c r="R598">
        <f t="shared" si="168"/>
        <v>89.896497023281583</v>
      </c>
      <c r="S598">
        <f t="shared" si="169"/>
        <v>8.1760587919990531E-3</v>
      </c>
      <c r="T598">
        <f t="shared" si="152"/>
        <v>70.527493146695434</v>
      </c>
    </row>
    <row r="599" spans="1:20" x14ac:dyDescent="0.3">
      <c r="A599">
        <f t="shared" si="153"/>
        <v>51.566904903920516</v>
      </c>
      <c r="B599">
        <f t="shared" si="170"/>
        <v>8.2071278154086489</v>
      </c>
      <c r="C599" t="str">
        <f t="shared" si="154"/>
        <v>-6.07022209117952-3347.54739155022i</v>
      </c>
      <c r="D599" t="str">
        <f t="shared" si="155"/>
        <v>1.48281246811319-969.614354518798i</v>
      </c>
      <c r="E599" t="str">
        <f t="shared" si="156"/>
        <v>162.469501568202-0.00228039018929653i</v>
      </c>
      <c r="F599" t="str">
        <f t="shared" si="157"/>
        <v>3.63963963821251-18198.4636057451i</v>
      </c>
      <c r="G599" t="str">
        <f t="shared" si="158"/>
        <v>0.999999999607893-0.0000198016914753411i</v>
      </c>
      <c r="H599" t="str">
        <f t="shared" si="159"/>
        <v>282.353630222229+0.880638557322149i</v>
      </c>
      <c r="I599" t="str">
        <f t="shared" si="160"/>
        <v>48.1098589582078-14495.6378435442i</v>
      </c>
      <c r="K599" t="str">
        <f t="shared" si="161"/>
        <v>0.0424994828637459-0.000141463274292904i</v>
      </c>
      <c r="L599" t="str">
        <f t="shared" si="162"/>
        <v>0.0006-147.357771591817i</v>
      </c>
      <c r="M599" t="str">
        <f t="shared" si="163"/>
        <v>0.005-13.9794425760403i</v>
      </c>
      <c r="N599">
        <f t="shared" si="164"/>
        <v>89.896103718739681</v>
      </c>
      <c r="O599">
        <f t="shared" si="165"/>
        <v>70.494548961890388</v>
      </c>
      <c r="P599" s="3">
        <f t="shared" si="166"/>
        <v>70.494548961890388</v>
      </c>
      <c r="Q599" s="3">
        <f t="shared" si="167"/>
        <v>-90.103896281260319</v>
      </c>
      <c r="R599">
        <f t="shared" si="168"/>
        <v>89.896103718739681</v>
      </c>
      <c r="S599">
        <f t="shared" si="169"/>
        <v>8.2071278154086484E-3</v>
      </c>
      <c r="T599">
        <f t="shared" si="152"/>
        <v>70.494548961890388</v>
      </c>
    </row>
    <row r="600" spans="1:20" x14ac:dyDescent="0.3">
      <c r="A600">
        <f t="shared" si="153"/>
        <v>51.762859142555421</v>
      </c>
      <c r="B600">
        <f t="shared" si="170"/>
        <v>8.2383149011072021</v>
      </c>
      <c r="C600" t="str">
        <f t="shared" si="154"/>
        <v>-6.07022141530035-3334.8746868545i</v>
      </c>
      <c r="D600" t="str">
        <f t="shared" si="155"/>
        <v>1.48281246787038-965.943769849091i</v>
      </c>
      <c r="E600" t="str">
        <f t="shared" si="156"/>
        <v>162.469501298704-0.00228905455306715i</v>
      </c>
      <c r="F600" t="str">
        <f t="shared" si="157"/>
        <v>3.63963963820163-18129.5712355986i</v>
      </c>
      <c r="G600" t="str">
        <f t="shared" si="158"/>
        <v>0.999999999604907-0.0000198769379028881i</v>
      </c>
      <c r="H600" t="str">
        <f t="shared" si="159"/>
        <v>282.353635468932+0.883984986101355i</v>
      </c>
      <c r="I600" t="str">
        <f t="shared" si="160"/>
        <v>48.1098591290901-14440.7631445406i</v>
      </c>
      <c r="K600" t="str">
        <f t="shared" si="161"/>
        <v>0.042499478926096-0.000142000820275258i</v>
      </c>
      <c r="L600" t="str">
        <f t="shared" si="162"/>
        <v>0.0006-146.799931850784i</v>
      </c>
      <c r="M600" t="str">
        <f t="shared" si="163"/>
        <v>0.005-13.9265217932261i</v>
      </c>
      <c r="N600">
        <f t="shared" si="164"/>
        <v>89.895708919718004</v>
      </c>
      <c r="O600">
        <f t="shared" si="165"/>
        <v>70.461604774360239</v>
      </c>
      <c r="P600" s="3">
        <f t="shared" si="166"/>
        <v>70.461604774360239</v>
      </c>
      <c r="Q600" s="3">
        <f t="shared" si="167"/>
        <v>-90.104291080281996</v>
      </c>
      <c r="R600">
        <f t="shared" si="168"/>
        <v>89.895708919718004</v>
      </c>
      <c r="S600">
        <f t="shared" si="169"/>
        <v>8.2383149011072028E-3</v>
      </c>
      <c r="T600">
        <f t="shared" si="152"/>
        <v>70.461604774360239</v>
      </c>
    </row>
    <row r="601" spans="1:20" x14ac:dyDescent="0.3">
      <c r="A601">
        <f t="shared" si="153"/>
        <v>51.959558007297133</v>
      </c>
      <c r="B601">
        <f t="shared" si="170"/>
        <v>8.2696204977314096</v>
      </c>
      <c r="C601" t="str">
        <f t="shared" si="154"/>
        <v>-6.07022073427484-3322.24995545077i</v>
      </c>
      <c r="D601" t="str">
        <f t="shared" si="155"/>
        <v>1.48281246762574-962.287080604803i</v>
      </c>
      <c r="E601" t="str">
        <f t="shared" si="156"/>
        <v>162.469501027153-0.00229775182861167i</v>
      </c>
      <c r="F601" t="str">
        <f t="shared" si="157"/>
        <v>3.63963963819069-18060.9396654209i</v>
      </c>
      <c r="G601" t="str">
        <f t="shared" si="158"/>
        <v>0.999999999601899-0.000019952470266859i</v>
      </c>
      <c r="H601" t="str">
        <f t="shared" si="159"/>
        <v>282.353640755586+0.887344131335821i</v>
      </c>
      <c r="I601" t="str">
        <f t="shared" si="160"/>
        <v>48.1098593012748-14386.0961807631i</v>
      </c>
      <c r="K601" t="str">
        <f t="shared" si="161"/>
        <v>0.0424994749584639-0.000142540408766879i</v>
      </c>
      <c r="L601" t="str">
        <f t="shared" si="162"/>
        <v>0.0006-146.244203876055i</v>
      </c>
      <c r="M601" t="str">
        <f t="shared" si="163"/>
        <v>0.005-13.8738013481033i</v>
      </c>
      <c r="N601">
        <f t="shared" si="164"/>
        <v>89.895312620538419</v>
      </c>
      <c r="O601">
        <f t="shared" si="165"/>
        <v>70.42866058408427</v>
      </c>
      <c r="P601" s="3">
        <f t="shared" si="166"/>
        <v>70.42866058408427</v>
      </c>
      <c r="Q601" s="3">
        <f t="shared" si="167"/>
        <v>-90.104687379461581</v>
      </c>
      <c r="R601">
        <f t="shared" si="168"/>
        <v>89.895312620538419</v>
      </c>
      <c r="S601">
        <f t="shared" si="169"/>
        <v>8.26962049773141E-3</v>
      </c>
      <c r="T601">
        <f t="shared" si="152"/>
        <v>70.42866058408427</v>
      </c>
    </row>
    <row r="602" spans="1:20" x14ac:dyDescent="0.3">
      <c r="A602">
        <f t="shared" si="153"/>
        <v>52.157004327724856</v>
      </c>
      <c r="B602">
        <f t="shared" si="170"/>
        <v>8.3010450556227884</v>
      </c>
      <c r="C602" t="str">
        <f t="shared" si="154"/>
        <v>-6.07022004806406-3309.67301572808i</v>
      </c>
      <c r="D602" t="str">
        <f t="shared" si="155"/>
        <v>1.48281246737922-958.644234183232i</v>
      </c>
      <c r="E602" t="str">
        <f t="shared" si="156"/>
        <v>162.469500753535-0.00230648214085697i</v>
      </c>
      <c r="F602" t="str">
        <f t="shared" si="157"/>
        <v>3.63963963817965-17992.5679079237i</v>
      </c>
      <c r="G602" t="str">
        <f t="shared" si="158"/>
        <v>0.999999999598868-0.0000200282896538123i</v>
      </c>
      <c r="H602" t="str">
        <f t="shared" si="159"/>
        <v>282.353646082494+0.890716041348348i</v>
      </c>
      <c r="I602" t="str">
        <f t="shared" si="160"/>
        <v>48.1098594747701-14331.6361658087i</v>
      </c>
      <c r="K602" t="str">
        <f t="shared" si="161"/>
        <v>0.0424994709606215-0.000143082047527408i</v>
      </c>
      <c r="L602" t="str">
        <f t="shared" si="162"/>
        <v>0.0006-145.690579673297i</v>
      </c>
      <c r="M602" t="str">
        <f t="shared" si="163"/>
        <v>0.005-13.8212804822706i</v>
      </c>
      <c r="N602">
        <f t="shared" si="164"/>
        <v>89.894914815501167</v>
      </c>
      <c r="O602">
        <f t="shared" si="165"/>
        <v>70.395716391041688</v>
      </c>
      <c r="P602" s="3">
        <f t="shared" si="166"/>
        <v>70.395716391041688</v>
      </c>
      <c r="Q602" s="3">
        <f t="shared" si="167"/>
        <v>-90.105085184498833</v>
      </c>
      <c r="R602">
        <f t="shared" si="168"/>
        <v>89.894914815501167</v>
      </c>
      <c r="S602">
        <f t="shared" si="169"/>
        <v>8.3010450556227876E-3</v>
      </c>
      <c r="T602">
        <f t="shared" si="152"/>
        <v>70.395716391041688</v>
      </c>
    </row>
    <row r="603" spans="1:20" x14ac:dyDescent="0.3">
      <c r="A603">
        <f t="shared" si="153"/>
        <v>52.355200944170207</v>
      </c>
      <c r="B603">
        <f t="shared" si="170"/>
        <v>8.3325890268341549</v>
      </c>
      <c r="C603" t="str">
        <f t="shared" si="154"/>
        <v>-6.07021935662822-3297.14368676289i</v>
      </c>
      <c r="D603" t="str">
        <f t="shared" si="155"/>
        <v>1.48281246713083-955.015178180812i</v>
      </c>
      <c r="E603" t="str">
        <f t="shared" si="156"/>
        <v>162.469500477834-0.00231524561518899i</v>
      </c>
      <c r="F603" t="str">
        <f t="shared" si="157"/>
        <v>3.63963963816855-17924.4549795565i</v>
      </c>
      <c r="G603" t="str">
        <f t="shared" si="158"/>
        <v>0.999999999595813-0.0000201043971544355i</v>
      </c>
      <c r="H603" t="str">
        <f t="shared" si="159"/>
        <v>282.353651449964+0.894100764645393i</v>
      </c>
      <c r="I603" t="str">
        <f t="shared" si="160"/>
        <v>48.1098596495866-14277.3823162521i</v>
      </c>
      <c r="K603" t="str">
        <f t="shared" si="161"/>
        <v>0.0424994669323384-0.000143625744345949i</v>
      </c>
      <c r="L603" t="str">
        <f t="shared" si="162"/>
        <v>0.0006-145.139051278439i</v>
      </c>
      <c r="M603" t="str">
        <f t="shared" si="163"/>
        <v>0.005-13.7689584401979i</v>
      </c>
      <c r="N603">
        <f t="shared" si="164"/>
        <v>89.894515498884928</v>
      </c>
      <c r="O603">
        <f t="shared" si="165"/>
        <v>70.362772195211306</v>
      </c>
      <c r="P603" s="3">
        <f t="shared" si="166"/>
        <v>70.362772195211306</v>
      </c>
      <c r="Q603" s="3">
        <f t="shared" si="167"/>
        <v>-90.105484501115072</v>
      </c>
      <c r="R603">
        <f t="shared" si="168"/>
        <v>89.894515498884928</v>
      </c>
      <c r="S603">
        <f t="shared" si="169"/>
        <v>8.3325890268341543E-3</v>
      </c>
      <c r="T603">
        <f t="shared" si="152"/>
        <v>70.362772195211306</v>
      </c>
    </row>
    <row r="604" spans="1:20" x14ac:dyDescent="0.3">
      <c r="A604">
        <f t="shared" si="153"/>
        <v>52.554150707758055</v>
      </c>
      <c r="B604">
        <f t="shared" si="170"/>
        <v>8.364252865136125</v>
      </c>
      <c r="C604" t="str">
        <f t="shared" si="154"/>
        <v>-6.07021865992747-3284.66178831657i</v>
      </c>
      <c r="D604" t="str">
        <f t="shared" si="155"/>
        <v>1.48281246688055-951.39986039235i</v>
      </c>
      <c r="E604" t="str">
        <f t="shared" si="156"/>
        <v>162.469500200032-0.00232404237747185i</v>
      </c>
      <c r="F604" t="str">
        <f t="shared" si="157"/>
        <v>3.63963963815734-17856.5999004918i</v>
      </c>
      <c r="G604" t="str">
        <f t="shared" si="158"/>
        <v>0.999999999592736-0.0000201807938635602i</v>
      </c>
      <c r="H604" t="str">
        <f t="shared" si="159"/>
        <v>282.353656858305+0.897498349917741i</v>
      </c>
      <c r="I604" t="str">
        <f t="shared" si="160"/>
        <v>48.109859825734-14223.3338516335i</v>
      </c>
      <c r="K604" t="str">
        <f t="shared" si="161"/>
        <v>0.0424994628733831-0.000144171507041187i</v>
      </c>
      <c r="L604" t="str">
        <f t="shared" si="162"/>
        <v>0.0006-144.58961075756i</v>
      </c>
      <c r="M604" t="str">
        <f t="shared" si="163"/>
        <v>0.005-13.7168344692149i</v>
      </c>
      <c r="N604">
        <f t="shared" si="164"/>
        <v>89.894114664946656</v>
      </c>
      <c r="O604">
        <f t="shared" si="165"/>
        <v>70.329827996571851</v>
      </c>
      <c r="P604" s="3">
        <f t="shared" si="166"/>
        <v>70.329827996571851</v>
      </c>
      <c r="Q604" s="3">
        <f t="shared" si="167"/>
        <v>-90.105885335053344</v>
      </c>
      <c r="R604">
        <f t="shared" si="168"/>
        <v>89.894114664946656</v>
      </c>
      <c r="S604">
        <f t="shared" si="169"/>
        <v>8.364252865136125E-3</v>
      </c>
      <c r="T604">
        <f t="shared" si="152"/>
        <v>70.329827996571851</v>
      </c>
    </row>
    <row r="605" spans="1:20" x14ac:dyDescent="0.3">
      <c r="A605">
        <f t="shared" si="153"/>
        <v>52.753856480447531</v>
      </c>
      <c r="B605">
        <f t="shared" si="170"/>
        <v>8.3960370260236417</v>
      </c>
      <c r="C605" t="str">
        <f t="shared" si="154"/>
        <v>-6.07021795792208-3272.2271408329i</v>
      </c>
      <c r="D605" t="str">
        <f t="shared" si="155"/>
        <v>1.48281246662836-947.798228810291i</v>
      </c>
      <c r="E605" t="str">
        <f t="shared" si="156"/>
        <v>162.469499920117-0.00233287255405509i</v>
      </c>
      <c r="F605" t="str">
        <f t="shared" si="157"/>
        <v>3.63963963814607-17789.0016946116i</v>
      </c>
      <c r="G605" t="str">
        <f t="shared" si="158"/>
        <v>0.999999999589634-0.0000202574808801789i</v>
      </c>
      <c r="H605" t="str">
        <f t="shared" si="159"/>
        <v>282.353662307827+0.900908846041213i</v>
      </c>
      <c r="I605" t="str">
        <f t="shared" si="160"/>
        <v>48.1098600032231-14169.4899944474i</v>
      </c>
      <c r="K605" t="str">
        <f t="shared" si="161"/>
        <v>0.0424994587835219-0.000144719343461494i</v>
      </c>
      <c r="L605" t="str">
        <f t="shared" si="162"/>
        <v>0.0006-144.042250206774i</v>
      </c>
      <c r="M605" t="str">
        <f t="shared" si="163"/>
        <v>0.005-13.6649078195008i</v>
      </c>
      <c r="N605">
        <f t="shared" si="164"/>
        <v>89.893712307921405</v>
      </c>
      <c r="O605">
        <f t="shared" si="165"/>
        <v>70.296883795102133</v>
      </c>
      <c r="P605" s="3">
        <f t="shared" si="166"/>
        <v>70.296883795102133</v>
      </c>
      <c r="Q605" s="3">
        <f t="shared" si="167"/>
        <v>-90.106287692078595</v>
      </c>
      <c r="R605">
        <f t="shared" si="168"/>
        <v>89.893712307921405</v>
      </c>
      <c r="S605">
        <f t="shared" si="169"/>
        <v>8.3960370260236419E-3</v>
      </c>
      <c r="T605">
        <f t="shared" si="152"/>
        <v>70.296883795102133</v>
      </c>
    </row>
    <row r="606" spans="1:20" x14ac:dyDescent="0.3">
      <c r="A606">
        <f t="shared" si="153"/>
        <v>52.954321135073236</v>
      </c>
      <c r="B606">
        <f t="shared" si="170"/>
        <v>8.4279419667225319</v>
      </c>
      <c r="C606" t="str">
        <f t="shared" si="154"/>
        <v>-6.07021725057142-3259.83956543525i</v>
      </c>
      <c r="D606" t="str">
        <f t="shared" si="155"/>
        <v>1.48281246637426-944.210231623949i</v>
      </c>
      <c r="E606" t="str">
        <f t="shared" si="156"/>
        <v>162.46949963807-0.00234173627175469i</v>
      </c>
      <c r="F606" t="str">
        <f t="shared" si="157"/>
        <v>3.63963963813469-17721.6593894929i</v>
      </c>
      <c r="G606" t="str">
        <f t="shared" si="158"/>
        <v>0.99999999958651-0.00002033445930746i</v>
      </c>
      <c r="H606" t="str">
        <f t="shared" si="159"/>
        <v>282.353667798844+0.904332302077339i</v>
      </c>
      <c r="I606" t="str">
        <f t="shared" si="160"/>
        <v>48.109860182063-14115.8499701318i</v>
      </c>
      <c r="K606" t="str">
        <f t="shared" si="161"/>
        <v>0.0424994546625197-0.000145269261485045i</v>
      </c>
      <c r="L606" t="str">
        <f t="shared" si="162"/>
        <v>0.0006-143.496961752116i</v>
      </c>
      <c r="M606" t="str">
        <f t="shared" si="163"/>
        <v>0.005-13.6131777440733i</v>
      </c>
      <c r="N606">
        <f t="shared" si="164"/>
        <v>89.893308422022372</v>
      </c>
      <c r="O606">
        <f t="shared" si="165"/>
        <v>70.263939590780467</v>
      </c>
      <c r="P606" s="3">
        <f t="shared" si="166"/>
        <v>70.263939590780467</v>
      </c>
      <c r="Q606" s="3">
        <f t="shared" si="167"/>
        <v>-90.106691577977628</v>
      </c>
      <c r="R606">
        <f t="shared" si="168"/>
        <v>89.893308422022372</v>
      </c>
      <c r="S606">
        <f t="shared" si="169"/>
        <v>8.4279419667225314E-3</v>
      </c>
      <c r="T606">
        <f t="shared" si="152"/>
        <v>70.263939590780467</v>
      </c>
    </row>
    <row r="607" spans="1:20" x14ac:dyDescent="0.3">
      <c r="A607">
        <f t="shared" si="153"/>
        <v>53.155547555386512</v>
      </c>
      <c r="B607">
        <f t="shared" si="170"/>
        <v>8.4599681461960774</v>
      </c>
      <c r="C607" t="str">
        <f t="shared" si="154"/>
        <v>-6.07021653783485-3247.49888392418i</v>
      </c>
      <c r="D607" t="str">
        <f t="shared" si="155"/>
        <v>1.48281246611822-940.635817218784i</v>
      </c>
      <c r="E607" t="str">
        <f t="shared" si="156"/>
        <v>162.469499353875-0.00235063365787229i</v>
      </c>
      <c r="F607" t="str">
        <f t="shared" si="157"/>
        <v>3.63963963812322-17654.5720163942i</v>
      </c>
      <c r="G607" t="str">
        <f t="shared" si="158"/>
        <v>0.999999999583361-0.0000204117302527641i</v>
      </c>
      <c r="H607" t="str">
        <f t="shared" si="159"/>
        <v>282.353673331672+0.907768767274116i</v>
      </c>
      <c r="I607" t="str">
        <f t="shared" si="160"/>
        <v>48.1098603622653-14062.4130070572i</v>
      </c>
      <c r="K607" t="str">
        <f t="shared" si="161"/>
        <v>0.0424994505101392-0.000145821269019927i</v>
      </c>
      <c r="L607" t="str">
        <f t="shared" si="162"/>
        <v>0.0006-142.953737549428i</v>
      </c>
      <c r="M607" t="str">
        <f t="shared" si="163"/>
        <v>0.005-13.5616434987779i</v>
      </c>
      <c r="N607">
        <f t="shared" si="164"/>
        <v>89.892903001440843</v>
      </c>
      <c r="O607">
        <f t="shared" si="165"/>
        <v>70.230995383585096</v>
      </c>
      <c r="P607" s="3">
        <f t="shared" si="166"/>
        <v>70.230995383585096</v>
      </c>
      <c r="Q607" s="3">
        <f t="shared" si="167"/>
        <v>-90.107096998559157</v>
      </c>
      <c r="R607">
        <f t="shared" si="168"/>
        <v>89.892903001440843</v>
      </c>
      <c r="S607">
        <f t="shared" si="169"/>
        <v>8.4599681461960778E-3</v>
      </c>
      <c r="T607">
        <f t="shared" si="152"/>
        <v>70.230995383585096</v>
      </c>
    </row>
    <row r="608" spans="1:20" x14ac:dyDescent="0.3">
      <c r="A608">
        <f t="shared" si="153"/>
        <v>53.357538636096983</v>
      </c>
      <c r="B608">
        <f t="shared" si="170"/>
        <v>8.4921160251516223</v>
      </c>
      <c r="C608" t="str">
        <f t="shared" si="154"/>
        <v>-6.07021581967142-3235.20491877487i</v>
      </c>
      <c r="D608" t="str">
        <f t="shared" si="155"/>
        <v>1.48281246586022-937.074934175644i</v>
      </c>
      <c r="E608" t="str">
        <f t="shared" si="156"/>
        <v>162.469499067516-0.00235956484019013i</v>
      </c>
      <c r="F608" t="str">
        <f t="shared" si="157"/>
        <v>3.63963963811168-17587.7386102409i</v>
      </c>
      <c r="G608" t="str">
        <f t="shared" si="158"/>
        <v>0.999999999580189-0.0000204892948276596i</v>
      </c>
      <c r="H608" t="str">
        <f t="shared" si="159"/>
        <v>282.353678906629+0.911218291066663i</v>
      </c>
      <c r="I608" t="str">
        <f t="shared" si="160"/>
        <v>48.1098605438394-14009.1783365147i</v>
      </c>
      <c r="K608" t="str">
        <f t="shared" si="161"/>
        <v>0.0424994463261417-0.000146375374004257i</v>
      </c>
      <c r="L608" t="str">
        <f t="shared" si="162"/>
        <v>0.0006-142.412569784248i</v>
      </c>
      <c r="M608" t="str">
        <f t="shared" si="163"/>
        <v>0.005-13.5103043422773i</v>
      </c>
      <c r="N608">
        <f t="shared" si="164"/>
        <v>89.892496040345947</v>
      </c>
      <c r="O608">
        <f t="shared" si="165"/>
        <v>70.198051173494235</v>
      </c>
      <c r="P608" s="3">
        <f t="shared" si="166"/>
        <v>70.198051173494235</v>
      </c>
      <c r="Q608" s="3">
        <f t="shared" si="167"/>
        <v>-90.107503959654053</v>
      </c>
      <c r="R608">
        <f t="shared" si="168"/>
        <v>89.892496040345947</v>
      </c>
      <c r="S608">
        <f t="shared" si="169"/>
        <v>8.492116025151623E-3</v>
      </c>
      <c r="T608">
        <f t="shared" si="152"/>
        <v>70.198051173494235</v>
      </c>
    </row>
    <row r="609" spans="1:20" x14ac:dyDescent="0.3">
      <c r="A609">
        <f t="shared" si="153"/>
        <v>53.560297282914156</v>
      </c>
      <c r="B609">
        <f t="shared" si="170"/>
        <v>8.5243860660471995</v>
      </c>
      <c r="C609" t="str">
        <f t="shared" si="154"/>
        <v>-6.07021509603973-3222.95749313451i</v>
      </c>
      <c r="D609" t="str">
        <f t="shared" si="155"/>
        <v>1.48281246560027-933.52753127003i</v>
      </c>
      <c r="E609" t="str">
        <f t="shared" si="156"/>
        <v>162.469498778978-0.00236852994697965i</v>
      </c>
      <c r="F609" t="str">
        <f t="shared" si="157"/>
        <v>3.63963963810003-17521.1582096122i</v>
      </c>
      <c r="G609" t="str">
        <f t="shared" si="158"/>
        <v>0.999999999576992-0.0000205671541479389i</v>
      </c>
      <c r="H609" t="str">
        <f t="shared" si="159"/>
        <v>282.353684524038+0.914680923077968i</v>
      </c>
      <c r="I609" t="str">
        <f t="shared" si="160"/>
        <v>48.1098607267963-13956.1451927058i</v>
      </c>
      <c r="K609" t="str">
        <f t="shared" si="161"/>
        <v>0.0424994421102861-0.00014693158440629i</v>
      </c>
      <c r="L609" t="str">
        <f t="shared" si="162"/>
        <v>0.0006-141.873450671696i</v>
      </c>
      <c r="M609" t="str">
        <f t="shared" si="163"/>
        <v>0.005-13.4591595360403i</v>
      </c>
      <c r="N609">
        <f t="shared" si="164"/>
        <v>89.892087532884688</v>
      </c>
      <c r="O609">
        <f t="shared" si="165"/>
        <v>70.165106960485844</v>
      </c>
      <c r="P609" s="3">
        <f t="shared" si="166"/>
        <v>70.165106960485844</v>
      </c>
      <c r="Q609" s="3">
        <f t="shared" si="167"/>
        <v>-90.107912467115312</v>
      </c>
      <c r="R609">
        <f t="shared" si="168"/>
        <v>89.892087532884688</v>
      </c>
      <c r="S609">
        <f t="shared" si="169"/>
        <v>8.5243860660471991E-3</v>
      </c>
      <c r="T609">
        <f t="shared" si="152"/>
        <v>70.165106960485844</v>
      </c>
    </row>
    <row r="610" spans="1:20" x14ac:dyDescent="0.3">
      <c r="A610">
        <f t="shared" si="153"/>
        <v>53.763826412589232</v>
      </c>
      <c r="B610">
        <f t="shared" si="170"/>
        <v>8.556778733098179</v>
      </c>
      <c r="C610" t="str">
        <f t="shared" si="154"/>
        <v>-6.07021436689794-3210.75643081973i</v>
      </c>
      <c r="D610" t="str">
        <f t="shared" si="155"/>
        <v>1.48281246533834-929.993557471364i</v>
      </c>
      <c r="E610" t="str">
        <f t="shared" si="156"/>
        <v>162.469498488241-0.00237752910698476i</v>
      </c>
      <c r="F610" t="str">
        <f t="shared" si="157"/>
        <v>3.63963963808833-17454.8298567267i</v>
      </c>
      <c r="G610" t="str">
        <f t="shared" si="158"/>
        <v>0.999999999573771-0.0000206453093336347i</v>
      </c>
      <c r="H610" t="str">
        <f t="shared" si="159"/>
        <v>282.35369018422+0.918156713119583i</v>
      </c>
      <c r="I610" t="str">
        <f t="shared" si="160"/>
        <v>48.1098609111464-13903.3128127311i</v>
      </c>
      <c r="K610" t="str">
        <f t="shared" si="161"/>
        <v>0.0424994378623301-0.00014748990822454i</v>
      </c>
      <c r="L610" t="str">
        <f t="shared" si="162"/>
        <v>0.0006-141.336372456362i</v>
      </c>
      <c r="M610" t="str">
        <f t="shared" si="163"/>
        <v>0.005-13.4082083443319i</v>
      </c>
      <c r="N610">
        <f t="shared" si="164"/>
        <v>89.8916774731819</v>
      </c>
      <c r="O610">
        <f t="shared" si="165"/>
        <v>70.132162744537595</v>
      </c>
      <c r="P610" s="3">
        <f t="shared" si="166"/>
        <v>70.132162744537595</v>
      </c>
      <c r="Q610" s="3">
        <f t="shared" si="167"/>
        <v>-90.1083225268181</v>
      </c>
      <c r="R610">
        <f t="shared" si="168"/>
        <v>89.8916774731819</v>
      </c>
      <c r="S610">
        <f t="shared" si="169"/>
        <v>8.5567787330981786E-3</v>
      </c>
      <c r="T610">
        <f t="shared" si="152"/>
        <v>70.132162744537595</v>
      </c>
    </row>
    <row r="611" spans="1:20" x14ac:dyDescent="0.3">
      <c r="A611">
        <f t="shared" si="153"/>
        <v>53.968128952957073</v>
      </c>
      <c r="B611">
        <f t="shared" si="170"/>
        <v>8.5892944922839529</v>
      </c>
      <c r="C611" t="str">
        <f t="shared" si="154"/>
        <v>-6.07021363220444-3198.60155631419i</v>
      </c>
      <c r="D611" t="str">
        <f t="shared" si="155"/>
        <v>1.48281246507441-926.47296194224i</v>
      </c>
      <c r="E611" t="str">
        <f t="shared" si="156"/>
        <v>162.469498195291-0.00238656244945266i</v>
      </c>
      <c r="F611" t="str">
        <f t="shared" si="157"/>
        <v>3.6396396380765-17388.7525974286i</v>
      </c>
      <c r="G611" t="str">
        <f t="shared" si="158"/>
        <v>0.999999999570526-0.0000207237615090352i</v>
      </c>
      <c r="H611" t="str">
        <f t="shared" si="159"/>
        <v>282.3536958875+0.921645711192344i</v>
      </c>
      <c r="I611" t="str">
        <f t="shared" si="160"/>
        <v>48.1098610968996-13850.6804365787i</v>
      </c>
      <c r="K611" t="str">
        <f t="shared" si="161"/>
        <v>0.0424994335820294-0.000148050353487893i</v>
      </c>
      <c r="L611" t="str">
        <f t="shared" si="162"/>
        <v>0.0006-140.801327412195i</v>
      </c>
      <c r="M611" t="str">
        <f t="shared" si="163"/>
        <v>0.005-13.3574500342019i</v>
      </c>
      <c r="N611">
        <f t="shared" si="164"/>
        <v>89.891265855340038</v>
      </c>
      <c r="O611">
        <f t="shared" si="165"/>
        <v>70.099218525627194</v>
      </c>
      <c r="P611" s="3">
        <f t="shared" si="166"/>
        <v>70.099218525627194</v>
      </c>
      <c r="Q611" s="3">
        <f t="shared" si="167"/>
        <v>-90.108734144659962</v>
      </c>
      <c r="R611">
        <f t="shared" si="168"/>
        <v>89.891265855340038</v>
      </c>
      <c r="S611">
        <f t="shared" si="169"/>
        <v>8.5892944922839522E-3</v>
      </c>
      <c r="T611">
        <f t="shared" si="152"/>
        <v>70.099218525627194</v>
      </c>
    </row>
    <row r="612" spans="1:20" x14ac:dyDescent="0.3">
      <c r="A612">
        <f t="shared" si="153"/>
        <v>54.173207842978314</v>
      </c>
      <c r="B612">
        <f t="shared" si="170"/>
        <v>8.6219338113546318</v>
      </c>
      <c r="C612" t="str">
        <f t="shared" si="154"/>
        <v>-6.0702128919168-3186.49269476592i</v>
      </c>
      <c r="D612" t="str">
        <f t="shared" si="155"/>
        <v>1.48281246480847-922.965694037716i</v>
      </c>
      <c r="E612" t="str">
        <f t="shared" si="156"/>
        <v>162.46949790011-0.00239563010410945i</v>
      </c>
      <c r="F612" t="str">
        <f t="shared" si="157"/>
        <v>3.6396396380646-17322.9254811745i</v>
      </c>
      <c r="G612" t="str">
        <f t="shared" si="158"/>
        <v>0.999999999567255-0.0000208025118027015i</v>
      </c>
      <c r="H612" t="str">
        <f t="shared" si="159"/>
        <v>282.353701634208+0.925147967487116i</v>
      </c>
      <c r="I612" t="str">
        <f t="shared" si="160"/>
        <v>48.1098612840677-13798.2473071145i</v>
      </c>
      <c r="K612" t="str">
        <f t="shared" si="161"/>
        <v>0.0424994292691374-0.000148612928255717i</v>
      </c>
      <c r="L612" t="str">
        <f t="shared" si="162"/>
        <v>0.0006-140.268307842394i</v>
      </c>
      <c r="M612" t="str">
        <f t="shared" si="163"/>
        <v>0.005-13.3068838754751i</v>
      </c>
      <c r="N612">
        <f t="shared" si="164"/>
        <v>89.89085267343917</v>
      </c>
      <c r="O612">
        <f t="shared" si="165"/>
        <v>70.066274303732044</v>
      </c>
      <c r="P612" s="3">
        <f t="shared" si="166"/>
        <v>70.066274303732044</v>
      </c>
      <c r="Q612" s="3">
        <f t="shared" si="167"/>
        <v>-90.10914732656083</v>
      </c>
      <c r="R612">
        <f t="shared" si="168"/>
        <v>89.89085267343917</v>
      </c>
      <c r="S612">
        <f t="shared" si="169"/>
        <v>8.6219338113546311E-3</v>
      </c>
      <c r="T612">
        <f t="shared" si="152"/>
        <v>70.066274303732044</v>
      </c>
    </row>
    <row r="613" spans="1:20" x14ac:dyDescent="0.3">
      <c r="A613">
        <f t="shared" si="153"/>
        <v>54.37906603278163</v>
      </c>
      <c r="B613">
        <f t="shared" si="170"/>
        <v>8.6546971598377791</v>
      </c>
      <c r="C613" t="str">
        <f t="shared" si="154"/>
        <v>-6.07021214599265-3174.42967198492i</v>
      </c>
      <c r="D613" t="str">
        <f t="shared" si="155"/>
        <v>1.4828124645405-919.471703304561i</v>
      </c>
      <c r="E613" t="str">
        <f t="shared" si="156"/>
        <v>162.469497602683-0.00240473220117892i</v>
      </c>
      <c r="F613" t="str">
        <f t="shared" si="157"/>
        <v>3.6396396380526-17257.3475610191i</v>
      </c>
      <c r="G613" t="str">
        <f t="shared" si="158"/>
        <v>0.99999999956396-0.0000208815613474829i</v>
      </c>
      <c r="H613" t="str">
        <f t="shared" si="159"/>
        <v>282.353707424674+0.928663532385474i</v>
      </c>
      <c r="I613" t="str">
        <f t="shared" si="160"/>
        <v>48.1098614726608-13746.0126700701i</v>
      </c>
      <c r="K613" t="str">
        <f t="shared" si="161"/>
        <v>0.0424994249234063-0.000149177640617985i</v>
      </c>
      <c r="L613" t="str">
        <f t="shared" si="162"/>
        <v>0.0006-139.737306079293i</v>
      </c>
      <c r="M613" t="str">
        <f t="shared" si="163"/>
        <v>0.005-13.2565091407403i</v>
      </c>
      <c r="N613">
        <f t="shared" si="164"/>
        <v>89.890437921536886</v>
      </c>
      <c r="O613">
        <f t="shared" si="165"/>
        <v>70.033330078829522</v>
      </c>
      <c r="P613" s="3">
        <f t="shared" si="166"/>
        <v>70.033330078829522</v>
      </c>
      <c r="Q613" s="3">
        <f t="shared" si="167"/>
        <v>-90.109562078463114</v>
      </c>
      <c r="R613">
        <f t="shared" si="168"/>
        <v>89.890437921536886</v>
      </c>
      <c r="S613">
        <f t="shared" si="169"/>
        <v>8.6546971598377796E-3</v>
      </c>
      <c r="T613">
        <f t="shared" si="152"/>
        <v>70.033330078829522</v>
      </c>
    </row>
    <row r="614" spans="1:20" x14ac:dyDescent="0.3">
      <c r="A614">
        <f t="shared" si="153"/>
        <v>54.585706483706204</v>
      </c>
      <c r="B614">
        <f t="shared" si="170"/>
        <v>8.6875850090451632</v>
      </c>
      <c r="C614" t="str">
        <f t="shared" si="154"/>
        <v>-6.0702113943887-3162.4123144405i</v>
      </c>
      <c r="D614" t="str">
        <f t="shared" si="155"/>
        <v>1.4828124642705-915.990939480547i</v>
      </c>
      <c r="E614" t="str">
        <f t="shared" si="156"/>
        <v>162.46949730299-0.00241386887136987i</v>
      </c>
      <c r="F614" t="str">
        <f t="shared" si="157"/>
        <v>3.63963963804051-17192.0178936021i</v>
      </c>
      <c r="G614" t="str">
        <f t="shared" si="158"/>
        <v>0.99999999956064-0.0000209609112805338i</v>
      </c>
      <c r="H614" t="str">
        <f t="shared" si="159"/>
        <v>282.353713259231+0.932192456460456i</v>
      </c>
      <c r="I614" t="str">
        <f t="shared" si="160"/>
        <v>48.1098616626904-13693.9757740329i</v>
      </c>
      <c r="K614" t="str">
        <f t="shared" si="161"/>
        <v>0.0424994205445857-0.000149744498695383i</v>
      </c>
      <c r="L614" t="str">
        <f t="shared" si="162"/>
        <v>0.0006-139.208314484252i</v>
      </c>
      <c r="M614" t="str">
        <f t="shared" si="163"/>
        <v>0.005-13.20632510534i</v>
      </c>
      <c r="N614">
        <f t="shared" si="164"/>
        <v>89.890021593668223</v>
      </c>
      <c r="O614">
        <f t="shared" si="165"/>
        <v>70.000385850896564</v>
      </c>
      <c r="P614" s="3">
        <f t="shared" si="166"/>
        <v>70.000385850896564</v>
      </c>
      <c r="Q614" s="3">
        <f t="shared" si="167"/>
        <v>-90.109978406331777</v>
      </c>
      <c r="R614">
        <f t="shared" si="168"/>
        <v>89.890021593668223</v>
      </c>
      <c r="S614">
        <f t="shared" si="169"/>
        <v>8.6875850090451633E-3</v>
      </c>
      <c r="T614">
        <f t="shared" si="152"/>
        <v>70.000385850896564</v>
      </c>
    </row>
    <row r="615" spans="1:20" x14ac:dyDescent="0.3">
      <c r="A615">
        <f t="shared" si="153"/>
        <v>54.793132168344293</v>
      </c>
      <c r="B615">
        <f t="shared" si="170"/>
        <v>8.7205978320795356</v>
      </c>
      <c r="C615" t="str">
        <f t="shared" si="154"/>
        <v>-6.07021063706204-3150.44044925901i</v>
      </c>
      <c r="D615" t="str">
        <f t="shared" si="155"/>
        <v>1.48281246399844-912.523352493718i</v>
      </c>
      <c r="E615" t="str">
        <f t="shared" si="156"/>
        <v>162.469497001017-0.00242304024589737i</v>
      </c>
      <c r="F615" t="str">
        <f t="shared" si="157"/>
        <v>3.63963963802835-17126.9355391343i</v>
      </c>
      <c r="G615" t="str">
        <f t="shared" si="158"/>
        <v>0.999999999557295-0.0000210405627433294i</v>
      </c>
      <c r="H615" t="str">
        <f t="shared" si="159"/>
        <v>282.353719138216+0.935734790477256i</v>
      </c>
      <c r="I615" t="str">
        <f t="shared" si="160"/>
        <v>48.1098618541663-13642.1358704346i</v>
      </c>
      <c r="K615" t="str">
        <f t="shared" si="161"/>
        <v>0.0424994161324239-0.000150313510639434i</v>
      </c>
      <c r="L615" t="str">
        <f t="shared" si="162"/>
        <v>0.0006-138.681325447552i</v>
      </c>
      <c r="M615" t="str">
        <f t="shared" si="163"/>
        <v>0.005-13.15633104736i</v>
      </c>
      <c r="N615">
        <f t="shared" si="164"/>
        <v>89.88960368384555</v>
      </c>
      <c r="O615">
        <f t="shared" si="165"/>
        <v>69.967441619910304</v>
      </c>
      <c r="P615" s="3">
        <f t="shared" si="166"/>
        <v>69.967441619910304</v>
      </c>
      <c r="Q615" s="3">
        <f t="shared" si="167"/>
        <v>-90.11039631615445</v>
      </c>
      <c r="R615">
        <f t="shared" si="168"/>
        <v>89.88960368384555</v>
      </c>
      <c r="S615">
        <f t="shared" si="169"/>
        <v>8.7205978320795356E-3</v>
      </c>
      <c r="T615">
        <f t="shared" si="152"/>
        <v>69.967441619910304</v>
      </c>
    </row>
    <row r="616" spans="1:20" x14ac:dyDescent="0.3">
      <c r="A616">
        <f t="shared" si="153"/>
        <v>55.001346070584006</v>
      </c>
      <c r="B616">
        <f t="shared" si="170"/>
        <v>8.7537361038414385</v>
      </c>
      <c r="C616" t="str">
        <f t="shared" si="154"/>
        <v>-6.07020987396872-3138.51390422105i</v>
      </c>
      <c r="D616" t="str">
        <f t="shared" si="155"/>
        <v>1.48281246372431-909.068892461672i</v>
      </c>
      <c r="E616" t="str">
        <f t="shared" si="156"/>
        <v>162.469496696742-0.00243224645645392i</v>
      </c>
      <c r="F616" t="str">
        <f t="shared" si="157"/>
        <v>3.63963963801608-17062.0995613842i</v>
      </c>
      <c r="G616" t="str">
        <f t="shared" si="158"/>
        <v>0.999999999553924-0.0000211205168816829i</v>
      </c>
      <c r="H616" t="str">
        <f t="shared" si="159"/>
        <v>282.353725061966+0.93929058539402i</v>
      </c>
      <c r="I616" t="str">
        <f t="shared" si="160"/>
        <v>48.1098620471006-13590.4922135409i</v>
      </c>
      <c r="K616" t="str">
        <f t="shared" si="161"/>
        <v>0.0424994116866669-0.000150884684632611i</v>
      </c>
      <c r="L616" t="str">
        <f t="shared" si="162"/>
        <v>0.0006-138.156331388276i</v>
      </c>
      <c r="M616" t="str">
        <f t="shared" si="163"/>
        <v>0.005-13.1065262476191i</v>
      </c>
      <c r="N616">
        <f t="shared" si="164"/>
        <v>89.889184186058486</v>
      </c>
      <c r="O616">
        <f t="shared" si="165"/>
        <v>69.934497385847209</v>
      </c>
      <c r="P616" s="3">
        <f t="shared" si="166"/>
        <v>69.934497385847209</v>
      </c>
      <c r="Q616" s="3">
        <f t="shared" si="167"/>
        <v>-90.110815813941514</v>
      </c>
      <c r="R616">
        <f t="shared" si="168"/>
        <v>89.889184186058486</v>
      </c>
      <c r="S616">
        <f t="shared" si="169"/>
        <v>8.7537361038414387E-3</v>
      </c>
      <c r="T616">
        <f t="shared" si="152"/>
        <v>69.934497385847209</v>
      </c>
    </row>
    <row r="617" spans="1:20" x14ac:dyDescent="0.3">
      <c r="A617">
        <f t="shared" si="153"/>
        <v>55.210351185652222</v>
      </c>
      <c r="B617">
        <f t="shared" si="170"/>
        <v>8.787000301036036</v>
      </c>
      <c r="C617" t="str">
        <f t="shared" si="154"/>
        <v>-6.07020910506515-3126.63250775936i</v>
      </c>
      <c r="D617" t="str">
        <f t="shared" si="155"/>
        <v>1.48281246344809-905.627509690839i</v>
      </c>
      <c r="E617" t="str">
        <f t="shared" si="156"/>
        <v>162.469496390152-0.00244148763525172i</v>
      </c>
      <c r="F617" t="str">
        <f t="shared" si="157"/>
        <v>3.63963963800372-16997.5090276644i</v>
      </c>
      <c r="G617" t="str">
        <f t="shared" si="158"/>
        <v>0.999999999550527-0.0000212007748457613i</v>
      </c>
      <c r="H617" t="str">
        <f t="shared" si="159"/>
        <v>282.353731030822+0.942859892362511i</v>
      </c>
      <c r="I617" t="str">
        <f t="shared" si="160"/>
        <v>48.1098622415038-13539.0440604403i</v>
      </c>
      <c r="K617" t="str">
        <f t="shared" si="161"/>
        <v>0.042499407207059-0.000151458028888455i</v>
      </c>
      <c r="L617" t="str">
        <f t="shared" si="162"/>
        <v>0.0006-137.63332475421i</v>
      </c>
      <c r="M617" t="str">
        <f t="shared" si="163"/>
        <v>0.005-13.0569099896584i</v>
      </c>
      <c r="N617">
        <f t="shared" si="164"/>
        <v>89.888763094273827</v>
      </c>
      <c r="O617">
        <f t="shared" si="165"/>
        <v>69.901553148684116</v>
      </c>
      <c r="P617" s="3">
        <f t="shared" si="166"/>
        <v>69.901553148684116</v>
      </c>
      <c r="Q617" s="3">
        <f t="shared" si="167"/>
        <v>-90.111236905726173</v>
      </c>
      <c r="R617">
        <f t="shared" si="168"/>
        <v>89.888763094273827</v>
      </c>
      <c r="S617">
        <f t="shared" si="169"/>
        <v>8.787000301036036E-3</v>
      </c>
      <c r="T617">
        <f t="shared" si="152"/>
        <v>69.901553148684116</v>
      </c>
    </row>
    <row r="618" spans="1:20" x14ac:dyDescent="0.3">
      <c r="A618">
        <f t="shared" si="153"/>
        <v>55.420150520157705</v>
      </c>
      <c r="B618">
        <f t="shared" si="170"/>
        <v>8.8203909021799731</v>
      </c>
      <c r="C618" t="str">
        <f t="shared" si="154"/>
        <v>-6.07020833030702-3114.796088956i</v>
      </c>
      <c r="D618" t="str">
        <f t="shared" si="155"/>
        <v>1.48281246316977-902.199154675775i</v>
      </c>
      <c r="E618" t="str">
        <f t="shared" si="156"/>
        <v>162.469496081226-0.00245076391499196i</v>
      </c>
      <c r="F618" t="str">
        <f t="shared" si="157"/>
        <v>3.63963963799127-16933.1630088184i</v>
      </c>
      <c r="G618" t="str">
        <f t="shared" si="158"/>
        <v>0.999999999547105-0.0000212813377901024i</v>
      </c>
      <c r="H618" t="str">
        <f t="shared" si="159"/>
        <v>282.353737045127+0.946442762728889i</v>
      </c>
      <c r="I618" t="str">
        <f t="shared" si="160"/>
        <v>48.1098624373874-13487.7906710338i</v>
      </c>
      <c r="K618" t="str">
        <f t="shared" si="161"/>
        <v>0.0424994026933426-0.000152033551651694i</v>
      </c>
      <c r="L618" t="str">
        <f t="shared" si="162"/>
        <v>0.0006-137.112298021728i</v>
      </c>
      <c r="M618" t="str">
        <f t="shared" si="163"/>
        <v>0.005-13.0074815597314i</v>
      </c>
      <c r="N618">
        <f t="shared" si="164"/>
        <v>89.888340402435446</v>
      </c>
      <c r="O618">
        <f t="shared" si="165"/>
        <v>69.868608908397249</v>
      </c>
      <c r="P618" s="3">
        <f t="shared" si="166"/>
        <v>69.868608908397249</v>
      </c>
      <c r="Q618" s="3">
        <f t="shared" si="167"/>
        <v>-90.111659597564554</v>
      </c>
      <c r="R618">
        <f t="shared" si="168"/>
        <v>89.888340402435446</v>
      </c>
      <c r="S618">
        <f t="shared" si="169"/>
        <v>8.820390902179974E-3</v>
      </c>
      <c r="T618">
        <f t="shared" si="152"/>
        <v>69.868608908397249</v>
      </c>
    </row>
    <row r="619" spans="1:20" x14ac:dyDescent="0.3">
      <c r="A619">
        <f t="shared" si="153"/>
        <v>55.6307470921343</v>
      </c>
      <c r="B619">
        <f t="shared" si="170"/>
        <v>8.8539083876082572</v>
      </c>
      <c r="C619" t="str">
        <f t="shared" si="154"/>
        <v>-6.07020754964982-3103.00447754018i</v>
      </c>
      <c r="D619" t="str">
        <f t="shared" si="155"/>
        <v>1.48281246288932-898.78377809844i</v>
      </c>
      <c r="E619" t="str">
        <f t="shared" si="156"/>
        <v>162.46949576995-0.00246007542888395i</v>
      </c>
      <c r="F619" t="str">
        <f t="shared" si="157"/>
        <v>3.63963963797871-16869.0605792072i</v>
      </c>
      <c r="G619" t="str">
        <f t="shared" si="158"/>
        <v>0.999999999543656-0.0000213622068736311i</v>
      </c>
      <c r="H619" t="str">
        <f t="shared" si="159"/>
        <v>282.353743105228+0.950039248034412i</v>
      </c>
      <c r="I619" t="str">
        <f t="shared" si="160"/>
        <v>48.1098626347624-13436.7313080243i</v>
      </c>
      <c r="K619" t="str">
        <f t="shared" si="161"/>
        <v>0.0424993981452577-0.000152611261198356i</v>
      </c>
      <c r="L619" t="str">
        <f t="shared" si="162"/>
        <v>0.0006-136.593243695684i</v>
      </c>
      <c r="M619" t="str">
        <f t="shared" si="163"/>
        <v>0.005-12.9582402467936i</v>
      </c>
      <c r="N619">
        <f t="shared" si="164"/>
        <v>89.887916104464253</v>
      </c>
      <c r="O619">
        <f t="shared" si="165"/>
        <v>69.835664664963005</v>
      </c>
      <c r="P619" s="3">
        <f t="shared" si="166"/>
        <v>69.835664664963005</v>
      </c>
      <c r="Q619" s="3">
        <f t="shared" si="167"/>
        <v>-90.112083895535747</v>
      </c>
      <c r="R619">
        <f t="shared" si="168"/>
        <v>89.887916104464253</v>
      </c>
      <c r="S619">
        <f t="shared" si="169"/>
        <v>8.8539083876082569E-3</v>
      </c>
      <c r="T619">
        <f t="shared" si="152"/>
        <v>69.835664664963005</v>
      </c>
    </row>
    <row r="620" spans="1:20" x14ac:dyDescent="0.3">
      <c r="A620">
        <f t="shared" si="153"/>
        <v>55.842143931084422</v>
      </c>
      <c r="B620">
        <f t="shared" si="170"/>
        <v>8.8875532394811696</v>
      </c>
      <c r="C620" t="str">
        <f t="shared" si="154"/>
        <v>-6.07020676304837-3091.25750388553i</v>
      </c>
      <c r="D620" t="str">
        <f t="shared" si="155"/>
        <v>1.48281246260675-895.381330827498i</v>
      </c>
      <c r="E620" t="str">
        <f t="shared" si="156"/>
        <v>162.469495456302-0.00246942231062855i</v>
      </c>
      <c r="F620" t="str">
        <f t="shared" si="157"/>
        <v>3.63963963796605-16805.2008166958i</v>
      </c>
      <c r="G620" t="str">
        <f t="shared" si="158"/>
        <v>0.999999999540181-0.0000214433832596763i</v>
      </c>
      <c r="H620" t="str">
        <f t="shared" si="159"/>
        <v>282.353749211474+0.953649400016228i</v>
      </c>
      <c r="I620" t="str">
        <f t="shared" si="160"/>
        <v>48.1098628336407-13385.8652369059i</v>
      </c>
      <c r="K620" t="str">
        <f t="shared" si="161"/>
        <v>0.0424993935625428-0.000153191165835896i</v>
      </c>
      <c r="L620" t="str">
        <f t="shared" si="162"/>
        <v>0.0006-136.076154309309i</v>
      </c>
      <c r="M620" t="str">
        <f t="shared" si="163"/>
        <v>0.005-12.9091853424921i</v>
      </c>
      <c r="N620">
        <f t="shared" si="164"/>
        <v>89.887490194258049</v>
      </c>
      <c r="O620">
        <f t="shared" si="165"/>
        <v>69.802720418357183</v>
      </c>
      <c r="P620" s="3">
        <f t="shared" si="166"/>
        <v>69.802720418357183</v>
      </c>
      <c r="Q620" s="3">
        <f t="shared" si="167"/>
        <v>-90.112509805741951</v>
      </c>
      <c r="R620">
        <f t="shared" si="168"/>
        <v>89.887490194258049</v>
      </c>
      <c r="S620">
        <f t="shared" si="169"/>
        <v>8.8875532394811704E-3</v>
      </c>
      <c r="T620">
        <f t="shared" ref="T620:T683" si="171">P620</f>
        <v>69.802720418357183</v>
      </c>
    </row>
    <row r="621" spans="1:20" x14ac:dyDescent="0.3">
      <c r="A621">
        <f t="shared" ref="A621:A684" si="172">2*PI()*B621</f>
        <v>56.054344078022538</v>
      </c>
      <c r="B621">
        <f t="shared" si="170"/>
        <v>8.9213259417911974</v>
      </c>
      <c r="C621" t="str">
        <f t="shared" ref="C621:C684" si="173">IMPRODUCT(D621,E621,$C$40,,K621,$C$41)</f>
        <v>-6.07020597045776-3079.55499900797i</v>
      </c>
      <c r="D621" t="str">
        <f t="shared" ref="D621:D684" si="174">IMDIV(IMPRODUCT($C$37,$C$38,COMPLEX(1,A621/$C$38)),IMSUM(-1*A621*A621/$C$39,COMPLEX(0,1*A621)))</f>
        <v>1.48281246232202-891.9917639176i</v>
      </c>
      <c r="E621" t="str">
        <f t="shared" ref="E621:E684" si="175">IMDIV(IMPRODUCT(IMSUM(F621,G621),$C$29,H621),IMSUM(1,I621))</f>
        <v>162.469495140268-0.00247880469445657i</v>
      </c>
      <c r="F621" t="str">
        <f t="shared" ref="F621:F684" si="176">IMDIV(IMPRODUCT($C$14,$C$15,COMPLEX(1,A621/$C$15)),IMSUM(-1*A621*A621/$C$16,COMPLEX(0,A621)))</f>
        <v>3.63963963795332-16741.5828026401i</v>
      </c>
      <c r="G621" t="str">
        <f t="shared" ref="G621:G684" si="177">IMDIV(1,COMPLEX(1,A621*$C$9*$C$10))</f>
        <v>0.99999999953668-0.0000215248681159878i</v>
      </c>
      <c r="H621" t="str">
        <f t="shared" ref="H621:H684" si="178">IMDIV($C$3,IMSUM(K621,COMPLEX(0,$C$28*A621)))</f>
        <v>282.353755364215+0.957273270608056i</v>
      </c>
      <c r="I621" t="str">
        <f t="shared" ref="I621:I684" si="179">IMPRODUCT(F621,$C$29,H621,$C$31)</f>
        <v>48.109863034033-13335.1917259527i</v>
      </c>
      <c r="K621" t="str">
        <f t="shared" ref="K621:K684" si="180">IF($C$26&lt;=0,IMDIV(1,IMSUM(IMDIV(1,L621),1/$C$18)),IMDIV(1,IMSUM(IMDIV(1,L621),1/$C$18,IMDIV(1,M621))))</f>
        <v>0.0424993889449341-0.000153773273903307i</v>
      </c>
      <c r="L621" t="str">
        <f t="shared" ref="L621:L684" si="181">IMSUM($C$21/$C$22,IMDIV(1,COMPLEX(0,$C$20*$C$22*A621)))</f>
        <v>0.0006-135.561022424097i</v>
      </c>
      <c r="M621" t="str">
        <f t="shared" ref="M621:M684" si="182">IMSUM($C$25/$C$26,IMDIV(1,COMPLEX(0,$C$24*$C$26*A621)))</f>
        <v>0.005-12.8603161411557i</v>
      </c>
      <c r="N621">
        <f t="shared" ref="N621:N684" si="183">ABS(R621)</f>
        <v>89.887062665691417</v>
      </c>
      <c r="O621">
        <f t="shared" ref="O621:O684" si="184">ABS(P621)</f>
        <v>69.769776168555865</v>
      </c>
      <c r="P621" s="3">
        <f t="shared" ref="P621:P684" si="185">20*LOG10(IMABS(C621))</f>
        <v>69.769776168555865</v>
      </c>
      <c r="Q621" s="3">
        <f t="shared" ref="Q621:Q684" si="186">IMARGUMENT(C621)*180/PI()</f>
        <v>-90.112937334308583</v>
      </c>
      <c r="R621">
        <f t="shared" ref="R621:R684" si="187">IF(Q621&lt;0,Q621+180,Q621-180)</f>
        <v>89.887062665691417</v>
      </c>
      <c r="S621">
        <f t="shared" ref="S621:S684" si="188">B621/1000</f>
        <v>8.9213259417911979E-3</v>
      </c>
      <c r="T621">
        <f t="shared" si="171"/>
        <v>69.769776168555865</v>
      </c>
    </row>
    <row r="622" spans="1:20" x14ac:dyDescent="0.3">
      <c r="A622">
        <f t="shared" si="172"/>
        <v>56.267350585519019</v>
      </c>
      <c r="B622">
        <f t="shared" ref="B622:B685" si="189">B621*(1+B$42)</f>
        <v>8.9552269803700035</v>
      </c>
      <c r="C622" t="str">
        <f t="shared" si="173"/>
        <v>-6.07020517183199-3067.89679456296i</v>
      </c>
      <c r="D622" t="str">
        <f t="shared" si="174"/>
        <v>1.48281246203513-888.61502860869i</v>
      </c>
      <c r="E622" t="str">
        <f t="shared" si="175"/>
        <v>162.469494821825-0.00248822271507284i</v>
      </c>
      <c r="F622" t="str">
        <f t="shared" si="176"/>
        <v>3.63963963794048-16678.2056218735i</v>
      </c>
      <c r="G622" t="str">
        <f t="shared" si="177"/>
        <v>0.999999999533152-0.0000216066626147523i</v>
      </c>
      <c r="H622" t="str">
        <f t="shared" si="178"/>
        <v>282.353761563807+0.960910911940997i</v>
      </c>
      <c r="I622" t="str">
        <f t="shared" si="179"/>
        <v>48.1098632359511-13284.7100462096i</v>
      </c>
      <c r="K622" t="str">
        <f t="shared" si="180"/>
        <v>0.0424993842921661-0.000154357593771248i</v>
      </c>
      <c r="L622" t="str">
        <f t="shared" si="181"/>
        <v>0.0006-135.047840629704i</v>
      </c>
      <c r="M622" t="str">
        <f t="shared" si="182"/>
        <v>0.005-12.8116319397845i</v>
      </c>
      <c r="N622">
        <f t="shared" si="183"/>
        <v>89.886633512615731</v>
      </c>
      <c r="O622">
        <f t="shared" si="184"/>
        <v>69.736831915534509</v>
      </c>
      <c r="P622" s="3">
        <f t="shared" si="185"/>
        <v>69.736831915534509</v>
      </c>
      <c r="Q622" s="3">
        <f t="shared" si="186"/>
        <v>-90.113366487384269</v>
      </c>
      <c r="R622">
        <f t="shared" si="187"/>
        <v>89.886633512615731</v>
      </c>
      <c r="S622">
        <f t="shared" si="188"/>
        <v>8.9552269803700041E-3</v>
      </c>
      <c r="T622">
        <f t="shared" si="171"/>
        <v>69.736831915534509</v>
      </c>
    </row>
    <row r="623" spans="1:20" x14ac:dyDescent="0.3">
      <c r="A623">
        <f t="shared" si="172"/>
        <v>56.481166517743993</v>
      </c>
      <c r="B623">
        <f t="shared" si="189"/>
        <v>8.9892568428954096</v>
      </c>
      <c r="C623" t="str">
        <f t="shared" si="173"/>
        <v>-6.07020436712553-3056.28272284339i</v>
      </c>
      <c r="D623" t="str">
        <f t="shared" si="174"/>
        <v>1.48281246174604-885.251076325295i</v>
      </c>
      <c r="E623" t="str">
        <f t="shared" si="175"/>
        <v>162.469494500959-0.00249767650772673i</v>
      </c>
      <c r="F623" t="str">
        <f t="shared" si="176"/>
        <v>3.63963963792754-16615.068362694i</v>
      </c>
      <c r="G623" t="str">
        <f t="shared" si="177"/>
        <v>0.999999999529597-0.0000216887679326112i</v>
      </c>
      <c r="H623" t="str">
        <f t="shared" si="178"/>
        <v>282.353767810604+0.964562376344245i</v>
      </c>
      <c r="I623" t="str">
        <f t="shared" si="179"/>
        <v>48.1098634394066-13234.4194714803i</v>
      </c>
      <c r="K623" t="str">
        <f t="shared" si="180"/>
        <v>0.0424993796039711-0.000154944133842155i</v>
      </c>
      <c r="L623" t="str">
        <f t="shared" si="181"/>
        <v>0.0006-134.536601543838i</v>
      </c>
      <c r="M623" t="str">
        <f t="shared" si="182"/>
        <v>0.005-12.76313203804i</v>
      </c>
      <c r="N623">
        <f t="shared" si="183"/>
        <v>89.88620272885899</v>
      </c>
      <c r="O623">
        <f t="shared" si="184"/>
        <v>69.703887659268787</v>
      </c>
      <c r="P623" s="3">
        <f t="shared" si="185"/>
        <v>69.703887659268787</v>
      </c>
      <c r="Q623" s="3">
        <f t="shared" si="186"/>
        <v>-90.11379727114101</v>
      </c>
      <c r="R623">
        <f t="shared" si="187"/>
        <v>89.88620272885899</v>
      </c>
      <c r="S623">
        <f t="shared" si="188"/>
        <v>8.989256842895409E-3</v>
      </c>
      <c r="T623">
        <f t="shared" si="171"/>
        <v>69.703887659268787</v>
      </c>
    </row>
    <row r="624" spans="1:20" x14ac:dyDescent="0.3">
      <c r="A624">
        <f t="shared" si="172"/>
        <v>56.69579495051142</v>
      </c>
      <c r="B624">
        <f t="shared" si="189"/>
        <v>9.0234160188984127</v>
      </c>
      <c r="C624" t="str">
        <f t="shared" si="173"/>
        <v>-6.07020355629177-3044.71261677687i</v>
      </c>
      <c r="D624" t="str">
        <f t="shared" si="174"/>
        <v>1.48281246145476-881.899858675834i</v>
      </c>
      <c r="E624" t="str">
        <f t="shared" si="175"/>
        <v>162.469494177648-0.00250716620815513i</v>
      </c>
      <c r="F624" t="str">
        <f t="shared" si="176"/>
        <v>3.63963963791451-16552.1701168511i</v>
      </c>
      <c r="G624" t="str">
        <f t="shared" si="177"/>
        <v>0.999999999526016-0.0000217711852506772i</v>
      </c>
      <c r="H624" t="str">
        <f t="shared" si="178"/>
        <v>282.353774104967+0.968227716345849i</v>
      </c>
      <c r="I624" t="str">
        <f t="shared" si="179"/>
        <v>48.1098636444119-13184.3192783184i</v>
      </c>
      <c r="K624" t="str">
        <f t="shared" si="180"/>
        <v>0.0424993748800792-0.000155532902550368i</v>
      </c>
      <c r="L624" t="str">
        <f t="shared" si="181"/>
        <v>0.0006-134.027297812152i</v>
      </c>
      <c r="M624" t="str">
        <f t="shared" si="182"/>
        <v>0.005-12.7148157382347i</v>
      </c>
      <c r="N624">
        <f t="shared" si="183"/>
        <v>89.885770308225773</v>
      </c>
      <c r="O624">
        <f t="shared" si="184"/>
        <v>69.670943399733815</v>
      </c>
      <c r="P624" s="3">
        <f t="shared" si="185"/>
        <v>69.670943399733815</v>
      </c>
      <c r="Q624" s="3">
        <f t="shared" si="186"/>
        <v>-90.114229691774227</v>
      </c>
      <c r="R624">
        <f t="shared" si="187"/>
        <v>89.885770308225773</v>
      </c>
      <c r="S624">
        <f t="shared" si="188"/>
        <v>9.0234160188984135E-3</v>
      </c>
      <c r="T624">
        <f t="shared" si="171"/>
        <v>69.670943399733815</v>
      </c>
    </row>
    <row r="625" spans="1:20" x14ac:dyDescent="0.3">
      <c r="A625">
        <f t="shared" si="172"/>
        <v>56.911238971323364</v>
      </c>
      <c r="B625">
        <f t="shared" si="189"/>
        <v>9.0577049997702268</v>
      </c>
      <c r="C625" t="str">
        <f t="shared" si="173"/>
        <v>-6.07020273928431-3033.18630992363i</v>
      </c>
      <c r="D625" t="str">
        <f t="shared" si="174"/>
        <v>1.48281246116126-878.561327451915i</v>
      </c>
      <c r="E625" t="str">
        <f t="shared" si="175"/>
        <v>162.469493851878-0.00251669195262709i</v>
      </c>
      <c r="F625" t="str">
        <f t="shared" si="176"/>
        <v>3.63963963790138-16489.5099795322i</v>
      </c>
      <c r="G625" t="str">
        <f t="shared" si="177"/>
        <v>0.999999999522406-0.0000218539157545509i</v>
      </c>
      <c r="H625" t="str">
        <f t="shared" si="178"/>
        <v>282.353780447258+0.971906984673447i</v>
      </c>
      <c r="I625" t="str">
        <f t="shared" si="179"/>
        <v>48.1098638509772-13134.4087460154i</v>
      </c>
      <c r="K625" t="str">
        <f t="shared" si="180"/>
        <v>0.0424993701202187-0.000156123908362247i</v>
      </c>
      <c r="L625" t="str">
        <f t="shared" si="181"/>
        <v>0.0006-133.519922108141i</v>
      </c>
      <c r="M625" t="str">
        <f t="shared" si="182"/>
        <v>0.005-12.6666823453225i</v>
      </c>
      <c r="N625">
        <f t="shared" si="183"/>
        <v>89.885336244497125</v>
      </c>
      <c r="O625">
        <f t="shared" si="184"/>
        <v>69.637999136904938</v>
      </c>
      <c r="P625" s="3">
        <f t="shared" si="185"/>
        <v>69.637999136904938</v>
      </c>
      <c r="Q625" s="3">
        <f t="shared" si="186"/>
        <v>-90.114663755502875</v>
      </c>
      <c r="R625">
        <f t="shared" si="187"/>
        <v>89.885336244497125</v>
      </c>
      <c r="S625">
        <f t="shared" si="188"/>
        <v>9.0577049997702264E-3</v>
      </c>
      <c r="T625">
        <f t="shared" si="171"/>
        <v>69.637999136904938</v>
      </c>
    </row>
    <row r="626" spans="1:20" x14ac:dyDescent="0.3">
      <c r="A626">
        <f t="shared" si="172"/>
        <v>57.127501679414401</v>
      </c>
      <c r="B626">
        <f t="shared" si="189"/>
        <v>9.0921242787693544</v>
      </c>
      <c r="C626" t="str">
        <f t="shared" si="173"/>
        <v>-6.07020191605595-3021.70363647379i</v>
      </c>
      <c r="D626" t="str">
        <f t="shared" si="174"/>
        <v>1.48281246086553-875.235434627646i</v>
      </c>
      <c r="E626" t="str">
        <f t="shared" si="175"/>
        <v>162.469493523626-0.00252625387790497i</v>
      </c>
      <c r="F626" t="str">
        <f t="shared" si="176"/>
        <v>3.63963963788814-16427.0870493503i</v>
      </c>
      <c r="G626" t="str">
        <f t="shared" si="177"/>
        <v>0.99999999951877-0.0000219369606343384i</v>
      </c>
      <c r="H626" t="str">
        <f t="shared" si="178"/>
        <v>282.353786837843+0.9756002342551i</v>
      </c>
      <c r="I626" t="str">
        <f t="shared" si="179"/>
        <v>48.1098640591162-13084.6871565919i</v>
      </c>
      <c r="K626" t="str">
        <f t="shared" si="180"/>
        <v>0.0424993653241157-0.000156717159776301i</v>
      </c>
      <c r="L626" t="str">
        <f t="shared" si="181"/>
        <v>0.0006-133.014467133035i</v>
      </c>
      <c r="M626" t="str">
        <f t="shared" si="182"/>
        <v>0.005-12.6187311668883i</v>
      </c>
      <c r="N626">
        <f t="shared" si="183"/>
        <v>89.884900531430404</v>
      </c>
      <c r="O626">
        <f t="shared" si="184"/>
        <v>69.605054870756845</v>
      </c>
      <c r="P626" s="3">
        <f t="shared" si="185"/>
        <v>69.605054870756845</v>
      </c>
      <c r="Q626" s="3">
        <f t="shared" si="186"/>
        <v>-90.115099468569596</v>
      </c>
      <c r="R626">
        <f t="shared" si="187"/>
        <v>89.884900531430404</v>
      </c>
      <c r="S626">
        <f t="shared" si="188"/>
        <v>9.0921242787693549E-3</v>
      </c>
      <c r="T626">
        <f t="shared" si="171"/>
        <v>69.605054870756845</v>
      </c>
    </row>
    <row r="627" spans="1:20" x14ac:dyDescent="0.3">
      <c r="A627">
        <f t="shared" si="172"/>
        <v>57.344586185796175</v>
      </c>
      <c r="B627">
        <f t="shared" si="189"/>
        <v>9.1266743510286776</v>
      </c>
      <c r="C627" t="str">
        <f t="shared" si="173"/>
        <v>-6.0702010865591-3010.26443124523i</v>
      </c>
      <c r="D627" t="str">
        <f t="shared" si="174"/>
        <v>1.48281246056754-871.922132358941i</v>
      </c>
      <c r="E627" t="str">
        <f t="shared" si="175"/>
        <v>162.469493192873-0.00253585212128228i</v>
      </c>
      <c r="F627" t="str">
        <f t="shared" si="176"/>
        <v>3.6396396378748-16364.9004283306i</v>
      </c>
      <c r="G627" t="str">
        <f t="shared" si="177"/>
        <v>0.999999999515105-0.0000220203210846682i</v>
      </c>
      <c r="H627" t="str">
        <f t="shared" si="178"/>
        <v>282.353793277089+0.979307518219936i</v>
      </c>
      <c r="I627" t="str">
        <f t="shared" si="179"/>
        <v>48.1098642688395-13035.1537947861i</v>
      </c>
      <c r="K627" t="str">
        <f t="shared" si="180"/>
        <v>0.0424993604914942-0.000157312665323298i</v>
      </c>
      <c r="L627" t="str">
        <f t="shared" si="181"/>
        <v>0.0006-132.510925615695i</v>
      </c>
      <c r="M627" t="str">
        <f t="shared" si="182"/>
        <v>0.005-12.5709615131384i</v>
      </c>
      <c r="N627">
        <f t="shared" si="183"/>
        <v>89.884463162759388</v>
      </c>
      <c r="O627">
        <f t="shared" si="184"/>
        <v>69.572110601264228</v>
      </c>
      <c r="P627" s="3">
        <f t="shared" si="185"/>
        <v>69.572110601264228</v>
      </c>
      <c r="Q627" s="3">
        <f t="shared" si="186"/>
        <v>-90.115536837240612</v>
      </c>
      <c r="R627">
        <f t="shared" si="187"/>
        <v>89.884463162759388</v>
      </c>
      <c r="S627">
        <f t="shared" si="188"/>
        <v>9.1266743510286779E-3</v>
      </c>
      <c r="T627">
        <f t="shared" si="171"/>
        <v>69.572110601264228</v>
      </c>
    </row>
    <row r="628" spans="1:20" x14ac:dyDescent="0.3">
      <c r="A628">
        <f t="shared" si="172"/>
        <v>57.562495613302204</v>
      </c>
      <c r="B628">
        <f t="shared" si="189"/>
        <v>9.1613557135625872</v>
      </c>
      <c r="C628" t="str">
        <f t="shared" si="173"/>
        <v>-6.07020025074665-2998.86852968124i</v>
      </c>
      <c r="D628" t="str">
        <f t="shared" si="174"/>
        <v>1.48281246026728-868.621372982837i</v>
      </c>
      <c r="E628" t="str">
        <f t="shared" si="175"/>
        <v>162.469492859604-0.00254548682058371i</v>
      </c>
      <c r="F628" t="str">
        <f t="shared" si="176"/>
        <v>3.63963963786135-16302.9492218977i</v>
      </c>
      <c r="G628" t="str">
        <f t="shared" si="177"/>
        <v>0.999999999511413-0.0000221039983047084i</v>
      </c>
      <c r="H628" t="str">
        <f t="shared" si="178"/>
        <v>282.353799765366+0.983028889899032i</v>
      </c>
      <c r="I628" t="str">
        <f t="shared" si="179"/>
        <v>48.1098644801603-12985.8079480438i</v>
      </c>
      <c r="K628" t="str">
        <f t="shared" si="180"/>
        <v>0.0424993556220762-0.000157910433566401i</v>
      </c>
      <c r="L628" t="str">
        <f t="shared" si="181"/>
        <v>0.0006-132.009290312508i</v>
      </c>
      <c r="M628" t="str">
        <f t="shared" si="182"/>
        <v>0.005-12.5233726968902i</v>
      </c>
      <c r="N628">
        <f t="shared" si="183"/>
        <v>89.884024132193943</v>
      </c>
      <c r="O628">
        <f t="shared" si="184"/>
        <v>69.53916632840189</v>
      </c>
      <c r="P628" s="3">
        <f t="shared" si="185"/>
        <v>69.53916632840189</v>
      </c>
      <c r="Q628" s="3">
        <f t="shared" si="186"/>
        <v>-90.115975867806057</v>
      </c>
      <c r="R628">
        <f t="shared" si="187"/>
        <v>89.884024132193943</v>
      </c>
      <c r="S628">
        <f t="shared" si="188"/>
        <v>9.161355713562587E-3</v>
      </c>
      <c r="T628">
        <f t="shared" si="171"/>
        <v>69.53916632840189</v>
      </c>
    </row>
    <row r="629" spans="1:20" x14ac:dyDescent="0.3">
      <c r="A629">
        <f t="shared" si="172"/>
        <v>57.781233096632747</v>
      </c>
      <c r="B629">
        <f t="shared" si="189"/>
        <v>9.1961688652741245</v>
      </c>
      <c r="C629" t="str">
        <f t="shared" si="173"/>
        <v>-6.07019940857028-2987.51576784791i</v>
      </c>
      <c r="D629" t="str">
        <f t="shared" si="174"/>
        <v>1.48281245996474-865.3331090168i</v>
      </c>
      <c r="E629" t="str">
        <f t="shared" si="175"/>
        <v>162.469492523798-0.00255515811413259i</v>
      </c>
      <c r="F629" t="str">
        <f t="shared" si="176"/>
        <v>3.63963963784782-16241.2325388626i</v>
      </c>
      <c r="G629" t="str">
        <f t="shared" si="177"/>
        <v>0.999999999507693-0.0000221879934981837i</v>
      </c>
      <c r="H629" t="str">
        <f t="shared" si="178"/>
        <v>282.353806303048+0.98676440282611i</v>
      </c>
      <c r="I629" t="str">
        <f t="shared" si="179"/>
        <v>48.1098646930907-12936.6489065084i</v>
      </c>
      <c r="K629" t="str">
        <f t="shared" si="180"/>
        <v>0.0424993507155816-0.000158510473101282i</v>
      </c>
      <c r="L629" t="str">
        <f t="shared" si="181"/>
        <v>0.0006-131.50955400728i</v>
      </c>
      <c r="M629" t="str">
        <f t="shared" si="182"/>
        <v>0.005-12.4759640335626i</v>
      </c>
      <c r="N629">
        <f t="shared" si="183"/>
        <v>89.883583433420114</v>
      </c>
      <c r="O629">
        <f t="shared" si="184"/>
        <v>69.506222052144096</v>
      </c>
      <c r="P629" s="3">
        <f t="shared" si="185"/>
        <v>69.506222052144096</v>
      </c>
      <c r="Q629" s="3">
        <f t="shared" si="186"/>
        <v>-90.116416566579886</v>
      </c>
      <c r="R629">
        <f t="shared" si="187"/>
        <v>89.883583433420114</v>
      </c>
      <c r="S629">
        <f t="shared" si="188"/>
        <v>9.1961688652741243E-3</v>
      </c>
      <c r="T629">
        <f t="shared" si="171"/>
        <v>69.506222052144096</v>
      </c>
    </row>
    <row r="630" spans="1:20" x14ac:dyDescent="0.3">
      <c r="A630">
        <f t="shared" si="172"/>
        <v>58.000801782399947</v>
      </c>
      <c r="B630">
        <f t="shared" si="189"/>
        <v>9.2311143069621657</v>
      </c>
      <c r="C630" t="str">
        <f t="shared" si="173"/>
        <v>-6.07019855998106-2976.20598243189i</v>
      </c>
      <c r="D630" t="str">
        <f t="shared" si="174"/>
        <v>1.4828124596599-862.05729315805i</v>
      </c>
      <c r="E630" t="str">
        <f t="shared" si="175"/>
        <v>162.469492185433-0.00256486614078602i</v>
      </c>
      <c r="F630" t="str">
        <f t="shared" si="176"/>
        <v>3.63963963783418-16179.7494914102i</v>
      </c>
      <c r="G630" t="str">
        <f t="shared" si="177"/>
        <v>0.999999999503944-0.0000222723078733933i</v>
      </c>
      <c r="H630" t="str">
        <f t="shared" si="178"/>
        <v>282.353812890511+0.990514110738276i</v>
      </c>
      <c r="I630" t="str">
        <f t="shared" si="179"/>
        <v>48.1098649076412-12887.6759630108i</v>
      </c>
      <c r="K630" t="str">
        <f t="shared" si="180"/>
        <v>0.042499345771728-0.00015911279255624i</v>
      </c>
      <c r="L630" t="str">
        <f t="shared" si="181"/>
        <v>0.0006-131.011709511138i</v>
      </c>
      <c r="M630" t="str">
        <f t="shared" si="182"/>
        <v>0.005-12.4287348411662i</v>
      </c>
      <c r="N630">
        <f t="shared" si="183"/>
        <v>89.883141060099888</v>
      </c>
      <c r="O630">
        <f t="shared" si="184"/>
        <v>69.473277772464783</v>
      </c>
      <c r="P630" s="3">
        <f t="shared" si="185"/>
        <v>69.473277772464783</v>
      </c>
      <c r="Q630" s="3">
        <f t="shared" si="186"/>
        <v>-90.116858939900112</v>
      </c>
      <c r="R630">
        <f t="shared" si="187"/>
        <v>89.883141060099888</v>
      </c>
      <c r="S630">
        <f t="shared" si="188"/>
        <v>9.2311143069621661E-3</v>
      </c>
      <c r="T630">
        <f t="shared" si="171"/>
        <v>69.473277772464783</v>
      </c>
    </row>
    <row r="631" spans="1:20" x14ac:dyDescent="0.3">
      <c r="A631">
        <f t="shared" si="172"/>
        <v>58.221204829173075</v>
      </c>
      <c r="B631">
        <f t="shared" si="189"/>
        <v>9.266192541328623</v>
      </c>
      <c r="C631" t="str">
        <f t="shared" si="173"/>
        <v>-6.07019770493071-2964.9390107382i</v>
      </c>
      <c r="D631" t="str">
        <f t="shared" si="174"/>
        <v>1.48281245935273-858.793878282873i</v>
      </c>
      <c r="E631" t="str">
        <f t="shared" si="175"/>
        <v>162.469491844493-0.00257461103992644i</v>
      </c>
      <c r="F631" t="str">
        <f t="shared" si="176"/>
        <v>3.63963963782042-16118.4991950861i</v>
      </c>
      <c r="G631" t="str">
        <f t="shared" si="177"/>
        <v>0.999999999500167-0.0000223569426432278i</v>
      </c>
      <c r="H631" t="str">
        <f t="shared" si="178"/>
        <v>282.353819528133+0.994278067576927i</v>
      </c>
      <c r="I631" t="str">
        <f t="shared" si="179"/>
        <v>48.1098651238257-12838.8884130585i</v>
      </c>
      <c r="K631" t="str">
        <f t="shared" si="180"/>
        <v>0.0424993407902312-0.000159717400592344i</v>
      </c>
      <c r="L631" t="str">
        <f t="shared" si="181"/>
        <v>0.0006-130.515749662421i</v>
      </c>
      <c r="M631" t="str">
        <f t="shared" si="182"/>
        <v>0.005-12.3816844402931i</v>
      </c>
      <c r="N631">
        <f t="shared" si="183"/>
        <v>89.882697005871321</v>
      </c>
      <c r="O631">
        <f t="shared" si="184"/>
        <v>69.440333489338144</v>
      </c>
      <c r="P631" s="3">
        <f t="shared" si="185"/>
        <v>69.440333489338144</v>
      </c>
      <c r="Q631" s="3">
        <f t="shared" si="186"/>
        <v>-90.117302994128679</v>
      </c>
      <c r="R631">
        <f t="shared" si="187"/>
        <v>89.882697005871321</v>
      </c>
      <c r="S631">
        <f t="shared" si="188"/>
        <v>9.2661925413286238E-3</v>
      </c>
      <c r="T631">
        <f t="shared" si="171"/>
        <v>69.440333489338144</v>
      </c>
    </row>
    <row r="632" spans="1:20" x14ac:dyDescent="0.3">
      <c r="A632">
        <f t="shared" si="172"/>
        <v>58.442445407523934</v>
      </c>
      <c r="B632">
        <f t="shared" si="189"/>
        <v>9.3014040729856724</v>
      </c>
      <c r="C632" t="str">
        <f t="shared" si="173"/>
        <v>-6.07019684337005-2953.71469068764i</v>
      </c>
      <c r="D632" t="str">
        <f t="shared" si="174"/>
        <v>1.48281245904322-855.542817445956i</v>
      </c>
      <c r="E632" t="str">
        <f t="shared" si="175"/>
        <v>162.469491500958-0.0025843929514692i</v>
      </c>
      <c r="F632" t="str">
        <f t="shared" si="176"/>
        <v>3.63963963780658-16057.4807687843i</v>
      </c>
      <c r="G632" t="str">
        <f t="shared" si="177"/>
        <v>0.999999999496361-0.0000224418990251866i</v>
      </c>
      <c r="H632" t="str">
        <f t="shared" si="178"/>
        <v>282.353826216298+0.998056327488394i</v>
      </c>
      <c r="I632" t="str">
        <f t="shared" si="179"/>
        <v>48.1098653416567-12790.2855548264i</v>
      </c>
      <c r="K632" t="str">
        <f t="shared" si="180"/>
        <v>0.0424993357708042-0.000160324305903536i</v>
      </c>
      <c r="L632" t="str">
        <f t="shared" si="181"/>
        <v>0.0006-130.02166732658i</v>
      </c>
      <c r="M632" t="str">
        <f t="shared" si="182"/>
        <v>0.005-12.3348121541075i</v>
      </c>
      <c r="N632">
        <f t="shared" si="183"/>
        <v>89.882251264348142</v>
      </c>
      <c r="O632">
        <f t="shared" si="184"/>
        <v>69.407389202737832</v>
      </c>
      <c r="P632" s="3">
        <f t="shared" si="185"/>
        <v>69.407389202737832</v>
      </c>
      <c r="Q632" s="3">
        <f t="shared" si="186"/>
        <v>-90.117748735651858</v>
      </c>
      <c r="R632">
        <f t="shared" si="187"/>
        <v>89.882251264348142</v>
      </c>
      <c r="S632">
        <f t="shared" si="188"/>
        <v>9.3014040729856723E-3</v>
      </c>
      <c r="T632">
        <f t="shared" si="171"/>
        <v>69.407389202737832</v>
      </c>
    </row>
    <row r="633" spans="1:20" x14ac:dyDescent="0.3">
      <c r="A633">
        <f t="shared" si="172"/>
        <v>58.664526700072521</v>
      </c>
      <c r="B633">
        <f t="shared" si="189"/>
        <v>9.3367494084630174</v>
      </c>
      <c r="C633" t="str">
        <f t="shared" si="173"/>
        <v>-6.07019597524914-2942.53286081458i</v>
      </c>
      <c r="D633" t="str">
        <f t="shared" si="174"/>
        <v>1.48281245873136-852.304063879693i</v>
      </c>
      <c r="E633" t="str">
        <f t="shared" si="175"/>
        <v>162.469491154806-0.00259421201584344i</v>
      </c>
      <c r="F633" t="str">
        <f t="shared" si="176"/>
        <v>3.63963963779262-15996.6933347343i</v>
      </c>
      <c r="G633" t="str">
        <f t="shared" si="177"/>
        <v>0.999999999492526-0.0000225271782413959i</v>
      </c>
      <c r="H633" t="str">
        <f t="shared" si="178"/>
        <v>282.35383295539+1.00184894482477i</v>
      </c>
      <c r="I633" t="str">
        <f t="shared" si="179"/>
        <v>48.1098655611466-12741.8666891461i</v>
      </c>
      <c r="K633" t="str">
        <f t="shared" si="180"/>
        <v>0.0424993307131584-0.000160933517216767i</v>
      </c>
      <c r="L633" t="str">
        <f t="shared" si="181"/>
        <v>0.0006-129.529455396075i</v>
      </c>
      <c r="M633" t="str">
        <f t="shared" si="182"/>
        <v>0.005-12.2881173083358i</v>
      </c>
      <c r="N633">
        <f t="shared" si="183"/>
        <v>89.881803829119946</v>
      </c>
      <c r="O633">
        <f t="shared" si="184"/>
        <v>69.374444912637358</v>
      </c>
      <c r="P633" s="3">
        <f t="shared" si="185"/>
        <v>69.374444912637358</v>
      </c>
      <c r="Q633" s="3">
        <f t="shared" si="186"/>
        <v>-90.118196170880054</v>
      </c>
      <c r="R633">
        <f t="shared" si="187"/>
        <v>89.881803829119946</v>
      </c>
      <c r="S633">
        <f t="shared" si="188"/>
        <v>9.336749408463017E-3</v>
      </c>
      <c r="T633">
        <f t="shared" si="171"/>
        <v>69.374444912637358</v>
      </c>
    </row>
    <row r="634" spans="1:20" x14ac:dyDescent="0.3">
      <c r="A634">
        <f t="shared" si="172"/>
        <v>58.887451901532799</v>
      </c>
      <c r="B634">
        <f t="shared" si="189"/>
        <v>9.3722290562151773</v>
      </c>
      <c r="C634" t="str">
        <f t="shared" si="173"/>
        <v>-6.07019510051807-2931.39336026463i</v>
      </c>
      <c r="D634" t="str">
        <f t="shared" si="174"/>
        <v>1.48281245841712-849.077570993528i</v>
      </c>
      <c r="E634" t="str">
        <f t="shared" si="175"/>
        <v>162.469490806017-0.00260406837401834i</v>
      </c>
      <c r="F634" t="str">
        <f t="shared" si="176"/>
        <v>3.63963963777855-15936.1360184883i</v>
      </c>
      <c r="G634" t="str">
        <f t="shared" si="177"/>
        <v>0.999999999488662-0.0000226127815186258i</v>
      </c>
      <c r="H634" t="str">
        <f t="shared" si="178"/>
        <v>282.353839745795+1.00565597414468i</v>
      </c>
      <c r="I634" t="str">
        <f t="shared" si="179"/>
        <v>48.1098657823068-12693.6311194958i</v>
      </c>
      <c r="K634" t="str">
        <f t="shared" si="180"/>
        <v>0.0424993256170029-0.00016154504329212i</v>
      </c>
      <c r="L634" t="str">
        <f t="shared" si="181"/>
        <v>0.0006-129.039106790272i</v>
      </c>
      <c r="M634" t="str">
        <f t="shared" si="182"/>
        <v>0.005-12.241599231257i</v>
      </c>
      <c r="N634">
        <f t="shared" si="183"/>
        <v>89.881354693751959</v>
      </c>
      <c r="O634">
        <f t="shared" si="184"/>
        <v>69.34150061901002</v>
      </c>
      <c r="P634" s="3">
        <f t="shared" si="185"/>
        <v>69.34150061901002</v>
      </c>
      <c r="Q634" s="3">
        <f t="shared" si="186"/>
        <v>-90.118645306248041</v>
      </c>
      <c r="R634">
        <f t="shared" si="187"/>
        <v>89.881354693751959</v>
      </c>
      <c r="S634">
        <f t="shared" si="188"/>
        <v>9.3722290562151776E-3</v>
      </c>
      <c r="T634">
        <f t="shared" si="171"/>
        <v>69.34150061901002</v>
      </c>
    </row>
    <row r="635" spans="1:20" x14ac:dyDescent="0.3">
      <c r="A635">
        <f t="shared" si="172"/>
        <v>59.111224218758629</v>
      </c>
      <c r="B635">
        <f t="shared" si="189"/>
        <v>9.4078435266287954</v>
      </c>
      <c r="C635" t="str">
        <f t="shared" si="173"/>
        <v>-6.07019421912682-2920.29602879238i</v>
      </c>
      <c r="D635" t="str">
        <f t="shared" si="174"/>
        <v>1.48281245810049-845.863292373279i</v>
      </c>
      <c r="E635" t="str">
        <f t="shared" si="175"/>
        <v>162.469490454573-0.00261396216750676i</v>
      </c>
      <c r="F635" t="str">
        <f t="shared" si="176"/>
        <v>3.63963963776439-15875.8079489092i</v>
      </c>
      <c r="G635" t="str">
        <f t="shared" si="177"/>
        <v>0.999999999484769-0.0000226987100883082i</v>
      </c>
      <c r="H635" t="str">
        <f t="shared" si="178"/>
        <v>282.353846587906+1.00947747021412i</v>
      </c>
      <c r="I635" t="str">
        <f t="shared" si="179"/>
        <v>48.1098660051519-12645.5781519908i</v>
      </c>
      <c r="K635" t="str">
        <f t="shared" si="180"/>
        <v>0.0424993204820443-0.000162158892922935i</v>
      </c>
      <c r="L635" t="str">
        <f t="shared" si="181"/>
        <v>0.0006-128.550614455341i</v>
      </c>
      <c r="M635" t="str">
        <f t="shared" si="182"/>
        <v>0.005-12.195257253693i</v>
      </c>
      <c r="N635">
        <f t="shared" si="183"/>
        <v>89.880903851784922</v>
      </c>
      <c r="O635">
        <f t="shared" si="184"/>
        <v>69.308556321829101</v>
      </c>
      <c r="P635" s="3">
        <f t="shared" si="185"/>
        <v>69.308556321829101</v>
      </c>
      <c r="Q635" s="3">
        <f t="shared" si="186"/>
        <v>-90.119096148215078</v>
      </c>
      <c r="R635">
        <f t="shared" si="187"/>
        <v>89.880903851784922</v>
      </c>
      <c r="S635">
        <f t="shared" si="188"/>
        <v>9.4078435266287952E-3</v>
      </c>
      <c r="T635">
        <f t="shared" si="171"/>
        <v>69.308556321829101</v>
      </c>
    </row>
    <row r="636" spans="1:20" x14ac:dyDescent="0.3">
      <c r="A636">
        <f t="shared" si="172"/>
        <v>59.335846870789915</v>
      </c>
      <c r="B636">
        <f t="shared" si="189"/>
        <v>9.4435933320299856</v>
      </c>
      <c r="C636" t="str">
        <f t="shared" si="173"/>
        <v>-6.07019333102447-2909.24070675898i</v>
      </c>
      <c r="D636" t="str">
        <f t="shared" si="174"/>
        <v>1.48281245778145-842.661181780466i</v>
      </c>
      <c r="E636" t="str">
        <f t="shared" si="175"/>
        <v>162.469490100454-0.00262389353834275i</v>
      </c>
      <c r="F636" t="str">
        <f t="shared" si="176"/>
        <v>3.63963963775011-15815.7082581572i</v>
      </c>
      <c r="G636" t="str">
        <f t="shared" si="177"/>
        <v>0.999999999480845-0.0000227849651865544i</v>
      </c>
      <c r="H636" t="str">
        <f t="shared" si="178"/>
        <v>282.353853482117+1.01331348800716i</v>
      </c>
      <c r="I636" t="str">
        <f t="shared" si="179"/>
        <v>48.1098662296934-12597.7070953729i</v>
      </c>
      <c r="K636" t="str">
        <f t="shared" si="180"/>
        <v>0.0424993153079872-0.000162775074935934i</v>
      </c>
      <c r="L636" t="str">
        <f t="shared" si="181"/>
        <v>0.0006-128.063971364158i</v>
      </c>
      <c r="M636" t="str">
        <f t="shared" si="182"/>
        <v>0.005-12.1490907089988i</v>
      </c>
      <c r="N636">
        <f t="shared" si="183"/>
        <v>89.880451296735103</v>
      </c>
      <c r="O636">
        <f t="shared" si="184"/>
        <v>69.275612021067502</v>
      </c>
      <c r="P636" s="3">
        <f t="shared" si="185"/>
        <v>69.275612021067502</v>
      </c>
      <c r="Q636" s="3">
        <f t="shared" si="186"/>
        <v>-90.119548703264897</v>
      </c>
      <c r="R636">
        <f t="shared" si="187"/>
        <v>89.880451296735103</v>
      </c>
      <c r="S636">
        <f t="shared" si="188"/>
        <v>9.4435933320299852E-3</v>
      </c>
      <c r="T636">
        <f t="shared" si="171"/>
        <v>69.275612021067502</v>
      </c>
    </row>
    <row r="637" spans="1:20" x14ac:dyDescent="0.3">
      <c r="A637">
        <f t="shared" si="172"/>
        <v>59.561323088898916</v>
      </c>
      <c r="B637">
        <f t="shared" si="189"/>
        <v>9.4794789866916993</v>
      </c>
      <c r="C637" t="str">
        <f t="shared" si="173"/>
        <v>-6.07019243615991-2898.22723512989i</v>
      </c>
      <c r="D637" t="str">
        <f t="shared" si="174"/>
        <v>1.48281245745998-839.471193151655i</v>
      </c>
      <c r="E637" t="str">
        <f t="shared" si="175"/>
        <v>162.469489743637-0.00263386262910003i</v>
      </c>
      <c r="F637" t="str">
        <f t="shared" si="176"/>
        <v>3.63963963773572-15755.8360816783i</v>
      </c>
      <c r="G637" t="str">
        <f t="shared" si="177"/>
        <v>0.999999999476892-0.0000228715480541729i</v>
      </c>
      <c r="H637" t="str">
        <f t="shared" si="178"/>
        <v>282.353860428822+1.01716408270678i</v>
      </c>
      <c r="I637" t="str">
        <f t="shared" si="179"/>
        <v>48.1098664559444-12550.0172610009i</v>
      </c>
      <c r="K637" t="str">
        <f t="shared" si="180"/>
        <v>0.0424993100945341-0.000163393598191351i</v>
      </c>
      <c r="L637" t="str">
        <f t="shared" si="181"/>
        <v>0.0006-127.579170516196i</v>
      </c>
      <c r="M637" t="str">
        <f t="shared" si="182"/>
        <v>0.005-12.1030989330532i</v>
      </c>
      <c r="N637">
        <f t="shared" si="183"/>
        <v>89.879997022094116</v>
      </c>
      <c r="O637">
        <f t="shared" si="184"/>
        <v>69.242667716697895</v>
      </c>
      <c r="P637" s="3">
        <f t="shared" si="185"/>
        <v>69.242667716697895</v>
      </c>
      <c r="Q637" s="3">
        <f t="shared" si="186"/>
        <v>-90.120002977905884</v>
      </c>
      <c r="R637">
        <f t="shared" si="187"/>
        <v>89.879997022094116</v>
      </c>
      <c r="S637">
        <f t="shared" si="188"/>
        <v>9.4794789866917001E-3</v>
      </c>
      <c r="T637">
        <f t="shared" si="171"/>
        <v>69.242667716697895</v>
      </c>
    </row>
    <row r="638" spans="1:20" x14ac:dyDescent="0.3">
      <c r="A638">
        <f t="shared" si="172"/>
        <v>59.787656116636732</v>
      </c>
      <c r="B638">
        <f t="shared" si="189"/>
        <v>9.5155010068411272</v>
      </c>
      <c r="C638" t="str">
        <f t="shared" si="173"/>
        <v>-6.07019153448204-2887.25545547271i</v>
      </c>
      <c r="D638" t="str">
        <f t="shared" si="174"/>
        <v>1.48281245713606-836.293280597789i</v>
      </c>
      <c r="E638" t="str">
        <f t="shared" si="175"/>
        <v>162.469489384107-0.00264386958290277i</v>
      </c>
      <c r="F638" t="str">
        <f t="shared" si="176"/>
        <v>3.63963963772122-15696.190558191i</v>
      </c>
      <c r="G638" t="str">
        <f t="shared" si="177"/>
        <v>0.999999999472909-0.0000229584599366873i</v>
      </c>
      <c r="H638" t="str">
        <f t="shared" si="178"/>
        <v>282.353867428424+1.0210293097057i</v>
      </c>
      <c r="I638" t="str">
        <f t="shared" si="179"/>
        <v>48.1098666839188-12502.5079628405i</v>
      </c>
      <c r="K638" t="str">
        <f t="shared" si="180"/>
        <v>0.0424993048413848-0.000164014471583055i</v>
      </c>
      <c r="L638" t="str">
        <f t="shared" si="181"/>
        <v>0.0006-127.096204937434i</v>
      </c>
      <c r="M638" t="str">
        <f t="shared" si="182"/>
        <v>0.005-12.057281264249i</v>
      </c>
      <c r="N638">
        <f t="shared" si="183"/>
        <v>89.879541021328848</v>
      </c>
      <c r="O638">
        <f t="shared" si="184"/>
        <v>69.209723408693094</v>
      </c>
      <c r="P638" s="3">
        <f t="shared" si="185"/>
        <v>69.209723408693094</v>
      </c>
      <c r="Q638" s="3">
        <f t="shared" si="186"/>
        <v>-90.120458978671152</v>
      </c>
      <c r="R638">
        <f t="shared" si="187"/>
        <v>89.879541021328848</v>
      </c>
      <c r="S638">
        <f t="shared" si="188"/>
        <v>9.5155010068411275E-3</v>
      </c>
      <c r="T638">
        <f t="shared" si="171"/>
        <v>69.209723408693094</v>
      </c>
    </row>
    <row r="639" spans="1:20" x14ac:dyDescent="0.3">
      <c r="A639">
        <f t="shared" si="172"/>
        <v>60.014849209879948</v>
      </c>
      <c r="B639">
        <f t="shared" si="189"/>
        <v>9.5516599106671229</v>
      </c>
      <c r="C639" t="str">
        <f t="shared" si="173"/>
        <v>-6.07019062593829-2876.32520995457i</v>
      </c>
      <c r="D639" t="str">
        <f t="shared" si="174"/>
        <v>1.48281245680967-833.127398403529i</v>
      </c>
      <c r="E639" t="str">
        <f t="shared" si="175"/>
        <v>162.469489021835-0.00265391454338854i</v>
      </c>
      <c r="F639" t="str">
        <f t="shared" si="176"/>
        <v>3.63963963770662-15636.7708296745i</v>
      </c>
      <c r="G639" t="str">
        <f t="shared" si="177"/>
        <v>0.999999999468896-0.0000230457020843542i</v>
      </c>
      <c r="H639" t="str">
        <f t="shared" si="178"/>
        <v>282.353874481322+1.02490922460709i</v>
      </c>
      <c r="I639" t="str">
        <f t="shared" si="179"/>
        <v>48.109866913629-12455.1785174546i</v>
      </c>
      <c r="K639" t="str">
        <f t="shared" si="180"/>
        <v>0.0424992995482373-0.000164637704038679i</v>
      </c>
      <c r="L639" t="str">
        <f t="shared" si="181"/>
        <v>0.0006-126.615067680249i</v>
      </c>
      <c r="M639" t="str">
        <f t="shared" si="182"/>
        <v>0.005-12.0116370434838i</v>
      </c>
      <c r="N639">
        <f t="shared" si="183"/>
        <v>89.879083287881414</v>
      </c>
      <c r="O639">
        <f t="shared" si="184"/>
        <v>69.176779097024962</v>
      </c>
      <c r="P639" s="3">
        <f t="shared" si="185"/>
        <v>69.176779097024962</v>
      </c>
      <c r="Q639" s="3">
        <f t="shared" si="186"/>
        <v>-90.120916712118586</v>
      </c>
      <c r="R639">
        <f t="shared" si="187"/>
        <v>89.879083287881414</v>
      </c>
      <c r="S639">
        <f t="shared" si="188"/>
        <v>9.5516599106671221E-3</v>
      </c>
      <c r="T639">
        <f t="shared" si="171"/>
        <v>69.176779097024962</v>
      </c>
    </row>
    <row r="640" spans="1:20" x14ac:dyDescent="0.3">
      <c r="A640">
        <f t="shared" si="172"/>
        <v>60.242905636877495</v>
      </c>
      <c r="B640">
        <f t="shared" si="189"/>
        <v>9.5879562183276583</v>
      </c>
      <c r="C640" t="str">
        <f t="shared" si="173"/>
        <v>-6.07018971047683-2865.4363413403i</v>
      </c>
      <c r="D640" t="str">
        <f t="shared" si="174"/>
        <v>1.4828124564808-829.973501026594i</v>
      </c>
      <c r="E640" t="str">
        <f t="shared" si="175"/>
        <v>162.469488656807-0.0026639976547732i</v>
      </c>
      <c r="F640" t="str">
        <f t="shared" si="176"/>
        <v>3.63963963769189-15577.5760413561i</v>
      </c>
      <c r="G640" t="str">
        <f t="shared" si="177"/>
        <v>0.999999999464852-0.0000231332757521813i</v>
      </c>
      <c r="H640" t="str">
        <f t="shared" si="178"/>
        <v>282.353881587926+1.02880388322543i</v>
      </c>
      <c r="I640" t="str">
        <f t="shared" si="179"/>
        <v>48.1098671450883-12408.0282439933i</v>
      </c>
      <c r="K640" t="str">
        <f t="shared" si="180"/>
        <v>0.0424992942147867-0.000165263304519747i</v>
      </c>
      <c r="L640" t="str">
        <f t="shared" si="181"/>
        <v>0.0006-126.13575182332i</v>
      </c>
      <c r="M640" t="str">
        <f t="shared" si="182"/>
        <v>0.005-11.96616561415i</v>
      </c>
      <c r="N640">
        <f t="shared" si="183"/>
        <v>89.878623815168979</v>
      </c>
      <c r="O640">
        <f t="shared" si="184"/>
        <v>69.143834781665888</v>
      </c>
      <c r="P640" s="3">
        <f t="shared" si="185"/>
        <v>69.143834781665888</v>
      </c>
      <c r="Q640" s="3">
        <f t="shared" si="186"/>
        <v>-90.121376184831021</v>
      </c>
      <c r="R640">
        <f t="shared" si="187"/>
        <v>89.878623815168979</v>
      </c>
      <c r="S640">
        <f t="shared" si="188"/>
        <v>9.5879562183276579E-3</v>
      </c>
      <c r="T640">
        <f t="shared" si="171"/>
        <v>69.143834781665888</v>
      </c>
    </row>
    <row r="641" spans="1:20" x14ac:dyDescent="0.3">
      <c r="A641">
        <f t="shared" si="172"/>
        <v>60.471828678297626</v>
      </c>
      <c r="B641">
        <f t="shared" si="189"/>
        <v>9.6243904519573036</v>
      </c>
      <c r="C641" t="str">
        <f t="shared" si="173"/>
        <v>-6.07018878804494-2854.58869298988i</v>
      </c>
      <c r="D641" t="str">
        <f t="shared" si="174"/>
        <v>1.48281245614943-826.831543097115i</v>
      </c>
      <c r="E641" t="str">
        <f t="shared" si="175"/>
        <v>162.469488288999-0.00267411906179835i</v>
      </c>
      <c r="F641" t="str">
        <f t="shared" si="176"/>
        <v>3.63963963767707-15518.6053416987i</v>
      </c>
      <c r="G641" t="str">
        <f t="shared" si="177"/>
        <v>0.999999999460777-0.0000232211821999449i</v>
      </c>
      <c r="H641" t="str">
        <f t="shared" si="178"/>
        <v>282.353888748642+1.03271334158731i</v>
      </c>
      <c r="I641" t="str">
        <f t="shared" si="179"/>
        <v>48.1098673783095-12361.0564641838i</v>
      </c>
      <c r="K641" t="str">
        <f t="shared" si="180"/>
        <v>0.0424992888407266-0.000165891282021807i</v>
      </c>
      <c r="L641" t="str">
        <f t="shared" si="181"/>
        <v>0.0006-125.658250471528i</v>
      </c>
      <c r="M641" t="str">
        <f t="shared" si="182"/>
        <v>0.005-11.920866322126i</v>
      </c>
      <c r="N641">
        <f t="shared" si="183"/>
        <v>89.878162596583778</v>
      </c>
      <c r="O641">
        <f t="shared" si="184"/>
        <v>69.110890462587776</v>
      </c>
      <c r="P641" s="3">
        <f t="shared" si="185"/>
        <v>69.110890462587776</v>
      </c>
      <c r="Q641" s="3">
        <f t="shared" si="186"/>
        <v>-90.121837403416222</v>
      </c>
      <c r="R641">
        <f t="shared" si="187"/>
        <v>89.878162596583778</v>
      </c>
      <c r="S641">
        <f t="shared" si="188"/>
        <v>9.6243904519573032E-3</v>
      </c>
      <c r="T641">
        <f t="shared" si="171"/>
        <v>69.110890462587776</v>
      </c>
    </row>
    <row r="642" spans="1:20" x14ac:dyDescent="0.3">
      <c r="A642">
        <f t="shared" si="172"/>
        <v>60.701621627275159</v>
      </c>
      <c r="B642">
        <f t="shared" si="189"/>
        <v>9.6609631356747414</v>
      </c>
      <c r="C642" t="str">
        <f t="shared" si="173"/>
        <v>-6.0701878585896-2843.78210885622i</v>
      </c>
      <c r="D642" t="str">
        <f t="shared" si="174"/>
        <v>1.48281245581553-823.701479416969i</v>
      </c>
      <c r="E642" t="str">
        <f t="shared" si="175"/>
        <v>162.469487918392-0.00268427890975815i</v>
      </c>
      <c r="F642" t="str">
        <f t="shared" si="176"/>
        <v>3.63963963766212-15459.8578823892i</v>
      </c>
      <c r="G642" t="str">
        <f t="shared" si="177"/>
        <v>0.999999999456671-0.000023309422692209i</v>
      </c>
      <c r="H642" t="str">
        <f t="shared" si="178"/>
        <v>282.353895963884+1.03663765593223i</v>
      </c>
      <c r="I642" t="str">
        <f t="shared" si="179"/>
        <v>48.1098676133069-12314.2625023215i</v>
      </c>
      <c r="K642" t="str">
        <f t="shared" si="180"/>
        <v>0.0424992834257473-0.000166521645574552i</v>
      </c>
      <c r="L642" t="str">
        <f t="shared" si="181"/>
        <v>0.0006-125.182556755856i</v>
      </c>
      <c r="M642" t="str">
        <f t="shared" si="182"/>
        <v>0.005-11.8757385157661i</v>
      </c>
      <c r="N642">
        <f t="shared" si="183"/>
        <v>89.877699625492866</v>
      </c>
      <c r="O642">
        <f t="shared" si="184"/>
        <v>69.077946139762247</v>
      </c>
      <c r="P642" s="3">
        <f t="shared" si="185"/>
        <v>69.077946139762247</v>
      </c>
      <c r="Q642" s="3">
        <f t="shared" si="186"/>
        <v>-90.122300374507134</v>
      </c>
      <c r="R642">
        <f t="shared" si="187"/>
        <v>89.877699625492866</v>
      </c>
      <c r="S642">
        <f t="shared" si="188"/>
        <v>9.6609631356747421E-3</v>
      </c>
      <c r="T642">
        <f t="shared" si="171"/>
        <v>69.077946139762247</v>
      </c>
    </row>
    <row r="643" spans="1:20" x14ac:dyDescent="0.3">
      <c r="A643">
        <f t="shared" si="172"/>
        <v>60.932287789458805</v>
      </c>
      <c r="B643">
        <f t="shared" si="189"/>
        <v>9.6976747955903058</v>
      </c>
      <c r="C643" t="str">
        <f t="shared" si="173"/>
        <v>-6.07018692205715-2833.01643348297i</v>
      </c>
      <c r="D643" t="str">
        <f t="shared" si="174"/>
        <v>1.48281245547909-820.583264959144i</v>
      </c>
      <c r="E643" t="str">
        <f t="shared" si="175"/>
        <v>162.469487544961-0.00269447734448477i</v>
      </c>
      <c r="F643" t="str">
        <f t="shared" si="176"/>
        <v>3.63963963764706-15401.3328183255i</v>
      </c>
      <c r="G643" t="str">
        <f t="shared" si="177"/>
        <v>0.999999999452534-0.0000233979984983426i</v>
      </c>
      <c r="H643" t="str">
        <f t="shared" si="178"/>
        <v>282.353903234065+1.0405768827134i</v>
      </c>
      <c r="I643" t="str">
        <f t="shared" si="179"/>
        <v>48.1098678500938-12267.6456852595i</v>
      </c>
      <c r="K643" t="str">
        <f t="shared" si="180"/>
        <v>0.0424992779695377-0.000167154404241958i</v>
      </c>
      <c r="L643" t="str">
        <f t="shared" si="181"/>
        <v>0.0006-124.70866383329i</v>
      </c>
      <c r="M643" t="str">
        <f t="shared" si="182"/>
        <v>0.005-11.8307815458917i</v>
      </c>
      <c r="N643">
        <f t="shared" si="183"/>
        <v>89.877234895238161</v>
      </c>
      <c r="O643">
        <f t="shared" si="184"/>
        <v>69.04500181316071</v>
      </c>
      <c r="P643" s="3">
        <f t="shared" si="185"/>
        <v>69.04500181316071</v>
      </c>
      <c r="Q643" s="3">
        <f t="shared" si="186"/>
        <v>-90.122765104761839</v>
      </c>
      <c r="R643">
        <f t="shared" si="187"/>
        <v>89.877234895238161</v>
      </c>
      <c r="S643">
        <f t="shared" si="188"/>
        <v>9.6976747955903053E-3</v>
      </c>
      <c r="T643">
        <f t="shared" si="171"/>
        <v>69.04500181316071</v>
      </c>
    </row>
    <row r="644" spans="1:20" x14ac:dyDescent="0.3">
      <c r="A644">
        <f t="shared" si="172"/>
        <v>61.163830483058753</v>
      </c>
      <c r="B644">
        <f t="shared" si="189"/>
        <v>9.7345259598135492</v>
      </c>
      <c r="C644" t="str">
        <f t="shared" si="173"/>
        <v>-6.07018597839386-2822.29151200229i</v>
      </c>
      <c r="D644" t="str">
        <f t="shared" si="174"/>
        <v>1.48281245514009-817.476854867072i</v>
      </c>
      <c r="E644" t="str">
        <f t="shared" si="175"/>
        <v>162.469487168688-0.00270471451238311i</v>
      </c>
      <c r="F644" t="str">
        <f t="shared" si="176"/>
        <v>3.63963963763189-15343.0293076051i</v>
      </c>
      <c r="G644" t="str">
        <f t="shared" si="177"/>
        <v>0.999999999448365-0.0000234869108925384i</v>
      </c>
      <c r="H644" t="str">
        <f t="shared" si="178"/>
        <v>282.353910559606+1.04453107859854i</v>
      </c>
      <c r="I644" t="str">
        <f t="shared" si="179"/>
        <v>48.1098680886836-12221.2053423993i</v>
      </c>
      <c r="K644" t="str">
        <f t="shared" si="180"/>
        <v>0.0424992724717834-0.000167789567122405i</v>
      </c>
      <c r="L644" t="str">
        <f t="shared" si="181"/>
        <v>0.0006-124.23656488672i</v>
      </c>
      <c r="M644" t="str">
        <f t="shared" si="182"/>
        <v>0.005-11.7859947657817i</v>
      </c>
      <c r="N644">
        <f t="shared" si="183"/>
        <v>89.876768399136296</v>
      </c>
      <c r="O644">
        <f t="shared" si="184"/>
        <v>69.012057482754471</v>
      </c>
      <c r="P644" s="3">
        <f t="shared" si="185"/>
        <v>69.012057482754471</v>
      </c>
      <c r="Q644" s="3">
        <f t="shared" si="186"/>
        <v>-90.123231600863704</v>
      </c>
      <c r="R644">
        <f t="shared" si="187"/>
        <v>89.876768399136296</v>
      </c>
      <c r="S644">
        <f t="shared" si="188"/>
        <v>9.7345259598135489E-3</v>
      </c>
      <c r="T644">
        <f t="shared" si="171"/>
        <v>69.012057482754471</v>
      </c>
    </row>
    <row r="645" spans="1:20" x14ac:dyDescent="0.3">
      <c r="A645">
        <f t="shared" si="172"/>
        <v>61.396253038894372</v>
      </c>
      <c r="B645">
        <f t="shared" si="189"/>
        <v>9.7715171584608402</v>
      </c>
      <c r="C645" t="str">
        <f t="shared" si="173"/>
        <v>-6.07018502754534-2811.6071901326i</v>
      </c>
      <c r="D645" t="str">
        <f t="shared" si="174"/>
        <v>1.48281245479851-814.382204454006i</v>
      </c>
      <c r="E645" t="str">
        <f t="shared" si="175"/>
        <v>162.46948678955-0.00271499056039079i</v>
      </c>
      <c r="F645" t="str">
        <f t="shared" si="176"/>
        <v>3.63963963761659-15284.9465115123i</v>
      </c>
      <c r="G645" t="str">
        <f t="shared" si="177"/>
        <v>0.999999999444165-0.0000235761611538309i</v>
      </c>
      <c r="H645" t="str">
        <f t="shared" si="178"/>
        <v>282.353917940925+1.04850030047074i</v>
      </c>
      <c r="I645" t="str">
        <f t="shared" si="179"/>
        <v>48.1098683290902-12174.9408056809i</v>
      </c>
      <c r="K645" t="str">
        <f t="shared" si="180"/>
        <v>0.0424992669321686-0.000168427143348816i</v>
      </c>
      <c r="L645" t="str">
        <f t="shared" si="181"/>
        <v>0.0006-123.766253124846i</v>
      </c>
      <c r="M645" t="str">
        <f t="shared" si="182"/>
        <v>0.005-11.7413775311633i</v>
      </c>
      <c r="N645">
        <f t="shared" si="183"/>
        <v>89.876300130478512</v>
      </c>
      <c r="O645">
        <f t="shared" si="184"/>
        <v>68.979113148514628</v>
      </c>
      <c r="P645" s="3">
        <f t="shared" si="185"/>
        <v>68.979113148514628</v>
      </c>
      <c r="Q645" s="3">
        <f t="shared" si="186"/>
        <v>-90.123699869521488</v>
      </c>
      <c r="R645">
        <f t="shared" si="187"/>
        <v>89.876300130478512</v>
      </c>
      <c r="S645">
        <f t="shared" si="188"/>
        <v>9.7715171584608403E-3</v>
      </c>
      <c r="T645">
        <f t="shared" si="171"/>
        <v>68.979113148514628</v>
      </c>
    </row>
    <row r="646" spans="1:20" x14ac:dyDescent="0.3">
      <c r="A646">
        <f t="shared" si="172"/>
        <v>61.629558800442169</v>
      </c>
      <c r="B646">
        <f t="shared" si="189"/>
        <v>9.8086489236629912</v>
      </c>
      <c r="C646" t="str">
        <f t="shared" si="173"/>
        <v>-6.07018406945704-2800.96331417631i</v>
      </c>
      <c r="D646" t="str">
        <f t="shared" si="174"/>
        <v>1.48281245445431-811.299269202359i</v>
      </c>
      <c r="E646" t="str">
        <f t="shared" si="175"/>
        <v>162.469486407524-0.00272530563602033i</v>
      </c>
      <c r="F646" t="str">
        <f t="shared" si="176"/>
        <v>3.6396396376012-15227.0835945065i</v>
      </c>
      <c r="G646" t="str">
        <f t="shared" si="177"/>
        <v>0.999999999439932-0.0000236657505661154i</v>
      </c>
      <c r="H646" t="str">
        <f t="shared" si="178"/>
        <v>282.35392537845+1.05248460542924i</v>
      </c>
      <c r="I646" t="str">
        <f t="shared" si="179"/>
        <v>48.1098685713273-12128.8514095733i</v>
      </c>
      <c r="K646" t="str">
        <f t="shared" si="180"/>
        <v>0.0424992613503743-0.000169067142088781i</v>
      </c>
      <c r="L646" t="str">
        <f t="shared" si="181"/>
        <v>0.0006-123.297721782074i</v>
      </c>
      <c r="M646" t="str">
        <f t="shared" si="182"/>
        <v>0.005-11.6969292002025i</v>
      </c>
      <c r="N646">
        <f t="shared" si="183"/>
        <v>89.87583008253057</v>
      </c>
      <c r="O646">
        <f t="shared" si="184"/>
        <v>68.946168810411862</v>
      </c>
      <c r="P646" s="3">
        <f t="shared" si="185"/>
        <v>68.946168810411862</v>
      </c>
      <c r="Q646" s="3">
        <f t="shared" si="186"/>
        <v>-90.12416991746943</v>
      </c>
      <c r="R646">
        <f t="shared" si="187"/>
        <v>89.87583008253057</v>
      </c>
      <c r="S646">
        <f t="shared" si="188"/>
        <v>9.8086489236629913E-3</v>
      </c>
      <c r="T646">
        <f t="shared" si="171"/>
        <v>68.946168810411862</v>
      </c>
    </row>
    <row r="647" spans="1:20" x14ac:dyDescent="0.3">
      <c r="A647">
        <f t="shared" si="172"/>
        <v>61.863751123883851</v>
      </c>
      <c r="B647">
        <f t="shared" si="189"/>
        <v>9.8459217895729108</v>
      </c>
      <c r="C647" t="str">
        <f t="shared" si="173"/>
        <v>-6.07018310407359-2790.35973101771i</v>
      </c>
      <c r="D647" t="str">
        <f t="shared" si="174"/>
        <v>1.48281245410751-808.228004763071i</v>
      </c>
      <c r="E647" t="str">
        <f t="shared" si="175"/>
        <v>162.46948602259-0.00273565988732273i</v>
      </c>
      <c r="F647" t="str">
        <f t="shared" si="176"/>
        <v>3.63963963758568-15169.4397242104i</v>
      </c>
      <c r="G647" t="str">
        <f t="shared" si="177"/>
        <v>0.999999999435668-0.0000237556804181653i</v>
      </c>
      <c r="H647" t="str">
        <f t="shared" si="178"/>
        <v>282.353932872608+1.05648405079026i</v>
      </c>
      <c r="I647" t="str">
        <f t="shared" si="179"/>
        <v>48.1098688154092-12082.9364910653i</v>
      </c>
      <c r="K647" t="str">
        <f t="shared" si="180"/>
        <v>0.0424992557260793-0.000169709572544692i</v>
      </c>
      <c r="L647" t="str">
        <f t="shared" si="181"/>
        <v>0.0006-122.830964118424i</v>
      </c>
      <c r="M647" t="str">
        <f t="shared" si="182"/>
        <v>0.005-11.6526491334952i</v>
      </c>
      <c r="N647">
        <f t="shared" si="183"/>
        <v>89.875358248532663</v>
      </c>
      <c r="O647">
        <f t="shared" si="184"/>
        <v>68.913224468416814</v>
      </c>
      <c r="P647" s="3">
        <f t="shared" si="185"/>
        <v>68.913224468416814</v>
      </c>
      <c r="Q647" s="3">
        <f t="shared" si="186"/>
        <v>-90.124641751467337</v>
      </c>
      <c r="R647">
        <f t="shared" si="187"/>
        <v>89.875358248532663</v>
      </c>
      <c r="S647">
        <f t="shared" si="188"/>
        <v>9.8459217895729111E-3</v>
      </c>
      <c r="T647">
        <f t="shared" si="171"/>
        <v>68.913224468416814</v>
      </c>
    </row>
    <row r="648" spans="1:20" x14ac:dyDescent="0.3">
      <c r="A648">
        <f t="shared" si="172"/>
        <v>62.098833378154609</v>
      </c>
      <c r="B648">
        <f t="shared" si="189"/>
        <v>9.8833362923732881</v>
      </c>
      <c r="C648" t="str">
        <f t="shared" si="173"/>
        <v>-6.07018213133963-2779.79628812073i</v>
      </c>
      <c r="D648" t="str">
        <f t="shared" si="174"/>
        <v>1.48281245375807-805.168366954975i</v>
      </c>
      <c r="E648" t="str">
        <f t="shared" si="175"/>
        <v>162.469485634726-0.00274605346292413i</v>
      </c>
      <c r="F648" t="str">
        <f t="shared" si="176"/>
        <v>3.63963963757003-15112.0140713974i</v>
      </c>
      <c r="G648" t="str">
        <f t="shared" si="177"/>
        <v>0.999999999431371-0.0000238459520036519i</v>
      </c>
      <c r="H648" t="str">
        <f t="shared" si="178"/>
        <v>282.35394042383+1.06049869408782i</v>
      </c>
      <c r="I648" t="str">
        <f t="shared" si="179"/>
        <v>48.1098690613491-12037.1953896552i</v>
      </c>
      <c r="K648" t="str">
        <f t="shared" si="180"/>
        <v>0.0424992500589602-0.000170354443953874i</v>
      </c>
      <c r="L648" t="str">
        <f t="shared" si="181"/>
        <v>0.0006-122.36597341943i</v>
      </c>
      <c r="M648" t="str">
        <f t="shared" si="182"/>
        <v>0.005-11.6085366940578i</v>
      </c>
      <c r="N648">
        <f t="shared" si="183"/>
        <v>89.874884621699309</v>
      </c>
      <c r="O648">
        <f t="shared" si="184"/>
        <v>68.880280122499968</v>
      </c>
      <c r="P648" s="3">
        <f t="shared" si="185"/>
        <v>68.880280122499968</v>
      </c>
      <c r="Q648" s="3">
        <f t="shared" si="186"/>
        <v>-90.125115378300691</v>
      </c>
      <c r="R648">
        <f t="shared" si="187"/>
        <v>89.874884621699309</v>
      </c>
      <c r="S648">
        <f t="shared" si="188"/>
        <v>9.8833362923732883E-3</v>
      </c>
      <c r="T648">
        <f t="shared" si="171"/>
        <v>68.880280122499968</v>
      </c>
    </row>
    <row r="649" spans="1:20" x14ac:dyDescent="0.3">
      <c r="A649">
        <f t="shared" si="172"/>
        <v>62.3348089449916</v>
      </c>
      <c r="B649">
        <f t="shared" si="189"/>
        <v>9.9208929702843065</v>
      </c>
      <c r="C649" t="str">
        <f t="shared" si="173"/>
        <v>-6.07018115119908-2769.27283352664i</v>
      </c>
      <c r="D649" t="str">
        <f t="shared" si="174"/>
        <v>1.48281245340596-802.120311764152i</v>
      </c>
      <c r="E649" t="str">
        <f t="shared" si="175"/>
        <v>162.469485243907-0.0027564865120038i</v>
      </c>
      <c r="F649" t="str">
        <f t="shared" si="176"/>
        <v>3.63963963755427-15054.8058099804i</v>
      </c>
      <c r="G649" t="str">
        <f t="shared" si="177"/>
        <v>0.999999999427041-0.0000239365666211621i</v>
      </c>
      <c r="H649" t="str">
        <f t="shared" si="178"/>
        <v>282.35394803255+1.0645285930746i</v>
      </c>
      <c r="I649" t="str">
        <f t="shared" si="179"/>
        <v>48.1098693091624-11991.6274473421i</v>
      </c>
      <c r="K649" t="str">
        <f t="shared" si="180"/>
        <v>0.0424992443486908-0.000171001765588717i</v>
      </c>
      <c r="L649" t="str">
        <f t="shared" si="181"/>
        <v>0.0006-121.902742996045i</v>
      </c>
      <c r="M649" t="str">
        <f t="shared" si="182"/>
        <v>0.005-11.564591247318i</v>
      </c>
      <c r="N649">
        <f t="shared" si="183"/>
        <v>89.874409195219286</v>
      </c>
      <c r="O649">
        <f t="shared" si="184"/>
        <v>68.847335772631268</v>
      </c>
      <c r="P649" s="3">
        <f t="shared" si="185"/>
        <v>68.847335772631268</v>
      </c>
      <c r="Q649" s="3">
        <f t="shared" si="186"/>
        <v>-90.125590804780714</v>
      </c>
      <c r="R649">
        <f t="shared" si="187"/>
        <v>89.874409195219286</v>
      </c>
      <c r="S649">
        <f t="shared" si="188"/>
        <v>9.9208929702843066E-3</v>
      </c>
      <c r="T649">
        <f t="shared" si="171"/>
        <v>68.847335772631268</v>
      </c>
    </row>
    <row r="650" spans="1:20" x14ac:dyDescent="0.3">
      <c r="A650">
        <f t="shared" si="172"/>
        <v>62.571681218982569</v>
      </c>
      <c r="B650">
        <f t="shared" si="189"/>
        <v>9.9585923635713876</v>
      </c>
      <c r="C650" t="str">
        <f t="shared" si="173"/>
        <v>-6.07018016359572-2758.78921585205i</v>
      </c>
      <c r="D650" t="str">
        <f t="shared" si="174"/>
        <v>1.48281245305117-799.083795343303i</v>
      </c>
      <c r="E650" t="str">
        <f t="shared" si="175"/>
        <v>162.469484850113-0.00276695918431001i</v>
      </c>
      <c r="F650" t="str">
        <f t="shared" si="176"/>
        <v>3.63963963753839-14997.8141169991i</v>
      </c>
      <c r="G650" t="str">
        <f t="shared" si="177"/>
        <v>0.999999999422678-0.0000240275255742177i</v>
      </c>
      <c r="H650" t="str">
        <f t="shared" si="178"/>
        <v>282.353955699205+1.06857380572271i</v>
      </c>
      <c r="I650" t="str">
        <f t="shared" si="179"/>
        <v>48.1098695588616-11946.2320086155i</v>
      </c>
      <c r="K650" t="str">
        <f t="shared" si="180"/>
        <v>0.0424992385949428-0.000171651546756812i</v>
      </c>
      <c r="L650" t="str">
        <f t="shared" si="181"/>
        <v>0.0006-121.441266184544i</v>
      </c>
      <c r="M650" t="str">
        <f t="shared" si="182"/>
        <v>0.005-11.5208121611058i</v>
      </c>
      <c r="N650">
        <f t="shared" si="183"/>
        <v>89.873931962255483</v>
      </c>
      <c r="O650">
        <f t="shared" si="184"/>
        <v>68.814391418780744</v>
      </c>
      <c r="P650" s="3">
        <f t="shared" si="185"/>
        <v>68.814391418780744</v>
      </c>
      <c r="Q650" s="3">
        <f t="shared" si="186"/>
        <v>-90.126068037744517</v>
      </c>
      <c r="R650">
        <f t="shared" si="187"/>
        <v>89.873931962255483</v>
      </c>
      <c r="S650">
        <f t="shared" si="188"/>
        <v>9.958592363571387E-3</v>
      </c>
      <c r="T650">
        <f t="shared" si="171"/>
        <v>68.814391418780744</v>
      </c>
    </row>
    <row r="651" spans="1:20" x14ac:dyDescent="0.3">
      <c r="A651">
        <f t="shared" si="172"/>
        <v>62.809453607614707</v>
      </c>
      <c r="B651">
        <f t="shared" si="189"/>
        <v>9.9964350145529597</v>
      </c>
      <c r="C651" t="str">
        <f t="shared" si="173"/>
        <v>-6.07017916847246-2748.34528428655i</v>
      </c>
      <c r="D651" t="str">
        <f t="shared" si="174"/>
        <v>1.48281245269369-796.058774011124i</v>
      </c>
      <c r="E651" t="str">
        <f t="shared" si="175"/>
        <v>162.469484453319-0.00277747163015278i</v>
      </c>
      <c r="F651" t="str">
        <f t="shared" si="176"/>
        <v>3.6396396375224-14941.0381726091i</v>
      </c>
      <c r="G651" t="str">
        <f t="shared" si="177"/>
        <v>0.999999999418282-0.0000241188301712937i</v>
      </c>
      <c r="H651" t="str">
        <f t="shared" si="178"/>
        <v>282.35396342424+1.0726343902246i</v>
      </c>
      <c r="I651" t="str">
        <f t="shared" si="179"/>
        <v>48.1098698104629-11901.0084204472i</v>
      </c>
      <c r="K651" t="str">
        <f t="shared" si="180"/>
        <v>0.0424992327973847-0.000172303796801075i</v>
      </c>
      <c r="L651" t="str">
        <f t="shared" si="181"/>
        <v>0.0006-120.981536346427i</v>
      </c>
      <c r="M651" t="str">
        <f t="shared" si="182"/>
        <v>0.005-11.4771988056443i</v>
      </c>
      <c r="N651">
        <f t="shared" si="183"/>
        <v>89.873452915944767</v>
      </c>
      <c r="O651">
        <f t="shared" si="184"/>
        <v>68.781447060917927</v>
      </c>
      <c r="P651" s="3">
        <f t="shared" si="185"/>
        <v>68.781447060917927</v>
      </c>
      <c r="Q651" s="3">
        <f t="shared" si="186"/>
        <v>-90.126547084055233</v>
      </c>
      <c r="R651">
        <f t="shared" si="187"/>
        <v>89.873452915944767</v>
      </c>
      <c r="S651">
        <f t="shared" si="188"/>
        <v>9.9964350145529592E-3</v>
      </c>
      <c r="T651">
        <f t="shared" si="171"/>
        <v>68.781447060917927</v>
      </c>
    </row>
    <row r="652" spans="1:20" x14ac:dyDescent="0.3">
      <c r="A652">
        <f t="shared" si="172"/>
        <v>63.048129531323646</v>
      </c>
      <c r="B652">
        <f t="shared" si="189"/>
        <v>10.034421467608261</v>
      </c>
      <c r="C652" t="str">
        <f t="shared" si="173"/>
        <v>-6.07017816577228-2737.94088859077i</v>
      </c>
      <c r="D652" t="str">
        <f t="shared" si="174"/>
        <v>1.48281245233348-793.045204251665i</v>
      </c>
      <c r="E652" t="str">
        <f t="shared" si="175"/>
        <v>162.469484053506-0.00278802400041591i</v>
      </c>
      <c r="F652" t="str">
        <f t="shared" si="176"/>
        <v>3.63963963750628-14884.4771600693i</v>
      </c>
      <c r="G652" t="str">
        <f t="shared" si="177"/>
        <v>0.999999999413853-0.0000242104817258374i</v>
      </c>
      <c r="H652" t="str">
        <f t="shared" si="178"/>
        <v>282.353971208095+1.07671040499383i</v>
      </c>
      <c r="I652" t="str">
        <f t="shared" si="179"/>
        <v>48.1098700639799-11855.9560322804i</v>
      </c>
      <c r="K652" t="str">
        <f t="shared" si="180"/>
        <v>0.0424992269556833-0.000172958525099892i</v>
      </c>
      <c r="L652" t="str">
        <f t="shared" si="181"/>
        <v>0.0006-120.523546868328i</v>
      </c>
      <c r="M652" t="str">
        <f t="shared" si="182"/>
        <v>0.005-11.4337505535409i</v>
      </c>
      <c r="N652">
        <f t="shared" si="183"/>
        <v>89.872972049398101</v>
      </c>
      <c r="O652">
        <f t="shared" si="184"/>
        <v>68.748502699012533</v>
      </c>
      <c r="P652" s="3">
        <f t="shared" si="185"/>
        <v>68.748502699012533</v>
      </c>
      <c r="Q652" s="3">
        <f t="shared" si="186"/>
        <v>-90.127027950601899</v>
      </c>
      <c r="R652">
        <f t="shared" si="187"/>
        <v>89.872972049398101</v>
      </c>
      <c r="S652">
        <f t="shared" si="188"/>
        <v>1.0034421467608261E-2</v>
      </c>
      <c r="T652">
        <f t="shared" si="171"/>
        <v>68.748502699012533</v>
      </c>
    </row>
    <row r="653" spans="1:20" x14ac:dyDescent="0.3">
      <c r="A653">
        <f t="shared" si="172"/>
        <v>63.287712423542686</v>
      </c>
      <c r="B653">
        <f t="shared" si="189"/>
        <v>10.072552269185174</v>
      </c>
      <c r="C653" t="str">
        <f t="shared" si="173"/>
        <v>-6.07017715543759-2727.57587909394i</v>
      </c>
      <c r="D653" t="str">
        <f t="shared" si="174"/>
        <v>1.48281245197053-790.043042713712i</v>
      </c>
      <c r="E653" t="str">
        <f t="shared" si="175"/>
        <v>162.46948365065-0.00279861644655511i</v>
      </c>
      <c r="F653" t="str">
        <f t="shared" si="176"/>
        <v>3.63963963749002-14828.1302657305i</v>
      </c>
      <c r="G653" t="str">
        <f t="shared" si="177"/>
        <v>0.999999999409389-0.0000243024815562871i</v>
      </c>
      <c r="H653" t="str">
        <f t="shared" si="178"/>
        <v>282.353979051221+1.08080190866594i</v>
      </c>
      <c r="I653" t="str">
        <f t="shared" si="179"/>
        <v>48.1098703194271-11811.0741960214i</v>
      </c>
      <c r="K653" t="str">
        <f t="shared" si="180"/>
        <v>0.0424992210695024-0.000173615741067249i</v>
      </c>
      <c r="L653" t="str">
        <f t="shared" si="181"/>
        <v>0.0006-120.067291161912i</v>
      </c>
      <c r="M653" t="str">
        <f t="shared" si="182"/>
        <v>0.005-11.3904667797777i</v>
      </c>
      <c r="N653">
        <f t="shared" si="183"/>
        <v>89.872489355700125</v>
      </c>
      <c r="O653">
        <f t="shared" si="184"/>
        <v>68.715558333033655</v>
      </c>
      <c r="P653" s="3">
        <f t="shared" si="185"/>
        <v>68.715558333033655</v>
      </c>
      <c r="Q653" s="3">
        <f t="shared" si="186"/>
        <v>-90.127510644299875</v>
      </c>
      <c r="R653">
        <f t="shared" si="187"/>
        <v>89.872489355700125</v>
      </c>
      <c r="S653">
        <f t="shared" si="188"/>
        <v>1.0072552269185174E-2</v>
      </c>
      <c r="T653">
        <f t="shared" si="171"/>
        <v>68.715558333033655</v>
      </c>
    </row>
    <row r="654" spans="1:20" x14ac:dyDescent="0.3">
      <c r="A654">
        <f t="shared" si="172"/>
        <v>63.528205730752148</v>
      </c>
      <c r="B654">
        <f t="shared" si="189"/>
        <v>10.110827967808078</v>
      </c>
      <c r="C654" t="str">
        <f t="shared" si="173"/>
        <v>-6.07017613740978-2717.25010669187i</v>
      </c>
      <c r="D654" t="str">
        <f t="shared" si="174"/>
        <v>1.4828124516048-787.052246210167i</v>
      </c>
      <c r="E654" t="str">
        <f t="shared" si="175"/>
        <v>162.469483244723-0.00280924912057777i</v>
      </c>
      <c r="F654" t="str">
        <f t="shared" si="176"/>
        <v>3.63963963747367-14771.9966790237i</v>
      </c>
      <c r="G654" t="str">
        <f t="shared" si="177"/>
        <v>0.999999999404892-0.0000243948309860912i</v>
      </c>
      <c r="H654" t="str">
        <f t="shared" si="178"/>
        <v>282.353986954068+1.0849089600993i</v>
      </c>
      <c r="I654" t="str">
        <f t="shared" si="179"/>
        <v>48.1098705768192-11766.3622660301i</v>
      </c>
      <c r="K654" t="str">
        <f t="shared" si="180"/>
        <v>0.0424992151385033-0.000174275454152863i</v>
      </c>
      <c r="L654" t="str">
        <f t="shared" si="181"/>
        <v>0.0006-119.61276266379i</v>
      </c>
      <c r="M654" t="str">
        <f t="shared" si="182"/>
        <v>0.005-11.3473468617033i</v>
      </c>
      <c r="N654">
        <f t="shared" si="183"/>
        <v>89.872004827909294</v>
      </c>
      <c r="O654">
        <f t="shared" si="184"/>
        <v>68.682613962950128</v>
      </c>
      <c r="P654" s="3">
        <f t="shared" si="185"/>
        <v>68.682613962950128</v>
      </c>
      <c r="Q654" s="3">
        <f t="shared" si="186"/>
        <v>-90.127995172090706</v>
      </c>
      <c r="R654">
        <f t="shared" si="187"/>
        <v>89.872004827909294</v>
      </c>
      <c r="S654">
        <f t="shared" si="188"/>
        <v>1.0110827967808078E-2</v>
      </c>
      <c r="T654">
        <f t="shared" si="171"/>
        <v>68.682613962950128</v>
      </c>
    </row>
    <row r="655" spans="1:20" x14ac:dyDescent="0.3">
      <c r="A655">
        <f t="shared" si="172"/>
        <v>63.769612912529006</v>
      </c>
      <c r="B655">
        <f t="shared" si="189"/>
        <v>10.149249114085748</v>
      </c>
      <c r="C655" t="str">
        <f t="shared" si="173"/>
        <v>-6.07017511163094-2706.96342284493i</v>
      </c>
      <c r="D655" t="str">
        <f t="shared" si="174"/>
        <v>1.48281245123629-784.072771717415i</v>
      </c>
      <c r="E655" t="str">
        <f t="shared" si="175"/>
        <v>162.469482835708-0.00281992217509863i</v>
      </c>
      <c r="F655" t="str">
        <f t="shared" si="176"/>
        <v>3.63963963745717-14716.0755924485i</v>
      </c>
      <c r="G655" t="str">
        <f t="shared" si="177"/>
        <v>0.999999999400361-0.0000244875313437274i</v>
      </c>
      <c r="H655" t="str">
        <f t="shared" si="178"/>
        <v>282.353994917091+1.08903161837596i</v>
      </c>
      <c r="I655" t="str">
        <f t="shared" si="179"/>
        <v>48.109870836172-11721.8195991102i</v>
      </c>
      <c r="K655" t="str">
        <f t="shared" si="180"/>
        <v>0.0424992091623448-0.000174937673842327i</v>
      </c>
      <c r="L655" t="str">
        <f t="shared" si="181"/>
        <v>0.0006-119.159954835415i</v>
      </c>
      <c r="M655" t="str">
        <f t="shared" si="182"/>
        <v>0.005-11.304390179023i</v>
      </c>
      <c r="N655">
        <f t="shared" si="183"/>
        <v>89.871518459057697</v>
      </c>
      <c r="O655">
        <f t="shared" si="184"/>
        <v>68.649669588730887</v>
      </c>
      <c r="P655" s="3">
        <f t="shared" si="185"/>
        <v>68.649669588730887</v>
      </c>
      <c r="Q655" s="3">
        <f t="shared" si="186"/>
        <v>-90.128481540942303</v>
      </c>
      <c r="R655">
        <f t="shared" si="187"/>
        <v>89.871518459057697</v>
      </c>
      <c r="S655">
        <f t="shared" si="188"/>
        <v>1.0149249114085749E-2</v>
      </c>
      <c r="T655">
        <f t="shared" si="171"/>
        <v>68.649669588730887</v>
      </c>
    </row>
    <row r="656" spans="1:20" x14ac:dyDescent="0.3">
      <c r="A656">
        <f t="shared" si="172"/>
        <v>64.011937441596615</v>
      </c>
      <c r="B656">
        <f t="shared" si="189"/>
        <v>10.187816260719273</v>
      </c>
      <c r="C656" t="str">
        <f t="shared" si="173"/>
        <v>-6.07017407804145-2696.7156795757i</v>
      </c>
      <c r="D656" t="str">
        <f t="shared" si="174"/>
        <v>1.48281245086499-781.104576374717i</v>
      </c>
      <c r="E656" t="str">
        <f t="shared" si="175"/>
        <v>162.469482423578-0.00283063576328648i</v>
      </c>
      <c r="F656" t="str">
        <f t="shared" si="176"/>
        <v>3.63963963744055-14660.3662015612i</v>
      </c>
      <c r="G656" t="str">
        <f t="shared" si="177"/>
        <v>0.999999999395795-0.0000245805839627214i</v>
      </c>
      <c r="H656" t="str">
        <f t="shared" si="178"/>
        <v>282.354002940748+1.09316994280244i</v>
      </c>
      <c r="I656" t="str">
        <f t="shared" si="179"/>
        <v>48.1098710974988-11677.4455545005i</v>
      </c>
      <c r="K656" t="str">
        <f t="shared" si="180"/>
        <v>0.0424992031406831-0.00017560240965723i</v>
      </c>
      <c r="L656" t="str">
        <f t="shared" si="181"/>
        <v>0.0006-118.708861162996i</v>
      </c>
      <c r="M656" t="str">
        <f t="shared" si="182"/>
        <v>0.005-11.2615961137906i</v>
      </c>
      <c r="N656">
        <f t="shared" si="183"/>
        <v>89.871030242150979</v>
      </c>
      <c r="O656">
        <f t="shared" si="184"/>
        <v>68.616725210344427</v>
      </c>
      <c r="P656" s="3">
        <f t="shared" si="185"/>
        <v>68.616725210344427</v>
      </c>
      <c r="Q656" s="3">
        <f t="shared" si="186"/>
        <v>-90.128969757849021</v>
      </c>
      <c r="R656">
        <f t="shared" si="187"/>
        <v>89.871030242150979</v>
      </c>
      <c r="S656">
        <f t="shared" si="188"/>
        <v>1.0187816260719273E-2</v>
      </c>
      <c r="T656">
        <f t="shared" si="171"/>
        <v>68.616725210344427</v>
      </c>
    </row>
    <row r="657" spans="1:20" x14ac:dyDescent="0.3">
      <c r="A657">
        <f t="shared" si="172"/>
        <v>64.255182803874675</v>
      </c>
      <c r="B657">
        <f t="shared" si="189"/>
        <v>10.226529962510007</v>
      </c>
      <c r="C657" t="str">
        <f t="shared" si="173"/>
        <v>-6.07017303658215-2686.50672946693i</v>
      </c>
      <c r="D657" t="str">
        <f t="shared" si="174"/>
        <v>1.48281245049085-778.147617483585i</v>
      </c>
      <c r="E657" t="str">
        <f t="shared" si="175"/>
        <v>162.469482008309-0.00284139003888886i</v>
      </c>
      <c r="F657" t="str">
        <f t="shared" si="176"/>
        <v>3.63963963742379-14604.8677049635i</v>
      </c>
      <c r="G657" t="str">
        <f t="shared" si="177"/>
        <v>0.999999999391194-0.0000246739901816662i</v>
      </c>
      <c r="H657" t="str">
        <f t="shared" si="178"/>
        <v>282.3540110255+1.09732399291069i</v>
      </c>
      <c r="I657" t="str">
        <f t="shared" si="179"/>
        <v>48.1098713608157-11633.2394938655i</v>
      </c>
      <c r="K657" t="str">
        <f t="shared" si="180"/>
        <v>0.0424991970731719-0.000176269671155314i</v>
      </c>
      <c r="L657" t="str">
        <f t="shared" si="181"/>
        <v>0.0006-118.259475157398i</v>
      </c>
      <c r="M657" t="str">
        <f t="shared" si="182"/>
        <v>0.005-11.2189640503991i</v>
      </c>
      <c r="N657">
        <f t="shared" si="183"/>
        <v>89.870540170168184</v>
      </c>
      <c r="O657">
        <f t="shared" si="184"/>
        <v>68.583780827758915</v>
      </c>
      <c r="P657" s="3">
        <f t="shared" si="185"/>
        <v>68.583780827758915</v>
      </c>
      <c r="Q657" s="3">
        <f t="shared" si="186"/>
        <v>-90.129459829831816</v>
      </c>
      <c r="R657">
        <f t="shared" si="187"/>
        <v>89.870540170168184</v>
      </c>
      <c r="S657">
        <f t="shared" si="188"/>
        <v>1.0226529962510007E-2</v>
      </c>
      <c r="T657">
        <f t="shared" si="171"/>
        <v>68.583780827758915</v>
      </c>
    </row>
    <row r="658" spans="1:20" x14ac:dyDescent="0.3">
      <c r="A658">
        <f t="shared" si="172"/>
        <v>64.499352498529404</v>
      </c>
      <c r="B658">
        <f t="shared" si="189"/>
        <v>10.265390776367544</v>
      </c>
      <c r="C658" t="str">
        <f t="shared" si="173"/>
        <v>-6.07017198719313-2676.33642565948i</v>
      </c>
      <c r="D658" t="str">
        <f t="shared" si="174"/>
        <v>1.48281245011387-775.201852507175i</v>
      </c>
      <c r="E658" t="str">
        <f t="shared" si="175"/>
        <v>162.46948158988-0.00285218515625281i</v>
      </c>
      <c r="F658" t="str">
        <f t="shared" si="176"/>
        <v>3.63963963740694-14549.579304291i</v>
      </c>
      <c r="G658" t="str">
        <f t="shared" si="177"/>
        <v>0.999999999386558-0.0000247677513442417i</v>
      </c>
      <c r="H658" t="str">
        <f t="shared" si="178"/>
        <v>282.354019171814+1.10149382845885i</v>
      </c>
      <c r="I658" t="str">
        <f t="shared" si="179"/>
        <v>48.1098716261377-11589.2007812862i</v>
      </c>
      <c r="K658" t="str">
        <f t="shared" si="180"/>
        <v>0.0424991909594617-0.00017693946793059i</v>
      </c>
      <c r="L658" t="str">
        <f t="shared" si="181"/>
        <v>0.0006-117.811790354052i</v>
      </c>
      <c r="M658" t="str">
        <f t="shared" si="182"/>
        <v>0.005-11.1764933755719i</v>
      </c>
      <c r="N658">
        <f t="shared" si="183"/>
        <v>89.870048236061734</v>
      </c>
      <c r="O658">
        <f t="shared" si="184"/>
        <v>68.550836440942504</v>
      </c>
      <c r="P658" s="3">
        <f t="shared" si="185"/>
        <v>68.550836440942504</v>
      </c>
      <c r="Q658" s="3">
        <f t="shared" si="186"/>
        <v>-90.129951763938266</v>
      </c>
      <c r="R658">
        <f t="shared" si="187"/>
        <v>89.870048236061734</v>
      </c>
      <c r="S658">
        <f t="shared" si="188"/>
        <v>1.0265390776367544E-2</v>
      </c>
      <c r="T658">
        <f t="shared" si="171"/>
        <v>68.550836440942504</v>
      </c>
    </row>
    <row r="659" spans="1:20" x14ac:dyDescent="0.3">
      <c r="A659">
        <f t="shared" si="172"/>
        <v>64.744450038023814</v>
      </c>
      <c r="B659">
        <f t="shared" si="189"/>
        <v>10.304399261317741</v>
      </c>
      <c r="C659" t="str">
        <f t="shared" si="173"/>
        <v>-6.07017092981382-2666.20462185006i</v>
      </c>
      <c r="D659" t="str">
        <f t="shared" si="174"/>
        <v>1.48281244973401-772.267239069666i</v>
      </c>
      <c r="E659" t="str">
        <f t="shared" si="175"/>
        <v>162.469481168263-0.0028630212702869i</v>
      </c>
      <c r="F659" t="str">
        <f t="shared" si="176"/>
        <v>3.63963963738993-14494.5002042015i</v>
      </c>
      <c r="G659" t="str">
        <f t="shared" si="177"/>
        <v>0.999999999381888-0.0000248618687992337i</v>
      </c>
      <c r="H659" t="str">
        <f t="shared" si="178"/>
        <v>282.354027380159+1.10567950943217i</v>
      </c>
      <c r="I659" t="str">
        <f t="shared" si="179"/>
        <v>48.1098718934807-11545.3287832511i</v>
      </c>
      <c r="K659" t="str">
        <f t="shared" si="180"/>
        <v>0.0424991847992009-0.000177611809613491i</v>
      </c>
      <c r="L659" t="str">
        <f t="shared" si="181"/>
        <v>0.0006-117.365800312864i</v>
      </c>
      <c r="M659" t="str">
        <f t="shared" si="182"/>
        <v>0.005-11.1341834783541i</v>
      </c>
      <c r="N659">
        <f t="shared" si="183"/>
        <v>89.869554432757255</v>
      </c>
      <c r="O659">
        <f t="shared" si="184"/>
        <v>68.51789204986278</v>
      </c>
      <c r="P659" s="3">
        <f t="shared" si="185"/>
        <v>68.51789204986278</v>
      </c>
      <c r="Q659" s="3">
        <f t="shared" si="186"/>
        <v>-90.130445567242745</v>
      </c>
      <c r="R659">
        <f t="shared" si="187"/>
        <v>89.869554432757255</v>
      </c>
      <c r="S659">
        <f t="shared" si="188"/>
        <v>1.0304399261317741E-2</v>
      </c>
      <c r="T659">
        <f t="shared" si="171"/>
        <v>68.51789204986278</v>
      </c>
    </row>
    <row r="660" spans="1:20" x14ac:dyDescent="0.3">
      <c r="A660">
        <f t="shared" si="172"/>
        <v>64.990478948168303</v>
      </c>
      <c r="B660">
        <f t="shared" si="189"/>
        <v>10.343555978510748</v>
      </c>
      <c r="C660" t="str">
        <f t="shared" si="173"/>
        <v>-6.07016986438355-2656.11117228933i</v>
      </c>
      <c r="D660" t="str">
        <f t="shared" si="174"/>
        <v>1.48281244935127-769.343734955661i</v>
      </c>
      <c r="E660" t="str">
        <f t="shared" si="175"/>
        <v>162.469480743436-0.00287389853650109i</v>
      </c>
      <c r="F660" t="str">
        <f t="shared" si="176"/>
        <v>3.63963963737281-14439.6296123635i</v>
      </c>
      <c r="G660" t="str">
        <f t="shared" si="177"/>
        <v>0.999999999377181-0.0000249563439005533i</v>
      </c>
      <c r="H660" t="str">
        <f t="shared" si="178"/>
        <v>282.354035651004+1.10988109604381i</v>
      </c>
      <c r="I660" t="str">
        <f t="shared" si="179"/>
        <v>48.1098721628584-11501.6228686464i</v>
      </c>
      <c r="K660" t="str">
        <f t="shared" si="180"/>
        <v>0.0424991785920353-0.000178286705871004i</v>
      </c>
      <c r="L660" t="str">
        <f t="shared" si="181"/>
        <v>0.0006-116.921498618115i</v>
      </c>
      <c r="M660" t="str">
        <f t="shared" si="182"/>
        <v>0.005-11.0920337501037i</v>
      </c>
      <c r="N660">
        <f t="shared" si="183"/>
        <v>89.869058753153539</v>
      </c>
      <c r="O660">
        <f t="shared" si="184"/>
        <v>68.484947654487485</v>
      </c>
      <c r="P660" s="3">
        <f t="shared" si="185"/>
        <v>68.484947654487485</v>
      </c>
      <c r="Q660" s="3">
        <f t="shared" si="186"/>
        <v>-90.130941246846461</v>
      </c>
      <c r="R660">
        <f t="shared" si="187"/>
        <v>89.869058753153539</v>
      </c>
      <c r="S660">
        <f t="shared" si="188"/>
        <v>1.0343555978510749E-2</v>
      </c>
      <c r="T660">
        <f t="shared" si="171"/>
        <v>68.484947654487485</v>
      </c>
    </row>
    <row r="661" spans="1:20" x14ac:dyDescent="0.3">
      <c r="A661">
        <f t="shared" si="172"/>
        <v>65.237442768171348</v>
      </c>
      <c r="B661">
        <f t="shared" si="189"/>
        <v>10.38286149122909</v>
      </c>
      <c r="C661" t="str">
        <f t="shared" si="173"/>
        <v>-6.07016879084105-2646.05593177963i</v>
      </c>
      <c r="D661" t="str">
        <f t="shared" si="174"/>
        <v>1.48281244896561-766.43129810957i</v>
      </c>
      <c r="E661" t="str">
        <f t="shared" si="175"/>
        <v>162.469480315376-0.00288481711098753i</v>
      </c>
      <c r="F661" t="str">
        <f t="shared" si="176"/>
        <v>3.63963963735555-14384.9667394453i</v>
      </c>
      <c r="G661" t="str">
        <f t="shared" si="177"/>
        <v>0.999999999372438-0.0000250511780072566i</v>
      </c>
      <c r="H661" t="str">
        <f t="shared" si="178"/>
        <v>282.354043984828+1.11409864873579i</v>
      </c>
      <c r="I661" t="str">
        <f t="shared" si="179"/>
        <v>48.1098724342874-11458.0824087481i</v>
      </c>
      <c r="K661" t="str">
        <f t="shared" si="180"/>
        <v>0.0424991723376076-0.000178964166406806i</v>
      </c>
      <c r="L661" t="str">
        <f t="shared" si="181"/>
        <v>0.0006-116.478878878377i</v>
      </c>
      <c r="M661" t="str">
        <f t="shared" si="182"/>
        <v>0.005-11.0500435844827i</v>
      </c>
      <c r="N661">
        <f t="shared" si="183"/>
        <v>89.868561190122406</v>
      </c>
      <c r="O661">
        <f t="shared" si="184"/>
        <v>68.452003254783904</v>
      </c>
      <c r="P661" s="3">
        <f t="shared" si="185"/>
        <v>68.452003254783904</v>
      </c>
      <c r="Q661" s="3">
        <f t="shared" si="186"/>
        <v>-90.131438809877594</v>
      </c>
      <c r="R661">
        <f t="shared" si="187"/>
        <v>89.868561190122406</v>
      </c>
      <c r="S661">
        <f t="shared" si="188"/>
        <v>1.0382861491229089E-2</v>
      </c>
      <c r="T661">
        <f t="shared" si="171"/>
        <v>68.452003254783904</v>
      </c>
    </row>
    <row r="662" spans="1:20" x14ac:dyDescent="0.3">
      <c r="A662">
        <f t="shared" si="172"/>
        <v>65.485345050690398</v>
      </c>
      <c r="B662">
        <f t="shared" si="189"/>
        <v>10.42231636489576</v>
      </c>
      <c r="C662" t="str">
        <f t="shared" si="173"/>
        <v>-6.0701677091244-2636.03875567292i</v>
      </c>
      <c r="D662" t="str">
        <f t="shared" si="174"/>
        <v>1.48281244857702-763.529886635012i</v>
      </c>
      <c r="E662" t="str">
        <f t="shared" si="175"/>
        <v>162.469479884056-0.00289577715042129i</v>
      </c>
      <c r="F662" t="str">
        <f t="shared" si="176"/>
        <v>3.63963963733815-14330.5107991029i</v>
      </c>
      <c r="G662" t="str">
        <f t="shared" si="177"/>
        <v>0.99999999936766-0.000025146372483564i</v>
      </c>
      <c r="H662" t="str">
        <f t="shared" si="178"/>
        <v>282.35405238211+1.11833222817981i</v>
      </c>
      <c r="I662" t="str">
        <f t="shared" si="179"/>
        <v>48.109872707783-11414.706777212i</v>
      </c>
      <c r="K662" t="str">
        <f t="shared" si="180"/>
        <v>0.042499166035558-0.000179644200961408i</v>
      </c>
      <c r="L662" t="str">
        <f t="shared" si="181"/>
        <v>0.0006-116.037934726416i</v>
      </c>
      <c r="M662" t="str">
        <f t="shared" si="182"/>
        <v>0.005-11.0082123774484i</v>
      </c>
      <c r="N662">
        <f t="shared" si="183"/>
        <v>89.868061736508608</v>
      </c>
      <c r="O662">
        <f t="shared" si="184"/>
        <v>68.419058850718983</v>
      </c>
      <c r="P662" s="3">
        <f t="shared" si="185"/>
        <v>68.419058850718983</v>
      </c>
      <c r="Q662" s="3">
        <f t="shared" si="186"/>
        <v>-90.131938263491392</v>
      </c>
      <c r="R662">
        <f t="shared" si="187"/>
        <v>89.868061736508608</v>
      </c>
      <c r="S662">
        <f t="shared" si="188"/>
        <v>1.042231636489576E-2</v>
      </c>
      <c r="T662">
        <f t="shared" si="171"/>
        <v>68.419058850718983</v>
      </c>
    </row>
    <row r="663" spans="1:20" x14ac:dyDescent="0.3">
      <c r="A663">
        <f t="shared" si="172"/>
        <v>65.734189361883026</v>
      </c>
      <c r="B663">
        <f t="shared" si="189"/>
        <v>10.461921167082364</v>
      </c>
      <c r="C663" t="str">
        <f t="shared" si="173"/>
        <v>-6.07016661917164-2626.05949986878i</v>
      </c>
      <c r="D663" t="str">
        <f t="shared" si="174"/>
        <v>1.48281244818546-760.639458794209i</v>
      </c>
      <c r="E663" t="str">
        <f t="shared" si="175"/>
        <v>162.469479449452-0.00290677881208569i</v>
      </c>
      <c r="F663" t="str">
        <f t="shared" si="176"/>
        <v>3.63963963732062-14276.2610079696i</v>
      </c>
      <c r="G663" t="str">
        <f t="shared" si="177"/>
        <v>0.999999999362845-0.0000252419286988801i</v>
      </c>
      <c r="H663" t="str">
        <f t="shared" si="178"/>
        <v>282.354060843331+1.12258189527812i</v>
      </c>
      <c r="I663" t="str">
        <f t="shared" si="179"/>
        <v>48.1098729833618-11371.4953500651i</v>
      </c>
      <c r="K663" t="str">
        <f t="shared" si="180"/>
        <v>0.042499159685524-0.000180326819312292i</v>
      </c>
      <c r="L663" t="str">
        <f t="shared" si="181"/>
        <v>0.0006-115.598659819104i</v>
      </c>
      <c r="M663" t="str">
        <f t="shared" si="182"/>
        <v>0.005-10.9665395272449i</v>
      </c>
      <c r="N663">
        <f t="shared" si="183"/>
        <v>89.867560385129721</v>
      </c>
      <c r="O663">
        <f t="shared" si="184"/>
        <v>68.386114442259597</v>
      </c>
      <c r="P663" s="3">
        <f t="shared" si="185"/>
        <v>68.386114442259597</v>
      </c>
      <c r="Q663" s="3">
        <f t="shared" si="186"/>
        <v>-90.132439614870279</v>
      </c>
      <c r="R663">
        <f t="shared" si="187"/>
        <v>89.867560385129721</v>
      </c>
      <c r="S663">
        <f t="shared" si="188"/>
        <v>1.0461921167082364E-2</v>
      </c>
      <c r="T663">
        <f t="shared" si="171"/>
        <v>68.386114442259597</v>
      </c>
    </row>
    <row r="664" spans="1:20" x14ac:dyDescent="0.3">
      <c r="A664">
        <f t="shared" si="172"/>
        <v>65.983979281458176</v>
      </c>
      <c r="B664">
        <f t="shared" si="189"/>
        <v>10.501676467517278</v>
      </c>
      <c r="C664" t="str">
        <f t="shared" si="173"/>
        <v>-6.07016552091963-2616.11802081222i</v>
      </c>
      <c r="D664" t="str">
        <f t="shared" si="174"/>
        <v>1.48281244779091-757.759973007385i</v>
      </c>
      <c r="E664" t="str">
        <f t="shared" si="175"/>
        <v>162.469479011538-0.00291782225383462i</v>
      </c>
      <c r="F664" t="str">
        <f t="shared" si="176"/>
        <v>3.63963963730295-14222.2165856437i</v>
      </c>
      <c r="G664" t="str">
        <f t="shared" si="177"/>
        <v>0.999999999357994-0.0000253378480278128i</v>
      </c>
      <c r="H664" t="str">
        <f t="shared" si="178"/>
        <v>282.354069368982+1.12684771116439i</v>
      </c>
      <c r="I664" t="str">
        <f t="shared" si="179"/>
        <v>48.1098732610384-11328.4475056966i</v>
      </c>
      <c r="K664" t="str">
        <f t="shared" si="180"/>
        <v>0.0424991532871399-0.000181012031274047i</v>
      </c>
      <c r="L664" t="str">
        <f t="shared" si="181"/>
        <v>0.0006-115.161047837322i</v>
      </c>
      <c r="M664" t="str">
        <f t="shared" si="182"/>
        <v>0.005-10.9250244343942i</v>
      </c>
      <c r="N664">
        <f t="shared" si="183"/>
        <v>89.867057128776054</v>
      </c>
      <c r="O664">
        <f t="shared" si="184"/>
        <v>68.353170029372109</v>
      </c>
      <c r="P664" s="3">
        <f t="shared" si="185"/>
        <v>68.353170029372109</v>
      </c>
      <c r="Q664" s="3">
        <f t="shared" si="186"/>
        <v>-90.132942871223946</v>
      </c>
      <c r="R664">
        <f t="shared" si="187"/>
        <v>89.867057128776054</v>
      </c>
      <c r="S664">
        <f t="shared" si="188"/>
        <v>1.0501676467517278E-2</v>
      </c>
      <c r="T664">
        <f t="shared" si="171"/>
        <v>68.353170029372109</v>
      </c>
    </row>
    <row r="665" spans="1:20" x14ac:dyDescent="0.3">
      <c r="A665">
        <f t="shared" si="172"/>
        <v>66.234718402727722</v>
      </c>
      <c r="B665">
        <f t="shared" si="189"/>
        <v>10.541582838093843</v>
      </c>
      <c r="C665" t="str">
        <f t="shared" si="173"/>
        <v>-6.0701644143055-2606.21417549179i</v>
      </c>
      <c r="D665" t="str">
        <f t="shared" si="174"/>
        <v>1.48281244739337-754.891387852172i</v>
      </c>
      <c r="E665" t="str">
        <f t="shared" si="175"/>
        <v>162.46947857029-0.0029289076341446i</v>
      </c>
      <c r="F665" t="str">
        <f t="shared" si="176"/>
        <v>3.63963963728518-14168.3767546781i</v>
      </c>
      <c r="G665" t="str">
        <f t="shared" si="177"/>
        <v>0.999999999353105-0.0000254341318501942i</v>
      </c>
      <c r="H665" t="str">
        <f t="shared" si="178"/>
        <v>282.35407795955+1.13112973720463i</v>
      </c>
      <c r="I665" t="str">
        <f t="shared" si="179"/>
        <v>48.1098735408292-11285.5626248486i</v>
      </c>
      <c r="K665" t="str">
        <f t="shared" si="180"/>
        <v>0.042499146840038-0.00018169984669852i</v>
      </c>
      <c r="L665" t="str">
        <f t="shared" si="181"/>
        <v>0.0006-114.725092485876i</v>
      </c>
      <c r="M665" t="str">
        <f t="shared" si="182"/>
        <v>0.005-10.8836665016878i</v>
      </c>
      <c r="N665">
        <f t="shared" si="183"/>
        <v>89.866551960210529</v>
      </c>
      <c r="O665">
        <f t="shared" si="184"/>
        <v>68.320225612023023</v>
      </c>
      <c r="P665" s="3">
        <f t="shared" si="185"/>
        <v>68.320225612023023</v>
      </c>
      <c r="Q665" s="3">
        <f t="shared" si="186"/>
        <v>-90.133448039789471</v>
      </c>
      <c r="R665">
        <f t="shared" si="187"/>
        <v>89.866551960210529</v>
      </c>
      <c r="S665">
        <f t="shared" si="188"/>
        <v>1.0541582838093843E-2</v>
      </c>
      <c r="T665">
        <f t="shared" si="171"/>
        <v>68.320225612023023</v>
      </c>
    </row>
    <row r="666" spans="1:20" x14ac:dyDescent="0.3">
      <c r="A666">
        <f t="shared" si="172"/>
        <v>66.486410332658082</v>
      </c>
      <c r="B666">
        <f t="shared" si="189"/>
        <v>10.5816408528786</v>
      </c>
      <c r="C666" t="str">
        <f t="shared" si="173"/>
        <v>-6.07016329926566-2596.34782143732i</v>
      </c>
      <c r="D666" t="str">
        <f t="shared" si="174"/>
        <v>1.4828124469928-752.033662063008i</v>
      </c>
      <c r="E666" t="str">
        <f t="shared" si="175"/>
        <v>162.469478125683-0.00294003511207141i</v>
      </c>
      <c r="F666" t="str">
        <f t="shared" si="176"/>
        <v>3.63963963726724-14114.7407405688i</v>
      </c>
      <c r="G666" t="str">
        <f t="shared" si="177"/>
        <v>0.999999999348179-0.0000255307815510992i</v>
      </c>
      <c r="H666" t="str">
        <f t="shared" si="178"/>
        <v>282.354086615531+1.13542803499806i</v>
      </c>
      <c r="I666" t="str">
        <f t="shared" si="179"/>
        <v>48.1098738227512-11242.8400906078i</v>
      </c>
      <c r="K666" t="str">
        <f t="shared" si="180"/>
        <v>0.0424991403438472-0.000182390275474949i</v>
      </c>
      <c r="L666" t="str">
        <f t="shared" si="181"/>
        <v>0.0006-114.290787493401i</v>
      </c>
      <c r="M666" t="str">
        <f t="shared" si="182"/>
        <v>0.005-10.8424651341779i</v>
      </c>
      <c r="N666">
        <f t="shared" si="183"/>
        <v>89.866044872168629</v>
      </c>
      <c r="O666">
        <f t="shared" si="184"/>
        <v>68.287281190178277</v>
      </c>
      <c r="P666" s="3">
        <f t="shared" si="185"/>
        <v>68.287281190178277</v>
      </c>
      <c r="Q666" s="3">
        <f t="shared" si="186"/>
        <v>-90.133955127831371</v>
      </c>
      <c r="R666">
        <f t="shared" si="187"/>
        <v>89.866044872168629</v>
      </c>
      <c r="S666">
        <f t="shared" si="188"/>
        <v>1.0581640852878599E-2</v>
      </c>
      <c r="T666">
        <f t="shared" si="171"/>
        <v>68.287281190178277</v>
      </c>
    </row>
    <row r="667" spans="1:20" x14ac:dyDescent="0.3">
      <c r="A667">
        <f t="shared" si="172"/>
        <v>66.739058691922196</v>
      </c>
      <c r="B667">
        <f t="shared" si="189"/>
        <v>10.62185108811954</v>
      </c>
      <c r="C667" t="str">
        <f t="shared" si="173"/>
        <v>-6.07016217573586-2586.51881671801i</v>
      </c>
      <c r="D667" t="str">
        <f t="shared" si="174"/>
        <v>1.48281244658918-749.186754530549i</v>
      </c>
      <c r="E667" t="str">
        <f t="shared" si="175"/>
        <v>162.469477677691-0.00295120484728878i</v>
      </c>
      <c r="F667" t="str">
        <f t="shared" si="176"/>
        <v>3.63963963724919-14061.3077717437i</v>
      </c>
      <c r="G667" t="str">
        <f t="shared" si="177"/>
        <v>0.999999999343216-0.0000256277985208662i</v>
      </c>
      <c r="H667" t="str">
        <f t="shared" si="178"/>
        <v>282.354095337423+1.13974266637794i</v>
      </c>
      <c r="I667" t="str">
        <f t="shared" si="179"/>
        <v>48.1098741068199-11200.2792883962i</v>
      </c>
      <c r="K667" t="str">
        <f t="shared" si="180"/>
        <v>0.0424991337981937-0.000183083327530101i</v>
      </c>
      <c r="L667" t="str">
        <f t="shared" si="181"/>
        <v>0.0006-113.858126612274i</v>
      </c>
      <c r="M667" t="str">
        <f t="shared" si="182"/>
        <v>0.005-10.801419739169i</v>
      </c>
      <c r="N667">
        <f t="shared" si="183"/>
        <v>89.865535857358182</v>
      </c>
      <c r="O667">
        <f t="shared" si="184"/>
        <v>68.254336763803678</v>
      </c>
      <c r="P667" s="3">
        <f t="shared" si="185"/>
        <v>68.254336763803678</v>
      </c>
      <c r="Q667" s="3">
        <f t="shared" si="186"/>
        <v>-90.134464142641818</v>
      </c>
      <c r="R667">
        <f t="shared" si="187"/>
        <v>89.865535857358182</v>
      </c>
      <c r="S667">
        <f t="shared" si="188"/>
        <v>1.0621851088119539E-2</v>
      </c>
      <c r="T667">
        <f t="shared" si="171"/>
        <v>68.254336763803678</v>
      </c>
    </row>
    <row r="668" spans="1:20" x14ac:dyDescent="0.3">
      <c r="A668">
        <f t="shared" si="172"/>
        <v>66.992667114951502</v>
      </c>
      <c r="B668">
        <f t="shared" si="189"/>
        <v>10.662214122254394</v>
      </c>
      <c r="C668" t="str">
        <f t="shared" si="173"/>
        <v>-6.07016104365115-2576.72701994032i</v>
      </c>
      <c r="D668" t="str">
        <f t="shared" si="174"/>
        <v>1.48281244618249-746.350624301075i</v>
      </c>
      <c r="E668" t="str">
        <f t="shared" si="175"/>
        <v>162.469477226287-0.00296241700005228i</v>
      </c>
      <c r="F668" t="str">
        <f t="shared" si="176"/>
        <v>3.63963963723098-14008.0770795517i</v>
      </c>
      <c r="G668" t="str">
        <f t="shared" si="177"/>
        <v>0.999999999338215-0.0000257251841551169i</v>
      </c>
      <c r="H668" t="str">
        <f t="shared" si="178"/>
        <v>282.354104125726+1.1440736934125i</v>
      </c>
      <c r="I668" t="str">
        <f t="shared" si="179"/>
        <v>48.1098743930507-11157.8796059624i</v>
      </c>
      <c r="K668" t="str">
        <f t="shared" si="180"/>
        <v>0.0424991272027011-0.000183779012828422i</v>
      </c>
      <c r="L668" t="str">
        <f t="shared" si="181"/>
        <v>0.0006-113.427103618524i</v>
      </c>
      <c r="M668" t="str">
        <f t="shared" si="182"/>
        <v>0.005-10.7605297262094i</v>
      </c>
      <c r="N668">
        <f t="shared" si="183"/>
        <v>89.865024908459404</v>
      </c>
      <c r="O668">
        <f t="shared" si="184"/>
        <v>68.22139233286471</v>
      </c>
      <c r="P668" s="3">
        <f t="shared" si="185"/>
        <v>68.22139233286471</v>
      </c>
      <c r="Q668" s="3">
        <f t="shared" si="186"/>
        <v>-90.134975091540596</v>
      </c>
      <c r="R668">
        <f t="shared" si="187"/>
        <v>89.865024908459404</v>
      </c>
      <c r="S668">
        <f t="shared" si="188"/>
        <v>1.0662214122254394E-2</v>
      </c>
      <c r="T668">
        <f t="shared" si="171"/>
        <v>68.22139233286471</v>
      </c>
    </row>
    <row r="669" spans="1:20" x14ac:dyDescent="0.3">
      <c r="A669">
        <f t="shared" si="172"/>
        <v>67.247239249988311</v>
      </c>
      <c r="B669">
        <f t="shared" si="189"/>
        <v>10.702730535918962</v>
      </c>
      <c r="C669" t="str">
        <f t="shared" si="173"/>
        <v>-6.0701599029467-2566.97229024594i</v>
      </c>
      <c r="D669" t="str">
        <f t="shared" si="174"/>
        <v>1.4828124457727-743.525230575899i</v>
      </c>
      <c r="E669" t="str">
        <f t="shared" si="175"/>
        <v>162.469476771446-0.00297367173123742i</v>
      </c>
      <c r="F669" t="str">
        <f t="shared" si="176"/>
        <v>3.63963963721264-13955.0478982513i</v>
      </c>
      <c r="G669" t="str">
        <f t="shared" si="177"/>
        <v>0.999999999333176-0.0000258229398547761i</v>
      </c>
      <c r="H669" t="str">
        <f t="shared" si="178"/>
        <v>282.354112980949+1.14842117840591i</v>
      </c>
      <c r="I669" t="str">
        <f t="shared" si="179"/>
        <v>48.1098746814616-11115.6404333728i</v>
      </c>
      <c r="K669" t="str">
        <f t="shared" si="180"/>
        <v>0.0424991205569896-0.000184477341372181i</v>
      </c>
      <c r="L669" t="str">
        <f t="shared" si="181"/>
        <v>0.0006-112.997712311739i</v>
      </c>
      <c r="M669" t="str">
        <f t="shared" si="182"/>
        <v>0.005-10.7197945070825i</v>
      </c>
      <c r="N669">
        <f t="shared" si="183"/>
        <v>89.864512018124657</v>
      </c>
      <c r="O669">
        <f t="shared" si="184"/>
        <v>68.188447897326526</v>
      </c>
      <c r="P669" s="3">
        <f t="shared" si="185"/>
        <v>68.188447897326526</v>
      </c>
      <c r="Q669" s="3">
        <f t="shared" si="186"/>
        <v>-90.135487981875343</v>
      </c>
      <c r="R669">
        <f t="shared" si="187"/>
        <v>89.864512018124657</v>
      </c>
      <c r="S669">
        <f t="shared" si="188"/>
        <v>1.0702730535918961E-2</v>
      </c>
      <c r="T669">
        <f t="shared" si="171"/>
        <v>68.188447897326526</v>
      </c>
    </row>
    <row r="670" spans="1:20" x14ac:dyDescent="0.3">
      <c r="A670">
        <f t="shared" si="172"/>
        <v>67.50277875913828</v>
      </c>
      <c r="B670">
        <f t="shared" si="189"/>
        <v>10.743400911955455</v>
      </c>
      <c r="C670" t="str">
        <f t="shared" si="173"/>
        <v>-6.07015875355687-2557.25448730985i</v>
      </c>
      <c r="D670" t="str">
        <f t="shared" si="174"/>
        <v>1.48281244535978-740.710532710783i</v>
      </c>
      <c r="E670" t="str">
        <f t="shared" si="175"/>
        <v>162.469476313142-0.00298496920232646i</v>
      </c>
      <c r="F670" t="str">
        <f t="shared" si="176"/>
        <v>3.63963963719416-13902.2194649999i</v>
      </c>
      <c r="G670" t="str">
        <f t="shared" si="177"/>
        <v>0.999999999328098-0.0000259210670260927i</v>
      </c>
      <c r="H670" t="str">
        <f t="shared" si="178"/>
        <v>282.354121903598+1.15278518389903i</v>
      </c>
      <c r="I670" t="str">
        <f t="shared" si="179"/>
        <v>48.1098749720681-11073.5611630025i</v>
      </c>
      <c r="K670" t="str">
        <f t="shared" si="180"/>
        <v>0.0424991138606773-0.000185178323201606i</v>
      </c>
      <c r="L670" t="str">
        <f t="shared" si="181"/>
        <v>0.0006-112.569946514982i</v>
      </c>
      <c r="M670" t="str">
        <f t="shared" si="182"/>
        <v>0.005-10.6792134957985i</v>
      </c>
      <c r="N670">
        <f t="shared" si="183"/>
        <v>89.863997178978437</v>
      </c>
      <c r="O670">
        <f t="shared" si="184"/>
        <v>68.155503457154254</v>
      </c>
      <c r="P670" s="3">
        <f t="shared" si="185"/>
        <v>68.155503457154254</v>
      </c>
      <c r="Q670" s="3">
        <f t="shared" si="186"/>
        <v>-90.136002821021563</v>
      </c>
      <c r="R670">
        <f t="shared" si="187"/>
        <v>89.863997178978437</v>
      </c>
      <c r="S670">
        <f t="shared" si="188"/>
        <v>1.0743400911955454E-2</v>
      </c>
      <c r="T670">
        <f t="shared" si="171"/>
        <v>68.155503457154254</v>
      </c>
    </row>
    <row r="671" spans="1:20" x14ac:dyDescent="0.3">
      <c r="A671">
        <f t="shared" si="172"/>
        <v>67.759289318423001</v>
      </c>
      <c r="B671">
        <f t="shared" si="189"/>
        <v>10.784225835420886</v>
      </c>
      <c r="C671" t="str">
        <f t="shared" si="173"/>
        <v>-6.07015759541575-2547.5734713382i</v>
      </c>
      <c r="D671" t="str">
        <f t="shared" si="174"/>
        <v>1.48281244494373-737.906490215356i</v>
      </c>
      <c r="E671" t="str">
        <f t="shared" si="175"/>
        <v>162.46947585135-0.00299630957542032i</v>
      </c>
      <c r="F671" t="str">
        <f t="shared" si="176"/>
        <v>3.63963963717554-13849.5910198429i</v>
      </c>
      <c r="G671" t="str">
        <f t="shared" si="177"/>
        <v>0.999999999322982-0.0000260195670806587i</v>
      </c>
      <c r="H671" t="str">
        <f t="shared" si="178"/>
        <v>282.354130894189+1.15716577267043i</v>
      </c>
      <c r="I671" t="str">
        <f t="shared" si="179"/>
        <v>48.1098752648884-11031.6411895272i</v>
      </c>
      <c r="K671" t="str">
        <f t="shared" si="180"/>
        <v>0.0424991071133785-0.000185881968395031i</v>
      </c>
      <c r="L671" t="str">
        <f t="shared" si="181"/>
        <v>0.0006-112.143800074698i</v>
      </c>
      <c r="M671" t="str">
        <f t="shared" si="182"/>
        <v>0.005-10.6387861085859i</v>
      </c>
      <c r="N671">
        <f t="shared" si="183"/>
        <v>89.863480383617215</v>
      </c>
      <c r="O671">
        <f t="shared" si="184"/>
        <v>68.122559012312621</v>
      </c>
      <c r="P671" s="3">
        <f t="shared" si="185"/>
        <v>68.122559012312621</v>
      </c>
      <c r="Q671" s="3">
        <f t="shared" si="186"/>
        <v>-90.136519616382785</v>
      </c>
      <c r="R671">
        <f t="shared" si="187"/>
        <v>89.863480383617215</v>
      </c>
      <c r="S671">
        <f t="shared" si="188"/>
        <v>1.0784225835420885E-2</v>
      </c>
      <c r="T671">
        <f t="shared" si="171"/>
        <v>68.122559012312621</v>
      </c>
    </row>
    <row r="672" spans="1:20" x14ac:dyDescent="0.3">
      <c r="A672">
        <f t="shared" si="172"/>
        <v>68.016774617833022</v>
      </c>
      <c r="B672">
        <f t="shared" si="189"/>
        <v>10.825205893595486</v>
      </c>
      <c r="C672" t="str">
        <f t="shared" si="173"/>
        <v>-6.07015642845614-2537.92910306626i</v>
      </c>
      <c r="D672" t="str">
        <f t="shared" si="174"/>
        <v>1.4828124445245-735.113062752523i</v>
      </c>
      <c r="E672" t="str">
        <f t="shared" si="175"/>
        <v>162.46947538604-0.00300769301320212i</v>
      </c>
      <c r="F672" t="str">
        <f t="shared" si="176"/>
        <v>3.63963963715678-13797.1618057023i</v>
      </c>
      <c r="G672" t="str">
        <f t="shared" si="177"/>
        <v>0.999999999317827-0.0000261184414354306i</v>
      </c>
      <c r="H672" t="str">
        <f t="shared" si="178"/>
        <v>282.35413995324+1.16156300773719i</v>
      </c>
      <c r="I672" t="str">
        <f t="shared" si="179"/>
        <v>48.1098755599374-10989.8799099141i</v>
      </c>
      <c r="K672" t="str">
        <f t="shared" si="180"/>
        <v>0.042499100314705-0.000186588287069037i</v>
      </c>
      <c r="L672" t="str">
        <f t="shared" si="181"/>
        <v>0.0006-111.719266860628i</v>
      </c>
      <c r="M672" t="str">
        <f t="shared" si="182"/>
        <v>0.005-10.5985117638831i</v>
      </c>
      <c r="N672">
        <f t="shared" si="183"/>
        <v>89.862961624609383</v>
      </c>
      <c r="O672">
        <f t="shared" si="184"/>
        <v>68.08961456276586</v>
      </c>
      <c r="P672" s="3">
        <f t="shared" si="185"/>
        <v>68.08961456276586</v>
      </c>
      <c r="Q672" s="3">
        <f t="shared" si="186"/>
        <v>-90.137038375390617</v>
      </c>
      <c r="R672">
        <f t="shared" si="187"/>
        <v>89.862961624609383</v>
      </c>
      <c r="S672">
        <f t="shared" si="188"/>
        <v>1.0825205893595487E-2</v>
      </c>
      <c r="T672">
        <f t="shared" si="171"/>
        <v>68.08961456276586</v>
      </c>
    </row>
    <row r="673" spans="1:20" x14ac:dyDescent="0.3">
      <c r="A673">
        <f t="shared" si="172"/>
        <v>68.275238361380787</v>
      </c>
      <c r="B673">
        <f t="shared" si="189"/>
        <v>10.86634167599115</v>
      </c>
      <c r="C673" t="str">
        <f t="shared" si="173"/>
        <v>-6.07015525261128-2528.32124375664i</v>
      </c>
      <c r="D673" t="str">
        <f t="shared" si="174"/>
        <v>1.4828124441021-732.330210137893i</v>
      </c>
      <c r="E673" t="str">
        <f t="shared" si="175"/>
        <v>162.469474917188-0.00301911967899971i</v>
      </c>
      <c r="F673" t="str">
        <f t="shared" si="176"/>
        <v>3.63963963713787-13744.9310683664i</v>
      </c>
      <c r="G673" t="str">
        <f t="shared" si="177"/>
        <v>0.999999999312633-0.000026217691512749i</v>
      </c>
      <c r="H673" t="str">
        <f t="shared" si="178"/>
        <v>282.354149081268+1.16597695235591i</v>
      </c>
      <c r="I673" t="str">
        <f t="shared" si="179"/>
        <v>48.1098758572331-10948.276723413i</v>
      </c>
      <c r="K673" t="str">
        <f t="shared" si="180"/>
        <v>0.0424990934642662-0.000187297289378608i</v>
      </c>
      <c r="L673" t="str">
        <f t="shared" si="181"/>
        <v>0.0006-111.296340765718i</v>
      </c>
      <c r="M673" t="str">
        <f t="shared" si="182"/>
        <v>0.005-10.5583898823303i</v>
      </c>
      <c r="N673">
        <f t="shared" si="183"/>
        <v>89.86244089449508</v>
      </c>
      <c r="O673">
        <f t="shared" si="184"/>
        <v>68.056670108478428</v>
      </c>
      <c r="P673" s="3">
        <f t="shared" si="185"/>
        <v>68.056670108478428</v>
      </c>
      <c r="Q673" s="3">
        <f t="shared" si="186"/>
        <v>-90.13755910550492</v>
      </c>
      <c r="R673">
        <f t="shared" si="187"/>
        <v>89.86244089449508</v>
      </c>
      <c r="S673">
        <f t="shared" si="188"/>
        <v>1.086634167599115E-2</v>
      </c>
      <c r="T673">
        <f t="shared" si="171"/>
        <v>68.056670108478428</v>
      </c>
    </row>
    <row r="674" spans="1:20" x14ac:dyDescent="0.3">
      <c r="A674">
        <f t="shared" si="172"/>
        <v>68.534684267154034</v>
      </c>
      <c r="B674">
        <f t="shared" si="189"/>
        <v>10.907633774359915</v>
      </c>
      <c r="C674" t="str">
        <f t="shared" si="173"/>
        <v>-6.07015406781342-2518.74975519699i</v>
      </c>
      <c r="D674" t="str">
        <f t="shared" si="174"/>
        <v>1.48281244367646-729.557892339198i</v>
      </c>
      <c r="E674" t="str">
        <f t="shared" si="175"/>
        <v>162.469474444765-0.00303058973674309i</v>
      </c>
      <c r="F674" t="str">
        <f t="shared" si="176"/>
        <v>3.63963963711882-13692.8980564784i</v>
      </c>
      <c r="G674" t="str">
        <f t="shared" si="177"/>
        <v>0.999999999307399-0.0000263173187403598i</v>
      </c>
      <c r="H674" t="str">
        <f t="shared" si="178"/>
        <v>282.354158278803+1.17040767002358i</v>
      </c>
      <c r="I674" t="str">
        <f t="shared" si="179"/>
        <v>48.109876156793-10906.8310315483i</v>
      </c>
      <c r="K674" t="str">
        <f t="shared" si="180"/>
        <v>0.0424990865616674-0.00018800898551726i</v>
      </c>
      <c r="L674" t="str">
        <f t="shared" si="181"/>
        <v>0.0006-110.875015706035i</v>
      </c>
      <c r="M674" t="str">
        <f t="shared" si="182"/>
        <v>0.005-10.5184198867606i</v>
      </c>
      <c r="N674">
        <f t="shared" si="183"/>
        <v>89.861918185786138</v>
      </c>
      <c r="O674">
        <f t="shared" si="184"/>
        <v>68.02372564941399</v>
      </c>
      <c r="P674" s="3">
        <f t="shared" si="185"/>
        <v>68.02372564941399</v>
      </c>
      <c r="Q674" s="3">
        <f t="shared" si="186"/>
        <v>-90.138081814213862</v>
      </c>
      <c r="R674">
        <f t="shared" si="187"/>
        <v>89.861918185786138</v>
      </c>
      <c r="S674">
        <f t="shared" si="188"/>
        <v>1.0907633774359915E-2</v>
      </c>
      <c r="T674">
        <f t="shared" si="171"/>
        <v>68.02372564941399</v>
      </c>
    </row>
    <row r="675" spans="1:20" x14ac:dyDescent="0.3">
      <c r="A675">
        <f t="shared" si="172"/>
        <v>68.795116067369221</v>
      </c>
      <c r="B675">
        <f t="shared" si="189"/>
        <v>10.949082782702483</v>
      </c>
      <c r="C675" t="str">
        <f t="shared" si="173"/>
        <v>-6.07015287399445-2509.21449969825i</v>
      </c>
      <c r="D675" t="str">
        <f t="shared" si="174"/>
        <v>1.4828124432476-726.796069475714i</v>
      </c>
      <c r="E675" t="str">
        <f t="shared" si="175"/>
        <v>162.469473968745-0.00304210335099084i</v>
      </c>
      <c r="F675" t="str">
        <f t="shared" si="176"/>
        <v>3.63963963709963-13641.0620215259i</v>
      </c>
      <c r="G675" t="str">
        <f t="shared" si="177"/>
        <v>0.999999999302125-0.0000264173245514338i</v>
      </c>
      <c r="H675" t="str">
        <f t="shared" si="178"/>
        <v>282.354167546373+1.17485522447845i</v>
      </c>
      <c r="I675" t="str">
        <f t="shared" si="179"/>
        <v>48.1098764586337-10865.5422381096i</v>
      </c>
      <c r="K675" t="str">
        <f t="shared" si="180"/>
        <v>0.0424990796065116-0.000188723385717201i</v>
      </c>
      <c r="L675" t="str">
        <f t="shared" si="181"/>
        <v>0.0006-110.455285620677i</v>
      </c>
      <c r="M675" t="str">
        <f t="shared" si="182"/>
        <v>0.005-10.4786012021922i</v>
      </c>
      <c r="N675">
        <f t="shared" si="183"/>
        <v>89.861393490965952</v>
      </c>
      <c r="O675">
        <f t="shared" si="184"/>
        <v>67.99078118553625</v>
      </c>
      <c r="P675" s="3">
        <f t="shared" si="185"/>
        <v>67.99078118553625</v>
      </c>
      <c r="Q675" s="3">
        <f t="shared" si="186"/>
        <v>-90.138606509034048</v>
      </c>
      <c r="R675">
        <f t="shared" si="187"/>
        <v>89.861393490965952</v>
      </c>
      <c r="S675">
        <f t="shared" si="188"/>
        <v>1.0949082782702483E-2</v>
      </c>
      <c r="T675">
        <f t="shared" si="171"/>
        <v>67.99078118553625</v>
      </c>
    </row>
    <row r="676" spans="1:20" x14ac:dyDescent="0.3">
      <c r="A676">
        <f t="shared" si="172"/>
        <v>69.056537508425222</v>
      </c>
      <c r="B676">
        <f t="shared" si="189"/>
        <v>10.990689297276752</v>
      </c>
      <c r="C676" t="str">
        <f t="shared" si="173"/>
        <v>-6.07015167108574-2499.71534009262i</v>
      </c>
      <c r="D676" t="str">
        <f t="shared" si="174"/>
        <v>1.48281244281546-724.044701817692i</v>
      </c>
      <c r="E676" t="str">
        <f t="shared" si="175"/>
        <v>162.469473489102-0.00305366068691659i</v>
      </c>
      <c r="F676" t="str">
        <f t="shared" si="176"/>
        <v>3.63963963708029-13589.4222178303i</v>
      </c>
      <c r="G676" t="str">
        <f t="shared" si="177"/>
        <v>0.999999999296811-0.0000265177103845883i</v>
      </c>
      <c r="H676" t="str">
        <f t="shared" si="178"/>
        <v>282.354176884509+1.17931967970099i</v>
      </c>
      <c r="I676" t="str">
        <f t="shared" si="179"/>
        <v>48.1098767627726-10824.4097491438i</v>
      </c>
      <c r="K676" t="str">
        <f t="shared" si="180"/>
        <v>0.0424990725983989-0.000189440500249468i</v>
      </c>
      <c r="L676" t="str">
        <f t="shared" si="181"/>
        <v>0.0006-110.037144471684i</v>
      </c>
      <c r="M676" t="str">
        <f t="shared" si="182"/>
        <v>0.005-10.4389332558201i</v>
      </c>
      <c r="N676">
        <f t="shared" si="183"/>
        <v>89.860866802489383</v>
      </c>
      <c r="O676">
        <f t="shared" si="184"/>
        <v>67.957836716808686</v>
      </c>
      <c r="P676" s="3">
        <f t="shared" si="185"/>
        <v>67.957836716808686</v>
      </c>
      <c r="Q676" s="3">
        <f t="shared" si="186"/>
        <v>-90.139133197510617</v>
      </c>
      <c r="R676">
        <f t="shared" si="187"/>
        <v>89.860866802489383</v>
      </c>
      <c r="S676">
        <f t="shared" si="188"/>
        <v>1.0990689297276751E-2</v>
      </c>
      <c r="T676">
        <f t="shared" si="171"/>
        <v>67.957836716808686</v>
      </c>
    </row>
    <row r="677" spans="1:20" x14ac:dyDescent="0.3">
      <c r="A677">
        <f t="shared" si="172"/>
        <v>69.318952350957233</v>
      </c>
      <c r="B677">
        <f t="shared" si="189"/>
        <v>11.032453916606404</v>
      </c>
      <c r="C677" t="str">
        <f t="shared" si="173"/>
        <v>-6.07015045901796-2490.25213973144i</v>
      </c>
      <c r="D677" t="str">
        <f t="shared" si="174"/>
        <v>1.48281244238002-721.303749785785i</v>
      </c>
      <c r="E677" t="str">
        <f t="shared" si="175"/>
        <v>162.469473005806-0.00306526191031146i</v>
      </c>
      <c r="F677" t="str">
        <f t="shared" si="176"/>
        <v>3.6396396370608-13537.9779025356i</v>
      </c>
      <c r="G677" t="str">
        <f t="shared" si="177"/>
        <v>0.999999999291457-0.0000266184776839073i</v>
      </c>
      <c r="H677" t="str">
        <f t="shared" si="178"/>
        <v>282.354186293751+1.18380109991483i</v>
      </c>
      <c r="I677" t="str">
        <f t="shared" si="179"/>
        <v>48.1098770692278-10783.4329729464i</v>
      </c>
      <c r="K677" t="str">
        <f t="shared" si="180"/>
        <v>0.0424990655369258-0.00019016033942408i</v>
      </c>
      <c r="L677" t="str">
        <f t="shared" si="181"/>
        <v>0.0006-109.620586243957i</v>
      </c>
      <c r="M677" t="str">
        <f t="shared" si="182"/>
        <v>0.005-10.3994154770075i</v>
      </c>
      <c r="N677">
        <f t="shared" si="183"/>
        <v>89.860338112782642</v>
      </c>
      <c r="O677">
        <f t="shared" si="184"/>
        <v>67.924892243194222</v>
      </c>
      <c r="P677" s="3">
        <f t="shared" si="185"/>
        <v>67.924892243194222</v>
      </c>
      <c r="Q677" s="3">
        <f t="shared" si="186"/>
        <v>-90.139661887217358</v>
      </c>
      <c r="R677">
        <f t="shared" si="187"/>
        <v>89.860338112782642</v>
      </c>
      <c r="S677">
        <f t="shared" si="188"/>
        <v>1.1032453916606403E-2</v>
      </c>
      <c r="T677">
        <f t="shared" si="171"/>
        <v>67.924892243194222</v>
      </c>
    </row>
    <row r="678" spans="1:20" x14ac:dyDescent="0.3">
      <c r="A678">
        <f t="shared" si="172"/>
        <v>69.582364369890868</v>
      </c>
      <c r="B678">
        <f t="shared" si="189"/>
        <v>11.074377241489508</v>
      </c>
      <c r="C678" t="str">
        <f t="shared" si="173"/>
        <v>-6.07014923772159-2480.82476248344i</v>
      </c>
      <c r="D678" t="str">
        <f t="shared" si="174"/>
        <v>1.48281244194128-718.573173950478i</v>
      </c>
      <c r="E678" t="str">
        <f t="shared" si="175"/>
        <v>162.469472518831-0.00307690718761368i</v>
      </c>
      <c r="F678" t="str">
        <f t="shared" si="176"/>
        <v>3.63963963704117-13486.728335598i</v>
      </c>
      <c r="G678" t="str">
        <f t="shared" si="177"/>
        <v>0.999999999286062-0.0000267196278989619i</v>
      </c>
      <c r="H678" t="str">
        <f t="shared" si="178"/>
        <v>282.354195774638+1.18829954958763i</v>
      </c>
      <c r="I678" t="str">
        <f t="shared" si="179"/>
        <v>48.1098773780162-10742.6113200524i</v>
      </c>
      <c r="K678" t="str">
        <f t="shared" si="180"/>
        <v>0.0424990584216862-0.000190882913590183i</v>
      </c>
      <c r="L678" t="str">
        <f t="shared" si="181"/>
        <v>0.0006-109.205604945166i</v>
      </c>
      <c r="M678" t="str">
        <f t="shared" si="182"/>
        <v>0.005-10.3600472972778i</v>
      </c>
      <c r="N678">
        <f t="shared" si="183"/>
        <v>89.859807414243207</v>
      </c>
      <c r="O678">
        <f t="shared" si="184"/>
        <v>67.89194776465574</v>
      </c>
      <c r="P678" s="3">
        <f t="shared" si="185"/>
        <v>67.89194776465574</v>
      </c>
      <c r="Q678" s="3">
        <f t="shared" si="186"/>
        <v>-90.140192585756793</v>
      </c>
      <c r="R678">
        <f t="shared" si="187"/>
        <v>89.859807414243207</v>
      </c>
      <c r="S678">
        <f t="shared" si="188"/>
        <v>1.1074377241489507E-2</v>
      </c>
      <c r="T678">
        <f t="shared" si="171"/>
        <v>67.89194776465574</v>
      </c>
    </row>
    <row r="679" spans="1:20" x14ac:dyDescent="0.3">
      <c r="A679">
        <f t="shared" si="172"/>
        <v>69.846777354496453</v>
      </c>
      <c r="B679">
        <f t="shared" si="189"/>
        <v>11.116459875007168</v>
      </c>
      <c r="C679" t="str">
        <f t="shared" si="173"/>
        <v>-6.07014800712586-2471.4330727326i</v>
      </c>
      <c r="D679" t="str">
        <f t="shared" si="174"/>
        <v>1.4828124414992-715.85293503152i</v>
      </c>
      <c r="E679" t="str">
        <f t="shared" si="175"/>
        <v>162.469472028148-0.0030885966858603i</v>
      </c>
      <c r="F679" t="str">
        <f t="shared" si="176"/>
        <v>3.63963963702138-13435.6727797753i</v>
      </c>
      <c r="G679" t="str">
        <f t="shared" si="177"/>
        <v>0.999999999280625-0.0000268211624848321i</v>
      </c>
      <c r="H679" t="str">
        <f t="shared" si="178"/>
        <v>282.354205327718+1.19281509343203i</v>
      </c>
      <c r="I679" t="str">
        <f t="shared" si="179"/>
        <v>48.1098776891551-10701.9442032289i</v>
      </c>
      <c r="K679" t="str">
        <f t="shared" si="180"/>
        <v>0.0424990512522706-0.000191608233136193i</v>
      </c>
      <c r="L679" t="str">
        <f t="shared" si="181"/>
        <v>0.0006-108.792194605664i</v>
      </c>
      <c r="M679" t="str">
        <f t="shared" si="182"/>
        <v>0.005-10.3208281503067i</v>
      </c>
      <c r="N679">
        <f t="shared" si="183"/>
        <v>89.85927469923962</v>
      </c>
      <c r="O679">
        <f t="shared" si="184"/>
        <v>67.859003281155665</v>
      </c>
      <c r="P679" s="3">
        <f t="shared" si="185"/>
        <v>67.859003281155665</v>
      </c>
      <c r="Q679" s="3">
        <f t="shared" si="186"/>
        <v>-90.14072530076038</v>
      </c>
      <c r="R679">
        <f t="shared" si="187"/>
        <v>89.85927469923962</v>
      </c>
      <c r="S679">
        <f t="shared" si="188"/>
        <v>1.1116459875007168E-2</v>
      </c>
      <c r="T679">
        <f t="shared" si="171"/>
        <v>67.859003281155665</v>
      </c>
    </row>
    <row r="680" spans="1:20" x14ac:dyDescent="0.3">
      <c r="A680">
        <f t="shared" si="172"/>
        <v>70.112195108443544</v>
      </c>
      <c r="B680">
        <f t="shared" si="189"/>
        <v>11.158702422532196</v>
      </c>
      <c r="C680" t="str">
        <f t="shared" si="173"/>
        <v>-6.07014676716046-2462.07693537632i</v>
      </c>
      <c r="D680" t="str">
        <f t="shared" si="174"/>
        <v>1.48281244105376-713.142993897363i</v>
      </c>
      <c r="E680" t="str">
        <f t="shared" si="175"/>
        <v>162.469471533728-0.00310033057274417i</v>
      </c>
      <c r="F680" t="str">
        <f t="shared" si="176"/>
        <v>3.63963963700144-13384.8105006163i</v>
      </c>
      <c r="G680" t="str">
        <f t="shared" si="177"/>
        <v>0.999999999275148-0.000026923082902127i</v>
      </c>
      <c r="H680" t="str">
        <f t="shared" si="178"/>
        <v>282.35421495354+1.19734779640663i</v>
      </c>
      <c r="I680" t="str">
        <f t="shared" si="179"/>
        <v>48.1098780026639-10661.4310374657i</v>
      </c>
      <c r="K680" t="str">
        <f t="shared" si="180"/>
        <v>0.0424990440282667-0.000192336308489961i</v>
      </c>
      <c r="L680" t="str">
        <f t="shared" si="181"/>
        <v>0.0006-108.380349278406i</v>
      </c>
      <c r="M680" t="str">
        <f t="shared" si="182"/>
        <v>0.005-10.2817574719134i</v>
      </c>
      <c r="N680">
        <f t="shared" si="183"/>
        <v>89.858739960111521</v>
      </c>
      <c r="O680">
        <f t="shared" si="184"/>
        <v>67.826058792656241</v>
      </c>
      <c r="P680" s="3">
        <f t="shared" si="185"/>
        <v>67.826058792656241</v>
      </c>
      <c r="Q680" s="3">
        <f t="shared" si="186"/>
        <v>-90.141260039888479</v>
      </c>
      <c r="R680">
        <f t="shared" si="187"/>
        <v>89.858739960111521</v>
      </c>
      <c r="S680">
        <f t="shared" si="188"/>
        <v>1.1158702422532196E-2</v>
      </c>
      <c r="T680">
        <f t="shared" si="171"/>
        <v>67.826058792656241</v>
      </c>
    </row>
    <row r="681" spans="1:20" x14ac:dyDescent="0.3">
      <c r="A681">
        <f t="shared" si="172"/>
        <v>70.378621449855629</v>
      </c>
      <c r="B681">
        <f t="shared" si="189"/>
        <v>11.201105491737819</v>
      </c>
      <c r="C681" t="str">
        <f t="shared" si="173"/>
        <v>-6.0701455177541-2452.75621582344i</v>
      </c>
      <c r="D681" t="str">
        <f t="shared" si="174"/>
        <v>1.4828124406049-710.443311564592i</v>
      </c>
      <c r="E681" t="str">
        <f t="shared" si="175"/>
        <v>162.469471035544-0.00311210901658521i</v>
      </c>
      <c r="F681" t="str">
        <f t="shared" si="176"/>
        <v>3.63963963698136-13334.1407664499i</v>
      </c>
      <c r="G681" t="str">
        <f t="shared" si="177"/>
        <v>0.999999999269628-0.000027025390617006i</v>
      </c>
      <c r="H681" t="str">
        <f t="shared" si="178"/>
        <v>282.354224652657+1.20189772371685i</v>
      </c>
      <c r="I681" t="str">
        <f t="shared" si="179"/>
        <v>48.10987831856-10621.0712399672i</v>
      </c>
      <c r="K681" t="str">
        <f t="shared" si="180"/>
        <v>0.0424990367492587-0.000193067150118902i</v>
      </c>
      <c r="L681" t="str">
        <f t="shared" si="181"/>
        <v>0.0006-107.970063038859i</v>
      </c>
      <c r="M681" t="str">
        <f t="shared" si="182"/>
        <v>0.005-10.2428347000532i</v>
      </c>
      <c r="N681">
        <f t="shared" si="183"/>
        <v>89.858203189169458</v>
      </c>
      <c r="O681">
        <f t="shared" si="184"/>
        <v>67.793114299119452</v>
      </c>
      <c r="P681" s="3">
        <f t="shared" si="185"/>
        <v>67.793114299119452</v>
      </c>
      <c r="Q681" s="3">
        <f t="shared" si="186"/>
        <v>-90.141796810830542</v>
      </c>
      <c r="R681">
        <f t="shared" si="187"/>
        <v>89.858203189169458</v>
      </c>
      <c r="S681">
        <f t="shared" si="188"/>
        <v>1.1201105491737818E-2</v>
      </c>
      <c r="T681">
        <f t="shared" si="171"/>
        <v>67.793114299119452</v>
      </c>
    </row>
    <row r="682" spans="1:20" x14ac:dyDescent="0.3">
      <c r="A682">
        <f t="shared" si="172"/>
        <v>70.646060211365082</v>
      </c>
      <c r="B682">
        <f t="shared" si="189"/>
        <v>11.243669692606423</v>
      </c>
      <c r="C682" t="str">
        <f t="shared" si="173"/>
        <v>-6.07014425883474-2443.4707799923i</v>
      </c>
      <c r="D682" t="str">
        <f t="shared" si="174"/>
        <v>1.48281244015264-707.753849197371i</v>
      </c>
      <c r="E682" t="str">
        <f t="shared" si="175"/>
        <v>162.469470533569-0.00312393218633468i</v>
      </c>
      <c r="F682" t="str">
        <f t="shared" si="176"/>
        <v>3.63963963696112-13283.6628483751i</v>
      </c>
      <c r="G682" t="str">
        <f t="shared" si="177"/>
        <v>0.999999999264067-0.0000271280871011997i</v>
      </c>
      <c r="H682" t="str">
        <f t="shared" si="178"/>
        <v>282.354234425628+1.20646494081588i</v>
      </c>
      <c r="I682" t="str">
        <f t="shared" si="179"/>
        <v>48.1098786368614-10580.8642301443i</v>
      </c>
      <c r="K682" t="str">
        <f t="shared" si="180"/>
        <v>0.0424990294148279-0.000193800768530156i</v>
      </c>
      <c r="L682" t="str">
        <f t="shared" si="181"/>
        <v>0.0006-107.561329984916i</v>
      </c>
      <c r="M682" t="str">
        <f t="shared" si="182"/>
        <v>0.005-10.2040592748089i</v>
      </c>
      <c r="N682">
        <f t="shared" si="183"/>
        <v>89.857664378694722</v>
      </c>
      <c r="O682">
        <f t="shared" si="184"/>
        <v>67.760169800507029</v>
      </c>
      <c r="P682" s="3">
        <f t="shared" si="185"/>
        <v>67.760169800507029</v>
      </c>
      <c r="Q682" s="3">
        <f t="shared" si="186"/>
        <v>-90.142335621305278</v>
      </c>
      <c r="R682">
        <f t="shared" si="187"/>
        <v>89.857664378694722</v>
      </c>
      <c r="S682">
        <f t="shared" si="188"/>
        <v>1.1243669692606423E-2</v>
      </c>
      <c r="T682">
        <f t="shared" si="171"/>
        <v>67.760169800507029</v>
      </c>
    </row>
    <row r="683" spans="1:20" x14ac:dyDescent="0.3">
      <c r="A683">
        <f t="shared" si="172"/>
        <v>70.914515240168271</v>
      </c>
      <c r="B683">
        <f t="shared" si="189"/>
        <v>11.286395637438327</v>
      </c>
      <c r="C683" t="str">
        <f t="shared" si="173"/>
        <v>-6.07014299032956-2434.2204943087i</v>
      </c>
      <c r="D683" t="str">
        <f t="shared" si="174"/>
        <v>1.48281243969694-705.07456810688i</v>
      </c>
      <c r="E683" t="str">
        <f t="shared" si="175"/>
        <v>162.469470027768-0.00313580025156777i</v>
      </c>
      <c r="F683" t="str">
        <f t="shared" si="176"/>
        <v>3.63963963694071-13233.37602025i</v>
      </c>
      <c r="G683" t="str">
        <f t="shared" si="177"/>
        <v>0.999999999258463-0.0000272311738320317i</v>
      </c>
      <c r="H683" t="str">
        <f t="shared" si="178"/>
        <v>282.354244273014+1.21104951340568i</v>
      </c>
      <c r="I683" t="str">
        <f t="shared" si="179"/>
        <v>48.1098789575867-10540.8094296057i</v>
      </c>
      <c r="K683" t="str">
        <f t="shared" si="180"/>
        <v>0.0424990220245525-0.000194537174270738i</v>
      </c>
      <c r="L683" t="str">
        <f t="shared" si="181"/>
        <v>0.0006-107.154144236816i</v>
      </c>
      <c r="M683" t="str">
        <f t="shared" si="182"/>
        <v>0.005-10.1654306383831i</v>
      </c>
      <c r="N683">
        <f t="shared" si="183"/>
        <v>89.857123520939382</v>
      </c>
      <c r="O683">
        <f t="shared" si="184"/>
        <v>67.727225296780006</v>
      </c>
      <c r="P683" s="3">
        <f t="shared" si="185"/>
        <v>67.727225296780006</v>
      </c>
      <c r="Q683" s="3">
        <f t="shared" si="186"/>
        <v>-90.142876479060618</v>
      </c>
      <c r="R683">
        <f t="shared" si="187"/>
        <v>89.857123520939382</v>
      </c>
      <c r="S683">
        <f t="shared" si="188"/>
        <v>1.1286395637438327E-2</v>
      </c>
      <c r="T683">
        <f t="shared" si="171"/>
        <v>67.727225296780006</v>
      </c>
    </row>
    <row r="684" spans="1:20" x14ac:dyDescent="0.3">
      <c r="A684">
        <f t="shared" si="172"/>
        <v>71.183990398080923</v>
      </c>
      <c r="B684">
        <f t="shared" si="189"/>
        <v>11.329283940860593</v>
      </c>
      <c r="C684" t="str">
        <f t="shared" si="173"/>
        <v>-6.07014171216625-2425.00522570429i</v>
      </c>
      <c r="D684" t="str">
        <f t="shared" si="174"/>
        <v>1.48281243923776-702.405429750763i</v>
      </c>
      <c r="E684" t="str">
        <f t="shared" si="175"/>
        <v>162.469469518119-0.00314771338253575i</v>
      </c>
      <c r="F684" t="str">
        <f t="shared" si="176"/>
        <v>3.63963963692017-13183.2795586817i</v>
      </c>
      <c r="G684" t="str">
        <f t="shared" si="177"/>
        <v>0.999999999252817-0.0000273346522924391i</v>
      </c>
      <c r="H684" t="str">
        <f t="shared" si="178"/>
        <v>282.354254195383+1.21565150743786i</v>
      </c>
      <c r="I684" t="str">
        <f t="shared" si="179"/>
        <v>48.109879280754-10500.9062621494i</v>
      </c>
      <c r="K684" t="str">
        <f t="shared" si="180"/>
        <v>0.0424990145780071-0.000195276377927686i</v>
      </c>
      <c r="L684" t="str">
        <f t="shared" si="181"/>
        <v>0.0006-106.748499937055i</v>
      </c>
      <c r="M684" t="str">
        <f t="shared" si="182"/>
        <v>0.005-10.1269482350897i</v>
      </c>
      <c r="N684">
        <f t="shared" si="183"/>
        <v>89.856580608126023</v>
      </c>
      <c r="O684">
        <f t="shared" si="184"/>
        <v>67.694280787899828</v>
      </c>
      <c r="P684" s="3">
        <f t="shared" si="185"/>
        <v>67.694280787899828</v>
      </c>
      <c r="Q684" s="3">
        <f t="shared" si="186"/>
        <v>-90.143419391873977</v>
      </c>
      <c r="R684">
        <f t="shared" si="187"/>
        <v>89.856580608126023</v>
      </c>
      <c r="S684">
        <f t="shared" si="188"/>
        <v>1.1329283940860593E-2</v>
      </c>
      <c r="T684">
        <f t="shared" ref="T684:T747" si="190">P684</f>
        <v>67.694280787899828</v>
      </c>
    </row>
    <row r="685" spans="1:20" x14ac:dyDescent="0.3">
      <c r="A685">
        <f t="shared" ref="A685:A748" si="191">2*PI()*B685</f>
        <v>71.454489561593618</v>
      </c>
      <c r="B685">
        <f t="shared" si="189"/>
        <v>11.372335219835863</v>
      </c>
      <c r="C685" t="str">
        <f t="shared" ref="C685:C748" si="192">IMPRODUCT(D685,E685,$C$40,,K685,$C$41)</f>
        <v>-6.07014042427084-2415.82484161426i</v>
      </c>
      <c r="D685" t="str">
        <f t="shared" ref="D685:D748" si="193">IMDIV(IMPRODUCT($C$37,$C$38,COMPLEX(1,A685/$C$38)),IMSUM(-1*A685*A685/$C$39,COMPLEX(0,1*A685)))</f>
        <v>1.48281243877509-699.746395732567i</v>
      </c>
      <c r="E685" t="str">
        <f t="shared" ref="E685:E748" si="194">IMDIV(IMPRODUCT(IMSUM(F685,G685),$C$29,H685),IMSUM(1,I685))</f>
        <v>162.469469004588-0.00315967175010196i</v>
      </c>
      <c r="F685" t="str">
        <f t="shared" ref="F685:F748" si="195">IMDIV(IMPRODUCT($C$14,$C$15,COMPLEX(1,A685/$C$15)),IMSUM(-1*A685*A685/$C$16,COMPLEX(0,A685)))</f>
        <v>3.63963963689946-13133.3727430157i</v>
      </c>
      <c r="G685" t="str">
        <f t="shared" ref="G685:G748" si="196">IMDIV(1,COMPLEX(1,A685*$C$9*$C$10))</f>
        <v>0.999999999247127-0.0000274385239709943i</v>
      </c>
      <c r="H685" t="str">
        <f t="shared" ref="H685:H748" si="197">IMDIV($C$3,IMSUM(K685,COMPLEX(0,$C$28*A685)))</f>
        <v>282.354264193306+1.22027098911466i</v>
      </c>
      <c r="I685" t="str">
        <f t="shared" ref="I685:I748" si="198">IMPRODUCT(F685,$C$29,H685,$C$31)</f>
        <v>48.1098796063816-10461.1541537551i</v>
      </c>
      <c r="K685" t="str">
        <f t="shared" ref="K685:K748" si="199">IF($C$26&lt;=0,IMDIV(1,IMSUM(IMDIV(1,L685),1/$C$18)),IMDIV(1,IMSUM(IMDIV(1,L685),1/$C$18,IMDIV(1,M685))))</f>
        <v>0.0424990070747632-0.000196018390128213i</v>
      </c>
      <c r="L685" t="str">
        <f t="shared" ref="L685:L748" si="200">IMSUM($C$21/$C$22,IMDIV(1,COMPLEX(0,$C$20*$C$22*A685)))</f>
        <v>0.0006-106.344391250304i</v>
      </c>
      <c r="M685" t="str">
        <f t="shared" ref="M685:M748" si="201">IMSUM($C$25/$C$26,IMDIV(1,COMPLEX(0,$C$24*$C$26*A685)))</f>
        <v>0.005-10.0886115113466i</v>
      </c>
      <c r="N685">
        <f t="shared" ref="N685:N748" si="202">ABS(R685)</f>
        <v>89.856035632447743</v>
      </c>
      <c r="O685">
        <f t="shared" ref="O685:O748" si="203">ABS(P685)</f>
        <v>67.66133627382699</v>
      </c>
      <c r="P685" s="3">
        <f t="shared" ref="P685:P748" si="204">20*LOG10(IMABS(C685))</f>
        <v>67.66133627382699</v>
      </c>
      <c r="Q685" s="3">
        <f t="shared" ref="Q685:Q748" si="205">IMARGUMENT(C685)*180/PI()</f>
        <v>-90.143964367552257</v>
      </c>
      <c r="R685">
        <f t="shared" ref="R685:R748" si="206">IF(Q685&lt;0,Q685+180,Q685-180)</f>
        <v>89.856035632447743</v>
      </c>
      <c r="S685">
        <f t="shared" ref="S685:S748" si="207">B685/1000</f>
        <v>1.1372335219835862E-2</v>
      </c>
      <c r="T685">
        <f t="shared" si="190"/>
        <v>67.66133627382699</v>
      </c>
    </row>
    <row r="686" spans="1:20" x14ac:dyDescent="0.3">
      <c r="A686">
        <f t="shared" si="191"/>
        <v>71.726016621927684</v>
      </c>
      <c r="B686">
        <f t="shared" ref="B686:B749" si="208">B685*(1+B$42)</f>
        <v>11.415550093671239</v>
      </c>
      <c r="C686" t="str">
        <f t="shared" si="192"/>
        <v>-6.07013912656918-2406.67920997571i</v>
      </c>
      <c r="D686" t="str">
        <f t="shared" si="193"/>
        <v>1.4828124383089-697.097427801195i</v>
      </c>
      <c r="E686" t="str">
        <f t="shared" si="194"/>
        <v>162.469468487146-0.00317167552577617i</v>
      </c>
      <c r="F686" t="str">
        <f t="shared" si="195"/>
        <v>3.63963963687859-13083.6548553259i</v>
      </c>
      <c r="G686" t="str">
        <f t="shared" si="196"/>
        <v>0.999999999241395-0.0000275427903619261i</v>
      </c>
      <c r="H686" t="str">
        <f t="shared" si="197"/>
        <v>282.354274267357+1.22490802488989i</v>
      </c>
      <c r="I686" t="str">
        <f t="shared" si="198"/>
        <v>48.1098799344885-10421.5525325755i</v>
      </c>
      <c r="K686" t="str">
        <f t="shared" si="199"/>
        <v>0.0424989995143894-0.000196763221539862i</v>
      </c>
      <c r="L686" t="str">
        <f t="shared" si="200"/>
        <v>0.0006-105.941812363323i</v>
      </c>
      <c r="M686" t="str">
        <f t="shared" si="201"/>
        <v>0.005-10.0504199156671i</v>
      </c>
      <c r="N686">
        <f t="shared" si="202"/>
        <v>89.855488586067978</v>
      </c>
      <c r="O686">
        <f t="shared" si="203"/>
        <v>67.628391754521971</v>
      </c>
      <c r="P686" s="3">
        <f t="shared" si="204"/>
        <v>67.628391754521971</v>
      </c>
      <c r="Q686" s="3">
        <f t="shared" si="205"/>
        <v>-90.144511413932022</v>
      </c>
      <c r="R686">
        <f t="shared" si="206"/>
        <v>89.855488586067978</v>
      </c>
      <c r="S686">
        <f t="shared" si="207"/>
        <v>1.1415550093671239E-2</v>
      </c>
      <c r="T686">
        <f t="shared" si="190"/>
        <v>67.628391754521971</v>
      </c>
    </row>
    <row r="687" spans="1:20" x14ac:dyDescent="0.3">
      <c r="A687">
        <f t="shared" si="191"/>
        <v>71.99857548509101</v>
      </c>
      <c r="B687">
        <f t="shared" si="208"/>
        <v>11.458929184027191</v>
      </c>
      <c r="C687" t="str">
        <f t="shared" si="192"/>
        <v>-6.07013781898703-2397.56819922572i</v>
      </c>
      <c r="D687" t="str">
        <f t="shared" si="193"/>
        <v>1.48281243783916-694.458487850356i</v>
      </c>
      <c r="E687" t="str">
        <f t="shared" si="194"/>
        <v>162.469467965766-0.00318372488173983i</v>
      </c>
      <c r="F687" t="str">
        <f t="shared" si="195"/>
        <v>3.63963963685757-13034.1251804037i</v>
      </c>
      <c r="G687" t="str">
        <f t="shared" si="196"/>
        <v>0.999999999235618-0.0000276474529651417i</v>
      </c>
      <c r="H687" t="str">
        <f t="shared" si="197"/>
        <v>282.354284418117+1.22956268146994i</v>
      </c>
      <c r="I687" t="str">
        <f t="shared" si="198"/>
        <v>48.1098802650947-10382.1008289278i</v>
      </c>
      <c r="K687" t="str">
        <f t="shared" si="199"/>
        <v>0.0424989918964505-0.000197510882870655i</v>
      </c>
      <c r="L687" t="str">
        <f t="shared" si="200"/>
        <v>0.0006-105.540757484881i</v>
      </c>
      <c r="M687" t="str">
        <f t="shared" si="201"/>
        <v>0.005-10.0123728986522i</v>
      </c>
      <c r="N687">
        <f t="shared" si="202"/>
        <v>89.854939461120452</v>
      </c>
      <c r="O687">
        <f t="shared" si="203"/>
        <v>67.595447229945165</v>
      </c>
      <c r="P687" s="3">
        <f t="shared" si="204"/>
        <v>67.595447229945165</v>
      </c>
      <c r="Q687" s="3">
        <f t="shared" si="205"/>
        <v>-90.145060538879548</v>
      </c>
      <c r="R687">
        <f t="shared" si="206"/>
        <v>89.854939461120452</v>
      </c>
      <c r="S687">
        <f t="shared" si="207"/>
        <v>1.1458929184027191E-2</v>
      </c>
      <c r="T687">
        <f t="shared" si="190"/>
        <v>67.595447229945165</v>
      </c>
    </row>
    <row r="688" spans="1:20" x14ac:dyDescent="0.3">
      <c r="A688">
        <f t="shared" si="191"/>
        <v>72.272170071934369</v>
      </c>
      <c r="B688">
        <f t="shared" si="208"/>
        <v>11.502473114926495</v>
      </c>
      <c r="C688" t="str">
        <f t="shared" si="192"/>
        <v>-6.07013650144871-2388.49167829926i</v>
      </c>
      <c r="D688" t="str">
        <f t="shared" si="193"/>
        <v>1.48281243736584-691.829537918009i</v>
      </c>
      <c r="E688" t="str">
        <f t="shared" si="194"/>
        <v>162.469467440415-0.00319581999079844i</v>
      </c>
      <c r="F688" t="str">
        <f t="shared" si="195"/>
        <v>3.63963963683637-12984.7830057481i</v>
      </c>
      <c r="G688" t="str">
        <f t="shared" si="196"/>
        <v>0.999999999229798-0.0000277525132862478i</v>
      </c>
      <c r="H688" t="str">
        <f t="shared" si="197"/>
        <v>282.35429464617+1.23423502581462i</v>
      </c>
      <c r="I688" t="str">
        <f t="shared" si="198"/>
        <v>48.1098805982178-10342.7984752861i</v>
      </c>
      <c r="K688" t="str">
        <f t="shared" si="199"/>
        <v>0.0424989842205083-0.000198261384869245i</v>
      </c>
      <c r="L688" t="str">
        <f t="shared" si="200"/>
        <v>0.0006-105.141220845667i</v>
      </c>
      <c r="M688" t="str">
        <f t="shared" si="201"/>
        <v>0.005-9.97446991298289i</v>
      </c>
      <c r="N688">
        <f t="shared" si="202"/>
        <v>89.854388249708961</v>
      </c>
      <c r="O688">
        <f t="shared" si="203"/>
        <v>67.562502700056115</v>
      </c>
      <c r="P688" s="3">
        <f t="shared" si="204"/>
        <v>67.562502700056115</v>
      </c>
      <c r="Q688" s="3">
        <f t="shared" si="205"/>
        <v>-90.145611750291039</v>
      </c>
      <c r="R688">
        <f t="shared" si="206"/>
        <v>89.854388249708961</v>
      </c>
      <c r="S688">
        <f t="shared" si="207"/>
        <v>1.1502473114926495E-2</v>
      </c>
      <c r="T688">
        <f t="shared" si="190"/>
        <v>67.562502700056115</v>
      </c>
    </row>
    <row r="689" spans="1:20" x14ac:dyDescent="0.3">
      <c r="A689">
        <f t="shared" si="191"/>
        <v>72.54680431820772</v>
      </c>
      <c r="B689">
        <f t="shared" si="208"/>
        <v>11.546182512763217</v>
      </c>
      <c r="C689" t="str">
        <f t="shared" si="192"/>
        <v>-6.07013517387894-2379.44951662762i</v>
      </c>
      <c r="D689" t="str">
        <f t="shared" si="193"/>
        <v>1.48281243688891-689.210540185831i</v>
      </c>
      <c r="E689" t="str">
        <f t="shared" si="194"/>
        <v>162.469466911066-0.00320796102642537i</v>
      </c>
      <c r="F689" t="str">
        <f t="shared" si="195"/>
        <v>3.63963963681504-12935.6276215553i</v>
      </c>
      <c r="G689" t="str">
        <f t="shared" si="196"/>
        <v>0.999999999223933-0.0000278579728365722i</v>
      </c>
      <c r="H689" t="str">
        <f t="shared" si="197"/>
        <v>282.354304952104+1.23892512513825i</v>
      </c>
      <c r="I689" t="str">
        <f t="shared" si="198"/>
        <v>48.1098809338775-10303.6449062727i</v>
      </c>
      <c r="K689" t="str">
        <f t="shared" si="199"/>
        <v>0.0424989764861212-0.000199014738325079i</v>
      </c>
      <c r="L689" t="str">
        <f t="shared" si="200"/>
        <v>0.0006-104.743196698214i</v>
      </c>
      <c r="M689" t="str">
        <f t="shared" si="201"/>
        <v>0.005-9.93671041341186i</v>
      </c>
      <c r="N689">
        <f t="shared" si="202"/>
        <v>89.853834943907358</v>
      </c>
      <c r="O689">
        <f t="shared" si="203"/>
        <v>67.529558164814731</v>
      </c>
      <c r="P689" s="3">
        <f t="shared" si="204"/>
        <v>67.529558164814731</v>
      </c>
      <c r="Q689" s="3">
        <f t="shared" si="205"/>
        <v>-90.146165056092642</v>
      </c>
      <c r="R689">
        <f t="shared" si="206"/>
        <v>89.853834943907358</v>
      </c>
      <c r="S689">
        <f t="shared" si="207"/>
        <v>1.1546182512763216E-2</v>
      </c>
      <c r="T689">
        <f t="shared" si="190"/>
        <v>67.529558164814731</v>
      </c>
    </row>
    <row r="690" spans="1:20" x14ac:dyDescent="0.3">
      <c r="A690">
        <f t="shared" si="191"/>
        <v>72.822482174616908</v>
      </c>
      <c r="B690">
        <f t="shared" si="208"/>
        <v>11.590058006311716</v>
      </c>
      <c r="C690" t="str">
        <f t="shared" si="192"/>
        <v>-6.07013383620072-2370.44158413617i</v>
      </c>
      <c r="D690" t="str">
        <f t="shared" si="193"/>
        <v>1.48281243640836-686.601456978657i</v>
      </c>
      <c r="E690" t="str">
        <f t="shared" si="194"/>
        <v>162.469466377684-0.00322014816273451i</v>
      </c>
      <c r="F690" t="str">
        <f t="shared" si="195"/>
        <v>3.63963963679352-12886.6583207087i</v>
      </c>
      <c r="G690" t="str">
        <f t="shared" si="196"/>
        <v>0.999999999218024-0.0000279638331331859i</v>
      </c>
      <c r="H690" t="str">
        <f t="shared" si="197"/>
        <v>282.354315336512+1.24363304691055i</v>
      </c>
      <c r="I690" t="str">
        <f t="shared" si="198"/>
        <v>48.1098812720933-10264.6395586506i</v>
      </c>
      <c r="K690" t="str">
        <f t="shared" si="199"/>
        <v>0.0424989686928441-0.000199770954068537i</v>
      </c>
      <c r="L690" t="str">
        <f t="shared" si="200"/>
        <v>0.0006-104.34667931681i</v>
      </c>
      <c r="M690" t="str">
        <f t="shared" si="201"/>
        <v>0.005-9.89909385675617i</v>
      </c>
      <c r="N690">
        <f t="shared" si="202"/>
        <v>89.853279535759398</v>
      </c>
      <c r="O690">
        <f t="shared" si="203"/>
        <v>67.496613624179858</v>
      </c>
      <c r="P690" s="3">
        <f t="shared" si="204"/>
        <v>67.496613624179858</v>
      </c>
      <c r="Q690" s="3">
        <f t="shared" si="205"/>
        <v>-90.146720464240602</v>
      </c>
      <c r="R690">
        <f t="shared" si="206"/>
        <v>89.853279535759398</v>
      </c>
      <c r="S690">
        <f t="shared" si="207"/>
        <v>1.1590058006311717E-2</v>
      </c>
      <c r="T690">
        <f t="shared" si="190"/>
        <v>67.496613624179858</v>
      </c>
    </row>
    <row r="691" spans="1:20" x14ac:dyDescent="0.3">
      <c r="A691">
        <f t="shared" si="191"/>
        <v>73.099207606880441</v>
      </c>
      <c r="B691">
        <f t="shared" si="208"/>
        <v>11.634100226735701</v>
      </c>
      <c r="C691" t="str">
        <f t="shared" si="192"/>
        <v>-6.07013248833743-2361.46775124285i</v>
      </c>
      <c r="D691" t="str">
        <f t="shared" si="193"/>
        <v>1.48281243592414-684.002250763952i</v>
      </c>
      <c r="E691" t="str">
        <f t="shared" si="194"/>
        <v>162.469465840242-0.00323238157451157i</v>
      </c>
      <c r="F691" t="str">
        <f t="shared" si="195"/>
        <v>3.63963963677186-12837.8743987683i</v>
      </c>
      <c r="G691" t="str">
        <f t="shared" si="196"/>
        <v>0.99999999921207-0.0000280700956989248i</v>
      </c>
      <c r="H691" t="str">
        <f t="shared" si="197"/>
        <v>282.354325799993+1.24835885885763i</v>
      </c>
      <c r="I691" t="str">
        <f t="shared" si="198"/>
        <v>48.1098816128836-10225.7818713146i</v>
      </c>
      <c r="K691" t="str">
        <f t="shared" si="199"/>
        <v>0.0424989608402288-0.0002005300429711i</v>
      </c>
      <c r="L691" t="str">
        <f t="shared" si="200"/>
        <v>0.0006-103.95166299742i</v>
      </c>
      <c r="M691" t="str">
        <f t="shared" si="201"/>
        <v>0.005-9.86161970188899i</v>
      </c>
      <c r="N691">
        <f t="shared" si="202"/>
        <v>89.852722017278651</v>
      </c>
      <c r="O691">
        <f t="shared" si="203"/>
        <v>67.463669078110712</v>
      </c>
      <c r="P691" s="3">
        <f t="shared" si="204"/>
        <v>67.463669078110712</v>
      </c>
      <c r="Q691" s="3">
        <f t="shared" si="205"/>
        <v>-90.147277982721349</v>
      </c>
      <c r="R691">
        <f t="shared" si="206"/>
        <v>89.852722017278651</v>
      </c>
      <c r="S691">
        <f t="shared" si="207"/>
        <v>1.1634100226735701E-2</v>
      </c>
      <c r="T691">
        <f t="shared" si="190"/>
        <v>67.463669078110712</v>
      </c>
    </row>
    <row r="692" spans="1:20" x14ac:dyDescent="0.3">
      <c r="A692">
        <f t="shared" si="191"/>
        <v>73.376984595786595</v>
      </c>
      <c r="B692">
        <f t="shared" si="208"/>
        <v>11.678309807597296</v>
      </c>
      <c r="C692" t="str">
        <f t="shared" si="192"/>
        <v>-6.07013113021153-2352.52788885606i</v>
      </c>
      <c r="D692" t="str">
        <f t="shared" si="193"/>
        <v>1.48281243543624-681.412884151258i</v>
      </c>
      <c r="E692" t="str">
        <f t="shared" si="194"/>
        <v>162.469465298709-0.00324466143719902i</v>
      </c>
      <c r="F692" t="str">
        <f t="shared" si="195"/>
        <v>3.63963963675003-12789.2751539612i</v>
      </c>
      <c r="G692" t="str">
        <f t="shared" si="196"/>
        <v>0.99999999920607-0.0000281767620624117i</v>
      </c>
      <c r="H692" t="str">
        <f t="shared" si="197"/>
        <v>282.354336343146+1.25310262896299i</v>
      </c>
      <c r="I692" t="str">
        <f t="shared" si="198"/>
        <v>48.1098819562692-10187.0712852838i</v>
      </c>
      <c r="K692" t="str">
        <f t="shared" si="199"/>
        <v>0.0424989529278235-0.000201292015945502i</v>
      </c>
      <c r="L692" t="str">
        <f t="shared" si="200"/>
        <v>0.0006-103.558142057601i</v>
      </c>
      <c r="M692" t="str">
        <f t="shared" si="201"/>
        <v>0.005-9.82428740973207i</v>
      </c>
      <c r="N692">
        <f t="shared" si="202"/>
        <v>89.85216238044832</v>
      </c>
      <c r="O692">
        <f t="shared" si="203"/>
        <v>67.430724526565911</v>
      </c>
      <c r="P692" s="3">
        <f t="shared" si="204"/>
        <v>67.430724526565911</v>
      </c>
      <c r="Q692" s="3">
        <f t="shared" si="205"/>
        <v>-90.14783761955168</v>
      </c>
      <c r="R692">
        <f t="shared" si="206"/>
        <v>89.85216238044832</v>
      </c>
      <c r="S692">
        <f t="shared" si="207"/>
        <v>1.1678309807597296E-2</v>
      </c>
      <c r="T692">
        <f t="shared" si="190"/>
        <v>67.430724526565911</v>
      </c>
    </row>
    <row r="693" spans="1:20" x14ac:dyDescent="0.3">
      <c r="A693">
        <f t="shared" si="191"/>
        <v>73.65581713725058</v>
      </c>
      <c r="B693">
        <f t="shared" si="208"/>
        <v>11.722687384866166</v>
      </c>
      <c r="C693" t="str">
        <f t="shared" si="192"/>
        <v>-6.07012976174486-2343.62186837284i</v>
      </c>
      <c r="D693" t="str">
        <f t="shared" si="193"/>
        <v>1.48281243494463-678.833319891671i</v>
      </c>
      <c r="E693" t="str">
        <f t="shared" si="194"/>
        <v>162.469464753051-0.0032569879268907i</v>
      </c>
      <c r="F693" t="str">
        <f t="shared" si="195"/>
        <v>3.63963963672801-12740.8598871708i</v>
      </c>
      <c r="G693" t="str">
        <f t="shared" si="196"/>
        <v>0.999999999200025-0.0000282838337580778i</v>
      </c>
      <c r="H693" t="str">
        <f t="shared" si="197"/>
        <v>282.35434696658+1.25786442546847i</v>
      </c>
      <c r="I693" t="str">
        <f t="shared" si="198"/>
        <v>48.1098823022694-10148.5072436935i</v>
      </c>
      <c r="K693" t="str">
        <f t="shared" si="199"/>
        <v>0.042498944955173-0.000202056883945886i</v>
      </c>
      <c r="L693" t="str">
        <f t="shared" si="200"/>
        <v>0.0006-103.166110836423i</v>
      </c>
      <c r="M693" t="str">
        <f t="shared" si="201"/>
        <v>0.005-9.78709644324771i</v>
      </c>
      <c r="N693">
        <f t="shared" si="202"/>
        <v>89.851600617221251</v>
      </c>
      <c r="O693">
        <f t="shared" si="203"/>
        <v>67.397779969503617</v>
      </c>
      <c r="P693" s="3">
        <f t="shared" si="204"/>
        <v>67.397779969503617</v>
      </c>
      <c r="Q693" s="3">
        <f t="shared" si="205"/>
        <v>-90.148399382778749</v>
      </c>
      <c r="R693">
        <f t="shared" si="206"/>
        <v>89.851600617221251</v>
      </c>
      <c r="S693">
        <f t="shared" si="207"/>
        <v>1.1722687384866166E-2</v>
      </c>
      <c r="T693">
        <f t="shared" si="190"/>
        <v>67.397779969503617</v>
      </c>
    </row>
    <row r="694" spans="1:20" x14ac:dyDescent="0.3">
      <c r="A694">
        <f t="shared" si="191"/>
        <v>73.935709242372141</v>
      </c>
      <c r="B694">
        <f t="shared" si="208"/>
        <v>11.767233596928659</v>
      </c>
      <c r="C694" t="str">
        <f t="shared" si="192"/>
        <v>-6.07012838285877-2334.74956167712i</v>
      </c>
      <c r="D694" t="str">
        <f t="shared" si="193"/>
        <v>1.48281243444926-676.263520877291i</v>
      </c>
      <c r="E694" t="str">
        <f t="shared" si="194"/>
        <v>162.469464203239-0.00326936122034796i</v>
      </c>
      <c r="F694" t="str">
        <f t="shared" si="195"/>
        <v>3.63963963670585-12692.6279019274i</v>
      </c>
      <c r="G694" t="str">
        <f t="shared" si="196"/>
        <v>0.999999999193933-0.0000283913123261856i</v>
      </c>
      <c r="H694" t="str">
        <f t="shared" si="197"/>
        <v>282.354357670907+1.26264431687525i</v>
      </c>
      <c r="I694" t="str">
        <f t="shared" si="198"/>
        <v>48.1098826509053-10110.0891917872i</v>
      </c>
      <c r="K694" t="str">
        <f t="shared" si="199"/>
        <v>0.0424989369218184-0.000202824657967957i</v>
      </c>
      <c r="L694" t="str">
        <f t="shared" si="200"/>
        <v>0.0006-102.775563694384i</v>
      </c>
      <c r="M694" t="str">
        <f t="shared" si="201"/>
        <v>0.005-9.75004626743144i</v>
      </c>
      <c r="N694">
        <f t="shared" si="202"/>
        <v>89.851036719519655</v>
      </c>
      <c r="O694">
        <f t="shared" si="203"/>
        <v>67.364835406881895</v>
      </c>
      <c r="P694" s="3">
        <f t="shared" si="204"/>
        <v>67.364835406881895</v>
      </c>
      <c r="Q694" s="3">
        <f t="shared" si="205"/>
        <v>-90.148963280480345</v>
      </c>
      <c r="R694">
        <f t="shared" si="206"/>
        <v>89.851036719519655</v>
      </c>
      <c r="S694">
        <f t="shared" si="207"/>
        <v>1.1767233596928658E-2</v>
      </c>
      <c r="T694">
        <f t="shared" si="190"/>
        <v>67.364835406881895</v>
      </c>
    </row>
    <row r="695" spans="1:20" x14ac:dyDescent="0.3">
      <c r="A695">
        <f t="shared" si="191"/>
        <v>74.21666493749315</v>
      </c>
      <c r="B695">
        <f t="shared" si="208"/>
        <v>11.811949084596987</v>
      </c>
      <c r="C695" t="str">
        <f t="shared" si="192"/>
        <v>-6.07012699347371-2325.91084113779i</v>
      </c>
      <c r="D695" t="str">
        <f t="shared" si="193"/>
        <v>1.48281243395013-673.703450140697i</v>
      </c>
      <c r="E695" t="str">
        <f t="shared" si="194"/>
        <v>162.469463649241-0.00328178149501098i</v>
      </c>
      <c r="F695" t="str">
        <f t="shared" si="195"/>
        <v>3.63963963668352-12644.5785043975i</v>
      </c>
      <c r="G695" t="str">
        <f t="shared" si="196"/>
        <v>0.999999999187796-0.0000284991993128502i</v>
      </c>
      <c r="H695" t="str">
        <f t="shared" si="197"/>
        <v>282.354368456741+1.26744237194476i</v>
      </c>
      <c r="I695" t="str">
        <f t="shared" si="198"/>
        <v>48.1098830021946-10071.816576908i</v>
      </c>
      <c r="K695" t="str">
        <f t="shared" si="199"/>
        <v>0.0424989288272978-0.000203595349049139i</v>
      </c>
      <c r="L695" t="str">
        <f t="shared" si="200"/>
        <v>0.0006-102.386495013333i</v>
      </c>
      <c r="M695" t="str">
        <f t="shared" si="201"/>
        <v>0.005-9.71313634930416i</v>
      </c>
      <c r="N695">
        <f t="shared" si="202"/>
        <v>89.850470679235087</v>
      </c>
      <c r="O695">
        <f t="shared" si="203"/>
        <v>67.331890838658438</v>
      </c>
      <c r="P695" s="3">
        <f t="shared" si="204"/>
        <v>67.331890838658438</v>
      </c>
      <c r="Q695" s="3">
        <f t="shared" si="205"/>
        <v>-90.149529320764913</v>
      </c>
      <c r="R695">
        <f t="shared" si="206"/>
        <v>89.850470679235087</v>
      </c>
      <c r="S695">
        <f t="shared" si="207"/>
        <v>1.1811949084596988E-2</v>
      </c>
      <c r="T695">
        <f t="shared" si="190"/>
        <v>67.331890838658438</v>
      </c>
    </row>
    <row r="696" spans="1:20" x14ac:dyDescent="0.3">
      <c r="A696">
        <f t="shared" si="191"/>
        <v>74.498688264255634</v>
      </c>
      <c r="B696">
        <f t="shared" si="208"/>
        <v>11.856834491118457</v>
      </c>
      <c r="C696" t="str">
        <f t="shared" si="192"/>
        <v>-6.07012559351001-2317.10557960692i</v>
      </c>
      <c r="D696" t="str">
        <f t="shared" si="193"/>
        <v>1.4828124334472-671.153070854411i</v>
      </c>
      <c r="E696" t="str">
        <f t="shared" si="194"/>
        <v>162.469463091026-0.00329424892898913i</v>
      </c>
      <c r="F696" t="str">
        <f t="shared" si="195"/>
        <v>3.63963963666099-12596.7110033745i</v>
      </c>
      <c r="G696" t="str">
        <f t="shared" si="196"/>
        <v>0.999999999181611-0.0000286074962700621i</v>
      </c>
      <c r="H696" t="str">
        <f t="shared" si="197"/>
        <v>282.354379324702+1.27225865969981i</v>
      </c>
      <c r="I696" t="str">
        <f t="shared" si="198"/>
        <v>48.1098833561589-10033.6888484915i</v>
      </c>
      <c r="K696" t="str">
        <f t="shared" si="199"/>
        <v>0.0424989206711455-0.000204368968268741i</v>
      </c>
      <c r="L696" t="str">
        <f t="shared" si="200"/>
        <v>0.0006-101.998899196387i</v>
      </c>
      <c r="M696" t="str">
        <f t="shared" si="201"/>
        <v>0.005-9.67636615790412i</v>
      </c>
      <c r="N696">
        <f t="shared" si="202"/>
        <v>89.849902488228395</v>
      </c>
      <c r="O696">
        <f t="shared" si="203"/>
        <v>67.298946264790672</v>
      </c>
      <c r="P696" s="3">
        <f t="shared" si="204"/>
        <v>67.298946264790672</v>
      </c>
      <c r="Q696" s="3">
        <f t="shared" si="205"/>
        <v>-90.150097511771605</v>
      </c>
      <c r="R696">
        <f t="shared" si="206"/>
        <v>89.849902488228395</v>
      </c>
      <c r="S696">
        <f t="shared" si="207"/>
        <v>1.1856834491118457E-2</v>
      </c>
      <c r="T696">
        <f t="shared" si="190"/>
        <v>67.298946264790672</v>
      </c>
    </row>
    <row r="697" spans="1:20" x14ac:dyDescent="0.3">
      <c r="A697">
        <f t="shared" si="191"/>
        <v>74.78178327965982</v>
      </c>
      <c r="B697">
        <f t="shared" si="208"/>
        <v>11.901890462184708</v>
      </c>
      <c r="C697" t="str">
        <f t="shared" si="192"/>
        <v>-6.07012418288666-2308.33365041777i</v>
      </c>
      <c r="D697" t="str">
        <f t="shared" si="193"/>
        <v>1.48281243294044-668.612346330372i</v>
      </c>
      <c r="E697" t="str">
        <f t="shared" si="194"/>
        <v>162.469462528558-0.00330676370103055i</v>
      </c>
      <c r="F697" t="str">
        <f t="shared" si="195"/>
        <v>3.63963963663832-12549.0247102683i</v>
      </c>
      <c r="G697" t="str">
        <f t="shared" si="196"/>
        <v>0.99999999917538-0.0000287162047557094i</v>
      </c>
      <c r="H697" t="str">
        <f t="shared" si="197"/>
        <v>282.35439027542+1.27709324942549i</v>
      </c>
      <c r="I697" t="str">
        <f t="shared" si="198"/>
        <v>48.1098837128189-9995.70545805788i</v>
      </c>
      <c r="K697" t="str">
        <f t="shared" si="199"/>
        <v>0.0424989124528918-0.000205145526748108i</v>
      </c>
      <c r="L697" t="str">
        <f t="shared" si="200"/>
        <v>0.0006-101.612770667849i</v>
      </c>
      <c r="M697" t="str">
        <f t="shared" si="201"/>
        <v>0.005-9.63973516427982i</v>
      </c>
      <c r="N697">
        <f t="shared" si="202"/>
        <v>89.849332138329473</v>
      </c>
      <c r="O697">
        <f t="shared" si="203"/>
        <v>67.266001685235295</v>
      </c>
      <c r="P697" s="3">
        <f t="shared" si="204"/>
        <v>67.266001685235295</v>
      </c>
      <c r="Q697" s="3">
        <f t="shared" si="205"/>
        <v>-90.150667861670527</v>
      </c>
      <c r="R697">
        <f t="shared" si="206"/>
        <v>89.849332138329473</v>
      </c>
      <c r="S697">
        <f t="shared" si="207"/>
        <v>1.1901890462184709E-2</v>
      </c>
      <c r="T697">
        <f t="shared" si="190"/>
        <v>67.266001685235295</v>
      </c>
    </row>
    <row r="698" spans="1:20" x14ac:dyDescent="0.3">
      <c r="A698">
        <f t="shared" si="191"/>
        <v>75.065954056122521</v>
      </c>
      <c r="B698">
        <f t="shared" si="208"/>
        <v>11.94711764594101</v>
      </c>
      <c r="C698" t="str">
        <f t="shared" si="192"/>
        <v>-6.07012276152326-2299.59492738331i</v>
      </c>
      <c r="D698" t="str">
        <f t="shared" si="193"/>
        <v>1.48281243242982-666.081240019405i</v>
      </c>
      <c r="E698" t="str">
        <f t="shared" si="194"/>
        <v>162.469461961809-0.00331932599060967i</v>
      </c>
      <c r="F698" t="str">
        <f t="shared" si="195"/>
        <v>3.63963963661547-12501.5189390956i</v>
      </c>
      <c r="G698" t="str">
        <f t="shared" si="196"/>
        <v>0.999999999169101-0.0000288253263336002i</v>
      </c>
      <c r="H698" t="str">
        <f t="shared" si="197"/>
        <v>282.354401309519+1.28194621067016i</v>
      </c>
      <c r="I698" t="str">
        <f t="shared" si="198"/>
        <v>48.1098840721949-9957.86585920296i</v>
      </c>
      <c r="K698" t="str">
        <f t="shared" si="199"/>
        <v>0.0424989041720646-0.000205925035650788i</v>
      </c>
      <c r="L698" t="str">
        <f t="shared" si="200"/>
        <v>0.0006-101.228103873131i</v>
      </c>
      <c r="M698" t="str">
        <f t="shared" si="201"/>
        <v>0.005-9.6032428414822i</v>
      </c>
      <c r="N698">
        <f t="shared" si="202"/>
        <v>89.848759621337138</v>
      </c>
      <c r="O698">
        <f t="shared" si="203"/>
        <v>67.233057099949406</v>
      </c>
      <c r="P698" s="3">
        <f t="shared" si="204"/>
        <v>67.233057099949406</v>
      </c>
      <c r="Q698" s="3">
        <f t="shared" si="205"/>
        <v>-90.151240378662862</v>
      </c>
      <c r="R698">
        <f t="shared" si="206"/>
        <v>89.848759621337138</v>
      </c>
      <c r="S698">
        <f t="shared" si="207"/>
        <v>1.1947117645941009E-2</v>
      </c>
      <c r="T698">
        <f t="shared" si="190"/>
        <v>67.233057099949406</v>
      </c>
    </row>
    <row r="699" spans="1:20" x14ac:dyDescent="0.3">
      <c r="A699">
        <f t="shared" si="191"/>
        <v>75.351204681535791</v>
      </c>
      <c r="B699">
        <f t="shared" si="208"/>
        <v>11.992516692995586</v>
      </c>
      <c r="C699" t="str">
        <f t="shared" si="192"/>
        <v>-6.07012132933734-2290.88928479404i</v>
      </c>
      <c r="D699" t="str">
        <f t="shared" si="193"/>
        <v>1.4828124319153-663.559715510695i</v>
      </c>
      <c r="E699" t="str">
        <f t="shared" si="194"/>
        <v>162.469461390746-0.00333193597783488i</v>
      </c>
      <c r="F699" t="str">
        <f t="shared" si="195"/>
        <v>3.63963963659244-12454.1930064698i</v>
      </c>
      <c r="G699" t="str">
        <f t="shared" si="196"/>
        <v>0.999999999162774-0.0000289348625734847i</v>
      </c>
      <c r="H699" t="str">
        <f t="shared" si="197"/>
        <v>282.354412427638+1.28681761324646i</v>
      </c>
      <c r="I699" t="str">
        <f t="shared" si="198"/>
        <v>48.1098844343061-9920.1695075915i</v>
      </c>
      <c r="K699" t="str">
        <f t="shared" si="199"/>
        <v>0.042498895828187-0.000206707506182671i</v>
      </c>
      <c r="L699" t="str">
        <f t="shared" si="200"/>
        <v>0.0006-100.844893278672i</v>
      </c>
      <c r="M699" t="str">
        <f t="shared" si="201"/>
        <v>0.005-9.56688866455691i</v>
      </c>
      <c r="N699">
        <f t="shared" si="202"/>
        <v>89.848184929019226</v>
      </c>
      <c r="O699">
        <f t="shared" si="203"/>
        <v>67.200112508889248</v>
      </c>
      <c r="P699" s="3">
        <f t="shared" si="204"/>
        <v>67.200112508889248</v>
      </c>
      <c r="Q699" s="3">
        <f t="shared" si="205"/>
        <v>-90.151815070980774</v>
      </c>
      <c r="R699">
        <f t="shared" si="206"/>
        <v>89.848184929019226</v>
      </c>
      <c r="S699">
        <f t="shared" si="207"/>
        <v>1.1992516692995586E-2</v>
      </c>
      <c r="T699">
        <f t="shared" si="190"/>
        <v>67.200112508889248</v>
      </c>
    </row>
    <row r="700" spans="1:20" x14ac:dyDescent="0.3">
      <c r="A700">
        <f t="shared" si="191"/>
        <v>75.637539259325635</v>
      </c>
      <c r="B700">
        <f t="shared" si="208"/>
        <v>12.038088256428971</v>
      </c>
      <c r="C700" t="str">
        <f t="shared" si="192"/>
        <v>-6.0701198862469-2282.21659741631i</v>
      </c>
      <c r="D700" t="str">
        <f t="shared" si="193"/>
        <v>1.48281243139688-661.047736531266i</v>
      </c>
      <c r="E700" t="str">
        <f t="shared" si="194"/>
        <v>162.469460815333-0.00334459384352207i</v>
      </c>
      <c r="F700" t="str">
        <f t="shared" si="195"/>
        <v>3.63963963656924-12407.0462315917i</v>
      </c>
      <c r="G700" t="str">
        <f t="shared" si="196"/>
        <v>0.999999999156399-0.0000290448150510788i</v>
      </c>
      <c r="H700" t="str">
        <f t="shared" si="197"/>
        <v>282.354423630416+1.29170752723241i</v>
      </c>
      <c r="I700" t="str">
        <f t="shared" si="198"/>
        <v>48.1098847991763-9882.61586094897i</v>
      </c>
      <c r="K700" t="str">
        <f t="shared" si="199"/>
        <v>0.0424988874207789-0.000207492949592182i</v>
      </c>
      <c r="L700" t="str">
        <f t="shared" si="200"/>
        <v>0.0006-100.463133371859i</v>
      </c>
      <c r="M700" t="str">
        <f t="shared" si="201"/>
        <v>0.005-9.53067211053678i</v>
      </c>
      <c r="N700">
        <f t="shared" si="202"/>
        <v>89.847608053112197</v>
      </c>
      <c r="O700">
        <f t="shared" si="203"/>
        <v>67.16716791201064</v>
      </c>
      <c r="P700" s="3">
        <f t="shared" si="204"/>
        <v>67.16716791201064</v>
      </c>
      <c r="Q700" s="3">
        <f t="shared" si="205"/>
        <v>-90.152391946887803</v>
      </c>
      <c r="R700">
        <f t="shared" si="206"/>
        <v>89.847608053112197</v>
      </c>
      <c r="S700">
        <f t="shared" si="207"/>
        <v>1.2038088256428971E-2</v>
      </c>
      <c r="T700">
        <f t="shared" si="190"/>
        <v>67.16716791201064</v>
      </c>
    </row>
    <row r="701" spans="1:20" x14ac:dyDescent="0.3">
      <c r="A701">
        <f t="shared" si="191"/>
        <v>75.924961908511079</v>
      </c>
      <c r="B701">
        <f t="shared" si="208"/>
        <v>12.083832991803401</v>
      </c>
      <c r="C701" t="str">
        <f t="shared" si="192"/>
        <v>-6.07011843216879-2273.57674049067i</v>
      </c>
      <c r="D701" t="str">
        <f t="shared" si="193"/>
        <v>1.4828124308745-658.545266945456i</v>
      </c>
      <c r="E701" t="str">
        <f t="shared" si="194"/>
        <v>162.46946023554-0.00335729976914496i</v>
      </c>
      <c r="F701" t="str">
        <f t="shared" si="195"/>
        <v>3.63963963654586-12360.0779362389i</v>
      </c>
      <c r="G701" t="str">
        <f t="shared" si="196"/>
        <v>0.999999999149975-0.0000291551853480857i</v>
      </c>
      <c r="H701" t="str">
        <f t="shared" si="197"/>
        <v>282.354434918498+1.29661602297223i</v>
      </c>
      <c r="I701" t="str">
        <f t="shared" si="198"/>
        <v>48.1098851668238-9845.2043790534i</v>
      </c>
      <c r="K701" t="str">
        <f t="shared" si="199"/>
        <v>0.0424988789493569-0.000208281377170413i</v>
      </c>
      <c r="L701" t="str">
        <f t="shared" si="200"/>
        <v>0.0006-100.082818660948i</v>
      </c>
      <c r="M701" t="str">
        <f t="shared" si="201"/>
        <v>0.005-9.49459265843473i</v>
      </c>
      <c r="N701">
        <f t="shared" si="202"/>
        <v>89.847028985321145</v>
      </c>
      <c r="O701">
        <f t="shared" si="203"/>
        <v>67.134223309269515</v>
      </c>
      <c r="P701" s="3">
        <f t="shared" si="204"/>
        <v>67.134223309269515</v>
      </c>
      <c r="Q701" s="3">
        <f t="shared" si="205"/>
        <v>-90.152971014678855</v>
      </c>
      <c r="R701">
        <f t="shared" si="206"/>
        <v>89.847028985321145</v>
      </c>
      <c r="S701">
        <f t="shared" si="207"/>
        <v>1.2083832991803401E-2</v>
      </c>
      <c r="T701">
        <f t="shared" si="190"/>
        <v>67.134223309269515</v>
      </c>
    </row>
    <row r="702" spans="1:20" x14ac:dyDescent="0.3">
      <c r="A702">
        <f t="shared" si="191"/>
        <v>76.21347676376341</v>
      </c>
      <c r="B702">
        <f t="shared" si="208"/>
        <v>12.129751557172254</v>
      </c>
      <c r="C702" t="str">
        <f t="shared" si="192"/>
        <v>-6.0701169670193-2264.96958972987i</v>
      </c>
      <c r="D702" t="str">
        <f t="shared" si="193"/>
        <v>1.48281243034815-656.052270754401i</v>
      </c>
      <c r="E702" t="str">
        <f t="shared" si="194"/>
        <v>162.469459651332-0.00337005393688139i</v>
      </c>
      <c r="F702" t="str">
        <f t="shared" si="195"/>
        <v>3.63963963652229-12313.2874447568i</v>
      </c>
      <c r="G702" t="str">
        <f t="shared" si="196"/>
        <v>0.999999999143503-0.000029265975052219i</v>
      </c>
      <c r="H702" t="str">
        <f t="shared" si="197"/>
        <v>282.35444629253+1.30154317107752i</v>
      </c>
      <c r="I702" t="str">
        <f t="shared" si="198"/>
        <v>48.1098855372706-9807.93452372802i</v>
      </c>
      <c r="K702" t="str">
        <f t="shared" si="199"/>
        <v>0.0424988704134337-0.000209072800251298i</v>
      </c>
      <c r="L702" t="str">
        <f t="shared" si="200"/>
        <v>0.0006-99.7039436749824i</v>
      </c>
      <c r="M702" t="str">
        <f t="shared" si="201"/>
        <v>0.005-9.45864978923564i</v>
      </c>
      <c r="N702">
        <f t="shared" si="202"/>
        <v>89.846447717319762</v>
      </c>
      <c r="O702">
        <f t="shared" si="203"/>
        <v>67.101278700621222</v>
      </c>
      <c r="P702" s="3">
        <f t="shared" si="204"/>
        <v>67.101278700621222</v>
      </c>
      <c r="Q702" s="3">
        <f t="shared" si="205"/>
        <v>-90.153552282680238</v>
      </c>
      <c r="R702">
        <f t="shared" si="206"/>
        <v>89.846447717319762</v>
      </c>
      <c r="S702">
        <f t="shared" si="207"/>
        <v>1.2129751557172254E-2</v>
      </c>
      <c r="T702">
        <f t="shared" si="190"/>
        <v>67.101278700621222</v>
      </c>
    </row>
    <row r="703" spans="1:20" x14ac:dyDescent="0.3">
      <c r="A703">
        <f t="shared" si="191"/>
        <v>76.503087975465718</v>
      </c>
      <c r="B703">
        <f t="shared" si="208"/>
        <v>12.175844613089509</v>
      </c>
      <c r="C703" t="str">
        <f t="shared" si="192"/>
        <v>-6.07011549071417-2256.39502131715i</v>
      </c>
      <c r="D703" t="str">
        <f t="shared" si="193"/>
        <v>1.4828124298178-653.568712095513i</v>
      </c>
      <c r="E703" t="str">
        <f t="shared" si="194"/>
        <v>162.469459062677-0.00338285652959225i</v>
      </c>
      <c r="F703" t="str">
        <f t="shared" si="195"/>
        <v>3.63963963649856-12266.6740840485i</v>
      </c>
      <c r="G703" t="str">
        <f t="shared" si="196"/>
        <v>0.999999999136981-0.0000293771857572257i</v>
      </c>
      <c r="H703" t="str">
        <f t="shared" si="197"/>
        <v>282.354457753172+1.3064890424282i</v>
      </c>
      <c r="I703" t="str">
        <f t="shared" si="198"/>
        <v>48.1098859105381-9770.80575883367i</v>
      </c>
      <c r="K703" t="str">
        <f t="shared" si="199"/>
        <v>0.0424988618125179-0.00020986723021177i</v>
      </c>
      <c r="L703" t="str">
        <f t="shared" si="200"/>
        <v>0.0006-99.3265029637205i</v>
      </c>
      <c r="M703" t="str">
        <f t="shared" si="201"/>
        <v>0.005-9.4228429858893i</v>
      </c>
      <c r="N703">
        <f t="shared" si="202"/>
        <v>89.845864240750061</v>
      </c>
      <c r="O703">
        <f t="shared" si="203"/>
        <v>67.068334086020741</v>
      </c>
      <c r="P703" s="3">
        <f t="shared" si="204"/>
        <v>67.068334086020741</v>
      </c>
      <c r="Q703" s="3">
        <f t="shared" si="205"/>
        <v>-90.154135759249939</v>
      </c>
      <c r="R703">
        <f t="shared" si="206"/>
        <v>89.845864240750061</v>
      </c>
      <c r="S703">
        <f t="shared" si="207"/>
        <v>1.217584461308951E-2</v>
      </c>
      <c r="T703">
        <f t="shared" si="190"/>
        <v>67.068334086020741</v>
      </c>
    </row>
    <row r="704" spans="1:20" x14ac:dyDescent="0.3">
      <c r="A704">
        <f t="shared" si="191"/>
        <v>76.793799709772486</v>
      </c>
      <c r="B704">
        <f t="shared" si="208"/>
        <v>12.22211282261925</v>
      </c>
      <c r="C704" t="str">
        <f t="shared" si="192"/>
        <v>-6.07011400316838-2247.85291190444i</v>
      </c>
      <c r="D704" t="str">
        <f t="shared" si="193"/>
        <v>1.4828124292834-651.094555241968i</v>
      </c>
      <c r="E704" t="str">
        <f t="shared" si="194"/>
        <v>162.469458469538-0.00339570773081826i</v>
      </c>
      <c r="F704" t="str">
        <f t="shared" si="195"/>
        <v>3.63963963647464-12220.2371835651i</v>
      </c>
      <c r="G704" t="str">
        <f t="shared" si="196"/>
        <v>0.99999999913041-0.0000294888190629094i</v>
      </c>
      <c r="H704" t="str">
        <f t="shared" si="197"/>
        <v>282.354469301079+1.31145370817355i</v>
      </c>
      <c r="I704" t="str">
        <f t="shared" si="198"/>
        <v>48.1098862866475-9733.81755026038i</v>
      </c>
      <c r="K704" t="str">
        <f t="shared" si="199"/>
        <v>0.0424988531461149-0.00021066467847193i</v>
      </c>
      <c r="L704" t="str">
        <f t="shared" si="200"/>
        <v>0.0006-98.9504910975495i</v>
      </c>
      <c r="M704" t="str">
        <f t="shared" si="201"/>
        <v>0.005-9.38717173330278i</v>
      </c>
      <c r="N704">
        <f t="shared" si="202"/>
        <v>89.845278547222321</v>
      </c>
      <c r="O704">
        <f t="shared" si="203"/>
        <v>67.035389465422654</v>
      </c>
      <c r="P704" s="3">
        <f t="shared" si="204"/>
        <v>67.035389465422654</v>
      </c>
      <c r="Q704" s="3">
        <f t="shared" si="205"/>
        <v>-90.154721452777679</v>
      </c>
      <c r="R704">
        <f t="shared" si="206"/>
        <v>89.845278547222321</v>
      </c>
      <c r="S704">
        <f t="shared" si="207"/>
        <v>1.2222112822619251E-2</v>
      </c>
      <c r="T704">
        <f t="shared" si="190"/>
        <v>67.035389465422654</v>
      </c>
    </row>
    <row r="705" spans="1:20" x14ac:dyDescent="0.3">
      <c r="A705">
        <f t="shared" si="191"/>
        <v>77.085616148669629</v>
      </c>
      <c r="B705">
        <f t="shared" si="208"/>
        <v>12.268556851345204</v>
      </c>
      <c r="C705" t="str">
        <f t="shared" si="192"/>
        <v>-6.07011250429679-2239.34313861066i</v>
      </c>
      <c r="D705" t="str">
        <f t="shared" si="193"/>
        <v>1.48281242874493-648.629764602188i</v>
      </c>
      <c r="E705" t="str">
        <f t="shared" si="194"/>
        <v>162.469457871884-0.00340860772479916i</v>
      </c>
      <c r="F705" t="str">
        <f t="shared" si="195"/>
        <v>3.63963963645054-12173.9760752963i</v>
      </c>
      <c r="G705" t="str">
        <f t="shared" si="196"/>
        <v>0.999999999123788-0.0000296008765751525i</v>
      </c>
      <c r="H705" t="str">
        <f t="shared" si="197"/>
        <v>282.354480936918+1.31643723973328i</v>
      </c>
      <c r="I705" t="str">
        <f t="shared" si="198"/>
        <v>48.1098866656227-9696.96936592055i</v>
      </c>
      <c r="K705" t="str">
        <f t="shared" si="199"/>
        <v>0.0424988444137259-0.000211465156495211i</v>
      </c>
      <c r="L705" t="str">
        <f t="shared" si="200"/>
        <v>0.0006-98.575902667414i</v>
      </c>
      <c r="M705" t="str">
        <f t="shared" si="201"/>
        <v>0.005-9.35163551833304i</v>
      </c>
      <c r="N705">
        <f t="shared" si="202"/>
        <v>89.844690628315021</v>
      </c>
      <c r="O705">
        <f t="shared" si="203"/>
        <v>67.002444838781415</v>
      </c>
      <c r="P705" s="3">
        <f t="shared" si="204"/>
        <v>67.002444838781415</v>
      </c>
      <c r="Q705" s="3">
        <f t="shared" si="205"/>
        <v>-90.155309371684979</v>
      </c>
      <c r="R705">
        <f t="shared" si="206"/>
        <v>89.844690628315021</v>
      </c>
      <c r="S705">
        <f t="shared" si="207"/>
        <v>1.2268556851345204E-2</v>
      </c>
      <c r="T705">
        <f t="shared" si="190"/>
        <v>67.002444838781415</v>
      </c>
    </row>
    <row r="706" spans="1:20" x14ac:dyDescent="0.3">
      <c r="A706">
        <f t="shared" si="191"/>
        <v>77.378541490034578</v>
      </c>
      <c r="B706">
        <f t="shared" si="208"/>
        <v>12.315177367380317</v>
      </c>
      <c r="C706" t="str">
        <f t="shared" si="192"/>
        <v>-6.07011099401272-2230.86557901987i</v>
      </c>
      <c r="D706" t="str">
        <f t="shared" si="193"/>
        <v>1.48281242820236-646.174304719333i</v>
      </c>
      <c r="E706" t="str">
        <f t="shared" si="194"/>
        <v>162.46945726968-0.00342155669647614i</v>
      </c>
      <c r="F706" t="str">
        <f t="shared" si="195"/>
        <v>3.63963963642626-12127.8900937603i</v>
      </c>
      <c r="G706" t="str">
        <f t="shared" si="196"/>
        <v>0.999999999117116-0.0000297133599059399i</v>
      </c>
      <c r="H706" t="str">
        <f t="shared" si="197"/>
        <v>282.354492661358+1.32143970879836i</v>
      </c>
      <c r="I706" t="str">
        <f t="shared" si="198"/>
        <v>48.1098870474816-9660.26067574045i</v>
      </c>
      <c r="K706" t="str">
        <f t="shared" si="199"/>
        <v>0.0424988356148487-0.000212268675788521i</v>
      </c>
      <c r="L706" t="str">
        <f t="shared" si="200"/>
        <v>0.0006-98.2027322847313i</v>
      </c>
      <c r="M706" t="str">
        <f t="shared" si="201"/>
        <v>0.005-9.31623382977991i</v>
      </c>
      <c r="N706">
        <f t="shared" si="202"/>
        <v>89.844100475574635</v>
      </c>
      <c r="O706">
        <f t="shared" si="203"/>
        <v>66.969500206051038</v>
      </c>
      <c r="P706" s="3">
        <f t="shared" si="204"/>
        <v>66.969500206051038</v>
      </c>
      <c r="Q706" s="3">
        <f t="shared" si="205"/>
        <v>-90.155899524425365</v>
      </c>
      <c r="R706">
        <f t="shared" si="206"/>
        <v>89.844100475574635</v>
      </c>
      <c r="S706">
        <f t="shared" si="207"/>
        <v>1.2315177367380317E-2</v>
      </c>
      <c r="T706">
        <f t="shared" si="190"/>
        <v>66.969500206051038</v>
      </c>
    </row>
    <row r="707" spans="1:20" x14ac:dyDescent="0.3">
      <c r="A707">
        <f t="shared" si="191"/>
        <v>77.672579947696718</v>
      </c>
      <c r="B707">
        <f t="shared" si="208"/>
        <v>12.361975041376363</v>
      </c>
      <c r="C707" t="str">
        <f t="shared" si="192"/>
        <v>-6.07010947222931-2222.42011117951i</v>
      </c>
      <c r="D707" t="str">
        <f t="shared" si="193"/>
        <v>1.48281242765567-643.728140270788i</v>
      </c>
      <c r="E707" t="str">
        <f t="shared" si="194"/>
        <v>162.46945666289-0.00343455483147189i</v>
      </c>
      <c r="F707" t="str">
        <f t="shared" si="195"/>
        <v>3.63963963640178-12081.978575995i</v>
      </c>
      <c r="G707" t="str">
        <f t="shared" si="196"/>
        <v>0.999999999110394-0.0000298262706733819i</v>
      </c>
      <c r="H707" t="str">
        <f t="shared" si="197"/>
        <v>282.354504475072+1.32646118733234i</v>
      </c>
      <c r="I707" t="str">
        <f t="shared" si="198"/>
        <v>48.1098874322487-9623.69095165338i</v>
      </c>
      <c r="K707" t="str">
        <f t="shared" si="199"/>
        <v>0.0424988267489771-0.000213075247902438i</v>
      </c>
      <c r="L707" t="str">
        <f t="shared" si="200"/>
        <v>0.0006-97.8309745813226i</v>
      </c>
      <c r="M707" t="str">
        <f t="shared" si="201"/>
        <v>0.005-9.28096615837807i</v>
      </c>
      <c r="N707">
        <f t="shared" si="202"/>
        <v>89.843508080515576</v>
      </c>
      <c r="O707">
        <f t="shared" si="203"/>
        <v>66.936555567185081</v>
      </c>
      <c r="P707" s="3">
        <f t="shared" si="204"/>
        <v>66.936555567185081</v>
      </c>
      <c r="Q707" s="3">
        <f t="shared" si="205"/>
        <v>-90.156491919484424</v>
      </c>
      <c r="R707">
        <f t="shared" si="206"/>
        <v>89.843508080515576</v>
      </c>
      <c r="S707">
        <f t="shared" si="207"/>
        <v>1.2361975041376363E-2</v>
      </c>
      <c r="T707">
        <f t="shared" si="190"/>
        <v>66.936555567185081</v>
      </c>
    </row>
    <row r="708" spans="1:20" x14ac:dyDescent="0.3">
      <c r="A708">
        <f t="shared" si="191"/>
        <v>77.967735751497983</v>
      </c>
      <c r="B708">
        <f t="shared" si="208"/>
        <v>12.408950546533594</v>
      </c>
      <c r="C708" t="str">
        <f t="shared" si="192"/>
        <v>-6.0701079388591-2214.00661359869i</v>
      </c>
      <c r="D708" t="str">
        <f t="shared" si="193"/>
        <v>1.4828124271048-641.291236067655i</v>
      </c>
      <c r="E708" t="str">
        <f t="shared" si="194"/>
        <v>162.46945605148-0.00344760231611721i</v>
      </c>
      <c r="F708" t="str">
        <f t="shared" si="195"/>
        <v>3.63963963637714-12036.2408615477i</v>
      </c>
      <c r="G708" t="str">
        <f t="shared" si="196"/>
        <v>0.99999999910362-0.0000299396105017379i</v>
      </c>
      <c r="H708" t="str">
        <f t="shared" si="197"/>
        <v>282.354516378743+1.33150174757219i</v>
      </c>
      <c r="I708" t="str">
        <f t="shared" si="198"/>
        <v>48.1098878199457-9587.25966759161i</v>
      </c>
      <c r="K708" t="str">
        <f t="shared" si="199"/>
        <v>0.0424988178156009-0.000213884884431355i</v>
      </c>
      <c r="L708" t="str">
        <f t="shared" si="200"/>
        <v>0.0006-97.4606242093276i</v>
      </c>
      <c r="M708" t="str">
        <f t="shared" si="201"/>
        <v>0.005-9.24583199679027i</v>
      </c>
      <c r="N708">
        <f t="shared" si="202"/>
        <v>89.842913434620002</v>
      </c>
      <c r="O708">
        <f t="shared" si="203"/>
        <v>66.903610922136806</v>
      </c>
      <c r="P708" s="3">
        <f t="shared" si="204"/>
        <v>66.903610922136806</v>
      </c>
      <c r="Q708" s="3">
        <f t="shared" si="205"/>
        <v>-90.157086565379998</v>
      </c>
      <c r="R708">
        <f t="shared" si="206"/>
        <v>89.842913434620002</v>
      </c>
      <c r="S708">
        <f t="shared" si="207"/>
        <v>1.2408950546533595E-2</v>
      </c>
      <c r="T708">
        <f t="shared" si="190"/>
        <v>66.903610922136806</v>
      </c>
    </row>
    <row r="709" spans="1:20" x14ac:dyDescent="0.3">
      <c r="A709">
        <f t="shared" si="191"/>
        <v>78.264013147353666</v>
      </c>
      <c r="B709">
        <f t="shared" si="208"/>
        <v>12.456104558610422</v>
      </c>
      <c r="C709" t="str">
        <f t="shared" si="192"/>
        <v>-6.07010639381375-2205.62496524643i</v>
      </c>
      <c r="D709" t="str">
        <f t="shared" si="193"/>
        <v>1.48281242654974-638.86355705425i</v>
      </c>
      <c r="E709" t="str">
        <f t="shared" si="194"/>
        <v>162.469455435415-0.00346069933745554i</v>
      </c>
      <c r="F709" t="str">
        <f t="shared" si="195"/>
        <v>3.63963963635229-11990.6762924661i</v>
      </c>
      <c r="G709" t="str">
        <f t="shared" si="196"/>
        <v>0.999999999096794-0.0000300533810214394i</v>
      </c>
      <c r="H709" t="str">
        <f t="shared" si="197"/>
        <v>282.354528373054+1.33656146202936i</v>
      </c>
      <c r="I709" t="str">
        <f t="shared" si="198"/>
        <v>48.1098882105942-9550.96629947888i</v>
      </c>
      <c r="K709" t="str">
        <f t="shared" si="199"/>
        <v>0.0424988088142061-0.000214697597013648i</v>
      </c>
      <c r="L709" t="str">
        <f t="shared" si="200"/>
        <v>0.0006-97.0916758411314i</v>
      </c>
      <c r="M709" t="str">
        <f t="shared" si="201"/>
        <v>0.005-9.2108308395998i</v>
      </c>
      <c r="N709">
        <f t="shared" si="202"/>
        <v>89.842316529337779</v>
      </c>
      <c r="O709">
        <f t="shared" si="203"/>
        <v>66.870666270859175</v>
      </c>
      <c r="P709" s="3">
        <f t="shared" si="204"/>
        <v>66.870666270859175</v>
      </c>
      <c r="Q709" s="3">
        <f t="shared" si="205"/>
        <v>-90.157683470662221</v>
      </c>
      <c r="R709">
        <f t="shared" si="206"/>
        <v>89.842316529337779</v>
      </c>
      <c r="S709">
        <f t="shared" si="207"/>
        <v>1.2456104558610421E-2</v>
      </c>
      <c r="T709">
        <f t="shared" si="190"/>
        <v>66.870666270859175</v>
      </c>
    </row>
    <row r="710" spans="1:20" x14ac:dyDescent="0.3">
      <c r="A710">
        <f t="shared" si="191"/>
        <v>78.561416397313607</v>
      </c>
      <c r="B710">
        <f t="shared" si="208"/>
        <v>12.503437755933142</v>
      </c>
      <c r="C710" t="str">
        <f t="shared" si="192"/>
        <v>-6.07010483700487-2197.27504554994i</v>
      </c>
      <c r="D710" t="str">
        <f t="shared" si="193"/>
        <v>1.48281242599046-636.445068307596i</v>
      </c>
      <c r="E710" t="str">
        <f t="shared" si="194"/>
        <v>162.46945481466-0.0034738460832224i</v>
      </c>
      <c r="F710" t="str">
        <f t="shared" si="195"/>
        <v>3.63963963632727-11945.2842132885i</v>
      </c>
      <c r="G710" t="str">
        <f t="shared" si="196"/>
        <v>0.999999999089917-0.0000301675838691134i</v>
      </c>
      <c r="H710" t="str">
        <f t="shared" si="197"/>
        <v>282.354540458694+1.34164040349095i</v>
      </c>
      <c r="I710" t="str">
        <f t="shared" si="198"/>
        <v>48.1098886042183-9514.8103252228i</v>
      </c>
      <c r="K710" t="str">
        <f t="shared" si="199"/>
        <v>0.0424987997442752-0.000215513397331861i</v>
      </c>
      <c r="L710" t="str">
        <f t="shared" si="200"/>
        <v>0.0006-96.7241241692874i</v>
      </c>
      <c r="M710" t="str">
        <f t="shared" si="201"/>
        <v>0.005-9.17596218330328i</v>
      </c>
      <c r="N710">
        <f t="shared" si="202"/>
        <v>89.841717356086278</v>
      </c>
      <c r="O710">
        <f t="shared" si="203"/>
        <v>66.837721613304893</v>
      </c>
      <c r="P710" s="3">
        <f t="shared" si="204"/>
        <v>66.837721613304893</v>
      </c>
      <c r="Q710" s="3">
        <f t="shared" si="205"/>
        <v>-90.158282643913722</v>
      </c>
      <c r="R710">
        <f t="shared" si="206"/>
        <v>89.841717356086278</v>
      </c>
      <c r="S710">
        <f t="shared" si="207"/>
        <v>1.2503437755933142E-2</v>
      </c>
      <c r="T710">
        <f t="shared" si="190"/>
        <v>66.837721613304893</v>
      </c>
    </row>
    <row r="711" spans="1:20" x14ac:dyDescent="0.3">
      <c r="A711">
        <f t="shared" si="191"/>
        <v>78.859949779623406</v>
      </c>
      <c r="B711">
        <f t="shared" si="208"/>
        <v>12.550950819405688</v>
      </c>
      <c r="C711" t="str">
        <f t="shared" si="192"/>
        <v>-6.07010326834229-2188.95673439276i</v>
      </c>
      <c r="D711" t="str">
        <f t="shared" si="193"/>
        <v>1.48281242542693-634.035735036919i</v>
      </c>
      <c r="E711" t="str">
        <f t="shared" si="194"/>
        <v>162.469454189177-0.00348704274185789i</v>
      </c>
      <c r="F711" t="str">
        <f t="shared" si="195"/>
        <v>3.63963963630205-11900.0639710346i</v>
      </c>
      <c r="G711" t="str">
        <f t="shared" si="196"/>
        <v>0.999999999082987-0.0000302822206876062i</v>
      </c>
      <c r="H711" t="str">
        <f t="shared" si="197"/>
        <v>282.35455263636+1.34673864502055i</v>
      </c>
      <c r="I711" t="str">
        <f t="shared" si="198"/>
        <v>48.1098890008391-9478.7912247076i</v>
      </c>
      <c r="K711" t="str">
        <f t="shared" si="199"/>
        <v>0.0424987906052861-0.000216332297112838i</v>
      </c>
      <c r="L711" t="str">
        <f t="shared" si="200"/>
        <v>0.0006-96.3579639064436i</v>
      </c>
      <c r="M711" t="str">
        <f t="shared" si="201"/>
        <v>0.005-9.14122552630326i</v>
      </c>
      <c r="N711">
        <f t="shared" si="202"/>
        <v>89.841115906250351</v>
      </c>
      <c r="O711">
        <f t="shared" si="203"/>
        <v>66.804776949425928</v>
      </c>
      <c r="P711" s="3">
        <f t="shared" si="204"/>
        <v>66.804776949425928</v>
      </c>
      <c r="Q711" s="3">
        <f t="shared" si="205"/>
        <v>-90.158884093749649</v>
      </c>
      <c r="R711">
        <f t="shared" si="206"/>
        <v>89.841115906250351</v>
      </c>
      <c r="S711">
        <f t="shared" si="207"/>
        <v>1.2550950819405689E-2</v>
      </c>
      <c r="T711">
        <f t="shared" si="190"/>
        <v>66.804776949425928</v>
      </c>
    </row>
    <row r="712" spans="1:20" x14ac:dyDescent="0.3">
      <c r="A712">
        <f t="shared" si="191"/>
        <v>79.159617588785977</v>
      </c>
      <c r="B712">
        <f t="shared" si="208"/>
        <v>12.59864443251943</v>
      </c>
      <c r="C712" t="str">
        <f t="shared" si="192"/>
        <v>-6.07010168773598-2180.66991211324i</v>
      </c>
      <c r="D712" t="str">
        <f t="shared" si="193"/>
        <v>1.48281242485909-631.635522583151i</v>
      </c>
      <c r="E712" t="str">
        <f t="shared" si="194"/>
        <v>162.469453558933-0.00350028950252445i</v>
      </c>
      <c r="F712" t="str">
        <f t="shared" si="195"/>
        <v>3.63963963627663-11855.0149151961i</v>
      </c>
      <c r="G712" t="str">
        <f t="shared" si="196"/>
        <v>0.999999999076005-0.0000303972931260068i</v>
      </c>
      <c r="H712" t="str">
        <f t="shared" si="197"/>
        <v>282.354564906755+1.35185625995946i</v>
      </c>
      <c r="I712" t="str">
        <f t="shared" si="198"/>
        <v>48.1098894004799-9442.90847978655i</v>
      </c>
      <c r="K712" t="str">
        <f t="shared" si="199"/>
        <v>0.0424987813967129-0.000217154308127917i</v>
      </c>
      <c r="L712" t="str">
        <f t="shared" si="200"/>
        <v>0.0006-95.9931897852595i</v>
      </c>
      <c r="M712" t="str">
        <f t="shared" si="201"/>
        <v>0.005-9.10662036890146i</v>
      </c>
      <c r="N712">
        <f t="shared" si="202"/>
        <v>89.840512171182098</v>
      </c>
      <c r="O712">
        <f t="shared" si="203"/>
        <v>66.771832279174291</v>
      </c>
      <c r="P712" s="3">
        <f t="shared" si="204"/>
        <v>66.771832279174291</v>
      </c>
      <c r="Q712" s="3">
        <f t="shared" si="205"/>
        <v>-90.159487828817902</v>
      </c>
      <c r="R712">
        <f t="shared" si="206"/>
        <v>89.840512171182098</v>
      </c>
      <c r="S712">
        <f t="shared" si="207"/>
        <v>1.2598644432519431E-2</v>
      </c>
      <c r="T712">
        <f t="shared" si="190"/>
        <v>66.771832279174291</v>
      </c>
    </row>
    <row r="713" spans="1:20" x14ac:dyDescent="0.3">
      <c r="A713">
        <f t="shared" si="191"/>
        <v>79.46042413562337</v>
      </c>
      <c r="B713">
        <f t="shared" si="208"/>
        <v>12.646519281363004</v>
      </c>
      <c r="C713" t="str">
        <f t="shared" si="192"/>
        <v>-6.07010009509508-2172.41445950265i</v>
      </c>
      <c r="D713" t="str">
        <f t="shared" si="193"/>
        <v>1.48281242428694-629.244396418432i</v>
      </c>
      <c r="E713" t="str">
        <f t="shared" si="194"/>
        <v>162.46945292389-0.00351358655508775i</v>
      </c>
      <c r="F713" t="str">
        <f t="shared" si="195"/>
        <v>3.63963963625101-11810.1363977272i</v>
      </c>
      <c r="G713" t="str">
        <f t="shared" si="196"/>
        <v>0.999999999068969-0.000030512802839671i</v>
      </c>
      <c r="H713" t="str">
        <f t="shared" si="197"/>
        <v>282.35457727058+1.3569933219277i</v>
      </c>
      <c r="I713" t="str">
        <f t="shared" si="198"/>
        <v>48.1098898031641-9407.16157427414i</v>
      </c>
      <c r="K713" t="str">
        <f t="shared" si="199"/>
        <v>0.0424987721180262-0.000217979442193099i</v>
      </c>
      <c r="L713" t="str">
        <f t="shared" si="200"/>
        <v>0.0006-95.6297965583378i</v>
      </c>
      <c r="M713" t="str">
        <f t="shared" si="201"/>
        <v>0.005-9.07214621329094i</v>
      </c>
      <c r="N713">
        <f t="shared" si="202"/>
        <v>89.839906142200803</v>
      </c>
      <c r="O713">
        <f t="shared" si="203"/>
        <v>66.738887602501435</v>
      </c>
      <c r="P713" s="3">
        <f t="shared" si="204"/>
        <v>66.738887602501435</v>
      </c>
      <c r="Q713" s="3">
        <f t="shared" si="205"/>
        <v>-90.160093857799197</v>
      </c>
      <c r="R713">
        <f t="shared" si="206"/>
        <v>89.839906142200803</v>
      </c>
      <c r="S713">
        <f t="shared" si="207"/>
        <v>1.2646519281363004E-2</v>
      </c>
      <c r="T713">
        <f t="shared" si="190"/>
        <v>66.738887602501435</v>
      </c>
    </row>
    <row r="714" spans="1:20" x14ac:dyDescent="0.3">
      <c r="A714">
        <f t="shared" si="191"/>
        <v>79.762373747338728</v>
      </c>
      <c r="B714">
        <f t="shared" si="208"/>
        <v>12.694576054632183</v>
      </c>
      <c r="C714" t="str">
        <f t="shared" si="192"/>
        <v>-6.07009849032795-2164.19025780354i</v>
      </c>
      <c r="D714" t="str">
        <f t="shared" si="193"/>
        <v>1.48281242371042-626.862322145608i</v>
      </c>
      <c r="E714" t="str">
        <f t="shared" si="194"/>
        <v>162.469452284012-0.00352693409013529i</v>
      </c>
      <c r="F714" t="str">
        <f t="shared" si="195"/>
        <v>3.63963963622522-11765.4277730353i</v>
      </c>
      <c r="G714" t="str">
        <f t="shared" si="196"/>
        <v>0.99999999906188-0.0000306287514902446i</v>
      </c>
      <c r="H714" t="str">
        <f t="shared" si="197"/>
        <v>282.35458972855+1.36214990482502i</v>
      </c>
      <c r="I714" t="str">
        <f t="shared" si="198"/>
        <v>48.1098902089141-9371.54999393921i</v>
      </c>
      <c r="K714" t="str">
        <f t="shared" si="199"/>
        <v>0.042498762768692-0.0002188077111692i</v>
      </c>
      <c r="L714" t="str">
        <f t="shared" si="200"/>
        <v>0.0006-95.2677789981444i</v>
      </c>
      <c r="M714" t="str">
        <f t="shared" si="201"/>
        <v>0.005-9.03780256354949i</v>
      </c>
      <c r="N714">
        <f t="shared" si="202"/>
        <v>89.839297810592782</v>
      </c>
      <c r="O714">
        <f t="shared" si="203"/>
        <v>66.705942919358492</v>
      </c>
      <c r="P714" s="3">
        <f t="shared" si="204"/>
        <v>66.705942919358492</v>
      </c>
      <c r="Q714" s="3">
        <f t="shared" si="205"/>
        <v>-90.160702189407218</v>
      </c>
      <c r="R714">
        <f t="shared" si="206"/>
        <v>89.839297810592782</v>
      </c>
      <c r="S714">
        <f t="shared" si="207"/>
        <v>1.2694576054632183E-2</v>
      </c>
      <c r="T714">
        <f t="shared" si="190"/>
        <v>66.705942919358492</v>
      </c>
    </row>
    <row r="715" spans="1:20" x14ac:dyDescent="0.3">
      <c r="A715">
        <f t="shared" si="191"/>
        <v>80.065470767578617</v>
      </c>
      <c r="B715">
        <f t="shared" si="208"/>
        <v>12.742815443639785</v>
      </c>
      <c r="C715" t="str">
        <f t="shared" si="192"/>
        <v>-6.07009687334214-2155.99718870797i</v>
      </c>
      <c r="D715" t="str">
        <f t="shared" si="193"/>
        <v>1.48281242312952-624.48926549774i</v>
      </c>
      <c r="E715" t="str">
        <f t="shared" si="194"/>
        <v>162.469451639261-0.00354033229897143i</v>
      </c>
      <c r="F715" t="str">
        <f t="shared" si="195"/>
        <v>3.63963963619922-11720.8883979718i</v>
      </c>
      <c r="G715" t="str">
        <f t="shared" si="196"/>
        <v>0.999999999054736-0.0000307451407456879i</v>
      </c>
      <c r="H715" t="str">
        <f t="shared" si="197"/>
        <v>282.35460228138+1.36732608283204i</v>
      </c>
      <c r="I715" t="str">
        <f t="shared" si="198"/>
        <v>48.1098906177537-9336.07322649714i</v>
      </c>
      <c r="K715" t="str">
        <f t="shared" si="199"/>
        <v>0.0424987533481724-0.000219639126962033i</v>
      </c>
      <c r="L715" t="str">
        <f t="shared" si="200"/>
        <v>0.0006-94.9071318969366i</v>
      </c>
      <c r="M715" t="str">
        <f t="shared" si="201"/>
        <v>0.005-9.00358892563207i</v>
      </c>
      <c r="N715">
        <f t="shared" si="202"/>
        <v>89.83868716761134</v>
      </c>
      <c r="O715">
        <f t="shared" si="203"/>
        <v>66.672998229696034</v>
      </c>
      <c r="P715" s="3">
        <f t="shared" si="204"/>
        <v>66.672998229696034</v>
      </c>
      <c r="Q715" s="3">
        <f t="shared" si="205"/>
        <v>-90.16131283238866</v>
      </c>
      <c r="R715">
        <f t="shared" si="206"/>
        <v>89.83868716761134</v>
      </c>
      <c r="S715">
        <f t="shared" si="207"/>
        <v>1.2742815443639784E-2</v>
      </c>
      <c r="T715">
        <f t="shared" si="190"/>
        <v>66.672998229696034</v>
      </c>
    </row>
    <row r="716" spans="1:20" x14ac:dyDescent="0.3">
      <c r="A716">
        <f t="shared" si="191"/>
        <v>80.369719556495411</v>
      </c>
      <c r="B716">
        <f t="shared" si="208"/>
        <v>12.791238142325616</v>
      </c>
      <c r="C716" t="str">
        <f t="shared" si="192"/>
        <v>-6.0700952440448-2147.83513435596i</v>
      </c>
      <c r="D716" t="str">
        <f t="shared" si="193"/>
        <v>1.4828124225442-622.125192337613i</v>
      </c>
      <c r="E716" t="str">
        <f t="shared" si="194"/>
        <v>162.469450989604-0.00355378137362217i</v>
      </c>
      <c r="F716" t="str">
        <f t="shared" si="195"/>
        <v>3.63963963617303-11676.5176318229i</v>
      </c>
      <c r="G716" t="str">
        <f t="shared" si="196"/>
        <v>0.999999999047539-0.0000308619722802994i</v>
      </c>
      <c r="H716" t="str">
        <f t="shared" si="197"/>
        <v>282.354614929795+1.37252193041125i</v>
      </c>
      <c r="I716" t="str">
        <f t="shared" si="198"/>
        <v>48.1098910297063-9300.73076160286i</v>
      </c>
      <c r="K716" t="str">
        <f t="shared" si="199"/>
        <v>0.0424987438559253-0.000220473701522573i</v>
      </c>
      <c r="L716" t="str">
        <f t="shared" si="200"/>
        <v>0.0006-94.5478500666828i</v>
      </c>
      <c r="M716" t="str">
        <f t="shared" si="201"/>
        <v>0.005-8.96950480736412i</v>
      </c>
      <c r="N716">
        <f t="shared" si="202"/>
        <v>89.838074204476527</v>
      </c>
      <c r="O716">
        <f t="shared" si="203"/>
        <v>66.640053533464709</v>
      </c>
      <c r="P716" s="3">
        <f t="shared" si="204"/>
        <v>66.640053533464709</v>
      </c>
      <c r="Q716" s="3">
        <f t="shared" si="205"/>
        <v>-90.161925795523473</v>
      </c>
      <c r="R716">
        <f t="shared" si="206"/>
        <v>89.838074204476527</v>
      </c>
      <c r="S716">
        <f t="shared" si="207"/>
        <v>1.2791238142325616E-2</v>
      </c>
      <c r="T716">
        <f t="shared" si="190"/>
        <v>66.640053533464709</v>
      </c>
    </row>
    <row r="717" spans="1:20" x14ac:dyDescent="0.3">
      <c r="A717">
        <f t="shared" si="191"/>
        <v>80.675124490810106</v>
      </c>
      <c r="B717">
        <f t="shared" si="208"/>
        <v>12.839844847266454</v>
      </c>
      <c r="C717" t="str">
        <f t="shared" si="192"/>
        <v>-6.07009360234215-2139.70397733355i</v>
      </c>
      <c r="D717" t="str">
        <f t="shared" si="193"/>
        <v>1.48281242195441-619.77006865724i</v>
      </c>
      <c r="E717" t="str">
        <f t="shared" si="194"/>
        <v>162.469450334997-0.00356728150682908i</v>
      </c>
      <c r="F717" t="str">
        <f t="shared" si="195"/>
        <v>3.63963963614662-11632.3148363003i</v>
      </c>
      <c r="G717" t="str">
        <f t="shared" si="196"/>
        <v>0.999999999040286-0.0000309792477747399i</v>
      </c>
      <c r="H717" t="str">
        <f t="shared" si="197"/>
        <v>282.35462767452+1.37773752230813i</v>
      </c>
      <c r="I717" t="str">
        <f t="shared" si="198"/>
        <v>48.1098914447962-9265.52209084311i</v>
      </c>
      <c r="K717" t="str">
        <f t="shared" si="199"/>
        <v>0.042498734291405-0.000221311446847137i</v>
      </c>
      <c r="L717" t="str">
        <f t="shared" si="200"/>
        <v>0.0006-94.1899283389947i</v>
      </c>
      <c r="M717" t="str">
        <f t="shared" si="201"/>
        <v>0.005-8.93554971843402i</v>
      </c>
      <c r="N717">
        <f t="shared" si="202"/>
        <v>89.837458912375027</v>
      </c>
      <c r="O717">
        <f t="shared" si="203"/>
        <v>66.607108830614209</v>
      </c>
      <c r="P717" s="3">
        <f t="shared" si="204"/>
        <v>66.607108830614209</v>
      </c>
      <c r="Q717" s="3">
        <f t="shared" si="205"/>
        <v>-90.162541087624973</v>
      </c>
      <c r="R717">
        <f t="shared" si="206"/>
        <v>89.837458912375027</v>
      </c>
      <c r="S717">
        <f t="shared" si="207"/>
        <v>1.2839844847266454E-2</v>
      </c>
      <c r="T717">
        <f t="shared" si="190"/>
        <v>66.607108830614209</v>
      </c>
    </row>
    <row r="718" spans="1:20" x14ac:dyDescent="0.3">
      <c r="A718">
        <f t="shared" si="191"/>
        <v>80.981689963875183</v>
      </c>
      <c r="B718">
        <f t="shared" si="208"/>
        <v>12.888636257686066</v>
      </c>
      <c r="C718" t="str">
        <f t="shared" si="192"/>
        <v>-6.07009194813968-2131.60360067139i</v>
      </c>
      <c r="D718" t="str">
        <f t="shared" si="193"/>
        <v>1.48281242136014-617.423860577377i</v>
      </c>
      <c r="E718" t="str">
        <f t="shared" si="194"/>
        <v>162.469449675409-0.00358083289207389i</v>
      </c>
      <c r="F718" t="str">
        <f t="shared" si="195"/>
        <v>3.63963963612003-11588.2793755318i</v>
      </c>
      <c r="G718" t="str">
        <f t="shared" si="196"/>
        <v>0.999999999032978-0.0000310969689160567i</v>
      </c>
      <c r="H718" t="str">
        <f t="shared" si="197"/>
        <v>282.35464051629+1.38297293355218i</v>
      </c>
      <c r="I718" t="str">
        <f t="shared" si="198"/>
        <v>48.1098918630463-9230.44670772927i</v>
      </c>
      <c r="K718" t="str">
        <f t="shared" si="199"/>
        <v>0.0424987246540609-0.000222152374977534i</v>
      </c>
      <c r="L718" t="str">
        <f t="shared" si="200"/>
        <v>0.0006-93.8333615650472i</v>
      </c>
      <c r="M718" t="str">
        <f t="shared" si="201"/>
        <v>0.005-8.90172317038654i</v>
      </c>
      <c r="N718">
        <f t="shared" si="202"/>
        <v>89.836841282460185</v>
      </c>
      <c r="O718">
        <f t="shared" si="203"/>
        <v>66.574164121094427</v>
      </c>
      <c r="P718" s="3">
        <f t="shared" si="204"/>
        <v>66.574164121094427</v>
      </c>
      <c r="Q718" s="3">
        <f t="shared" si="205"/>
        <v>-90.163158717539815</v>
      </c>
      <c r="R718">
        <f t="shared" si="206"/>
        <v>89.836841282460185</v>
      </c>
      <c r="S718">
        <f t="shared" si="207"/>
        <v>1.2888636257686065E-2</v>
      </c>
      <c r="T718">
        <f t="shared" si="190"/>
        <v>66.574164121094427</v>
      </c>
    </row>
    <row r="719" spans="1:20" x14ac:dyDescent="0.3">
      <c r="A719">
        <f t="shared" si="191"/>
        <v>81.289420385737913</v>
      </c>
      <c r="B719">
        <f t="shared" si="208"/>
        <v>12.937613075465274</v>
      </c>
      <c r="C719" t="str">
        <f t="shared" si="192"/>
        <v>-6.07009028134219-2123.53388784276i</v>
      </c>
      <c r="D719" t="str">
        <f t="shared" si="193"/>
        <v>1.48281242076134-615.086534347033i</v>
      </c>
      <c r="E719" t="str">
        <f t="shared" si="194"/>
        <v>162.469449010796-0.00359443572355108i</v>
      </c>
      <c r="F719" t="str">
        <f t="shared" si="195"/>
        <v>3.63963963609322-11544.4106160527i</v>
      </c>
      <c r="G719" t="str">
        <f t="shared" si="196"/>
        <v>0.999999999025615-0.0000312151373977078i</v>
      </c>
      <c r="H719" t="str">
        <f t="shared" si="197"/>
        <v>282.354653455842+1.38822823945805i</v>
      </c>
      <c r="I719" t="str">
        <f t="shared" si="198"/>
        <v>48.1098922844816-9195.50410769027i</v>
      </c>
      <c r="K719" t="str">
        <f t="shared" si="199"/>
        <v>0.0424987149433388-0.000222996498001264i</v>
      </c>
      <c r="L719" t="str">
        <f t="shared" si="200"/>
        <v>0.0006-93.4781446155086i</v>
      </c>
      <c r="M719" t="str">
        <f t="shared" si="201"/>
        <v>0.005-8.8680246766154i</v>
      </c>
      <c r="N719">
        <f t="shared" si="202"/>
        <v>89.83622130585168</v>
      </c>
      <c r="O719">
        <f t="shared" si="203"/>
        <v>66.54121940485426</v>
      </c>
      <c r="P719" s="3">
        <f t="shared" si="204"/>
        <v>66.54121940485426</v>
      </c>
      <c r="Q719" s="3">
        <f t="shared" si="205"/>
        <v>-90.16377869414832</v>
      </c>
      <c r="R719">
        <f t="shared" si="206"/>
        <v>89.83622130585168</v>
      </c>
      <c r="S719">
        <f t="shared" si="207"/>
        <v>1.2937613075465274E-2</v>
      </c>
      <c r="T719">
        <f t="shared" si="190"/>
        <v>66.54121940485426</v>
      </c>
    </row>
    <row r="720" spans="1:20" x14ac:dyDescent="0.3">
      <c r="A720">
        <f t="shared" si="191"/>
        <v>81.598320183203711</v>
      </c>
      <c r="B720">
        <f t="shared" si="208"/>
        <v>12.986776005152041</v>
      </c>
      <c r="C720" t="str">
        <f t="shared" si="192"/>
        <v>-6.07008860185378-2115.4947227622i</v>
      </c>
      <c r="D720" t="str">
        <f t="shared" si="193"/>
        <v>1.48281242015799-612.758056342984i</v>
      </c>
      <c r="E720" t="str">
        <f t="shared" si="194"/>
        <v>162.469448341125-0.00360809019620349i</v>
      </c>
      <c r="F720" t="str">
        <f t="shared" si="195"/>
        <v>3.63963963606623-11500.7079267959i</v>
      </c>
      <c r="G720" t="str">
        <f t="shared" si="196"/>
        <v>0.999999999018196-0.0000313337549195866i</v>
      </c>
      <c r="H720" t="str">
        <f t="shared" si="197"/>
        <v>282.354666493924+1.39350351562658i</v>
      </c>
      <c r="I720" t="str">
        <f t="shared" si="198"/>
        <v>48.1098927091251-9160.69378806497i</v>
      </c>
      <c r="K720" t="str">
        <f t="shared" si="199"/>
        <v>0.0424987051586797-0.000223843828051667i</v>
      </c>
      <c r="L720" t="str">
        <f t="shared" si="200"/>
        <v>0.0006-93.1242723804629i</v>
      </c>
      <c r="M720" t="str">
        <f t="shared" si="201"/>
        <v>0.005-8.83445375235649i</v>
      </c>
      <c r="N720">
        <f t="shared" si="202"/>
        <v>89.835598973635527</v>
      </c>
      <c r="O720">
        <f t="shared" si="203"/>
        <v>66.508274681842792</v>
      </c>
      <c r="P720" s="3">
        <f t="shared" si="204"/>
        <v>66.508274681842792</v>
      </c>
      <c r="Q720" s="3">
        <f t="shared" si="205"/>
        <v>-90.164401026364473</v>
      </c>
      <c r="R720">
        <f t="shared" si="206"/>
        <v>89.835598973635527</v>
      </c>
      <c r="S720">
        <f t="shared" si="207"/>
        <v>1.298677600515204E-2</v>
      </c>
      <c r="T720">
        <f t="shared" si="190"/>
        <v>66.508274681842792</v>
      </c>
    </row>
    <row r="721" spans="1:20" x14ac:dyDescent="0.3">
      <c r="A721">
        <f t="shared" si="191"/>
        <v>81.908393799899883</v>
      </c>
      <c r="B721">
        <f t="shared" si="208"/>
        <v>13.03612575397162</v>
      </c>
      <c r="C721" t="str">
        <f t="shared" si="192"/>
        <v>-6.07008690957793-2107.48598978358i</v>
      </c>
      <c r="D721" t="str">
        <f t="shared" si="193"/>
        <v>1.48281241955003-610.438393069293i</v>
      </c>
      <c r="E721" t="str">
        <f t="shared" si="194"/>
        <v>162.469447666353-0.00362179650569479i</v>
      </c>
      <c r="F721" t="str">
        <f t="shared" si="195"/>
        <v>3.63963963603901-11457.1706790838i</v>
      </c>
      <c r="G721" t="str">
        <f t="shared" si="196"/>
        <v>0.99999999901072-0.000031452823188046i</v>
      </c>
      <c r="H721" t="str">
        <f t="shared" si="197"/>
        <v>282.354679631283+1.39879883794593i</v>
      </c>
      <c r="I721" t="str">
        <f t="shared" si="198"/>
        <v>48.1098931370027-9126.01524809535i</v>
      </c>
      <c r="K721" t="str">
        <f t="shared" si="199"/>
        <v>0.0424986952995211-0.000224694377308117i</v>
      </c>
      <c r="L721" t="str">
        <f t="shared" si="200"/>
        <v>0.0006-92.7717397693395i</v>
      </c>
      <c r="M721" t="str">
        <f t="shared" si="201"/>
        <v>0.005-8.8010099146807i</v>
      </c>
      <c r="N721">
        <f t="shared" si="202"/>
        <v>89.834974276863846</v>
      </c>
      <c r="O721">
        <f t="shared" si="203"/>
        <v>66.475329952008309</v>
      </c>
      <c r="P721" s="3">
        <f t="shared" si="204"/>
        <v>66.475329952008309</v>
      </c>
      <c r="Q721" s="3">
        <f t="shared" si="205"/>
        <v>-90.165025723136154</v>
      </c>
      <c r="R721">
        <f t="shared" si="206"/>
        <v>89.834974276863846</v>
      </c>
      <c r="S721">
        <f t="shared" si="207"/>
        <v>1.303612575397162E-2</v>
      </c>
      <c r="T721">
        <f t="shared" si="190"/>
        <v>66.475329952008309</v>
      </c>
    </row>
    <row r="722" spans="1:20" x14ac:dyDescent="0.3">
      <c r="A722">
        <f t="shared" si="191"/>
        <v>82.219645696339498</v>
      </c>
      <c r="B722">
        <f t="shared" si="208"/>
        <v>13.085663031836711</v>
      </c>
      <c r="C722" t="str">
        <f t="shared" si="192"/>
        <v>-6.07008520441729-2099.50757369863i</v>
      </c>
      <c r="D722" t="str">
        <f t="shared" si="193"/>
        <v>1.48281241893744-608.127511156826i</v>
      </c>
      <c r="E722" t="str">
        <f t="shared" si="194"/>
        <v>162.469446986445-0.00363555484843276i</v>
      </c>
      <c r="F722" t="str">
        <f t="shared" si="195"/>
        <v>3.63963963601159-11413.7982466183i</v>
      </c>
      <c r="G722" t="str">
        <f t="shared" si="196"/>
        <v>0.999999999003187-0.0000315723439159227i</v>
      </c>
      <c r="H722" t="str">
        <f t="shared" si="197"/>
        <v>282.354692868676+1.40411428259262i</v>
      </c>
      <c r="I722" t="str">
        <f t="shared" si="198"/>
        <v>48.1098935681378-9091.46798891884i</v>
      </c>
      <c r="K722" t="str">
        <f t="shared" si="199"/>
        <v>0.0424986853652956-0.000225548157996178i</v>
      </c>
      <c r="L722" t="str">
        <f t="shared" si="200"/>
        <v>0.0006-92.4205417108379i</v>
      </c>
      <c r="M722" t="str">
        <f t="shared" si="201"/>
        <v>0.005-8.76769268248725i</v>
      </c>
      <c r="N722">
        <f t="shared" si="202"/>
        <v>89.834347206554881</v>
      </c>
      <c r="O722">
        <f t="shared" si="203"/>
        <v>66.442385215299026</v>
      </c>
      <c r="P722" s="3">
        <f t="shared" si="204"/>
        <v>66.442385215299026</v>
      </c>
      <c r="Q722" s="3">
        <f t="shared" si="205"/>
        <v>-90.165652793445119</v>
      </c>
      <c r="R722">
        <f t="shared" si="206"/>
        <v>89.834347206554881</v>
      </c>
      <c r="S722">
        <f t="shared" si="207"/>
        <v>1.3085663031836711E-2</v>
      </c>
      <c r="T722">
        <f t="shared" si="190"/>
        <v>66.442385215299026</v>
      </c>
    </row>
    <row r="723" spans="1:20" x14ac:dyDescent="0.3">
      <c r="A723">
        <f t="shared" si="191"/>
        <v>82.532080349985591</v>
      </c>
      <c r="B723">
        <f t="shared" si="208"/>
        <v>13.135388551357691</v>
      </c>
      <c r="C723" t="str">
        <f t="shared" si="192"/>
        <v>-6.07008348627391-2091.55935973515i</v>
      </c>
      <c r="D723" t="str">
        <f t="shared" si="193"/>
        <v>1.4828124183202-605.82537736277i</v>
      </c>
      <c r="E723" t="str">
        <f t="shared" si="194"/>
        <v>162.469446301361-0.00364936542157074i</v>
      </c>
      <c r="F723" t="str">
        <f t="shared" si="195"/>
        <v>3.63963963598398-11370.5900054725i</v>
      </c>
      <c r="G723" t="str">
        <f t="shared" si="196"/>
        <v>0.999999998995597-0.0000316923188225626i</v>
      </c>
      <c r="H723" t="str">
        <f t="shared" si="197"/>
        <v>282.354706206865+1.40944992603269i</v>
      </c>
      <c r="I723" t="str">
        <f t="shared" si="198"/>
        <v>48.1098940025566-9057.05151356164i</v>
      </c>
      <c r="K723" t="str">
        <f t="shared" si="199"/>
        <v>0.0424986753554317-0.000226405182387792i</v>
      </c>
      <c r="L723" t="str">
        <f t="shared" si="200"/>
        <v>0.0006-92.0706731528573i</v>
      </c>
      <c r="M723" t="str">
        <f t="shared" si="201"/>
        <v>0.005-8.73450157649655i</v>
      </c>
      <c r="N723">
        <f t="shared" si="202"/>
        <v>89.83371775369271</v>
      </c>
      <c r="O723">
        <f t="shared" si="203"/>
        <v>66.409440471662549</v>
      </c>
      <c r="P723" s="3">
        <f t="shared" si="204"/>
        <v>66.409440471662549</v>
      </c>
      <c r="Q723" s="3">
        <f t="shared" si="205"/>
        <v>-90.16628224630729</v>
      </c>
      <c r="R723">
        <f t="shared" si="206"/>
        <v>89.83371775369271</v>
      </c>
      <c r="S723">
        <f t="shared" si="207"/>
        <v>1.3135388551357692E-2</v>
      </c>
      <c r="T723">
        <f t="shared" si="190"/>
        <v>66.409440471662549</v>
      </c>
    </row>
    <row r="724" spans="1:20" x14ac:dyDescent="0.3">
      <c r="A724">
        <f t="shared" si="191"/>
        <v>82.845702255315544</v>
      </c>
      <c r="B724">
        <f t="shared" si="208"/>
        <v>13.18530302785285</v>
      </c>
      <c r="C724" t="str">
        <f t="shared" si="192"/>
        <v>-6.07008175504849-2083.64123355536i</v>
      </c>
      <c r="D724" t="str">
        <f t="shared" si="193"/>
        <v>1.48281241769827-603.531958570158i</v>
      </c>
      <c r="E724" t="str">
        <f t="shared" si="194"/>
        <v>162.469445611058-0.00366322842297845i</v>
      </c>
      <c r="F724" t="str">
        <f t="shared" si="195"/>
        <v>3.63963963595614-11327.5453340813i</v>
      </c>
      <c r="G724" t="str">
        <f t="shared" si="196"/>
        <v>0.999999998987949-0.0000318127496338451i</v>
      </c>
      <c r="H724" t="str">
        <f t="shared" si="197"/>
        <v>282.354719646617+1.41480584502273i</v>
      </c>
      <c r="I724" t="str">
        <f t="shared" si="198"/>
        <v>48.1098944402832-9022.76532693112i</v>
      </c>
      <c r="K724" t="str">
        <f t="shared" si="199"/>
        <v>0.0424986652693536-0.000227265462801443i</v>
      </c>
      <c r="L724" t="str">
        <f t="shared" si="200"/>
        <v>0.0006-91.7221290624203i</v>
      </c>
      <c r="M724" t="str">
        <f t="shared" si="201"/>
        <v>0.005-8.7014361192434i</v>
      </c>
      <c r="N724">
        <f t="shared" si="202"/>
        <v>89.83308590922725</v>
      </c>
      <c r="O724">
        <f t="shared" si="203"/>
        <v>66.376495721045941</v>
      </c>
      <c r="P724" s="3">
        <f t="shared" si="204"/>
        <v>66.376495721045941</v>
      </c>
      <c r="Q724" s="3">
        <f t="shared" si="205"/>
        <v>-90.16691409077275</v>
      </c>
      <c r="R724">
        <f t="shared" si="206"/>
        <v>89.83308590922725</v>
      </c>
      <c r="S724">
        <f t="shared" si="207"/>
        <v>1.3185303027852851E-2</v>
      </c>
      <c r="T724">
        <f t="shared" si="190"/>
        <v>66.376495721045941</v>
      </c>
    </row>
    <row r="725" spans="1:20" x14ac:dyDescent="0.3">
      <c r="A725">
        <f t="shared" si="191"/>
        <v>83.16051592388574</v>
      </c>
      <c r="B725">
        <f t="shared" si="208"/>
        <v>13.235407179358692</v>
      </c>
      <c r="C725" t="str">
        <f t="shared" si="192"/>
        <v>-6.07008001064193-2075.75308125446i</v>
      </c>
      <c r="D725" t="str">
        <f t="shared" si="193"/>
        <v>1.48281241707158-601.24722178739i</v>
      </c>
      <c r="E725" t="str">
        <f t="shared" si="194"/>
        <v>162.469444915503-0.00367714405131449i</v>
      </c>
      <c r="F725" t="str">
        <f t="shared" si="195"/>
        <v>3.63963963592809-11284.6636132327i</v>
      </c>
      <c r="G725" t="str">
        <f t="shared" si="196"/>
        <v>0.999999998980243-0.0000319336380822075i</v>
      </c>
      <c r="H725" t="str">
        <f t="shared" si="197"/>
        <v>282.354733188706+1.42018211661099i</v>
      </c>
      <c r="I725" t="str">
        <f t="shared" si="198"/>
        <v>48.109894881342-8988.60893580904i</v>
      </c>
      <c r="K725" t="str">
        <f t="shared" si="199"/>
        <v>0.0424986551064809-0.000228129011602337i</v>
      </c>
      <c r="L725" t="str">
        <f t="shared" si="200"/>
        <v>0.0006-91.3749044256025i</v>
      </c>
      <c r="M725" t="str">
        <f t="shared" si="201"/>
        <v>0.005-8.66849583507018i</v>
      </c>
      <c r="N725">
        <f t="shared" si="202"/>
        <v>89.832451664074028</v>
      </c>
      <c r="O725">
        <f t="shared" si="203"/>
        <v>66.343550963396439</v>
      </c>
      <c r="P725" s="3">
        <f t="shared" si="204"/>
        <v>66.343550963396439</v>
      </c>
      <c r="Q725" s="3">
        <f t="shared" si="205"/>
        <v>-90.167548335925972</v>
      </c>
      <c r="R725">
        <f t="shared" si="206"/>
        <v>89.832451664074028</v>
      </c>
      <c r="S725">
        <f t="shared" si="207"/>
        <v>1.3235407179358692E-2</v>
      </c>
      <c r="T725">
        <f t="shared" si="190"/>
        <v>66.343550963396439</v>
      </c>
    </row>
    <row r="726" spans="1:20" x14ac:dyDescent="0.3">
      <c r="A726">
        <f t="shared" si="191"/>
        <v>83.476525884396509</v>
      </c>
      <c r="B726">
        <f t="shared" si="208"/>
        <v>13.285701726640255</v>
      </c>
      <c r="C726" t="str">
        <f t="shared" si="192"/>
        <v>-6.07007825295344-2067.89478935863i</v>
      </c>
      <c r="D726" t="str">
        <f t="shared" si="193"/>
        <v>1.48281241644012-598.97113414776i</v>
      </c>
      <c r="E726" t="str">
        <f t="shared" si="194"/>
        <v>162.46944421465-0.00369111250593591i</v>
      </c>
      <c r="F726" t="str">
        <f t="shared" si="195"/>
        <v>3.63963963589983-11241.9442260587i</v>
      </c>
      <c r="G726" t="str">
        <f t="shared" si="196"/>
        <v>0.999999998972478-0.0000320549859066711i</v>
      </c>
      <c r="H726" t="str">
        <f t="shared" si="197"/>
        <v>282.354746833911+1.4255788181386i</v>
      </c>
      <c r="I726" t="str">
        <f t="shared" si="198"/>
        <v>48.1098953257594-8954.58184884421i</v>
      </c>
      <c r="K726" t="str">
        <f t="shared" si="199"/>
        <v>0.042498644866229-0.000228995841202588i</v>
      </c>
      <c r="L726" t="str">
        <f t="shared" si="200"/>
        <v>0.0006-91.0289942474622i</v>
      </c>
      <c r="M726" t="str">
        <f t="shared" si="201"/>
        <v>0.005-8.63568025011969i</v>
      </c>
      <c r="N726">
        <f t="shared" si="202"/>
        <v>89.831815009114138</v>
      </c>
      <c r="O726">
        <f t="shared" si="203"/>
        <v>66.310606198660096</v>
      </c>
      <c r="P726" s="3">
        <f t="shared" si="204"/>
        <v>66.310606198660096</v>
      </c>
      <c r="Q726" s="3">
        <f t="shared" si="205"/>
        <v>-90.168184990885862</v>
      </c>
      <c r="R726">
        <f t="shared" si="206"/>
        <v>89.831815009114138</v>
      </c>
      <c r="S726">
        <f t="shared" si="207"/>
        <v>1.3285701726640255E-2</v>
      </c>
      <c r="T726">
        <f t="shared" si="190"/>
        <v>66.310606198660096</v>
      </c>
    </row>
    <row r="727" spans="1:20" x14ac:dyDescent="0.3">
      <c r="A727">
        <f t="shared" si="191"/>
        <v>83.793736682757213</v>
      </c>
      <c r="B727">
        <f t="shared" si="208"/>
        <v>13.336187393201488</v>
      </c>
      <c r="C727" t="str">
        <f t="shared" si="192"/>
        <v>-6.07007648188229-2060.06624482376i</v>
      </c>
      <c r="D727" t="str">
        <f t="shared" si="193"/>
        <v>1.48281241580386-596.703662908985i</v>
      </c>
      <c r="E727" t="str">
        <f t="shared" si="194"/>
        <v>162.469443508461-0.0037051339869939i</v>
      </c>
      <c r="F727" t="str">
        <f t="shared" si="195"/>
        <v>3.63963963587136-11199.3865580265i</v>
      </c>
      <c r="G727" t="str">
        <f t="shared" si="196"/>
        <v>0.999999998964654-0.0000321767948528647i</v>
      </c>
      <c r="H727" t="str">
        <f t="shared" si="197"/>
        <v>282.354760583017+1.43099602724057i</v>
      </c>
      <c r="I727" t="str">
        <f t="shared" si="198"/>
        <v>48.1098957735611-8920.68357654548i</v>
      </c>
      <c r="K727" t="str">
        <f t="shared" si="199"/>
        <v>0.0424986345480088-0.000229865964061384i</v>
      </c>
      <c r="L727" t="str">
        <f t="shared" si="200"/>
        <v>0.0006-90.6843935519653i</v>
      </c>
      <c r="M727" t="str">
        <f t="shared" si="201"/>
        <v>0.005-8.60298889232884i</v>
      </c>
      <c r="N727">
        <f t="shared" si="202"/>
        <v>89.831175935193968</v>
      </c>
      <c r="O727">
        <f t="shared" si="203"/>
        <v>66.277661426783183</v>
      </c>
      <c r="P727" s="3">
        <f t="shared" si="204"/>
        <v>66.277661426783183</v>
      </c>
      <c r="Q727" s="3">
        <f t="shared" si="205"/>
        <v>-90.168824064806032</v>
      </c>
      <c r="R727">
        <f t="shared" si="206"/>
        <v>89.831175935193968</v>
      </c>
      <c r="S727">
        <f t="shared" si="207"/>
        <v>1.3336187393201488E-2</v>
      </c>
      <c r="T727">
        <f t="shared" si="190"/>
        <v>66.277661426783183</v>
      </c>
    </row>
    <row r="728" spans="1:20" x14ac:dyDescent="0.3">
      <c r="A728">
        <f t="shared" si="191"/>
        <v>84.112152882151705</v>
      </c>
      <c r="B728">
        <f t="shared" si="208"/>
        <v>13.386864905295655</v>
      </c>
      <c r="C728" t="str">
        <f t="shared" si="192"/>
        <v>-6.07007469732636-2052.26733503361i</v>
      </c>
      <c r="D728" t="str">
        <f t="shared" si="193"/>
        <v>1.48281241516275-594.444775452728i</v>
      </c>
      <c r="E728" t="str">
        <f t="shared" si="194"/>
        <v>162.469442796896-0.00371920869535995i</v>
      </c>
      <c r="F728" t="str">
        <f t="shared" si="195"/>
        <v>3.63963963584265-11156.9899969299i</v>
      </c>
      <c r="G728" t="str">
        <f t="shared" si="196"/>
        <v>0.99999999895677-0.000032299066673051i</v>
      </c>
      <c r="H728" t="str">
        <f t="shared" si="197"/>
        <v>282.354774436815+1.43643382184689i</v>
      </c>
      <c r="I728" t="str">
        <f t="shared" si="198"/>
        <v>48.1098962247723-8886.91363127495i</v>
      </c>
      <c r="K728" t="str">
        <f t="shared" si="199"/>
        <v>0.0424986241512268-0.000230739392685166i</v>
      </c>
      <c r="L728" t="str">
        <f t="shared" si="200"/>
        <v>0.0006-90.3410973819134i</v>
      </c>
      <c r="M728" t="str">
        <f t="shared" si="201"/>
        <v>0.005-8.57042129142144i</v>
      </c>
      <c r="N728">
        <f t="shared" si="202"/>
        <v>89.83053443312528</v>
      </c>
      <c r="O728">
        <f t="shared" si="203"/>
        <v>66.244716647711329</v>
      </c>
      <c r="P728" s="3">
        <f t="shared" si="204"/>
        <v>66.244716647711329</v>
      </c>
      <c r="Q728" s="3">
        <f t="shared" si="205"/>
        <v>-90.16946556687472</v>
      </c>
      <c r="R728">
        <f t="shared" si="206"/>
        <v>89.83053443312528</v>
      </c>
      <c r="S728">
        <f t="shared" si="207"/>
        <v>1.3386864905295654E-2</v>
      </c>
      <c r="T728">
        <f t="shared" si="190"/>
        <v>66.244716647711329</v>
      </c>
    </row>
    <row r="729" spans="1:20" x14ac:dyDescent="0.3">
      <c r="A729">
        <f t="shared" si="191"/>
        <v>84.431779063103875</v>
      </c>
      <c r="B729">
        <f t="shared" si="208"/>
        <v>13.437734991935779</v>
      </c>
      <c r="C729" t="str">
        <f t="shared" si="192"/>
        <v>-6.07007289918301-2044.49794779822i</v>
      </c>
      <c r="D729" t="str">
        <f t="shared" si="193"/>
        <v>1.48281241451677-592.194439284135i</v>
      </c>
      <c r="E729" t="str">
        <f t="shared" si="194"/>
        <v>162.469442079912-0.00373333683268836i</v>
      </c>
      <c r="F729" t="str">
        <f t="shared" si="195"/>
        <v>3.63963963581374-11114.7539328801i</v>
      </c>
      <c r="G729" t="str">
        <f t="shared" si="196"/>
        <v>0.999999998948827-0.000032421803126151i</v>
      </c>
      <c r="H729" t="str">
        <f t="shared" si="197"/>
        <v>282.354788396104+1.44189228018376i</v>
      </c>
      <c r="I729" t="str">
        <f t="shared" si="198"/>
        <v>48.1098966794198-8853.27152724063i</v>
      </c>
      <c r="K729" t="str">
        <f t="shared" si="199"/>
        <v>0.0424986136752847-0.000231616139627809i</v>
      </c>
      <c r="L729" t="str">
        <f t="shared" si="200"/>
        <v>0.0006-89.9991007988777i</v>
      </c>
      <c r="M729" t="str">
        <f t="shared" si="201"/>
        <v>0.005-8.5379769789016i</v>
      </c>
      <c r="N729">
        <f t="shared" si="202"/>
        <v>89.829890493684928</v>
      </c>
      <c r="O729">
        <f t="shared" si="203"/>
        <v>66.211771861389622</v>
      </c>
      <c r="P729" s="3">
        <f t="shared" si="204"/>
        <v>66.211771861389622</v>
      </c>
      <c r="Q729" s="3">
        <f t="shared" si="205"/>
        <v>-90.170109506315072</v>
      </c>
      <c r="R729">
        <f t="shared" si="206"/>
        <v>89.829890493684928</v>
      </c>
      <c r="S729">
        <f t="shared" si="207"/>
        <v>1.3437734991935778E-2</v>
      </c>
      <c r="T729">
        <f t="shared" si="190"/>
        <v>66.211771861389622</v>
      </c>
    </row>
    <row r="730" spans="1:20" x14ac:dyDescent="0.3">
      <c r="A730">
        <f t="shared" si="191"/>
        <v>84.752619823543668</v>
      </c>
      <c r="B730">
        <f t="shared" si="208"/>
        <v>13.488798384905134</v>
      </c>
      <c r="C730" t="str">
        <f t="shared" si="192"/>
        <v>-6.07007108734884-2036.75797135237i</v>
      </c>
      <c r="D730" t="str">
        <f t="shared" si="193"/>
        <v>1.48281241386586-589.952622031366i</v>
      </c>
      <c r="E730" t="str">
        <f t="shared" si="194"/>
        <v>162.46944135747-0.0037475186013766i</v>
      </c>
      <c r="F730" t="str">
        <f t="shared" si="195"/>
        <v>3.63963963578462-11072.6777582971i</v>
      </c>
      <c r="G730" t="str">
        <f t="shared" si="196"/>
        <v>0.999999998940823-0.0000325450059777699i</v>
      </c>
      <c r="H730" t="str">
        <f t="shared" si="197"/>
        <v>282.354802461684+1.4473714807746i</v>
      </c>
      <c r="I730" t="str">
        <f t="shared" si="198"/>
        <v>48.1098971375287-8819.75678048945i</v>
      </c>
      <c r="K730" t="str">
        <f t="shared" si="199"/>
        <v>0.04249860311958-0.0002324962174908i</v>
      </c>
      <c r="L730" t="str">
        <f t="shared" si="200"/>
        <v>0.0006-89.6583988831224i</v>
      </c>
      <c r="M730" t="str">
        <f t="shared" si="201"/>
        <v>0.005-8.50565548804703i</v>
      </c>
      <c r="N730">
        <f t="shared" si="202"/>
        <v>89.829244107614684</v>
      </c>
      <c r="O730">
        <f t="shared" si="203"/>
        <v>66.178827067762981</v>
      </c>
      <c r="P730" s="3">
        <f t="shared" si="204"/>
        <v>66.178827067762981</v>
      </c>
      <c r="Q730" s="3">
        <f t="shared" si="205"/>
        <v>-90.170755892385316</v>
      </c>
      <c r="R730">
        <f t="shared" si="206"/>
        <v>89.829244107614684</v>
      </c>
      <c r="S730">
        <f t="shared" si="207"/>
        <v>1.3488798384905135E-2</v>
      </c>
      <c r="T730">
        <f t="shared" si="190"/>
        <v>66.178827067762981</v>
      </c>
    </row>
    <row r="731" spans="1:20" x14ac:dyDescent="0.3">
      <c r="A731">
        <f t="shared" si="191"/>
        <v>85.074679778873147</v>
      </c>
      <c r="B731">
        <f t="shared" si="208"/>
        <v>13.540055818767774</v>
      </c>
      <c r="C731" t="str">
        <f t="shared" si="192"/>
        <v>-6.07006926171973-2029.0472943539i</v>
      </c>
      <c r="D731" t="str">
        <f t="shared" si="193"/>
        <v>1.48281241321-587.719291445127i</v>
      </c>
      <c r="E731" t="str">
        <f t="shared" si="194"/>
        <v>162.469440629527-0.0037617542045839i</v>
      </c>
      <c r="F731" t="str">
        <f t="shared" si="195"/>
        <v>3.63963963575527-11030.760867901i</v>
      </c>
      <c r="G731" t="str">
        <f t="shared" si="196"/>
        <v>0.999999998932757-0.0000326686770002219i</v>
      </c>
      <c r="H731" t="str">
        <f t="shared" si="197"/>
        <v>282.354816634367+1.45287150244129i</v>
      </c>
      <c r="I731" t="str">
        <f t="shared" si="198"/>
        <v>48.1098975991262-8786.36890890058i</v>
      </c>
      <c r="K731" t="str">
        <f t="shared" si="199"/>
        <v>0.0424985924835053-0.000233379638923426i</v>
      </c>
      <c r="L731" t="str">
        <f t="shared" si="200"/>
        <v>0.0006-89.3189867335347i</v>
      </c>
      <c r="M731" t="str">
        <f t="shared" si="201"/>
        <v>0.005-8.4734563539022i</v>
      </c>
      <c r="N731">
        <f t="shared" si="202"/>
        <v>89.82859526562126</v>
      </c>
      <c r="O731">
        <f t="shared" si="203"/>
        <v>66.145882266775786</v>
      </c>
      <c r="P731" s="3">
        <f t="shared" si="204"/>
        <v>66.145882266775786</v>
      </c>
      <c r="Q731" s="3">
        <f t="shared" si="205"/>
        <v>-90.17140473437874</v>
      </c>
      <c r="R731">
        <f t="shared" si="206"/>
        <v>89.82859526562126</v>
      </c>
      <c r="S731">
        <f t="shared" si="207"/>
        <v>1.3540055818767775E-2</v>
      </c>
      <c r="T731">
        <f t="shared" si="190"/>
        <v>66.145882266775786</v>
      </c>
    </row>
    <row r="732" spans="1:20" x14ac:dyDescent="0.3">
      <c r="A732">
        <f t="shared" si="191"/>
        <v>85.397963562032857</v>
      </c>
      <c r="B732">
        <f t="shared" si="208"/>
        <v>13.591508030879092</v>
      </c>
      <c r="C732" t="str">
        <f t="shared" si="192"/>
        <v>-6.07006742219021-2021.36580588211i</v>
      </c>
      <c r="D732" t="str">
        <f t="shared" si="193"/>
        <v>1.48281241254914-585.494415398205i</v>
      </c>
      <c r="E732" t="str">
        <f t="shared" si="194"/>
        <v>162.469439896041-0.00377604384624444i</v>
      </c>
      <c r="F732" t="str">
        <f t="shared" si="195"/>
        <v>3.63963963572569-10989.0026587033i</v>
      </c>
      <c r="G732" t="str">
        <f t="shared" si="196"/>
        <v>0.999999998924631-0.0000327928179725562i</v>
      </c>
      <c r="H732" t="str">
        <f t="shared" si="197"/>
        <v>282.354830914967+1.45839242430517i</v>
      </c>
      <c r="I732" t="str">
        <f t="shared" si="198"/>
        <v>48.1098980642377-8753.10743217828i</v>
      </c>
      <c r="K732" t="str">
        <f t="shared" si="199"/>
        <v>0.0424985817664487-0.000234266416622931i</v>
      </c>
      <c r="L732" t="str">
        <f t="shared" si="200"/>
        <v>0.0006-88.9808594675581i</v>
      </c>
      <c r="M732" t="str">
        <f t="shared" si="201"/>
        <v>0.005-8.44137911327178i</v>
      </c>
      <c r="N732">
        <f t="shared" si="202"/>
        <v>89.827943958376153</v>
      </c>
      <c r="O732">
        <f t="shared" si="203"/>
        <v>66.11293745837186</v>
      </c>
      <c r="P732" s="3">
        <f t="shared" si="204"/>
        <v>66.11293745837186</v>
      </c>
      <c r="Q732" s="3">
        <f t="shared" si="205"/>
        <v>-90.172056041623847</v>
      </c>
      <c r="R732">
        <f t="shared" si="206"/>
        <v>89.827943958376153</v>
      </c>
      <c r="S732">
        <f t="shared" si="207"/>
        <v>1.3591508030879093E-2</v>
      </c>
      <c r="T732">
        <f t="shared" si="190"/>
        <v>66.11293745837186</v>
      </c>
    </row>
    <row r="733" spans="1:20" x14ac:dyDescent="0.3">
      <c r="A733">
        <f t="shared" si="191"/>
        <v>85.722475823568601</v>
      </c>
      <c r="B733">
        <f t="shared" si="208"/>
        <v>13.643155761396434</v>
      </c>
      <c r="C733" t="str">
        <f t="shared" si="192"/>
        <v>-6.07006556865505-2013.71339543625i</v>
      </c>
      <c r="D733" t="str">
        <f t="shared" si="193"/>
        <v>1.48281241188325-583.277961885015i</v>
      </c>
      <c r="E733" t="str">
        <f t="shared" si="194"/>
        <v>162.469439156971-0.00379038773104923i</v>
      </c>
      <c r="F733" t="str">
        <f t="shared" si="195"/>
        <v>3.63963963569589-10947.4025299982i</v>
      </c>
      <c r="G733" t="str">
        <f t="shared" si="196"/>
        <v>0.999999998916443-0.0000329174306805824i</v>
      </c>
      <c r="H733" t="str">
        <f t="shared" si="197"/>
        <v>282.354845304307+1.46393432578836i</v>
      </c>
      <c r="I733" t="str">
        <f t="shared" si="198"/>
        <v>48.1098985328918-8719.97187184513i</v>
      </c>
      <c r="K733" t="str">
        <f t="shared" si="199"/>
        <v>0.0424985709677938-0.000235156563334736i</v>
      </c>
      <c r="L733" t="str">
        <f t="shared" si="200"/>
        <v>0.0006-88.6440122211178i</v>
      </c>
      <c r="M733" t="str">
        <f t="shared" si="201"/>
        <v>0.005-8.4094233047139i</v>
      </c>
      <c r="N733">
        <f t="shared" si="202"/>
        <v>89.827290176515291</v>
      </c>
      <c r="O733">
        <f t="shared" si="203"/>
        <v>66.079992642494915</v>
      </c>
      <c r="P733" s="3">
        <f t="shared" si="204"/>
        <v>66.079992642494915</v>
      </c>
      <c r="Q733" s="3">
        <f t="shared" si="205"/>
        <v>-90.172709823484709</v>
      </c>
      <c r="R733">
        <f t="shared" si="206"/>
        <v>89.827290176515291</v>
      </c>
      <c r="S733">
        <f t="shared" si="207"/>
        <v>1.3643155761396434E-2</v>
      </c>
      <c r="T733">
        <f t="shared" si="190"/>
        <v>66.079992642494915</v>
      </c>
    </row>
    <row r="734" spans="1:20" x14ac:dyDescent="0.3">
      <c r="A734">
        <f t="shared" si="191"/>
        <v>86.048221231698165</v>
      </c>
      <c r="B734">
        <f t="shared" si="208"/>
        <v>13.694999753289741</v>
      </c>
      <c r="C734" t="str">
        <f t="shared" si="192"/>
        <v>-6.07006370100739-2006.08995293383i</v>
      </c>
      <c r="D734" t="str">
        <f t="shared" si="193"/>
        <v>1.48281241121229-581.069899021127i</v>
      </c>
      <c r="E734" t="str">
        <f t="shared" si="194"/>
        <v>162.469438412275-0.00380478606446896i</v>
      </c>
      <c r="F734" t="str">
        <f t="shared" si="195"/>
        <v>3.63963963566584-10905.9598833537i</v>
      </c>
      <c r="G734" t="str">
        <f t="shared" si="196"/>
        <v>0.999999998908192-0.000033042516916896i</v>
      </c>
      <c r="H734" t="str">
        <f t="shared" si="197"/>
        <v>282.354859803213+1.46949728661472i</v>
      </c>
      <c r="I734" t="str">
        <f t="shared" si="198"/>
        <v>48.109899005114-8686.96175123475i</v>
      </c>
      <c r="K734" t="str">
        <f t="shared" si="199"/>
        <v>0.0424985600869194-0.000236050091852581i</v>
      </c>
      <c r="L734" t="str">
        <f t="shared" si="200"/>
        <v>0.0006-88.3084401485529i</v>
      </c>
      <c r="M734" t="str">
        <f t="shared" si="201"/>
        <v>0.005-8.37758846853342i</v>
      </c>
      <c r="N734">
        <f t="shared" si="202"/>
        <v>89.826633910639231</v>
      </c>
      <c r="O734">
        <f t="shared" si="203"/>
        <v>66.047047819088064</v>
      </c>
      <c r="P734" s="3">
        <f t="shared" si="204"/>
        <v>66.047047819088064</v>
      </c>
      <c r="Q734" s="3">
        <f t="shared" si="205"/>
        <v>-90.173366089360769</v>
      </c>
      <c r="R734">
        <f t="shared" si="206"/>
        <v>89.826633910639231</v>
      </c>
      <c r="S734">
        <f t="shared" si="207"/>
        <v>1.3694999753289741E-2</v>
      </c>
      <c r="T734">
        <f t="shared" si="190"/>
        <v>66.047047819088064</v>
      </c>
    </row>
    <row r="735" spans="1:20" x14ac:dyDescent="0.3">
      <c r="A735">
        <f t="shared" si="191"/>
        <v>86.375204472378613</v>
      </c>
      <c r="B735">
        <f t="shared" si="208"/>
        <v>13.747040752352243</v>
      </c>
      <c r="C735" t="str">
        <f t="shared" si="192"/>
        <v>-6.07006181913958-1998.49536870902i</v>
      </c>
      <c r="D735" t="str">
        <f t="shared" si="193"/>
        <v>1.48281241053622-578.870195042815i</v>
      </c>
      <c r="E735" t="str">
        <f t="shared" si="194"/>
        <v>162.469437661908-0.00381923905273733i</v>
      </c>
      <c r="F735" t="str">
        <f t="shared" si="195"/>
        <v>3.6396396356356-10864.6741226035i</v>
      </c>
      <c r="G735" t="str">
        <f t="shared" si="196"/>
        <v>0.999999998899879-0.0000331680784809045i</v>
      </c>
      <c r="H735" t="str">
        <f t="shared" si="197"/>
        <v>282.354874412523+1.47508138681108i</v>
      </c>
      <c r="I735" t="str">
        <f t="shared" si="198"/>
        <v>48.1098994809314-8654.07659548565i</v>
      </c>
      <c r="K735" t="str">
        <f t="shared" si="199"/>
        <v>0.0424985491231992-0.000236947015018728i</v>
      </c>
      <c r="L735" t="str">
        <f t="shared" si="200"/>
        <v>0.0006-87.9741384225476i</v>
      </c>
      <c r="M735" t="str">
        <f t="shared" si="201"/>
        <v>0.005-8.34587414677567i</v>
      </c>
      <c r="N735">
        <f t="shared" si="202"/>
        <v>89.825975151312747</v>
      </c>
      <c r="O735">
        <f t="shared" si="203"/>
        <v>66.014102988093754</v>
      </c>
      <c r="P735" s="3">
        <f t="shared" si="204"/>
        <v>66.014102988093754</v>
      </c>
      <c r="Q735" s="3">
        <f t="shared" si="205"/>
        <v>-90.174024848687253</v>
      </c>
      <c r="R735">
        <f t="shared" si="206"/>
        <v>89.825975151312747</v>
      </c>
      <c r="S735">
        <f t="shared" si="207"/>
        <v>1.3747040752352243E-2</v>
      </c>
      <c r="T735">
        <f t="shared" si="190"/>
        <v>66.014102988093754</v>
      </c>
    </row>
    <row r="736" spans="1:20" x14ac:dyDescent="0.3">
      <c r="A736">
        <f t="shared" si="191"/>
        <v>86.703430249373653</v>
      </c>
      <c r="B736">
        <f t="shared" si="208"/>
        <v>13.799279507211182</v>
      </c>
      <c r="C736" t="str">
        <f t="shared" si="192"/>
        <v>-6.07005992294336-1990.92953351121i</v>
      </c>
      <c r="D736" t="str">
        <f t="shared" si="193"/>
        <v>1.48281240985501-576.678818306599i</v>
      </c>
      <c r="E736" t="str">
        <f t="shared" si="194"/>
        <v>162.469436905827-0.00383374690286789i</v>
      </c>
      <c r="F736" t="str">
        <f t="shared" si="195"/>
        <v>3.6396396356051-10823.5446538381i</v>
      </c>
      <c r="G736" t="str">
        <f t="shared" si="196"/>
        <v>0.999999998891502-0.000033294117178853i</v>
      </c>
      <c r="H736" t="str">
        <f t="shared" si="197"/>
        <v>282.354889133074+1.48068670670842i</v>
      </c>
      <c r="I736" t="str">
        <f t="shared" si="198"/>
        <v>48.1098999603717-8621.31593153376i</v>
      </c>
      <c r="K736" t="str">
        <f t="shared" si="199"/>
        <v>0.0424985380760029-0.000237847345724146i</v>
      </c>
      <c r="L736" t="str">
        <f t="shared" si="200"/>
        <v>0.0006-87.6411022340578i</v>
      </c>
      <c r="M736" t="str">
        <f t="shared" si="201"/>
        <v>0.005-8.31427988321947i</v>
      </c>
      <c r="N736">
        <f t="shared" si="202"/>
        <v>89.825313889064859</v>
      </c>
      <c r="O736">
        <f t="shared" si="203"/>
        <v>65.98115814945433</v>
      </c>
      <c r="P736" s="3">
        <f t="shared" si="204"/>
        <v>65.98115814945433</v>
      </c>
      <c r="Q736" s="3">
        <f t="shared" si="205"/>
        <v>-90.174686110935141</v>
      </c>
      <c r="R736">
        <f t="shared" si="206"/>
        <v>89.825313889064859</v>
      </c>
      <c r="S736">
        <f t="shared" si="207"/>
        <v>1.3799279507211182E-2</v>
      </c>
      <c r="T736">
        <f t="shared" si="190"/>
        <v>65.98115814945433</v>
      </c>
    </row>
    <row r="737" spans="1:20" x14ac:dyDescent="0.3">
      <c r="A737">
        <f t="shared" si="191"/>
        <v>87.032903284321279</v>
      </c>
      <c r="B737">
        <f t="shared" si="208"/>
        <v>13.851716769338585</v>
      </c>
      <c r="C737" t="str">
        <f t="shared" si="192"/>
        <v>-6.07005801231006-1983.39233850334i</v>
      </c>
      <c r="D737" t="str">
        <f t="shared" si="193"/>
        <v>1.4828124091686-574.495737288791i</v>
      </c>
      <c r="E737" t="str">
        <f t="shared" si="194"/>
        <v>162.46943614399-0.00384830982266716i</v>
      </c>
      <c r="F737" t="str">
        <f t="shared" si="195"/>
        <v>3.63963963557438-10782.5708853963i</v>
      </c>
      <c r="G737" t="str">
        <f t="shared" si="196"/>
        <v>0.999999998883061-0.0000334206348238506i</v>
      </c>
      <c r="H737" t="str">
        <f t="shared" si="197"/>
        <v>282.354903965714+1.486313326943i</v>
      </c>
      <c r="I737" t="str">
        <f t="shared" si="198"/>
        <v>48.1099004434634-8588.67928810595i</v>
      </c>
      <c r="K737" t="str">
        <f t="shared" si="199"/>
        <v>0.0424985269446947-0.000238751096908689i</v>
      </c>
      <c r="L737" t="str">
        <f t="shared" si="200"/>
        <v>0.0006-87.3093267922473i</v>
      </c>
      <c r="M737" t="str">
        <f t="shared" si="201"/>
        <v>0.005-8.28280522337068i</v>
      </c>
      <c r="N737">
        <f t="shared" si="202"/>
        <v>89.824650114388646</v>
      </c>
      <c r="O737">
        <f t="shared" si="203"/>
        <v>65.948213303111686</v>
      </c>
      <c r="P737" s="3">
        <f t="shared" si="204"/>
        <v>65.948213303111686</v>
      </c>
      <c r="Q737" s="3">
        <f t="shared" si="205"/>
        <v>-90.175349885611354</v>
      </c>
      <c r="R737">
        <f t="shared" si="206"/>
        <v>89.824650114388646</v>
      </c>
      <c r="S737">
        <f t="shared" si="207"/>
        <v>1.3851716769338586E-2</v>
      </c>
      <c r="T737">
        <f t="shared" si="190"/>
        <v>65.948213303111686</v>
      </c>
    </row>
    <row r="738" spans="1:20" x14ac:dyDescent="0.3">
      <c r="A738">
        <f t="shared" si="191"/>
        <v>87.363628316801709</v>
      </c>
      <c r="B738">
        <f t="shared" si="208"/>
        <v>13.904353293062073</v>
      </c>
      <c r="C738" t="str">
        <f t="shared" si="192"/>
        <v>-6.07005608712949-1975.88367526031i</v>
      </c>
      <c r="D738" t="str">
        <f t="shared" si="193"/>
        <v>1.48281240847698-572.320920585035i</v>
      </c>
      <c r="E738" t="str">
        <f t="shared" si="194"/>
        <v>162.469435376353-0.00386292802070521i</v>
      </c>
      <c r="F738" t="str">
        <f t="shared" si="195"/>
        <v>3.63963963554343-10741.7522278567i</v>
      </c>
      <c r="G738" t="str">
        <f t="shared" si="196"/>
        <v>0.999999998874556-0.0000335476332358959i</v>
      </c>
      <c r="H738" t="str">
        <f t="shared" si="197"/>
        <v>282.354918911298+1.49196132845749i</v>
      </c>
      <c r="I738" t="str">
        <f t="shared" si="198"/>
        <v>48.1099009302341-8556.16619571322i</v>
      </c>
      <c r="K738" t="str">
        <f t="shared" si="199"/>
        <v>0.0424985157286343-0.00023965828156128i</v>
      </c>
      <c r="L738" t="str">
        <f t="shared" si="200"/>
        <v>0.0006-86.9788073244147i</v>
      </c>
      <c r="M738" t="str">
        <f t="shared" si="201"/>
        <v>0.005-8.25144971445574i</v>
      </c>
      <c r="N738">
        <f t="shared" si="202"/>
        <v>89.823983817741052</v>
      </c>
      <c r="O738">
        <f t="shared" si="203"/>
        <v>65.915268449007073</v>
      </c>
      <c r="P738" s="3">
        <f t="shared" si="204"/>
        <v>65.915268449007073</v>
      </c>
      <c r="Q738" s="3">
        <f t="shared" si="205"/>
        <v>-90.176016182258948</v>
      </c>
      <c r="R738">
        <f t="shared" si="206"/>
        <v>89.823983817741052</v>
      </c>
      <c r="S738">
        <f t="shared" si="207"/>
        <v>1.3904353293062072E-2</v>
      </c>
      <c r="T738">
        <f t="shared" si="190"/>
        <v>65.915268449007073</v>
      </c>
    </row>
    <row r="739" spans="1:20" x14ac:dyDescent="0.3">
      <c r="A739">
        <f t="shared" si="191"/>
        <v>87.69561010440556</v>
      </c>
      <c r="B739">
        <f t="shared" si="208"/>
        <v>13.95718983557571</v>
      </c>
      <c r="C739" t="str">
        <f t="shared" si="192"/>
        <v>-6.07005414729088-1968.4034357675i</v>
      </c>
      <c r="D739" t="str">
        <f t="shared" si="193"/>
        <v>1.48281240778008-570.154336909863i</v>
      </c>
      <c r="E739" t="str">
        <f t="shared" si="194"/>
        <v>162.469434602872-0.00387760170633838i</v>
      </c>
      <c r="F739" t="str">
        <f t="shared" si="195"/>
        <v>3.63963963551224-10701.0880940291i</v>
      </c>
      <c r="G739" t="str">
        <f t="shared" si="196"/>
        <v>0.999999998865987-0.0000336751142419037i</v>
      </c>
      <c r="H739" t="str">
        <f t="shared" si="197"/>
        <v>282.354933970683+1.49763079250212i</v>
      </c>
      <c r="I739" t="str">
        <f t="shared" si="198"/>
        <v>48.1099014207101-8523.77618664363i</v>
      </c>
      <c r="K739" t="str">
        <f t="shared" si="199"/>
        <v>0.0424985044271766-0.000240568912720097i</v>
      </c>
      <c r="L739" t="str">
        <f t="shared" si="200"/>
        <v>0.0006-86.649539075926i</v>
      </c>
      <c r="M739" t="str">
        <f t="shared" si="201"/>
        <v>0.005-8.22021290541517i</v>
      </c>
      <c r="N739">
        <f t="shared" si="202"/>
        <v>89.823314989542894</v>
      </c>
      <c r="O739">
        <f t="shared" si="203"/>
        <v>65.882323587081473</v>
      </c>
      <c r="P739" s="3">
        <f t="shared" si="204"/>
        <v>65.882323587081473</v>
      </c>
      <c r="Q739" s="3">
        <f t="shared" si="205"/>
        <v>-90.176685010457106</v>
      </c>
      <c r="R739">
        <f t="shared" si="206"/>
        <v>89.823314989542894</v>
      </c>
      <c r="S739">
        <f t="shared" si="207"/>
        <v>1.3957189835575709E-2</v>
      </c>
      <c r="T739">
        <f t="shared" si="190"/>
        <v>65.882323587081473</v>
      </c>
    </row>
    <row r="740" spans="1:20" x14ac:dyDescent="0.3">
      <c r="A740">
        <f t="shared" si="191"/>
        <v>88.0288534228023</v>
      </c>
      <c r="B740">
        <f t="shared" si="208"/>
        <v>14.010227156950897</v>
      </c>
      <c r="C740" t="str">
        <f t="shared" si="192"/>
        <v>-6.07005219268277-1960.95151241913i</v>
      </c>
      <c r="D740" t="str">
        <f t="shared" si="193"/>
        <v>1.48281240707788-567.995955096244i</v>
      </c>
      <c r="E740" t="str">
        <f t="shared" si="194"/>
        <v>162.469433823501-0.00389233108971952i</v>
      </c>
      <c r="F740" t="str">
        <f t="shared" si="195"/>
        <v>3.63963963548082-10660.5778989464i</v>
      </c>
      <c r="G740" t="str">
        <f t="shared" si="196"/>
        <v>0.999999998857352-0.0000338030796757311i</v>
      </c>
      <c r="H740" t="str">
        <f t="shared" si="197"/>
        <v>282.354949144739+1.50332180063598i</v>
      </c>
      <c r="I740" t="str">
        <f t="shared" si="198"/>
        <v>48.1099019149218-8491.50879495624i</v>
      </c>
      <c r="K740" t="str">
        <f t="shared" si="199"/>
        <v>0.0424984930396712-0.000241483003472765i</v>
      </c>
      <c r="L740" t="str">
        <f t="shared" si="200"/>
        <v>0.0006-86.3215173101475i</v>
      </c>
      <c r="M740" t="str">
        <f t="shared" si="201"/>
        <v>0.005-8.18909434689696i</v>
      </c>
      <c r="N740">
        <f t="shared" si="202"/>
        <v>89.822643620178567</v>
      </c>
      <c r="O740">
        <f t="shared" si="203"/>
        <v>65.849378717275215</v>
      </c>
      <c r="P740" s="3">
        <f t="shared" si="204"/>
        <v>65.849378717275215</v>
      </c>
      <c r="Q740" s="3">
        <f t="shared" si="205"/>
        <v>-90.177356379821433</v>
      </c>
      <c r="R740">
        <f t="shared" si="206"/>
        <v>89.822643620178567</v>
      </c>
      <c r="S740">
        <f t="shared" si="207"/>
        <v>1.4010227156950897E-2</v>
      </c>
      <c r="T740">
        <f t="shared" si="190"/>
        <v>65.849378717275215</v>
      </c>
    </row>
    <row r="741" spans="1:20" x14ac:dyDescent="0.3">
      <c r="A741">
        <f t="shared" si="191"/>
        <v>88.363363065808954</v>
      </c>
      <c r="B741">
        <f t="shared" si="208"/>
        <v>14.063466020147311</v>
      </c>
      <c r="C741" t="str">
        <f t="shared" si="192"/>
        <v>-6.07005022319249-1953.52779801678i</v>
      </c>
      <c r="D741" t="str">
        <f t="shared" si="193"/>
        <v>1.48281240637032-565.845744095127i</v>
      </c>
      <c r="E741" t="str">
        <f t="shared" si="194"/>
        <v>162.469433038196-0.00390711638178356i</v>
      </c>
      <c r="F741" t="str">
        <f t="shared" si="195"/>
        <v>3.63963963544914-10620.2210598558i</v>
      </c>
      <c r="G741" t="str">
        <f t="shared" si="196"/>
        <v>0.999999998848651-0.0000339315313782036i</v>
      </c>
      <c r="H741" t="str">
        <f t="shared" si="197"/>
        <v>282.354964434338+1.50903443472802i</v>
      </c>
      <c r="I741" t="str">
        <f t="shared" si="198"/>
        <v>48.1099024128964-8459.3635564737i</v>
      </c>
      <c r="K741" t="str">
        <f t="shared" si="199"/>
        <v>0.042498481565463-0.00024240056695653i</v>
      </c>
      <c r="L741" t="str">
        <f t="shared" si="200"/>
        <v>0.0006-85.9947373083755i</v>
      </c>
      <c r="M741" t="str">
        <f t="shared" si="201"/>
        <v>0.005-8.15809359125019i</v>
      </c>
      <c r="N741">
        <f t="shared" si="202"/>
        <v>89.821969699996004</v>
      </c>
      <c r="O741">
        <f t="shared" si="203"/>
        <v>65.816433839528315</v>
      </c>
      <c r="P741" s="3">
        <f t="shared" si="204"/>
        <v>65.816433839528315</v>
      </c>
      <c r="Q741" s="3">
        <f t="shared" si="205"/>
        <v>-90.178030300003996</v>
      </c>
      <c r="R741">
        <f t="shared" si="206"/>
        <v>89.821969699996004</v>
      </c>
      <c r="S741">
        <f t="shared" si="207"/>
        <v>1.4063466020147311E-2</v>
      </c>
      <c r="T741">
        <f t="shared" si="190"/>
        <v>65.816433839528315</v>
      </c>
    </row>
    <row r="742" spans="1:20" x14ac:dyDescent="0.3">
      <c r="A742">
        <f t="shared" si="191"/>
        <v>88.699143845459034</v>
      </c>
      <c r="B742">
        <f t="shared" si="208"/>
        <v>14.116907191023872</v>
      </c>
      <c r="C742" t="str">
        <f t="shared" si="192"/>
        <v>-6.07004823870697-1946.13218576787i</v>
      </c>
      <c r="D742" t="str">
        <f t="shared" si="193"/>
        <v>1.48281240565739-563.703672975009i</v>
      </c>
      <c r="E742" t="str">
        <f t="shared" si="194"/>
        <v>162.469432246913-0.00392195779427i</v>
      </c>
      <c r="F742" t="str">
        <f t="shared" si="195"/>
        <v>3.63963963541724-10580.0169962105i</v>
      </c>
      <c r="G742" t="str">
        <f t="shared" si="196"/>
        <v>0.999999998839884-0.0000340604711971422i</v>
      </c>
      <c r="H742" t="str">
        <f t="shared" si="197"/>
        <v>282.354979840359+1.51476877695834i</v>
      </c>
      <c r="I742" t="str">
        <f t="shared" si="198"/>
        <v>48.1099029146623-8427.34000877585i</v>
      </c>
      <c r="K742" t="str">
        <f t="shared" si="199"/>
        <v>0.0424984700038921-0.000243321616358462i</v>
      </c>
      <c r="L742" t="str">
        <f t="shared" si="200"/>
        <v>0.0006-85.6691943697707i</v>
      </c>
      <c r="M742" t="str">
        <f t="shared" si="201"/>
        <v>0.005-8.12721019251859i</v>
      </c>
      <c r="N742">
        <f t="shared" si="202"/>
        <v>89.821293219306497</v>
      </c>
      <c r="O742">
        <f t="shared" si="203"/>
        <v>65.783488953780477</v>
      </c>
      <c r="P742" s="3">
        <f t="shared" si="204"/>
        <v>65.783488953780477</v>
      </c>
      <c r="Q742" s="3">
        <f t="shared" si="205"/>
        <v>-90.178706780693503</v>
      </c>
      <c r="R742">
        <f t="shared" si="206"/>
        <v>89.821293219306497</v>
      </c>
      <c r="S742">
        <f t="shared" si="207"/>
        <v>1.4116907191023872E-2</v>
      </c>
      <c r="T742">
        <f t="shared" si="190"/>
        <v>65.783488953780477</v>
      </c>
    </row>
    <row r="743" spans="1:20" x14ac:dyDescent="0.3">
      <c r="A743">
        <f t="shared" si="191"/>
        <v>89.036200592071779</v>
      </c>
      <c r="B743">
        <f t="shared" si="208"/>
        <v>14.170551438349763</v>
      </c>
      <c r="C743" t="str">
        <f t="shared" si="192"/>
        <v>-6.07004623911195-1938.76456928399i</v>
      </c>
      <c r="D743" t="str">
        <f t="shared" si="193"/>
        <v>1.48281240493901-561.569710921474i</v>
      </c>
      <c r="E743" t="str">
        <f t="shared" si="194"/>
        <v>162.469431449604-0.0039368555397047i</v>
      </c>
      <c r="F743" t="str">
        <f t="shared" si="195"/>
        <v>3.63963963538508-10539.9651296618i</v>
      </c>
      <c r="G743" t="str">
        <f t="shared" si="196"/>
        <v>0.999999998831051-0.0000341899009873893i</v>
      </c>
      <c r="H743" t="str">
        <f t="shared" si="197"/>
        <v>282.354995363688+1.52052490981934i</v>
      </c>
      <c r="I743" t="str">
        <f t="shared" si="198"/>
        <v>48.1099034202495-8395.43769119339i</v>
      </c>
      <c r="K743" t="str">
        <f t="shared" si="199"/>
        <v>0.0424984583542934-0.000244246164915632i</v>
      </c>
      <c r="L743" t="str">
        <f t="shared" si="200"/>
        <v>0.0006-85.3448838112881i</v>
      </c>
      <c r="M743" t="str">
        <f t="shared" si="201"/>
        <v>0.005-8.09644370643416i</v>
      </c>
      <c r="N743">
        <f t="shared" si="202"/>
        <v>89.82061416838458</v>
      </c>
      <c r="O743">
        <f t="shared" si="203"/>
        <v>65.750544059970565</v>
      </c>
      <c r="P743" s="3">
        <f t="shared" si="204"/>
        <v>65.750544059970565</v>
      </c>
      <c r="Q743" s="3">
        <f t="shared" si="205"/>
        <v>-90.17938583161542</v>
      </c>
      <c r="R743">
        <f t="shared" si="206"/>
        <v>89.82061416838458</v>
      </c>
      <c r="S743">
        <f t="shared" si="207"/>
        <v>1.4170551438349763E-2</v>
      </c>
      <c r="T743">
        <f t="shared" si="190"/>
        <v>65.750544059970565</v>
      </c>
    </row>
    <row r="744" spans="1:20" x14ac:dyDescent="0.3">
      <c r="A744">
        <f t="shared" si="191"/>
        <v>89.374538154321669</v>
      </c>
      <c r="B744">
        <f t="shared" si="208"/>
        <v>14.224399533815493</v>
      </c>
      <c r="C744" t="str">
        <f t="shared" si="192"/>
        <v>-6.07004422429218-1931.42484257952i</v>
      </c>
      <c r="D744" t="str">
        <f t="shared" si="193"/>
        <v>1.48281240421518-559.443827236764i</v>
      </c>
      <c r="E744" t="str">
        <f t="shared" si="194"/>
        <v>162.469430646224-0.00395180983140757i</v>
      </c>
      <c r="F744" t="str">
        <f t="shared" si="195"/>
        <v>3.63963963535269-10500.0648840499i</v>
      </c>
      <c r="G744" t="str">
        <f t="shared" si="196"/>
        <v>0.99999999882215-0.0000343198226108359i</v>
      </c>
      <c r="H744" t="str">
        <f t="shared" si="197"/>
        <v>282.35501100522+1.5263029161169i</v>
      </c>
      <c r="I744" t="str">
        <f t="shared" si="198"/>
        <v>48.1099039296856-8363.65614480064i</v>
      </c>
      <c r="K744" t="str">
        <f t="shared" si="199"/>
        <v>0.0424984466159966-0.000245174225915302i</v>
      </c>
      <c r="L744" t="str">
        <f t="shared" si="200"/>
        <v>0.0006-85.021800967611i</v>
      </c>
      <c r="M744" t="str">
        <f t="shared" si="201"/>
        <v>0.005-8.0657936904106i</v>
      </c>
      <c r="N744">
        <f t="shared" si="202"/>
        <v>89.819932537467892</v>
      </c>
      <c r="O744">
        <f t="shared" si="203"/>
        <v>65.717599158037302</v>
      </c>
      <c r="P744" s="3">
        <f t="shared" si="204"/>
        <v>65.717599158037302</v>
      </c>
      <c r="Q744" s="3">
        <f t="shared" si="205"/>
        <v>-90.180067462532108</v>
      </c>
      <c r="R744">
        <f t="shared" si="206"/>
        <v>89.819932537467892</v>
      </c>
      <c r="S744">
        <f t="shared" si="207"/>
        <v>1.4224399533815494E-2</v>
      </c>
      <c r="T744">
        <f t="shared" si="190"/>
        <v>65.717599158037302</v>
      </c>
    </row>
    <row r="745" spans="1:20" x14ac:dyDescent="0.3">
      <c r="A745">
        <f t="shared" si="191"/>
        <v>89.714161399308082</v>
      </c>
      <c r="B745">
        <f t="shared" si="208"/>
        <v>14.278452252043992</v>
      </c>
      <c r="C745" t="str">
        <f t="shared" si="192"/>
        <v>-6.07004219413212-1924.11290007004i</v>
      </c>
      <c r="D745" t="str">
        <f t="shared" si="193"/>
        <v>1.48281240348583-557.325991339327i</v>
      </c>
      <c r="E745" t="str">
        <f t="shared" si="194"/>
        <v>162.469429836728-0.00396682088352313i</v>
      </c>
      <c r="F745" t="str">
        <f t="shared" si="195"/>
        <v>3.63963963532005-10460.3156853965i</v>
      </c>
      <c r="G745" t="str">
        <f t="shared" si="196"/>
        <v>0.999999998813181-0.0000344502379364481i</v>
      </c>
      <c r="H745" t="str">
        <f t="shared" si="197"/>
        <v>282.355026765854+1.53210287897161i</v>
      </c>
      <c r="I745" t="str">
        <f t="shared" si="198"/>
        <v>48.1099044430014-8331.99491240943i</v>
      </c>
      <c r="K745" t="str">
        <f t="shared" si="199"/>
        <v>0.0424984347883264-0.000246105812695121i</v>
      </c>
      <c r="L745" t="str">
        <f t="shared" si="200"/>
        <v>0.0006-84.699941191085i</v>
      </c>
      <c r="M745" t="str">
        <f t="shared" si="201"/>
        <v>0.005-8.03525970353717i</v>
      </c>
      <c r="N745">
        <f t="shared" si="202"/>
        <v>89.819248316757026</v>
      </c>
      <c r="O745">
        <f t="shared" si="203"/>
        <v>65.684654247918843</v>
      </c>
      <c r="P745" s="3">
        <f t="shared" si="204"/>
        <v>65.684654247918843</v>
      </c>
      <c r="Q745" s="3">
        <f t="shared" si="205"/>
        <v>-90.180751683242974</v>
      </c>
      <c r="R745">
        <f t="shared" si="206"/>
        <v>89.819248316757026</v>
      </c>
      <c r="S745">
        <f t="shared" si="207"/>
        <v>1.4278452252043992E-2</v>
      </c>
      <c r="T745">
        <f t="shared" si="190"/>
        <v>65.684654247918843</v>
      </c>
    </row>
    <row r="746" spans="1:20" x14ac:dyDescent="0.3">
      <c r="A746">
        <f t="shared" si="191"/>
        <v>90.055075212625454</v>
      </c>
      <c r="B746">
        <f t="shared" si="208"/>
        <v>14.33271037060176</v>
      </c>
      <c r="C746" t="str">
        <f t="shared" si="192"/>
        <v>-6.07004014851478-1916.82863657079i</v>
      </c>
      <c r="D746" t="str">
        <f t="shared" si="193"/>
        <v>1.48281240275093-555.216172763384i</v>
      </c>
      <c r="E746" t="str">
        <f t="shared" si="194"/>
        <v>162.469429021068-0.00398188891097777i</v>
      </c>
      <c r="F746" t="str">
        <f t="shared" si="195"/>
        <v>3.63963963528716-10420.7169618961i</v>
      </c>
      <c r="G746" t="str">
        <f t="shared" si="196"/>
        <v>0.999999998804144-0.0000345811488402941i</v>
      </c>
      <c r="H746" t="str">
        <f t="shared" si="197"/>
        <v>282.355042646497+1.53792488181989i</v>
      </c>
      <c r="I746" t="str">
        <f t="shared" si="198"/>
        <v>48.109904960226-8300.45353856237i</v>
      </c>
      <c r="K746" t="str">
        <f t="shared" si="199"/>
        <v>0.0424984228706024-0.000247040938643308i</v>
      </c>
      <c r="L746" t="str">
        <f t="shared" si="200"/>
        <v>0.0006-84.3792998516485i</v>
      </c>
      <c r="M746" t="str">
        <f t="shared" si="201"/>
        <v>0.005-8.00484130657219i</v>
      </c>
      <c r="N746">
        <f t="shared" si="202"/>
        <v>89.818561496415356</v>
      </c>
      <c r="O746">
        <f t="shared" si="203"/>
        <v>65.65170932955283</v>
      </c>
      <c r="P746" s="3">
        <f t="shared" si="204"/>
        <v>65.65170932955283</v>
      </c>
      <c r="Q746" s="3">
        <f t="shared" si="205"/>
        <v>-90.181438503584644</v>
      </c>
      <c r="R746">
        <f t="shared" si="206"/>
        <v>89.818561496415356</v>
      </c>
      <c r="S746">
        <f t="shared" si="207"/>
        <v>1.433271037060176E-2</v>
      </c>
      <c r="T746">
        <f t="shared" si="190"/>
        <v>65.65170932955283</v>
      </c>
    </row>
    <row r="747" spans="1:20" x14ac:dyDescent="0.3">
      <c r="A747">
        <f t="shared" si="191"/>
        <v>90.397284498433436</v>
      </c>
      <c r="B747">
        <f t="shared" si="208"/>
        <v>14.387174670010047</v>
      </c>
      <c r="C747" t="str">
        <f t="shared" si="192"/>
        <v>-6.07003808732267-1909.57194729524i</v>
      </c>
      <c r="D747" t="str">
        <f t="shared" si="193"/>
        <v>1.48281240201044-553.114341158486i</v>
      </c>
      <c r="E747" t="str">
        <f t="shared" si="194"/>
        <v>162.4694281992-0.00399701412951922i</v>
      </c>
      <c r="F747" t="str">
        <f t="shared" si="195"/>
        <v>3.63963963525402-10381.2681439076i</v>
      </c>
      <c r="G747" t="str">
        <f t="shared" si="196"/>
        <v>0.999999998795038-0.0000347125572055711i</v>
      </c>
      <c r="H747" t="str">
        <f t="shared" si="197"/>
        <v>282.355058648064+1.54376900841527i</v>
      </c>
      <c r="I747" t="str">
        <f t="shared" si="198"/>
        <v>48.1099054813888-8269.03156952611i</v>
      </c>
      <c r="K747" t="str">
        <f t="shared" si="199"/>
        <v>0.0424984108621391-0.000247979617198848i</v>
      </c>
      <c r="L747" t="str">
        <f t="shared" si="200"/>
        <v>0.0006-84.059872336769i</v>
      </c>
      <c r="M747" t="str">
        <f t="shared" si="201"/>
        <v>0.005-7.97453806193681i</v>
      </c>
      <c r="N747">
        <f t="shared" si="202"/>
        <v>89.817872066568953</v>
      </c>
      <c r="O747">
        <f t="shared" si="203"/>
        <v>65.618764402876664</v>
      </c>
      <c r="P747" s="3">
        <f t="shared" si="204"/>
        <v>65.618764402876664</v>
      </c>
      <c r="Q747" s="3">
        <f t="shared" si="205"/>
        <v>-90.182127933431047</v>
      </c>
      <c r="R747">
        <f t="shared" si="206"/>
        <v>89.817872066568953</v>
      </c>
      <c r="S747">
        <f t="shared" si="207"/>
        <v>1.4387174670010047E-2</v>
      </c>
      <c r="T747">
        <f t="shared" si="190"/>
        <v>65.618764402876664</v>
      </c>
    </row>
    <row r="748" spans="1:20" x14ac:dyDescent="0.3">
      <c r="A748">
        <f t="shared" si="191"/>
        <v>90.740794179527498</v>
      </c>
      <c r="B748">
        <f t="shared" si="208"/>
        <v>14.441845933756086</v>
      </c>
      <c r="C748" t="str">
        <f t="shared" si="192"/>
        <v>-6.07003601043709-1902.34272785344i</v>
      </c>
      <c r="D748" t="str">
        <f t="shared" si="193"/>
        <v>1.4828124012643-551.020466289079i</v>
      </c>
      <c r="E748" t="str">
        <f t="shared" si="194"/>
        <v>162.469427371074-0.00401219675569988i</v>
      </c>
      <c r="F748" t="str">
        <f t="shared" si="195"/>
        <v>3.63963963522062-10341.9686639466i</v>
      </c>
      <c r="G748" t="str">
        <f t="shared" si="196"/>
        <v>0.999999998785863-0.0000348444649226327i</v>
      </c>
      <c r="H748" t="str">
        <f t="shared" si="197"/>
        <v>282.355074771472+1.54963534282953i</v>
      </c>
      <c r="I748" t="str">
        <f t="shared" si="198"/>
        <v>48.1099060065196-8237.72855328504i</v>
      </c>
      <c r="K748" t="str">
        <f t="shared" si="199"/>
        <v>0.0424983987622458-0.000248921861851679i</v>
      </c>
      <c r="L748" t="str">
        <f t="shared" si="200"/>
        <v>0.0006-83.7416540513736i</v>
      </c>
      <c r="M748" t="str">
        <f t="shared" si="201"/>
        <v>0.005-7.9443495337087i</v>
      </c>
      <c r="N748">
        <f t="shared" si="202"/>
        <v>89.817180017306413</v>
      </c>
      <c r="O748">
        <f t="shared" si="203"/>
        <v>65.58581946782688</v>
      </c>
      <c r="P748" s="3">
        <f t="shared" si="204"/>
        <v>65.58581946782688</v>
      </c>
      <c r="Q748" s="3">
        <f t="shared" si="205"/>
        <v>-90.182819982693587</v>
      </c>
      <c r="R748">
        <f t="shared" si="206"/>
        <v>89.817180017306413</v>
      </c>
      <c r="S748">
        <f t="shared" si="207"/>
        <v>1.4441845933756086E-2</v>
      </c>
      <c r="T748">
        <f t="shared" ref="T748:T811" si="209">P748</f>
        <v>65.58581946782688</v>
      </c>
    </row>
    <row r="749" spans="1:20" x14ac:dyDescent="0.3">
      <c r="A749">
        <f t="shared" ref="A749:A812" si="210">2*PI()*B749</f>
        <v>91.085609197409696</v>
      </c>
      <c r="B749">
        <f t="shared" si="208"/>
        <v>14.49672494830436</v>
      </c>
      <c r="C749" t="str">
        <f t="shared" ref="C749:C812" si="211">IMPRODUCT(D749,E749,$C$40,,K749,$C$41)</f>
        <v>-6.07003391773841-1895.14087425064i</v>
      </c>
      <c r="D749" t="str">
        <f t="shared" ref="D749:D812" si="212">IMDIV(IMPRODUCT($C$37,$C$38,COMPLEX(1,A749/$C$38)),IMSUM(-1*A749*A749/$C$39,COMPLEX(0,1*A749)))</f>
        <v>1.48281240051249-548.93451803407i</v>
      </c>
      <c r="E749" t="str">
        <f t="shared" ref="E749:E812" si="213">IMDIV(IMPRODUCT(IMSUM(F749,G749),$C$29,H749),IMSUM(1,I749))</f>
        <v>162.469426536642-0.00402743700689288i</v>
      </c>
      <c r="F749" t="str">
        <f t="shared" ref="F749:F812" si="214">IMDIV(IMPRODUCT($C$14,$C$15,COMPLEX(1,A749/$C$15)),IMSUM(-1*A749*A749/$C$16,COMPLEX(0,A749)))</f>
        <v>3.63963963518697-10302.8179566769i</v>
      </c>
      <c r="G749" t="str">
        <f t="shared" ref="G749:G812" si="215">IMDIV(1,COMPLEX(1,A749*$C$9*$C$10))</f>
        <v>0.999999998776618-0.0000349768738890152i</v>
      </c>
      <c r="H749" t="str">
        <f t="shared" ref="H749:H812" si="216">IMDIV($C$3,IMSUM(K749,COMPLEX(0,$C$28*A749)))</f>
        <v>282.355091017653+1.55552396945396i</v>
      </c>
      <c r="I749" t="str">
        <f t="shared" ref="I749:I812" si="217">IMPRODUCT(F749,$C$29,H749,$C$31)</f>
        <v>48.1099065356488-8206.54403953489i</v>
      </c>
      <c r="K749" t="str">
        <f t="shared" ref="K749:K812" si="218">IF($C$26&lt;=0,IMDIV(1,IMSUM(IMDIV(1,L749),1/$C$18)),IMDIV(1,IMSUM(IMDIV(1,L749),1/$C$18,IMDIV(1,M749))))</f>
        <v>0.0424983865702261-0.000249867686142884i</v>
      </c>
      <c r="L749" t="str">
        <f t="shared" ref="L749:L812" si="219">IMSUM($C$21/$C$22,IMDIV(1,COMPLEX(0,$C$20*$C$22*A749)))</f>
        <v>0.0006-83.424640417786i</v>
      </c>
      <c r="M749" t="str">
        <f t="shared" ref="M749:M812" si="220">IMSUM($C$25/$C$26,IMDIV(1,COMPLEX(0,$C$24*$C$26*A749)))</f>
        <v>0.005-7.91427528761577i</v>
      </c>
      <c r="N749">
        <f t="shared" ref="N749:N812" si="221">ABS(R749)</f>
        <v>89.816485338678774</v>
      </c>
      <c r="O749">
        <f t="shared" ref="O749:O812" si="222">ABS(P749)</f>
        <v>65.552874524339714</v>
      </c>
      <c r="P749" s="3">
        <f t="shared" ref="P749:P812" si="223">20*LOG10(IMABS(C749))</f>
        <v>65.552874524339714</v>
      </c>
      <c r="Q749" s="3">
        <f t="shared" ref="Q749:Q812" si="224">IMARGUMENT(C749)*180/PI()</f>
        <v>-90.183514661321226</v>
      </c>
      <c r="R749">
        <f t="shared" ref="R749:R812" si="225">IF(Q749&lt;0,Q749+180,Q749-180)</f>
        <v>89.816485338678774</v>
      </c>
      <c r="S749">
        <f t="shared" ref="S749:S812" si="226">B749/1000</f>
        <v>1.4496724948304359E-2</v>
      </c>
      <c r="T749">
        <f t="shared" si="209"/>
        <v>65.552874524339714</v>
      </c>
    </row>
    <row r="750" spans="1:20" x14ac:dyDescent="0.3">
      <c r="A750">
        <f t="shared" si="210"/>
        <v>91.431734512359853</v>
      </c>
      <c r="B750">
        <f t="shared" ref="B750:B813" si="227">B749*(1+B$42)</f>
        <v>14.551812503107916</v>
      </c>
      <c r="C750" t="str">
        <f t="shared" si="211"/>
        <v>-6.07003180910642-1887.96628288575i</v>
      </c>
      <c r="D750" t="str">
        <f t="shared" si="212"/>
        <v>1.48281239975495-546.856466386394i</v>
      </c>
      <c r="E750" t="str">
        <f t="shared" si="213"/>
        <v>162.469425695857-0.00404273510127496i</v>
      </c>
      <c r="F750" t="str">
        <f t="shared" si="214"/>
        <v>3.63963963515307-10263.8154589024i</v>
      </c>
      <c r="G750" t="str">
        <f t="shared" si="215"/>
        <v>0.999999998767303-0.0000351097860094665i</v>
      </c>
      <c r="H750" t="str">
        <f t="shared" si="216"/>
        <v>282.355107387542+1.56143497300058i</v>
      </c>
      <c r="I750" t="str">
        <f t="shared" si="217"/>
        <v>48.1099070688075-8175.47757967594i</v>
      </c>
      <c r="K750" t="str">
        <f t="shared" si="218"/>
        <v>0.0424983742853786-0.000250817103664894i</v>
      </c>
      <c r="L750" t="str">
        <f t="shared" si="219"/>
        <v>0.0006-83.1088268756581i</v>
      </c>
      <c r="M750" t="str">
        <f t="shared" si="220"/>
        <v>0.005-7.88431489102985i</v>
      </c>
      <c r="N750">
        <f t="shared" si="221"/>
        <v>89.81578802069923</v>
      </c>
      <c r="O750">
        <f t="shared" si="222"/>
        <v>65.519929572350875</v>
      </c>
      <c r="P750" s="3">
        <f t="shared" si="223"/>
        <v>65.519929572350875</v>
      </c>
      <c r="Q750" s="3">
        <f t="shared" si="224"/>
        <v>-90.18421197930077</v>
      </c>
      <c r="R750">
        <f t="shared" si="225"/>
        <v>89.81578802069923</v>
      </c>
      <c r="S750">
        <f t="shared" si="226"/>
        <v>1.4551812503107915E-2</v>
      </c>
      <c r="T750">
        <f t="shared" si="209"/>
        <v>65.519929572350875</v>
      </c>
    </row>
    <row r="751" spans="1:20" x14ac:dyDescent="0.3">
      <c r="A751">
        <f t="shared" si="210"/>
        <v>91.77917510350683</v>
      </c>
      <c r="B751">
        <f t="shared" si="227"/>
        <v>14.607109390619726</v>
      </c>
      <c r="C751" t="str">
        <f t="shared" si="211"/>
        <v>-6.07002968441985-1880.8188505499i</v>
      </c>
      <c r="D751" t="str">
        <f t="shared" si="212"/>
        <v>1.48281239899163-544.78628145258i</v>
      </c>
      <c r="E751" t="str">
        <f t="shared" si="213"/>
        <v>162.46942484867-0.00405809125785625i</v>
      </c>
      <c r="F751" t="str">
        <f t="shared" si="214"/>
        <v>3.63963963511891-10224.9606095591i</v>
      </c>
      <c r="G751" t="str">
        <f t="shared" si="215"/>
        <v>0.999999998757917-0.0000352432031959716i</v>
      </c>
      <c r="H751" t="str">
        <f t="shared" si="216"/>
        <v>282.355123882078+1.5673684385033i</v>
      </c>
      <c r="I751" t="str">
        <f t="shared" si="217"/>
        <v>48.1099076060261-8144.52872680668i</v>
      </c>
      <c r="K751" t="str">
        <f t="shared" si="218"/>
        <v>0.042498361906997-0.000251770128061672i</v>
      </c>
      <c r="L751" t="str">
        <f t="shared" si="219"/>
        <v>0.0006-82.7942088819071i</v>
      </c>
      <c r="M751" t="str">
        <f t="shared" si="220"/>
        <v>0.005-7.8544679129606i</v>
      </c>
      <c r="N751">
        <f t="shared" si="221"/>
        <v>89.815088053343132</v>
      </c>
      <c r="O751">
        <f t="shared" si="222"/>
        <v>65.486984611795791</v>
      </c>
      <c r="P751" s="3">
        <f t="shared" si="223"/>
        <v>65.486984611795791</v>
      </c>
      <c r="Q751" s="3">
        <f t="shared" si="224"/>
        <v>-90.184911946656868</v>
      </c>
      <c r="R751">
        <f t="shared" si="225"/>
        <v>89.815088053343132</v>
      </c>
      <c r="S751">
        <f t="shared" si="226"/>
        <v>1.4607109390619726E-2</v>
      </c>
      <c r="T751">
        <f t="shared" si="209"/>
        <v>65.486984611795791</v>
      </c>
    </row>
    <row r="752" spans="1:20" x14ac:dyDescent="0.3">
      <c r="A752">
        <f t="shared" si="210"/>
        <v>92.127935968900147</v>
      </c>
      <c r="B752">
        <f t="shared" si="227"/>
        <v>14.662616406304082</v>
      </c>
      <c r="C752" t="str">
        <f t="shared" si="211"/>
        <v>-6.07002754355634-1873.69847442488i</v>
      </c>
      <c r="D752" t="str">
        <f t="shared" si="212"/>
        <v>1.48281239822252-542.723933452323i</v>
      </c>
      <c r="E752" t="str">
        <f t="shared" si="213"/>
        <v>162.469423995034-0.00407350569647235i</v>
      </c>
      <c r="F752" t="str">
        <f t="shared" si="214"/>
        <v>3.63963963508449-10186.252849707i</v>
      </c>
      <c r="G752" t="str">
        <f t="shared" si="215"/>
        <v>0.999999998748459-0.0000353771273677818i</v>
      </c>
      <c r="H752" t="str">
        <f t="shared" si="216"/>
        <v>282.355140502211+1.57332445131916i</v>
      </c>
      <c r="I752" t="str">
        <f t="shared" si="217"/>
        <v>48.1099081473351-8113.69703571753i</v>
      </c>
      <c r="K752" t="str">
        <f t="shared" si="218"/>
        <v>0.0424983494343689-0.000252726773028904i</v>
      </c>
      <c r="L752" t="str">
        <f t="shared" si="219"/>
        <v>0.0006-82.4807819106464i</v>
      </c>
      <c r="M752" t="str">
        <f t="shared" si="220"/>
        <v>0.005-7.82473392404926i</v>
      </c>
      <c r="N752">
        <f t="shared" si="221"/>
        <v>89.81438542654783</v>
      </c>
      <c r="O752">
        <f t="shared" si="222"/>
        <v>65.454039642609246</v>
      </c>
      <c r="P752" s="3">
        <f t="shared" si="223"/>
        <v>65.454039642609246</v>
      </c>
      <c r="Q752" s="3">
        <f t="shared" si="224"/>
        <v>-90.18561457345217</v>
      </c>
      <c r="R752">
        <f t="shared" si="225"/>
        <v>89.81438542654783</v>
      </c>
      <c r="S752">
        <f t="shared" si="226"/>
        <v>1.4662616406304082E-2</v>
      </c>
      <c r="T752">
        <f t="shared" si="209"/>
        <v>65.454039642609246</v>
      </c>
    </row>
    <row r="753" spans="1:20" x14ac:dyDescent="0.3">
      <c r="A753">
        <f t="shared" si="210"/>
        <v>92.478022125581973</v>
      </c>
      <c r="B753">
        <f t="shared" si="227"/>
        <v>14.718334348648037</v>
      </c>
      <c r="C753" t="str">
        <f t="shared" si="211"/>
        <v>-6.07002538639285-1866.60505208166i</v>
      </c>
      <c r="D753" t="str">
        <f t="shared" si="212"/>
        <v>1.48281239744753-540.669392718053i</v>
      </c>
      <c r="E753" t="str">
        <f t="shared" si="213"/>
        <v>162.469423134898-0.00408897863776912i</v>
      </c>
      <c r="F753" t="str">
        <f t="shared" si="214"/>
        <v>3.6396396350498-10147.6916225218i</v>
      </c>
      <c r="G753" t="str">
        <f t="shared" si="215"/>
        <v>0.999999998738929-0.0000355115604514409i</v>
      </c>
      <c r="H753" t="str">
        <f t="shared" si="216"/>
        <v>282.355157248899+1.57930309712963i</v>
      </c>
      <c r="I753" t="str">
        <f t="shared" si="217"/>
        <v>48.1099086927658-8082.98206288417i</v>
      </c>
      <c r="K753" t="str">
        <f t="shared" si="218"/>
        <v>0.0424983368667768-0.000253687052314209i</v>
      </c>
      <c r="L753" t="str">
        <f t="shared" si="219"/>
        <v>0.0006-82.1685414531247i</v>
      </c>
      <c r="M753" t="str">
        <f t="shared" si="220"/>
        <v>0.005-7.79511249656232i</v>
      </c>
      <c r="N753">
        <f t="shared" si="221"/>
        <v>89.813680130212418</v>
      </c>
      <c r="O753">
        <f t="shared" si="222"/>
        <v>65.421094664725359</v>
      </c>
      <c r="P753" s="3">
        <f t="shared" si="223"/>
        <v>65.421094664725359</v>
      </c>
      <c r="Q753" s="3">
        <f t="shared" si="224"/>
        <v>-90.186319869787582</v>
      </c>
      <c r="R753">
        <f t="shared" si="225"/>
        <v>89.813680130212418</v>
      </c>
      <c r="S753">
        <f t="shared" si="226"/>
        <v>1.4718334348648037E-2</v>
      </c>
      <c r="T753">
        <f t="shared" si="209"/>
        <v>65.421094664725359</v>
      </c>
    </row>
    <row r="754" spans="1:20" x14ac:dyDescent="0.3">
      <c r="A754">
        <f t="shared" si="210"/>
        <v>92.829438609659192</v>
      </c>
      <c r="B754">
        <f t="shared" si="227"/>
        <v>14.7742640191729</v>
      </c>
      <c r="C754" t="str">
        <f t="shared" si="211"/>
        <v>-6.07002321280516-1859.53848147901i</v>
      </c>
      <c r="D754" t="str">
        <f t="shared" si="212"/>
        <v>1.48281239666665-538.622629694514i</v>
      </c>
      <c r="E754" t="str">
        <f t="shared" si="213"/>
        <v>162.469422268213-0.00410451030323143i</v>
      </c>
      <c r="F754" t="str">
        <f t="shared" si="214"/>
        <v>3.63963963501484-10109.2763732875i</v>
      </c>
      <c r="G754" t="str">
        <f t="shared" si="215"/>
        <v>0.999999998729327-0.000035646504380814i</v>
      </c>
      <c r="H754" t="str">
        <f t="shared" si="216"/>
        <v>282.355174123103+1.58530446194174i</v>
      </c>
      <c r="I754" t="str">
        <f t="shared" si="217"/>
        <v>48.1099092423497-8052.38336646147i</v>
      </c>
      <c r="K754" t="str">
        <f t="shared" si="218"/>
        <v>0.0424983242034979-0.000254650979717321i</v>
      </c>
      <c r="L754" t="str">
        <f t="shared" si="219"/>
        <v>0.0006-81.857483017658i</v>
      </c>
      <c r="M754" t="str">
        <f t="shared" si="220"/>
        <v>0.005-7.76560320438565i</v>
      </c>
      <c r="N754">
        <f t="shared" si="221"/>
        <v>89.812972154197709</v>
      </c>
      <c r="O754">
        <f t="shared" si="222"/>
        <v>65.388149678078079</v>
      </c>
      <c r="P754" s="3">
        <f t="shared" si="223"/>
        <v>65.388149678078079</v>
      </c>
      <c r="Q754" s="3">
        <f t="shared" si="224"/>
        <v>-90.187027845802291</v>
      </c>
      <c r="R754">
        <f t="shared" si="225"/>
        <v>89.812972154197709</v>
      </c>
      <c r="S754">
        <f t="shared" si="226"/>
        <v>1.47742640191729E-2</v>
      </c>
      <c r="T754">
        <f t="shared" si="209"/>
        <v>65.388149678078079</v>
      </c>
    </row>
    <row r="755" spans="1:20" x14ac:dyDescent="0.3">
      <c r="A755">
        <f t="shared" si="210"/>
        <v>93.182190476375894</v>
      </c>
      <c r="B755">
        <f t="shared" si="227"/>
        <v>14.830406222445758</v>
      </c>
      <c r="C755" t="str">
        <f t="shared" si="211"/>
        <v>-6.07002102266831-1852.49866096192i</v>
      </c>
      <c r="D755" t="str">
        <f t="shared" si="212"/>
        <v>1.48281239587983-536.583614938332i</v>
      </c>
      <c r="E755" t="str">
        <f t="shared" si="213"/>
        <v>162.469421394929-0.00412010091517842i</v>
      </c>
      <c r="F755" t="str">
        <f t="shared" si="214"/>
        <v>3.63963963497964-10071.0065493877i</v>
      </c>
      <c r="G755" t="str">
        <f t="shared" si="215"/>
        <v>0.999999998719651-0.0000357819610971149i</v>
      </c>
      <c r="H755" t="str">
        <f t="shared" si="216"/>
        <v>282.355191125796+1.59132863208939i</v>
      </c>
      <c r="I755" t="str">
        <f t="shared" si="217"/>
        <v>48.1099097961181-8021.90050627688i</v>
      </c>
      <c r="K755" t="str">
        <f t="shared" si="218"/>
        <v>0.0424983114438036-0.000255618569090293i</v>
      </c>
      <c r="L755" t="str">
        <f t="shared" si="219"/>
        <v>0.0006-81.5476021295651i</v>
      </c>
      <c r="M755" t="str">
        <f t="shared" si="220"/>
        <v>0.005-7.73620562301815i</v>
      </c>
      <c r="N755">
        <f t="shared" si="221"/>
        <v>89.812261488326016</v>
      </c>
      <c r="O755">
        <f t="shared" si="222"/>
        <v>65.355204682600572</v>
      </c>
      <c r="P755" s="3">
        <f t="shared" si="223"/>
        <v>65.355204682600572</v>
      </c>
      <c r="Q755" s="3">
        <f t="shared" si="224"/>
        <v>-90.187738511673984</v>
      </c>
      <c r="R755">
        <f t="shared" si="225"/>
        <v>89.812261488326016</v>
      </c>
      <c r="S755">
        <f t="shared" si="226"/>
        <v>1.4830406222445757E-2</v>
      </c>
      <c r="T755">
        <f t="shared" si="209"/>
        <v>65.355204682600572</v>
      </c>
    </row>
    <row r="756" spans="1:20" x14ac:dyDescent="0.3">
      <c r="A756">
        <f t="shared" si="210"/>
        <v>93.536282800186129</v>
      </c>
      <c r="B756">
        <f t="shared" si="227"/>
        <v>14.886761766091052</v>
      </c>
      <c r="C756" t="str">
        <f t="shared" si="211"/>
        <v>-6.07001881585642-1845.48548926023i</v>
      </c>
      <c r="D756" t="str">
        <f t="shared" si="212"/>
        <v>1.48281239508701-534.552319117595i</v>
      </c>
      <c r="E756" t="str">
        <f t="shared" si="213"/>
        <v>162.469420514997-0.00413575069676938i</v>
      </c>
      <c r="F756" t="str">
        <f t="shared" si="214"/>
        <v>3.63963963494414-10032.8816002982i</v>
      </c>
      <c r="G756" t="str">
        <f t="shared" si="215"/>
        <v>0.999999998709902-0.0000359179325489338i</v>
      </c>
      <c r="H756" t="str">
        <f t="shared" si="216"/>
        <v>282.355208257956+1.59737569423457i</v>
      </c>
      <c r="I756" t="str">
        <f t="shared" si="217"/>
        <v>48.1099103541033-7991.53304382425i</v>
      </c>
      <c r="K756" t="str">
        <f t="shared" si="218"/>
        <v>0.0424982985869599-0.00025658983433769i</v>
      </c>
      <c r="L756" t="str">
        <f t="shared" si="219"/>
        <v>0.0006-81.2388943311071i</v>
      </c>
      <c r="M756" t="str">
        <f t="shared" si="220"/>
        <v>0.005-7.70691932956583i</v>
      </c>
      <c r="N756">
        <f t="shared" si="221"/>
        <v>89.811548122381083</v>
      </c>
      <c r="O756">
        <f t="shared" si="222"/>
        <v>65.322259678225706</v>
      </c>
      <c r="P756" s="3">
        <f t="shared" si="223"/>
        <v>65.322259678225706</v>
      </c>
      <c r="Q756" s="3">
        <f t="shared" si="224"/>
        <v>-90.188451877618917</v>
      </c>
      <c r="R756">
        <f t="shared" si="225"/>
        <v>89.811548122381083</v>
      </c>
      <c r="S756">
        <f t="shared" si="226"/>
        <v>1.4886761766091052E-2</v>
      </c>
      <c r="T756">
        <f t="shared" si="209"/>
        <v>65.322259678225706</v>
      </c>
    </row>
    <row r="757" spans="1:20" x14ac:dyDescent="0.3">
      <c r="A757">
        <f t="shared" si="210"/>
        <v>93.891720674826843</v>
      </c>
      <c r="B757">
        <f t="shared" si="227"/>
        <v>14.943331460802199</v>
      </c>
      <c r="C757" t="str">
        <f t="shared" si="211"/>
        <v>-6.07001659224248-1838.49886548711i</v>
      </c>
      <c r="D757" t="str">
        <f t="shared" si="212"/>
        <v>1.48281239428815-532.528713011431i</v>
      </c>
      <c r="E757" t="str">
        <f t="shared" si="213"/>
        <v>162.469419628365-0.00415145987198235i</v>
      </c>
      <c r="F757" t="str">
        <f t="shared" si="214"/>
        <v>3.63963963490839-9994.90097757887i</v>
      </c>
      <c r="G757" t="str">
        <f t="shared" si="215"/>
        <v>0.999999998700079-0.0000360544206922656i</v>
      </c>
      <c r="H757" t="str">
        <f t="shared" si="216"/>
        <v>282.355225520568+1.6034457353686i</v>
      </c>
      <c r="I757" t="str">
        <f t="shared" si="217"/>
        <v>48.1099109163378-7961.28054225746i</v>
      </c>
      <c r="K757" t="str">
        <f t="shared" si="218"/>
        <v>0.0424982856322273-0.000257564789416794i</v>
      </c>
      <c r="L757" t="str">
        <f t="shared" si="219"/>
        <v>0.0006-80.9313551814178i</v>
      </c>
      <c r="M757" t="str">
        <f t="shared" si="220"/>
        <v>0.005-7.67774390273541i</v>
      </c>
      <c r="N757">
        <f t="shared" si="221"/>
        <v>89.810832046107819</v>
      </c>
      <c r="O757">
        <f t="shared" si="222"/>
        <v>65.289314664885694</v>
      </c>
      <c r="P757" s="3">
        <f t="shared" si="223"/>
        <v>65.289314664885694</v>
      </c>
      <c r="Q757" s="3">
        <f t="shared" si="224"/>
        <v>-90.189167953892181</v>
      </c>
      <c r="R757">
        <f t="shared" si="225"/>
        <v>89.810832046107819</v>
      </c>
      <c r="S757">
        <f t="shared" si="226"/>
        <v>1.4943331460802199E-2</v>
      </c>
      <c r="T757">
        <f t="shared" si="209"/>
        <v>65.289314664885694</v>
      </c>
    </row>
    <row r="758" spans="1:20" x14ac:dyDescent="0.3">
      <c r="A758">
        <f t="shared" si="210"/>
        <v>94.248509213391188</v>
      </c>
      <c r="B758">
        <f t="shared" si="227"/>
        <v>15.000116120353248</v>
      </c>
      <c r="C758" t="str">
        <f t="shared" si="211"/>
        <v>-6.07001435169838-1831.53868913761i</v>
      </c>
      <c r="D758" t="str">
        <f t="shared" si="212"/>
        <v>1.48281239348322-530.512767509585i</v>
      </c>
      <c r="E758" t="str">
        <f t="shared" si="213"/>
        <v>162.469418734983-0.00416722866565715i</v>
      </c>
      <c r="F758" t="str">
        <f t="shared" si="214"/>
        <v>3.63963963487237-9957.06413486558i</v>
      </c>
      <c r="G758" t="str">
        <f t="shared" si="215"/>
        <v>0.999999998690181-0.000036191427490538i</v>
      </c>
      <c r="H758" t="str">
        <f t="shared" si="216"/>
        <v>282.355242914628+1.60953884281336i</v>
      </c>
      <c r="I758" t="str">
        <f t="shared" si="217"/>
        <v>48.1099114828526-7931.1425663841i</v>
      </c>
      <c r="K758" t="str">
        <f t="shared" si="218"/>
        <v>0.0424982725788602-0.000258543448337789i</v>
      </c>
      <c r="L758" t="str">
        <f t="shared" si="219"/>
        <v>0.0006-80.6249802564431i</v>
      </c>
      <c r="M758" t="str">
        <f t="shared" si="220"/>
        <v>0.005-7.64867892282869i</v>
      </c>
      <c r="N758">
        <f t="shared" si="221"/>
        <v>89.810113249212321</v>
      </c>
      <c r="O758">
        <f t="shared" si="222"/>
        <v>65.256369642512183</v>
      </c>
      <c r="P758" s="3">
        <f t="shared" si="223"/>
        <v>65.256369642512183</v>
      </c>
      <c r="Q758" s="3">
        <f t="shared" si="224"/>
        <v>-90.189886750787679</v>
      </c>
      <c r="R758">
        <f t="shared" si="225"/>
        <v>89.810113249212321</v>
      </c>
      <c r="S758">
        <f t="shared" si="226"/>
        <v>1.5000116120353247E-2</v>
      </c>
      <c r="T758">
        <f t="shared" si="209"/>
        <v>65.256369642512183</v>
      </c>
    </row>
    <row r="759" spans="1:20" x14ac:dyDescent="0.3">
      <c r="A759">
        <f t="shared" si="210"/>
        <v>94.606653548402065</v>
      </c>
      <c r="B759">
        <f t="shared" si="227"/>
        <v>15.05711656161059</v>
      </c>
      <c r="C759" t="str">
        <f t="shared" si="211"/>
        <v>-6.07001209409541-1824.60486008729i</v>
      </c>
      <c r="D759" t="str">
        <f t="shared" si="212"/>
        <v>1.48281239267215-528.504453612007i</v>
      </c>
      <c r="E759" t="str">
        <f t="shared" si="213"/>
        <v>162.469417834798-0.00418305730345801i</v>
      </c>
      <c r="F759" t="str">
        <f t="shared" si="214"/>
        <v>3.63963963483606-9919.3705278627i</v>
      </c>
      <c r="G759" t="str">
        <f t="shared" si="215"/>
        <v>0.999999998680207-0.0000363289549146397i</v>
      </c>
      <c r="H759" t="str">
        <f t="shared" si="216"/>
        <v>282.355260441132+1.61565510422263i</v>
      </c>
      <c r="I759" t="str">
        <f t="shared" si="217"/>
        <v>48.1099120536815-7901.11868265918i</v>
      </c>
      <c r="K759" t="str">
        <f t="shared" si="218"/>
        <v>0.0424982594261082-0.000259525825163983i</v>
      </c>
      <c r="L759" t="str">
        <f t="shared" si="219"/>
        <v>0.0006-80.3197651488776i</v>
      </c>
      <c r="M759" t="str">
        <f t="shared" si="220"/>
        <v>0.005-7.6197239717361i</v>
      </c>
      <c r="N759">
        <f t="shared" si="221"/>
        <v>89.80939172136155</v>
      </c>
      <c r="O759">
        <f t="shared" si="222"/>
        <v>65.223424611036563</v>
      </c>
      <c r="P759" s="3">
        <f t="shared" si="223"/>
        <v>65.223424611036563</v>
      </c>
      <c r="Q759" s="3">
        <f t="shared" si="224"/>
        <v>-90.19060827863845</v>
      </c>
      <c r="R759">
        <f t="shared" si="225"/>
        <v>89.80939172136155</v>
      </c>
      <c r="S759">
        <f t="shared" si="226"/>
        <v>1.505711656161059E-2</v>
      </c>
      <c r="T759">
        <f t="shared" si="209"/>
        <v>65.223424611036563</v>
      </c>
    </row>
    <row r="760" spans="1:20" x14ac:dyDescent="0.3">
      <c r="A760">
        <f t="shared" si="210"/>
        <v>94.966158831885991</v>
      </c>
      <c r="B760">
        <f t="shared" si="227"/>
        <v>15.11433360454471</v>
      </c>
      <c r="C760" t="str">
        <f t="shared" si="211"/>
        <v>-6.07000981930371-1817.69727859069i</v>
      </c>
      <c r="D760" t="str">
        <f t="shared" si="212"/>
        <v>1.48281239185491-526.503742428425i</v>
      </c>
      <c r="E760" t="str">
        <f t="shared" si="213"/>
        <v>162.469416927761-0.00419894601192411i</v>
      </c>
      <c r="F760" t="str">
        <f t="shared" si="214"/>
        <v>3.63963963479949-9881.81961433504i</v>
      </c>
      <c r="G760" t="str">
        <f t="shared" si="215"/>
        <v>0.999999998670158-0.0000364670049429488i</v>
      </c>
      <c r="H760" t="str">
        <f t="shared" si="216"/>
        <v>282.355278101093+1.62179460758324i</v>
      </c>
      <c r="I760" t="str">
        <f t="shared" si="217"/>
        <v>48.1099126288567-7871.20845917918i</v>
      </c>
      <c r="K760" t="str">
        <f t="shared" si="218"/>
        <v>0.0424982461732143-0.000260511934011983i</v>
      </c>
      <c r="L760" t="str">
        <f t="shared" si="219"/>
        <v>0.0006-80.0157054680987i</v>
      </c>
      <c r="M760" t="str">
        <f t="shared" si="220"/>
        <v>0.005-7.59087863293095i</v>
      </c>
      <c r="N760">
        <f t="shared" si="221"/>
        <v>89.808667452183258</v>
      </c>
      <c r="O760">
        <f t="shared" si="222"/>
        <v>65.190479570389485</v>
      </c>
      <c r="P760" s="3">
        <f t="shared" si="223"/>
        <v>65.190479570389485</v>
      </c>
      <c r="Q760" s="3">
        <f t="shared" si="224"/>
        <v>-90.191332547816742</v>
      </c>
      <c r="R760">
        <f t="shared" si="225"/>
        <v>89.808667452183258</v>
      </c>
      <c r="S760">
        <f t="shared" si="226"/>
        <v>1.511433360454471E-2</v>
      </c>
      <c r="T760">
        <f t="shared" si="209"/>
        <v>65.190479570389485</v>
      </c>
    </row>
    <row r="761" spans="1:20" x14ac:dyDescent="0.3">
      <c r="A761">
        <f t="shared" si="210"/>
        <v>95.327030235447168</v>
      </c>
      <c r="B761">
        <f t="shared" si="227"/>
        <v>15.17176807224198</v>
      </c>
      <c r="C761" t="str">
        <f t="shared" si="211"/>
        <v>-6.07000752719239-1810.81584527991i</v>
      </c>
      <c r="D761" t="str">
        <f t="shared" si="212"/>
        <v>1.48281239103145-524.510605177939i</v>
      </c>
      <c r="E761" t="str">
        <f t="shared" si="213"/>
        <v>162.469416013817-0.00421489501841982i</v>
      </c>
      <c r="F761" t="str">
        <f t="shared" si="214"/>
        <v>3.63963963476264-9844.4108541001i</v>
      </c>
      <c r="G761" t="str">
        <f t="shared" si="215"/>
        <v>0.999999998660032-0.0000366055795613614i</v>
      </c>
      <c r="H761" t="str">
        <f t="shared" si="216"/>
        <v>282.355295895526+1.62795744121644i</v>
      </c>
      <c r="I761" t="str">
        <f t="shared" si="217"/>
        <v>48.1099132084121-7841.41146567546i</v>
      </c>
      <c r="K761" t="str">
        <f t="shared" si="218"/>
        <v>0.0424982328194162-0.000261501789051917i</v>
      </c>
      <c r="L761" t="str">
        <f t="shared" si="219"/>
        <v>0.0006-79.7127968401066i</v>
      </c>
      <c r="M761" t="str">
        <f t="shared" si="220"/>
        <v>0.005-7.56214249146339i</v>
      </c>
      <c r="N761">
        <f t="shared" si="221"/>
        <v>89.807940431265919</v>
      </c>
      <c r="O761">
        <f t="shared" si="222"/>
        <v>65.157534520501031</v>
      </c>
      <c r="P761" s="3">
        <f t="shared" si="223"/>
        <v>65.157534520501031</v>
      </c>
      <c r="Q761" s="3">
        <f t="shared" si="224"/>
        <v>-90.192059568734081</v>
      </c>
      <c r="R761">
        <f t="shared" si="225"/>
        <v>89.807940431265919</v>
      </c>
      <c r="S761">
        <f t="shared" si="226"/>
        <v>1.517176807224198E-2</v>
      </c>
      <c r="T761">
        <f t="shared" si="209"/>
        <v>65.157534520501031</v>
      </c>
    </row>
    <row r="762" spans="1:20" x14ac:dyDescent="0.3">
      <c r="A762">
        <f t="shared" si="210"/>
        <v>95.689272950341859</v>
      </c>
      <c r="B762">
        <f t="shared" si="227"/>
        <v>15.2294207909165</v>
      </c>
      <c r="C762" t="str">
        <f t="shared" si="211"/>
        <v>-6.07000521762957-1803.96046116324i</v>
      </c>
      <c r="D762" t="str">
        <f t="shared" si="212"/>
        <v>1.48281239020171-522.525013188598i</v>
      </c>
      <c r="E762" t="str">
        <f t="shared" si="213"/>
        <v>162.469415092915-0.00423090455117548i</v>
      </c>
      <c r="F762" t="str">
        <f t="shared" si="214"/>
        <v>3.6396396347255-9807.1437090203i</v>
      </c>
      <c r="G762" t="str">
        <f t="shared" si="215"/>
        <v>0.999999998649828-0.0000367446807633197i</v>
      </c>
      <c r="H762" t="str">
        <f t="shared" si="216"/>
        <v>282.355313825454+1.63414369377906i</v>
      </c>
      <c r="I762" t="str">
        <f t="shared" si="217"/>
        <v>48.10991379238-7811.72727350822i</v>
      </c>
      <c r="K762" t="str">
        <f t="shared" si="218"/>
        <v>0.0424982193639457-0.000262495404507622i</v>
      </c>
      <c r="L762" t="str">
        <f t="shared" si="219"/>
        <v>0.0006-79.4110349074579i</v>
      </c>
      <c r="M762" t="str">
        <f t="shared" si="220"/>
        <v>0.005-7.53351513395436i</v>
      </c>
      <c r="N762">
        <f t="shared" si="221"/>
        <v>89.80721064815846</v>
      </c>
      <c r="O762">
        <f t="shared" si="222"/>
        <v>65.1245894613009</v>
      </c>
      <c r="P762" s="3">
        <f t="shared" si="223"/>
        <v>65.1245894613009</v>
      </c>
      <c r="Q762" s="3">
        <f t="shared" si="224"/>
        <v>-90.19278935184154</v>
      </c>
      <c r="R762">
        <f t="shared" si="225"/>
        <v>89.80721064815846</v>
      </c>
      <c r="S762">
        <f t="shared" si="226"/>
        <v>1.5229420790916499E-2</v>
      </c>
      <c r="T762">
        <f t="shared" si="209"/>
        <v>65.1245894613009</v>
      </c>
    </row>
    <row r="763" spans="1:20" x14ac:dyDescent="0.3">
      <c r="A763">
        <f t="shared" si="210"/>
        <v>96.052892187553169</v>
      </c>
      <c r="B763">
        <f t="shared" si="227"/>
        <v>15.287292589921982</v>
      </c>
      <c r="C763" t="str">
        <f t="shared" si="211"/>
        <v>-6.07000289048248-1797.13102762369i</v>
      </c>
      <c r="D763" t="str">
        <f t="shared" si="212"/>
        <v>1.48281238936567-520.546937896997i</v>
      </c>
      <c r="E763" t="str">
        <f t="shared" si="213"/>
        <v>162.469414165002-0.00424697483927518i</v>
      </c>
      <c r="F763" t="str">
        <f t="shared" si="214"/>
        <v>3.63963963468809-9770.01764299526i</v>
      </c>
      <c r="G763" t="str">
        <f t="shared" si="215"/>
        <v>0.999999998639548-0.0000368843105498411i</v>
      </c>
      <c r="H763" t="str">
        <f t="shared" si="216"/>
        <v>282.355331891909+1.64035345426491i</v>
      </c>
      <c r="I763" t="str">
        <f t="shared" si="217"/>
        <v>48.1099143807948-7782.15545566042i</v>
      </c>
      <c r="K763" t="str">
        <f t="shared" si="218"/>
        <v>0.0424982058060289-0.000263492794656857i</v>
      </c>
      <c r="L763" t="str">
        <f t="shared" si="219"/>
        <v>0.0006-79.110415329207i</v>
      </c>
      <c r="M763" t="str">
        <f t="shared" si="220"/>
        <v>0.005-7.50499614858969i</v>
      </c>
      <c r="N763">
        <f t="shared" si="221"/>
        <v>89.806478092370099</v>
      </c>
      <c r="O763">
        <f t="shared" si="222"/>
        <v>65.091644392718251</v>
      </c>
      <c r="P763" s="3">
        <f t="shared" si="223"/>
        <v>65.091644392718251</v>
      </c>
      <c r="Q763" s="3">
        <f t="shared" si="224"/>
        <v>-90.193521907629901</v>
      </c>
      <c r="R763">
        <f t="shared" si="225"/>
        <v>89.806478092370099</v>
      </c>
      <c r="S763">
        <f t="shared" si="226"/>
        <v>1.5287292589921982E-2</v>
      </c>
      <c r="T763">
        <f t="shared" si="209"/>
        <v>65.091644392718251</v>
      </c>
    </row>
    <row r="764" spans="1:20" x14ac:dyDescent="0.3">
      <c r="A764">
        <f t="shared" si="210"/>
        <v>96.417893177865878</v>
      </c>
      <c r="B764">
        <f t="shared" si="227"/>
        <v>15.345384301763687</v>
      </c>
      <c r="C764" t="str">
        <f t="shared" si="211"/>
        <v>-6.07000054561699-1790.32744641754i</v>
      </c>
      <c r="D764" t="str">
        <f t="shared" si="212"/>
        <v>1.48281238852325-518.576350847858i</v>
      </c>
      <c r="E764" t="str">
        <f t="shared" si="213"/>
        <v>162.469413230022-0.0042631061126593i</v>
      </c>
      <c r="F764" t="str">
        <f t="shared" si="214"/>
        <v>3.63963963465038-9733.03212195403i</v>
      </c>
      <c r="G764" t="str">
        <f t="shared" si="215"/>
        <v>0.999999998629189-0.0000370244709295469i</v>
      </c>
      <c r="H764" t="str">
        <f t="shared" si="216"/>
        <v>282.355350095932+1.64658681200595i</v>
      </c>
      <c r="I764" t="str">
        <f t="shared" si="217"/>
        <v>48.1099149736899-7752.69558673156i</v>
      </c>
      <c r="K764" t="str">
        <f t="shared" si="218"/>
        <v>0.0424981921448857-0.000264493973831493i</v>
      </c>
      <c r="L764" t="str">
        <f t="shared" si="219"/>
        <v>0.0006-78.8109337808401i</v>
      </c>
      <c r="M764" t="str">
        <f t="shared" si="220"/>
        <v>0.005-7.47658512511425i</v>
      </c>
      <c r="N764">
        <f t="shared" si="221"/>
        <v>89.805742753370396</v>
      </c>
      <c r="O764">
        <f t="shared" si="222"/>
        <v>65.058699314681505</v>
      </c>
      <c r="P764" s="3">
        <f t="shared" si="223"/>
        <v>65.058699314681505</v>
      </c>
      <c r="Q764" s="3">
        <f t="shared" si="224"/>
        <v>-90.194257246629604</v>
      </c>
      <c r="R764">
        <f t="shared" si="225"/>
        <v>89.805742753370396</v>
      </c>
      <c r="S764">
        <f t="shared" si="226"/>
        <v>1.5345384301763687E-2</v>
      </c>
      <c r="T764">
        <f t="shared" si="209"/>
        <v>65.058699314681505</v>
      </c>
    </row>
    <row r="765" spans="1:20" x14ac:dyDescent="0.3">
      <c r="A765">
        <f t="shared" si="210"/>
        <v>96.784281171941757</v>
      </c>
      <c r="B765">
        <f t="shared" si="227"/>
        <v>15.403696762110389</v>
      </c>
      <c r="C765" t="str">
        <f t="shared" si="211"/>
        <v>-6.06999818289845-1783.54961967302i</v>
      </c>
      <c r="D765" t="str">
        <f t="shared" si="212"/>
        <v>1.48281238767441-516.613223693624i</v>
      </c>
      <c r="E765" t="str">
        <f t="shared" si="213"/>
        <v>162.469412287925-0.0042792986021425i</v>
      </c>
      <c r="F765" t="str">
        <f t="shared" si="214"/>
        <v>3.63963963461239-9696.18661384751i</v>
      </c>
      <c r="G765" t="str">
        <f t="shared" si="215"/>
        <v>0.999999998618751-0.0000371651639186912i</v>
      </c>
      <c r="H765" t="str">
        <f t="shared" si="216"/>
        <v>282.355368438569+1.65284385667364i</v>
      </c>
      <c r="I765" t="str">
        <f t="shared" si="217"/>
        <v>48.1099155710994-7723.3472429315i</v>
      </c>
      <c r="K765" t="str">
        <f t="shared" si="218"/>
        <v>0.0424981783797303-0.000265498956417732i</v>
      </c>
      <c r="L765" t="str">
        <f t="shared" si="219"/>
        <v>0.0006-78.512585954214i</v>
      </c>
      <c r="M765" t="str">
        <f t="shared" si="220"/>
        <v>0.005-7.44828165482591i</v>
      </c>
      <c r="N765">
        <f t="shared" si="221"/>
        <v>89.805004620588804</v>
      </c>
      <c r="O765">
        <f t="shared" si="222"/>
        <v>65.025754227118824</v>
      </c>
      <c r="P765" s="3">
        <f t="shared" si="223"/>
        <v>65.025754227118824</v>
      </c>
      <c r="Q765" s="3">
        <f t="shared" si="224"/>
        <v>-90.194995379411196</v>
      </c>
      <c r="R765">
        <f t="shared" si="225"/>
        <v>89.805004620588804</v>
      </c>
      <c r="S765">
        <f t="shared" si="226"/>
        <v>1.5403696762110388E-2</v>
      </c>
      <c r="T765">
        <f t="shared" si="209"/>
        <v>65.025754227118824</v>
      </c>
    </row>
    <row r="766" spans="1:20" x14ac:dyDescent="0.3">
      <c r="A766">
        <f t="shared" si="210"/>
        <v>97.152061440395144</v>
      </c>
      <c r="B766">
        <f t="shared" si="227"/>
        <v>15.462230809806409</v>
      </c>
      <c r="C766" t="str">
        <f t="shared" si="211"/>
        <v>-6.06999580219099-1776.79744988883i</v>
      </c>
      <c r="D766" t="str">
        <f t="shared" si="212"/>
        <v>1.48281238681912-514.657528194054i</v>
      </c>
      <c r="E766" t="str">
        <f t="shared" si="213"/>
        <v>162.469411338656-0.00429555253939956i</v>
      </c>
      <c r="F766" t="str">
        <f t="shared" si="214"/>
        <v>3.63963963457411-9659.48058864067i</v>
      </c>
      <c r="G766" t="str">
        <f t="shared" si="215"/>
        <v>0.999999998608233-0.0000373063915411899i</v>
      </c>
      <c r="H766" t="str">
        <f t="shared" si="216"/>
        <v>282.355386920874+1.65912467828022i</v>
      </c>
      <c r="I766" t="str">
        <f t="shared" si="217"/>
        <v>48.1099161730576-7694.11000207442i</v>
      </c>
      <c r="K766" t="str">
        <f t="shared" si="218"/>
        <v>0.0424981645097711-0.000266507756856306i</v>
      </c>
      <c r="L766" t="str">
        <f t="shared" si="219"/>
        <v>0.0006-78.2153675574953i</v>
      </c>
      <c r="M766" t="str">
        <f t="shared" si="220"/>
        <v>0.005-7.42008533056978i</v>
      </c>
      <c r="N766">
        <f t="shared" si="221"/>
        <v>89.804263683414803</v>
      </c>
      <c r="O766">
        <f t="shared" si="222"/>
        <v>64.99280912995772</v>
      </c>
      <c r="P766" s="3">
        <f t="shared" si="223"/>
        <v>64.99280912995772</v>
      </c>
      <c r="Q766" s="3">
        <f t="shared" si="224"/>
        <v>-90.195736316585197</v>
      </c>
      <c r="R766">
        <f t="shared" si="225"/>
        <v>89.804263683414803</v>
      </c>
      <c r="S766">
        <f t="shared" si="226"/>
        <v>1.5462230809806408E-2</v>
      </c>
      <c r="T766">
        <f t="shared" si="209"/>
        <v>64.99280912995772</v>
      </c>
    </row>
    <row r="767" spans="1:20" x14ac:dyDescent="0.3">
      <c r="A767">
        <f t="shared" si="210"/>
        <v>97.521239273868645</v>
      </c>
      <c r="B767">
        <f t="shared" si="227"/>
        <v>15.520987286883674</v>
      </c>
      <c r="C767" t="str">
        <f t="shared" si="211"/>
        <v>-6.06999340335755-1770.07083993271i</v>
      </c>
      <c r="D767" t="str">
        <f t="shared" si="212"/>
        <v>1.4828123859573-512.709236215808i</v>
      </c>
      <c r="E767" t="str">
        <f t="shared" si="213"/>
        <v>162.469410382159-0.00431186815697184i</v>
      </c>
      <c r="F767" t="str">
        <f t="shared" si="214"/>
        <v>3.63963963453554-9622.91351830501i</v>
      </c>
      <c r="G767" t="str">
        <f t="shared" si="215"/>
        <v>0.999999998597636-0.0000374481558286496i</v>
      </c>
      <c r="H767" t="str">
        <f t="shared" si="216"/>
        <v>282.355405543914+1.66542936718001i</v>
      </c>
      <c r="I767" t="str">
        <f t="shared" si="217"/>
        <v>48.1099167795998-7664.98344357288i</v>
      </c>
      <c r="K767" t="str">
        <f t="shared" si="218"/>
        <v>0.0424981505342098-0.000267520389642677i</v>
      </c>
      <c r="L767" t="str">
        <f t="shared" si="219"/>
        <v>0.0006-77.919274315098i</v>
      </c>
      <c r="M767" t="str">
        <f t="shared" si="220"/>
        <v>0.005-7.39199574673217i</v>
      </c>
      <c r="N767">
        <f t="shared" si="221"/>
        <v>89.803519931197513</v>
      </c>
      <c r="O767">
        <f t="shared" si="222"/>
        <v>64.95986402312495</v>
      </c>
      <c r="P767" s="3">
        <f t="shared" si="223"/>
        <v>64.95986402312495</v>
      </c>
      <c r="Q767" s="3">
        <f t="shared" si="224"/>
        <v>-90.196480068802487</v>
      </c>
      <c r="R767">
        <f t="shared" si="225"/>
        <v>89.803519931197513</v>
      </c>
      <c r="S767">
        <f t="shared" si="226"/>
        <v>1.5520987286883675E-2</v>
      </c>
      <c r="T767">
        <f t="shared" si="209"/>
        <v>64.95986402312495</v>
      </c>
    </row>
    <row r="768" spans="1:20" x14ac:dyDescent="0.3">
      <c r="A768">
        <f t="shared" si="210"/>
        <v>97.891819983109357</v>
      </c>
      <c r="B768">
        <f t="shared" si="227"/>
        <v>15.579967038573832</v>
      </c>
      <c r="C768" t="str">
        <f t="shared" si="211"/>
        <v>-6.06999098626008-1763.36969304013i</v>
      </c>
      <c r="D768" t="str">
        <f t="shared" si="212"/>
        <v>1.48281238508893-510.768319732055i</v>
      </c>
      <c r="E768" t="str">
        <f t="shared" si="213"/>
        <v>162.469409418379-0.00432824568827722i</v>
      </c>
      <c r="F768" t="str">
        <f t="shared" si="214"/>
        <v>3.63963963449667-9586.48487681095i</v>
      </c>
      <c r="G768" t="str">
        <f t="shared" si="215"/>
        <v>0.999999998586957-0.0000375904588203971i</v>
      </c>
      <c r="H768" t="str">
        <f t="shared" si="216"/>
        <v>282.355424308759+1.67175801407066i</v>
      </c>
      <c r="I768" t="str">
        <f t="shared" si="217"/>
        <v>48.1099173907602-7635.96714843151i</v>
      </c>
      <c r="K768" t="str">
        <f t="shared" si="218"/>
        <v>0.0424981364522427-0.00026853686932725i</v>
      </c>
      <c r="L768" t="str">
        <f t="shared" si="219"/>
        <v>0.0006-77.6243019676209i</v>
      </c>
      <c r="M768" t="str">
        <f t="shared" si="220"/>
        <v>0.005-7.36401249923511i</v>
      </c>
      <c r="N768">
        <f t="shared" si="221"/>
        <v>89.802773353245712</v>
      </c>
      <c r="O768">
        <f t="shared" si="222"/>
        <v>64.926918906546945</v>
      </c>
      <c r="P768" s="3">
        <f t="shared" si="223"/>
        <v>64.926918906546945</v>
      </c>
      <c r="Q768" s="3">
        <f t="shared" si="224"/>
        <v>-90.197226646754288</v>
      </c>
      <c r="R768">
        <f t="shared" si="225"/>
        <v>89.802773353245712</v>
      </c>
      <c r="S768">
        <f t="shared" si="226"/>
        <v>1.5579967038573832E-2</v>
      </c>
      <c r="T768">
        <f t="shared" si="209"/>
        <v>64.926918906546945</v>
      </c>
    </row>
    <row r="769" spans="1:20" x14ac:dyDescent="0.3">
      <c r="A769">
        <f t="shared" si="210"/>
        <v>98.263808899045173</v>
      </c>
      <c r="B769">
        <f t="shared" si="227"/>
        <v>15.639170913320413</v>
      </c>
      <c r="C769" t="str">
        <f t="shared" si="211"/>
        <v>-6.06998855075979-1756.69391281287i</v>
      </c>
      <c r="D769" t="str">
        <f t="shared" si="212"/>
        <v>1.48281238421395-508.834750822058i</v>
      </c>
      <c r="E769" t="str">
        <f t="shared" si="213"/>
        <v>162.469408447263-0.00434468536761243i</v>
      </c>
      <c r="F769" t="str">
        <f t="shared" si="214"/>
        <v>3.63963963445751-9550.19414012027i</v>
      </c>
      <c r="G769" t="str">
        <f t="shared" si="215"/>
        <v>0.999999998576198-0.0000377333025635086i</v>
      </c>
      <c r="H769" t="str">
        <f t="shared" si="216"/>
        <v>282.355443216489+1.67811070999453i</v>
      </c>
      <c r="I769" t="str">
        <f t="shared" si="217"/>
        <v>48.1099180065744-7607.06069924119i</v>
      </c>
      <c r="K769" t="str">
        <f t="shared" si="218"/>
        <v>0.0424981222630596-0.000269557210515581i</v>
      </c>
      <c r="L769" t="str">
        <f t="shared" si="219"/>
        <v>0.0006-77.3304462717885i</v>
      </c>
      <c r="M769" t="str">
        <f t="shared" si="220"/>
        <v>0.005-7.3361351855301i</v>
      </c>
      <c r="N769">
        <f t="shared" si="221"/>
        <v>89.802023938827631</v>
      </c>
      <c r="O769">
        <f t="shared" si="222"/>
        <v>64.893973780149608</v>
      </c>
      <c r="P769" s="3">
        <f t="shared" si="223"/>
        <v>64.893973780149608</v>
      </c>
      <c r="Q769" s="3">
        <f t="shared" si="224"/>
        <v>-90.197976061172369</v>
      </c>
      <c r="R769">
        <f t="shared" si="225"/>
        <v>89.802023938827631</v>
      </c>
      <c r="S769">
        <f t="shared" si="226"/>
        <v>1.5639170913320413E-2</v>
      </c>
      <c r="T769">
        <f t="shared" si="209"/>
        <v>64.893973780149608</v>
      </c>
    </row>
    <row r="770" spans="1:20" x14ac:dyDescent="0.3">
      <c r="A770">
        <f t="shared" si="210"/>
        <v>98.637211372861543</v>
      </c>
      <c r="B770">
        <f t="shared" si="227"/>
        <v>15.698599762791032</v>
      </c>
      <c r="C770" t="str">
        <f t="shared" si="211"/>
        <v>-6.06998609671625-1750.04340321756i</v>
      </c>
      <c r="D770" t="str">
        <f t="shared" si="212"/>
        <v>1.48281238333231-506.908501670781i</v>
      </c>
      <c r="E770" t="str">
        <f t="shared" si="213"/>
        <v>162.469407468752-0.00436118743013695i</v>
      </c>
      <c r="F770" t="str">
        <f t="shared" si="214"/>
        <v>3.63963963441805-9514.04078617853i</v>
      </c>
      <c r="G770" t="str">
        <f t="shared" si="215"/>
        <v>0.999999998565356-0.0000378766891128392i</v>
      </c>
      <c r="H770" t="str">
        <f t="shared" si="216"/>
        <v>282.355462268192+1.68448754633995i</v>
      </c>
      <c r="I770" t="str">
        <f t="shared" si="217"/>
        <v>48.1099186270779-7578.26368017295i</v>
      </c>
      <c r="K770" t="str">
        <f t="shared" si="218"/>
        <v>0.0424981079658444-0.000270581427868578i</v>
      </c>
      <c r="L770" t="str">
        <f t="shared" si="219"/>
        <v>0.0006-77.0377030003866i</v>
      </c>
      <c r="M770" t="str">
        <f t="shared" si="220"/>
        <v>0.005-7.3083634045926i</v>
      </c>
      <c r="N770">
        <f t="shared" si="221"/>
        <v>89.801271677170718</v>
      </c>
      <c r="O770">
        <f t="shared" si="222"/>
        <v>64.861028643858035</v>
      </c>
      <c r="P770" s="3">
        <f t="shared" si="223"/>
        <v>64.861028643858035</v>
      </c>
      <c r="Q770" s="3">
        <f t="shared" si="224"/>
        <v>-90.198728322829282</v>
      </c>
      <c r="R770">
        <f t="shared" si="225"/>
        <v>89.801271677170718</v>
      </c>
      <c r="S770">
        <f t="shared" si="226"/>
        <v>1.5698599762791032E-2</v>
      </c>
      <c r="T770">
        <f t="shared" si="209"/>
        <v>64.861028643858035</v>
      </c>
    </row>
    <row r="771" spans="1:20" x14ac:dyDescent="0.3">
      <c r="A771">
        <f t="shared" si="210"/>
        <v>99.012032776078428</v>
      </c>
      <c r="B771">
        <f t="shared" si="227"/>
        <v>15.758254441889639</v>
      </c>
      <c r="C771" t="str">
        <f t="shared" si="211"/>
        <v>-6.06998362398858-1743.4180685844i</v>
      </c>
      <c r="D771" t="str">
        <f t="shared" si="212"/>
        <v>1.48281238244395-504.989544568481i</v>
      </c>
      <c r="E771" t="str">
        <f t="shared" si="213"/>
        <v>162.469406482791-0.00437775211191511i</v>
      </c>
      <c r="F771" t="str">
        <f t="shared" si="214"/>
        <v>3.6396396343783-9478.02429490759i</v>
      </c>
      <c r="G771" t="str">
        <f t="shared" si="215"/>
        <v>0.999999998554432-0.0000380206205310527i</v>
      </c>
      <c r="H771" t="str">
        <f t="shared" si="216"/>
        <v>282.355481464964+1.69088861484255i</v>
      </c>
      <c r="I771" t="str">
        <f t="shared" si="217"/>
        <v>48.1099192523064-7549.57567697196i</v>
      </c>
      <c r="K771" t="str">
        <f t="shared" si="218"/>
        <v>0.0424980935597746-0.000271609536102719i</v>
      </c>
      <c r="L771" t="str">
        <f t="shared" si="219"/>
        <v>0.0006-76.7460679422065i</v>
      </c>
      <c r="M771" t="str">
        <f t="shared" si="220"/>
        <v>0.005-7.28069675691634i</v>
      </c>
      <c r="N771">
        <f t="shared" si="221"/>
        <v>89.800516557461634</v>
      </c>
      <c r="O771">
        <f t="shared" si="222"/>
        <v>64.828083497596936</v>
      </c>
      <c r="P771" s="3">
        <f t="shared" si="223"/>
        <v>64.828083497596936</v>
      </c>
      <c r="Q771" s="3">
        <f t="shared" si="224"/>
        <v>-90.199483442538366</v>
      </c>
      <c r="R771">
        <f t="shared" si="225"/>
        <v>89.800516557461634</v>
      </c>
      <c r="S771">
        <f t="shared" si="226"/>
        <v>1.5758254441889639E-2</v>
      </c>
      <c r="T771">
        <f t="shared" si="209"/>
        <v>64.828083497596936</v>
      </c>
    </row>
    <row r="772" spans="1:20" x14ac:dyDescent="0.3">
      <c r="A772">
        <f t="shared" si="210"/>
        <v>99.388278500627521</v>
      </c>
      <c r="B772">
        <f t="shared" si="227"/>
        <v>15.818135808768819</v>
      </c>
      <c r="C772" t="str">
        <f t="shared" si="211"/>
        <v>-6.06998113243424-1736.81781360574i</v>
      </c>
      <c r="D772" t="str">
        <f t="shared" si="212"/>
        <v>1.48281238154882-503.077851910316i</v>
      </c>
      <c r="E772" t="str">
        <f t="shared" si="213"/>
        <v>162.469405489323-0.00439437964988257i</v>
      </c>
      <c r="F772" t="str">
        <f t="shared" si="214"/>
        <v>3.63963963433823-9442.14414819813i</v>
      </c>
      <c r="G772" t="str">
        <f t="shared" si="215"/>
        <v>0.999999998543425-0.0000381650988886507i</v>
      </c>
      <c r="H772" t="str">
        <f t="shared" si="216"/>
        <v>282.355500807908+1.69731400758654i</v>
      </c>
      <c r="I772" t="str">
        <f t="shared" si="217"/>
        <v>48.1099198822948-7520.99627695164i</v>
      </c>
      <c r="K772" t="str">
        <f t="shared" si="218"/>
        <v>0.0424980790440217-0.000272641549990248i</v>
      </c>
      <c r="L772" t="str">
        <f t="shared" si="219"/>
        <v>0.0006-76.4555369019787i</v>
      </c>
      <c r="M772" t="str">
        <f t="shared" si="220"/>
        <v>0.005-7.25313484450724i</v>
      </c>
      <c r="N772">
        <f t="shared" si="221"/>
        <v>89.799758568845959</v>
      </c>
      <c r="O772">
        <f t="shared" si="222"/>
        <v>64.795138341290453</v>
      </c>
      <c r="P772" s="3">
        <f t="shared" si="223"/>
        <v>64.795138341290453</v>
      </c>
      <c r="Q772" s="3">
        <f t="shared" si="224"/>
        <v>-90.200241431154041</v>
      </c>
      <c r="R772">
        <f t="shared" si="225"/>
        <v>89.799758568845959</v>
      </c>
      <c r="S772">
        <f t="shared" si="226"/>
        <v>1.581813580876882E-2</v>
      </c>
      <c r="T772">
        <f t="shared" si="209"/>
        <v>64.795138341290453</v>
      </c>
    </row>
    <row r="773" spans="1:20" x14ac:dyDescent="0.3">
      <c r="A773">
        <f t="shared" si="210"/>
        <v>99.765953958929913</v>
      </c>
      <c r="B773">
        <f t="shared" si="227"/>
        <v>15.878244724842141</v>
      </c>
      <c r="C773" t="str">
        <f t="shared" si="211"/>
        <v>-6.06997862191004-1730.24254333469i</v>
      </c>
      <c r="D773" t="str">
        <f t="shared" si="212"/>
        <v>1.48281238064689-501.173396195948i</v>
      </c>
      <c r="E773" t="str">
        <f t="shared" si="213"/>
        <v>162.469404488291-0.00441107028185921i</v>
      </c>
      <c r="F773" t="str">
        <f t="shared" si="214"/>
        <v>3.63963963429787-9406.3998299022i</v>
      </c>
      <c r="G773" t="str">
        <f t="shared" si="215"/>
        <v>0.999999998532334-0.0000383101262640026i</v>
      </c>
      <c r="H773" t="str">
        <f t="shared" si="216"/>
        <v>282.35552029814+1.70376381700615i</v>
      </c>
      <c r="I773" t="str">
        <f t="shared" si="217"/>
        <v>48.1099205170806-7492.52506898781i</v>
      </c>
      <c r="K773" t="str">
        <f t="shared" si="218"/>
        <v>0.0424980644177504-0.000273677484359404i</v>
      </c>
      <c r="L773" t="str">
        <f t="shared" si="219"/>
        <v>0.0006-76.1661057003175i</v>
      </c>
      <c r="M773" t="str">
        <f t="shared" si="220"/>
        <v>0.005-7.22567727087786i</v>
      </c>
      <c r="N773">
        <f t="shared" si="221"/>
        <v>89.79899770042816</v>
      </c>
      <c r="O773">
        <f t="shared" si="222"/>
        <v>64.762193174862077</v>
      </c>
      <c r="P773" s="3">
        <f t="shared" si="223"/>
        <v>64.762193174862077</v>
      </c>
      <c r="Q773" s="3">
        <f t="shared" si="224"/>
        <v>-90.20100229957184</v>
      </c>
      <c r="R773">
        <f t="shared" si="225"/>
        <v>89.79899770042816</v>
      </c>
      <c r="S773">
        <f t="shared" si="226"/>
        <v>1.5878244724842141E-2</v>
      </c>
      <c r="T773">
        <f t="shared" si="209"/>
        <v>64.762193174862077</v>
      </c>
    </row>
    <row r="774" spans="1:20" x14ac:dyDescent="0.3">
      <c r="A774">
        <f t="shared" si="210"/>
        <v>100.14506458397385</v>
      </c>
      <c r="B774">
        <f t="shared" si="227"/>
        <v>15.938582054796541</v>
      </c>
      <c r="C774" t="str">
        <f t="shared" si="211"/>
        <v>-6.06997609227174-1723.69216318377i</v>
      </c>
      <c r="D774" t="str">
        <f t="shared" si="212"/>
        <v>1.48281237973807-499.276150029138i</v>
      </c>
      <c r="E774" t="str">
        <f t="shared" si="213"/>
        <v>162.469403479638-0.00442782424658696i</v>
      </c>
      <c r="F774" t="str">
        <f t="shared" si="214"/>
        <v>3.63963963425718-9370.79082582577i</v>
      </c>
      <c r="G774" t="str">
        <f t="shared" si="215"/>
        <v>0.999999998521159-0.0000384557047433761i</v>
      </c>
      <c r="H774" t="str">
        <f t="shared" si="216"/>
        <v>282.355539936781+1.71023813588683i</v>
      </c>
      <c r="I774" t="str">
        <f t="shared" si="217"/>
        <v>48.1099211566999-7464.16164351255i</v>
      </c>
      <c r="K774" t="str">
        <f t="shared" si="218"/>
        <v>0.0424980496801193-0.000274717354094614i</v>
      </c>
      <c r="L774" t="str">
        <f t="shared" si="219"/>
        <v>0.0006-75.8777701736575i</v>
      </c>
      <c r="M774" t="str">
        <f t="shared" si="220"/>
        <v>0.005-7.1983236410419i</v>
      </c>
      <c r="N774">
        <f t="shared" si="221"/>
        <v>89.798233941271292</v>
      </c>
      <c r="O774">
        <f t="shared" si="222"/>
        <v>64.729247998234669</v>
      </c>
      <c r="P774" s="3">
        <f t="shared" si="223"/>
        <v>64.729247998234669</v>
      </c>
      <c r="Q774" s="3">
        <f t="shared" si="224"/>
        <v>-90.201766058728708</v>
      </c>
      <c r="R774">
        <f t="shared" si="225"/>
        <v>89.798233941271292</v>
      </c>
      <c r="S774">
        <f t="shared" si="226"/>
        <v>1.5938582054796542E-2</v>
      </c>
      <c r="T774">
        <f t="shared" si="209"/>
        <v>64.729247998234669</v>
      </c>
    </row>
    <row r="775" spans="1:20" x14ac:dyDescent="0.3">
      <c r="A775">
        <f t="shared" si="210"/>
        <v>100.52561582939295</v>
      </c>
      <c r="B775">
        <f t="shared" si="227"/>
        <v>15.999148666604768</v>
      </c>
      <c r="C775" t="str">
        <f t="shared" si="211"/>
        <v>-6.06997354337361-1717.1665789236i</v>
      </c>
      <c r="D775" t="str">
        <f t="shared" si="212"/>
        <v>1.48281237882235-497.386086117367i</v>
      </c>
      <c r="E775" t="str">
        <f t="shared" si="213"/>
        <v>162.469402463306-0.00444464178366772i</v>
      </c>
      <c r="F775" t="str">
        <f t="shared" si="214"/>
        <v>3.6396396342162-9335.31662372139i</v>
      </c>
      <c r="G775" t="str">
        <f t="shared" si="215"/>
        <v>0.999999998509898-0.0000386018364209662i</v>
      </c>
      <c r="H775" t="str">
        <f t="shared" si="216"/>
        <v>282.35555972496+1.71673705736666i</v>
      </c>
      <c r="I775" t="str">
        <f t="shared" si="217"/>
        <v>48.1099218011898-7435.90559250847i</v>
      </c>
      <c r="K775" t="str">
        <f t="shared" si="218"/>
        <v>0.0424980348302808-0.000275761174136715i</v>
      </c>
      <c r="L775" t="str">
        <f t="shared" si="219"/>
        <v>0.0006-75.5905261741958i</v>
      </c>
      <c r="M775" t="str">
        <f t="shared" si="220"/>
        <v>0.005-7.17107356150819i</v>
      </c>
      <c r="N775">
        <f t="shared" si="221"/>
        <v>89.797467280396972</v>
      </c>
      <c r="O775">
        <f t="shared" si="222"/>
        <v>64.696302811330753</v>
      </c>
      <c r="P775" s="3">
        <f t="shared" si="223"/>
        <v>64.696302811330753</v>
      </c>
      <c r="Q775" s="3">
        <f t="shared" si="224"/>
        <v>-90.202532719603028</v>
      </c>
      <c r="R775">
        <f t="shared" si="225"/>
        <v>89.797467280396972</v>
      </c>
      <c r="S775">
        <f t="shared" si="226"/>
        <v>1.5999148666604769E-2</v>
      </c>
      <c r="T775">
        <f t="shared" si="209"/>
        <v>64.696302811330753</v>
      </c>
    </row>
    <row r="776" spans="1:20" x14ac:dyDescent="0.3">
      <c r="A776">
        <f t="shared" si="210"/>
        <v>100.90761316954463</v>
      </c>
      <c r="B776">
        <f t="shared" si="227"/>
        <v>16.059945431537866</v>
      </c>
      <c r="C776" t="str">
        <f t="shared" si="211"/>
        <v>-6.06997097506912-1710.66569668144i</v>
      </c>
      <c r="D776" t="str">
        <f t="shared" si="212"/>
        <v>1.48281237789965-495.503177271428i</v>
      </c>
      <c r="E776" t="str">
        <f t="shared" si="213"/>
        <v>162.469401439236-0.00446152313360948i</v>
      </c>
      <c r="F776" t="str">
        <f t="shared" si="214"/>
        <v>3.63963963417489-9299.9767132807i</v>
      </c>
      <c r="G776" t="str">
        <f t="shared" si="215"/>
        <v>0.999999998498552-0.0000387485233989262i</v>
      </c>
      <c r="H776" t="str">
        <f t="shared" si="216"/>
        <v>282.355579663816+1.72326067493765i</v>
      </c>
      <c r="I776" t="str">
        <f t="shared" si="217"/>
        <v>48.1099224505867-7407.75650950275i</v>
      </c>
      <c r="K776" t="str">
        <f t="shared" si="218"/>
        <v>0.0424980198673808-0.000276808959483169i</v>
      </c>
      <c r="L776" t="str">
        <f t="shared" si="219"/>
        <v>0.0006-75.3043695698303i</v>
      </c>
      <c r="M776" t="str">
        <f t="shared" si="220"/>
        <v>0.005-7.14392664027516i</v>
      </c>
      <c r="N776">
        <f t="shared" si="221"/>
        <v>89.79669770678521</v>
      </c>
      <c r="O776">
        <f t="shared" si="222"/>
        <v>64.66335761407197</v>
      </c>
      <c r="P776" s="3">
        <f t="shared" si="223"/>
        <v>64.66335761407197</v>
      </c>
      <c r="Q776" s="3">
        <f t="shared" si="224"/>
        <v>-90.20330229321479</v>
      </c>
      <c r="R776">
        <f t="shared" si="225"/>
        <v>89.79669770678521</v>
      </c>
      <c r="S776">
        <f t="shared" si="226"/>
        <v>1.6059945431537867E-2</v>
      </c>
      <c r="T776">
        <f t="shared" si="209"/>
        <v>64.66335761407197</v>
      </c>
    </row>
    <row r="777" spans="1:20" x14ac:dyDescent="0.3">
      <c r="A777">
        <f t="shared" si="210"/>
        <v>101.29106209958891</v>
      </c>
      <c r="B777">
        <f t="shared" si="227"/>
        <v>16.12097322417771</v>
      </c>
      <c r="C777" t="str">
        <f t="shared" si="211"/>
        <v>-6.06996838721064-1704.18942293994i</v>
      </c>
      <c r="D777" t="str">
        <f t="shared" si="212"/>
        <v>1.48281237696993-493.627396405049i</v>
      </c>
      <c r="E777" t="str">
        <f t="shared" si="213"/>
        <v>162.46940040737-0.00447846853784548i</v>
      </c>
      <c r="F777" t="str">
        <f t="shared" si="214"/>
        <v>3.6396396341333-9264.77058612731i</v>
      </c>
      <c r="G777" t="str">
        <f t="shared" si="215"/>
        <v>0.999999998487119-0.0000388957677873974i</v>
      </c>
      <c r="H777" t="str">
        <f t="shared" si="216"/>
        <v>282.355599754496+1.72980908244712i</v>
      </c>
      <c r="I777" t="str">
        <f t="shared" si="217"/>
        <v>48.1099231049288-7379.71398956144i</v>
      </c>
      <c r="K777" t="str">
        <f t="shared" si="218"/>
        <v>0.0424980047905583-0.000277860725188262i</v>
      </c>
      <c r="L777" t="str">
        <f t="shared" si="219"/>
        <v>0.0006-75.0192962441028i</v>
      </c>
      <c r="M777" t="str">
        <f t="shared" si="220"/>
        <v>0.005-7.1168824868252i</v>
      </c>
      <c r="N777">
        <f t="shared" si="221"/>
        <v>89.79592520937409</v>
      </c>
      <c r="O777">
        <f t="shared" si="222"/>
        <v>64.630412406379591</v>
      </c>
      <c r="P777" s="3">
        <f t="shared" si="223"/>
        <v>64.630412406379591</v>
      </c>
      <c r="Q777" s="3">
        <f t="shared" si="224"/>
        <v>-90.20407479062591</v>
      </c>
      <c r="R777">
        <f t="shared" si="225"/>
        <v>89.79592520937409</v>
      </c>
      <c r="S777">
        <f t="shared" si="226"/>
        <v>1.6120973224177711E-2</v>
      </c>
      <c r="T777">
        <f t="shared" si="209"/>
        <v>64.630412406379591</v>
      </c>
    </row>
    <row r="778" spans="1:20" x14ac:dyDescent="0.3">
      <c r="A778">
        <f t="shared" si="210"/>
        <v>101.67596813556736</v>
      </c>
      <c r="B778">
        <f t="shared" si="227"/>
        <v>16.182232922429588</v>
      </c>
      <c r="C778" t="str">
        <f t="shared" si="211"/>
        <v>-6.06996577964906-1697.7376645357i</v>
      </c>
      <c r="D778" t="str">
        <f t="shared" si="212"/>
        <v>1.48281237603313-491.758716534491i</v>
      </c>
      <c r="E778" t="str">
        <f t="shared" si="213"/>
        <v>162.469399367646-0.00449547823868239i</v>
      </c>
      <c r="F778" t="str">
        <f t="shared" si="214"/>
        <v>3.63963963409138-9229.69773580923i</v>
      </c>
      <c r="G778" t="str">
        <f t="shared" si="215"/>
        <v>0.999999998475599-0.0000390435717045399i</v>
      </c>
      <c r="H778" t="str">
        <f t="shared" si="216"/>
        <v>282.355619998157+1.73638237409903i</v>
      </c>
      <c r="I778" t="str">
        <f t="shared" si="217"/>
        <v>48.1099237642534-7351.77762928348i</v>
      </c>
      <c r="K778" t="str">
        <f t="shared" si="218"/>
        <v>0.0424979895989461-0.000278916486363333i</v>
      </c>
      <c r="L778" t="str">
        <f t="shared" si="219"/>
        <v>0.0006-74.7353020961373i</v>
      </c>
      <c r="M778" t="str">
        <f t="shared" si="220"/>
        <v>0.005-7.08994071211916i</v>
      </c>
      <c r="N778">
        <f t="shared" si="221"/>
        <v>89.795149777059891</v>
      </c>
      <c r="O778">
        <f t="shared" si="222"/>
        <v>64.597467188174022</v>
      </c>
      <c r="P778" s="3">
        <f t="shared" si="223"/>
        <v>64.597467188174022</v>
      </c>
      <c r="Q778" s="3">
        <f t="shared" si="224"/>
        <v>-90.204850222940109</v>
      </c>
      <c r="R778">
        <f t="shared" si="225"/>
        <v>89.795149777059891</v>
      </c>
      <c r="S778">
        <f t="shared" si="226"/>
        <v>1.6182232922429589E-2</v>
      </c>
      <c r="T778">
        <f t="shared" si="209"/>
        <v>64.597467188174022</v>
      </c>
    </row>
    <row r="779" spans="1:20" x14ac:dyDescent="0.3">
      <c r="A779">
        <f t="shared" si="210"/>
        <v>102.06233681448252</v>
      </c>
      <c r="B779">
        <f t="shared" si="227"/>
        <v>16.243725407534821</v>
      </c>
      <c r="C779" t="str">
        <f t="shared" si="211"/>
        <v>-6.06996315223449-1691.31032865802i</v>
      </c>
      <c r="D779" t="str">
        <f t="shared" si="212"/>
        <v>1.48281237508918-489.897110778159i</v>
      </c>
      <c r="E779" t="str">
        <f t="shared" si="213"/>
        <v>162.469398320007-0.00451255247935321i</v>
      </c>
      <c r="F779" t="str">
        <f t="shared" si="214"/>
        <v>3.63963963404911-9194.75765779159i</v>
      </c>
      <c r="G779" t="str">
        <f t="shared" si="215"/>
        <v>0.999999998463992-0.0000391919372765622i</v>
      </c>
      <c r="H779" t="str">
        <f t="shared" si="216"/>
        <v>282.355640395963+1.74298064445535i</v>
      </c>
      <c r="I779" t="str">
        <f t="shared" si="217"/>
        <v>48.109924428598-7323.9470267948i</v>
      </c>
      <c r="K779" t="str">
        <f t="shared" si="218"/>
        <v>0.0424979742916704-0.000279976258176986i</v>
      </c>
      <c r="L779" t="str">
        <f t="shared" si="219"/>
        <v>0.0006-74.4523830405833i</v>
      </c>
      <c r="M779" t="str">
        <f t="shared" si="220"/>
        <v>0.005-7.06310092859052i</v>
      </c>
      <c r="N779">
        <f t="shared" si="221"/>
        <v>89.794371398696669</v>
      </c>
      <c r="O779">
        <f t="shared" si="222"/>
        <v>64.564521959375256</v>
      </c>
      <c r="P779" s="3">
        <f t="shared" si="223"/>
        <v>64.564521959375256</v>
      </c>
      <c r="Q779" s="3">
        <f t="shared" si="224"/>
        <v>-90.205628601303331</v>
      </c>
      <c r="R779">
        <f t="shared" si="225"/>
        <v>89.794371398696669</v>
      </c>
      <c r="S779">
        <f t="shared" si="226"/>
        <v>1.6243725407534822E-2</v>
      </c>
      <c r="T779">
        <f t="shared" si="209"/>
        <v>64.564521959375256</v>
      </c>
    </row>
    <row r="780" spans="1:20" x14ac:dyDescent="0.3">
      <c r="A780">
        <f t="shared" si="210"/>
        <v>102.45017369437757</v>
      </c>
      <c r="B780">
        <f t="shared" si="227"/>
        <v>16.305451564083455</v>
      </c>
      <c r="C780" t="str">
        <f t="shared" si="211"/>
        <v>-6.06996050481581-1684.90732284753i</v>
      </c>
      <c r="D780" t="str">
        <f t="shared" si="212"/>
        <v>1.48281237413805-488.04255235624i</v>
      </c>
      <c r="E780" t="str">
        <f t="shared" si="213"/>
        <v>162.469397264392-0.00452969150399613i</v>
      </c>
      <c r="F780" t="str">
        <f t="shared" si="214"/>
        <v>3.63963963400654-9159.94984944984i</v>
      </c>
      <c r="G780" t="str">
        <f t="shared" si="215"/>
        <v>0.999999998452296-0.000039340866637753i</v>
      </c>
      <c r="H780" t="str">
        <f t="shared" si="216"/>
        <v>282.355660949089+1.74960398843739i</v>
      </c>
      <c r="I780" t="str">
        <f t="shared" si="217"/>
        <v>48.1099250980016-7296.22178174305i</v>
      </c>
      <c r="K780" t="str">
        <f t="shared" si="218"/>
        <v>0.0424979588678506-0.000281040055855298i</v>
      </c>
      <c r="L780" t="str">
        <f t="shared" si="219"/>
        <v>0.0006-74.1705350075545i</v>
      </c>
      <c r="M780" t="str">
        <f t="shared" si="220"/>
        <v>0.005-7.03636275013996i</v>
      </c>
      <c r="N780">
        <f t="shared" si="221"/>
        <v>89.793590063096218</v>
      </c>
      <c r="O780">
        <f t="shared" si="222"/>
        <v>64.531576719902702</v>
      </c>
      <c r="P780" s="3">
        <f t="shared" si="223"/>
        <v>64.531576719902702</v>
      </c>
      <c r="Q780" s="3">
        <f t="shared" si="224"/>
        <v>-90.206409936903782</v>
      </c>
      <c r="R780">
        <f t="shared" si="225"/>
        <v>89.793590063096218</v>
      </c>
      <c r="S780">
        <f t="shared" si="226"/>
        <v>1.6305451564083456E-2</v>
      </c>
      <c r="T780">
        <f t="shared" si="209"/>
        <v>64.531576719902702</v>
      </c>
    </row>
    <row r="781" spans="1:20" x14ac:dyDescent="0.3">
      <c r="A781">
        <f t="shared" si="210"/>
        <v>102.8394843544162</v>
      </c>
      <c r="B781">
        <f t="shared" si="227"/>
        <v>16.367412280026972</v>
      </c>
      <c r="C781" t="str">
        <f t="shared" si="211"/>
        <v>-6.06995783724083-1678.52855499485i</v>
      </c>
      <c r="D781" t="str">
        <f t="shared" si="212"/>
        <v>1.48281237317969-486.195014590287i</v>
      </c>
      <c r="E781" t="str">
        <f t="shared" si="213"/>
        <v>162.469396200739-0.00454689555767452i</v>
      </c>
      <c r="F781" t="str">
        <f t="shared" si="214"/>
        <v>3.63963963396367-9125.27381006195i</v>
      </c>
      <c r="G781" t="str">
        <f t="shared" si="215"/>
        <v>0.999999998440511-0.000039490361930511i</v>
      </c>
      <c r="H781" t="str">
        <f t="shared" si="216"/>
        <v>282.355681658715+1.75625250132719i</v>
      </c>
      <c r="I781" t="str">
        <f t="shared" si="217"/>
        <v>48.1099257725024-7268.60149529118i</v>
      </c>
      <c r="K781" t="str">
        <f t="shared" si="218"/>
        <v>0.0424979433265997-0.000282107894682047i</v>
      </c>
      <c r="L781" t="str">
        <f t="shared" si="219"/>
        <v>0.0006-73.8897539425726i</v>
      </c>
      <c r="M781" t="str">
        <f t="shared" si="220"/>
        <v>0.005-7.00972579212989i</v>
      </c>
      <c r="N781">
        <f t="shared" si="221"/>
        <v>89.792805759027928</v>
      </c>
      <c r="O781">
        <f t="shared" si="222"/>
        <v>64.498631469675132</v>
      </c>
      <c r="P781" s="3">
        <f t="shared" si="223"/>
        <v>64.498631469675132</v>
      </c>
      <c r="Q781" s="3">
        <f t="shared" si="224"/>
        <v>-90.207194240972072</v>
      </c>
      <c r="R781">
        <f t="shared" si="225"/>
        <v>89.792805759027928</v>
      </c>
      <c r="S781">
        <f t="shared" si="226"/>
        <v>1.6367412280026972E-2</v>
      </c>
      <c r="T781">
        <f t="shared" si="209"/>
        <v>64.498631469675132</v>
      </c>
    </row>
    <row r="782" spans="1:20" x14ac:dyDescent="0.3">
      <c r="A782">
        <f t="shared" si="210"/>
        <v>103.23027439496298</v>
      </c>
      <c r="B782">
        <f t="shared" si="227"/>
        <v>16.429608446691073</v>
      </c>
      <c r="C782" t="str">
        <f t="shared" si="211"/>
        <v>-6.06995514935601-1672.17393333927i</v>
      </c>
      <c r="D782" t="str">
        <f t="shared" si="212"/>
        <v>1.48281237221403-484.354470902843i</v>
      </c>
      <c r="E782" t="str">
        <f t="shared" si="213"/>
        <v>162.46939512899-0.00456416488636772i</v>
      </c>
      <c r="F782" t="str">
        <f t="shared" si="214"/>
        <v>3.63963963392044-9090.72904080131i</v>
      </c>
      <c r="G782" t="str">
        <f t="shared" si="215"/>
        <v>0.999999998428637-0.0000396404253053763i</v>
      </c>
      <c r="H782" t="str">
        <f t="shared" si="216"/>
        <v>282.355702526035+1.7629262787689i</v>
      </c>
      <c r="I782" t="str">
        <f t="shared" si="217"/>
        <v>48.1099264521386-7241.08577011204i</v>
      </c>
      <c r="K782" t="str">
        <f t="shared" si="218"/>
        <v>0.0424979276670234-0.000283179789998915i</v>
      </c>
      <c r="L782" t="str">
        <f t="shared" si="219"/>
        <v>0.0006-73.6100358065082i</v>
      </c>
      <c r="M782" t="str">
        <f t="shared" si="220"/>
        <v>0.005-6.98318967137863i</v>
      </c>
      <c r="N782">
        <f t="shared" si="221"/>
        <v>89.792018475218569</v>
      </c>
      <c r="O782">
        <f t="shared" si="222"/>
        <v>64.465686208610663</v>
      </c>
      <c r="P782" s="3">
        <f t="shared" si="223"/>
        <v>64.465686208610663</v>
      </c>
      <c r="Q782" s="3">
        <f t="shared" si="224"/>
        <v>-90.207981524781431</v>
      </c>
      <c r="R782">
        <f t="shared" si="225"/>
        <v>89.792018475218569</v>
      </c>
      <c r="S782">
        <f t="shared" si="226"/>
        <v>1.6429608446691075E-2</v>
      </c>
      <c r="T782">
        <f t="shared" si="209"/>
        <v>64.465686208610663</v>
      </c>
    </row>
    <row r="783" spans="1:20" x14ac:dyDescent="0.3">
      <c r="A783">
        <f t="shared" si="210"/>
        <v>103.62254943766384</v>
      </c>
      <c r="B783">
        <f t="shared" si="227"/>
        <v>16.4920409587885</v>
      </c>
      <c r="C783" t="str">
        <f t="shared" si="211"/>
        <v>-6.06995244100668-1665.8433664674i</v>
      </c>
      <c r="D783" t="str">
        <f t="shared" si="212"/>
        <v>1.482812371241-482.520894817073i</v>
      </c>
      <c r="E783" t="str">
        <f t="shared" si="213"/>
        <v>162.46939404908-0.00458149973695625i</v>
      </c>
      <c r="F783" t="str">
        <f t="shared" si="214"/>
        <v>3.63963963387689-9056.31504472991i</v>
      </c>
      <c r="G783" t="str">
        <f t="shared" si="215"/>
        <v>0.999999998416672-0.0000397910589210606i</v>
      </c>
      <c r="H783" t="str">
        <f t="shared" si="216"/>
        <v>282.35572355225+1.76962541677016i</v>
      </c>
      <c r="I783" t="str">
        <f t="shared" si="217"/>
        <v>48.1099271369503-7213.67421038277i</v>
      </c>
      <c r="K783" t="str">
        <f t="shared" si="218"/>
        <v>0.0424979118882209-0.000284255757205721i</v>
      </c>
      <c r="L783" t="str">
        <f t="shared" si="219"/>
        <v>0.0006-73.3313765755208i</v>
      </c>
      <c r="M783" t="str">
        <f t="shared" si="220"/>
        <v>0.005-6.95675400615527i</v>
      </c>
      <c r="N783">
        <f t="shared" si="221"/>
        <v>89.791228200352151</v>
      </c>
      <c r="O783">
        <f t="shared" si="222"/>
        <v>64.432740936626658</v>
      </c>
      <c r="P783" s="3">
        <f t="shared" si="223"/>
        <v>64.432740936626658</v>
      </c>
      <c r="Q783" s="3">
        <f t="shared" si="224"/>
        <v>-90.208771799647849</v>
      </c>
      <c r="R783">
        <f t="shared" si="225"/>
        <v>89.791228200352151</v>
      </c>
      <c r="S783">
        <f t="shared" si="226"/>
        <v>1.6492040958788499E-2</v>
      </c>
      <c r="T783">
        <f t="shared" si="209"/>
        <v>64.432740936626658</v>
      </c>
    </row>
    <row r="784" spans="1:20" x14ac:dyDescent="0.3">
      <c r="A784">
        <f t="shared" si="210"/>
        <v>104.01631512552697</v>
      </c>
      <c r="B784">
        <f t="shared" si="227"/>
        <v>16.554710714431899</v>
      </c>
      <c r="C784" t="str">
        <f t="shared" si="211"/>
        <v>-6.06994971203718-1659.53676331193i</v>
      </c>
      <c r="D784" t="str">
        <f t="shared" si="212"/>
        <v>1.48281237026057-480.69425995637i</v>
      </c>
      <c r="E784" t="str">
        <f t="shared" si="213"/>
        <v>162.469392960948-0.00459890035727204i</v>
      </c>
      <c r="F784" t="str">
        <f t="shared" si="214"/>
        <v>3.63963963383301-9022.03132679088i</v>
      </c>
      <c r="G784" t="str">
        <f t="shared" si="215"/>
        <v>0.999999998404616-0.0000399422649444791i</v>
      </c>
      <c r="H784" t="str">
        <f t="shared" si="216"/>
        <v>282.355744738568+1.77635001170341i</v>
      </c>
      <c r="I784" t="str">
        <f t="shared" si="217"/>
        <v>48.1099278269761-7186.36642177884i</v>
      </c>
      <c r="K784" t="str">
        <f t="shared" si="218"/>
        <v>0.0424978959892849-0.000285335811760635i</v>
      </c>
      <c r="L784" t="str">
        <f t="shared" si="219"/>
        <v>0.0006-73.0537722410055i</v>
      </c>
      <c r="M784" t="str">
        <f t="shared" si="220"/>
        <v>0.005-6.9304184161738i</v>
      </c>
      <c r="N784">
        <f t="shared" si="221"/>
        <v>89.790434923069753</v>
      </c>
      <c r="O784">
        <f t="shared" si="222"/>
        <v>64.399795653640069</v>
      </c>
      <c r="P784" s="3">
        <f t="shared" si="223"/>
        <v>64.399795653640069</v>
      </c>
      <c r="Q784" s="3">
        <f t="shared" si="224"/>
        <v>-90.209565076930247</v>
      </c>
      <c r="R784">
        <f t="shared" si="225"/>
        <v>89.790434923069753</v>
      </c>
      <c r="S784">
        <f t="shared" si="226"/>
        <v>1.6554710714431899E-2</v>
      </c>
      <c r="T784">
        <f t="shared" si="209"/>
        <v>64.399795653640069</v>
      </c>
    </row>
    <row r="785" spans="1:20" x14ac:dyDescent="0.3">
      <c r="A785">
        <f t="shared" si="210"/>
        <v>104.41157712300398</v>
      </c>
      <c r="B785">
        <f t="shared" si="227"/>
        <v>16.617618615146739</v>
      </c>
      <c r="C785" t="str">
        <f t="shared" si="211"/>
        <v>-6.06994696229026-1653.25403315025i</v>
      </c>
      <c r="D785" t="str">
        <f t="shared" si="212"/>
        <v>1.48281236927268-478.874540043976i</v>
      </c>
      <c r="E785" t="str">
        <f t="shared" si="213"/>
        <v>162.469391864531-0.00461636699605713i</v>
      </c>
      <c r="F785" t="str">
        <f t="shared" si="214"/>
        <v>3.6396396337888-8987.87739380139i</v>
      </c>
      <c r="G785" t="str">
        <f t="shared" si="215"/>
        <v>0.999999998392467-0.000040094045550781i</v>
      </c>
      <c r="H785" t="str">
        <f t="shared" si="216"/>
        <v>282.355766086211+1.78310016030739i</v>
      </c>
      <c r="I785" t="str">
        <f t="shared" si="217"/>
        <v>48.1099285222561-7159.1620114686i</v>
      </c>
      <c r="K785" t="str">
        <f t="shared" si="218"/>
        <v>0.0424978799693005-0.000286419969180388i</v>
      </c>
      <c r="L785" t="str">
        <f t="shared" si="219"/>
        <v>0.0006-72.7772188095291i</v>
      </c>
      <c r="M785" t="str">
        <f t="shared" si="220"/>
        <v>0.005-6.90418252258797i</v>
      </c>
      <c r="N785">
        <f t="shared" si="221"/>
        <v>89.789638631969424</v>
      </c>
      <c r="O785">
        <f t="shared" si="222"/>
        <v>64.366850359567053</v>
      </c>
      <c r="P785" s="3">
        <f t="shared" si="223"/>
        <v>64.366850359567053</v>
      </c>
      <c r="Q785" s="3">
        <f t="shared" si="224"/>
        <v>-90.210361368030576</v>
      </c>
      <c r="R785">
        <f t="shared" si="225"/>
        <v>89.789638631969424</v>
      </c>
      <c r="S785">
        <f t="shared" si="226"/>
        <v>1.661761861514674E-2</v>
      </c>
      <c r="T785">
        <f t="shared" si="209"/>
        <v>64.366850359567053</v>
      </c>
    </row>
    <row r="786" spans="1:20" x14ac:dyDescent="0.3">
      <c r="A786">
        <f t="shared" si="210"/>
        <v>104.80834111607139</v>
      </c>
      <c r="B786">
        <f t="shared" si="227"/>
        <v>16.680765565884297</v>
      </c>
      <c r="C786" t="str">
        <f t="shared" si="211"/>
        <v>-6.06994419160801-1646.99508560321i</v>
      </c>
      <c r="D786" t="str">
        <f t="shared" si="212"/>
        <v>1.48281236827728-477.061708902613i</v>
      </c>
      <c r="E786" t="str">
        <f t="shared" si="213"/>
        <v>162.469390759767-0.00463389990300019i</v>
      </c>
      <c r="F786" t="str">
        <f t="shared" si="214"/>
        <v>3.63963963374427-8953.85275444569i</v>
      </c>
      <c r="G786" t="str">
        <f t="shared" si="215"/>
        <v>0.999999998380227-0.0000402464029233814i</v>
      </c>
      <c r="H786" t="str">
        <f t="shared" si="216"/>
        <v>282.355787596404+1.78987595968845i</v>
      </c>
      <c r="I786" t="str">
        <f t="shared" si="217"/>
        <v>48.1099292228305-7132.0605881074i</v>
      </c>
      <c r="K786" t="str">
        <f t="shared" si="218"/>
        <v>0.0424978638273464-0.000287508245040509i</v>
      </c>
      <c r="L786" t="str">
        <f t="shared" si="219"/>
        <v>0.0006-72.5017123027784i</v>
      </c>
      <c r="M786" t="str">
        <f t="shared" si="220"/>
        <v>0.005-6.87804594798563i</v>
      </c>
      <c r="N786">
        <f t="shared" si="221"/>
        <v>89.788839315605898</v>
      </c>
      <c r="O786">
        <f t="shared" si="222"/>
        <v>64.333905054323395</v>
      </c>
      <c r="P786" s="3">
        <f t="shared" si="223"/>
        <v>64.333905054323395</v>
      </c>
      <c r="Q786" s="3">
        <f t="shared" si="224"/>
        <v>-90.211160684394102</v>
      </c>
      <c r="R786">
        <f t="shared" si="225"/>
        <v>89.788839315605898</v>
      </c>
      <c r="S786">
        <f t="shared" si="226"/>
        <v>1.6680765565884298E-2</v>
      </c>
      <c r="T786">
        <f t="shared" si="209"/>
        <v>64.333905054323395</v>
      </c>
    </row>
    <row r="787" spans="1:20" x14ac:dyDescent="0.3">
      <c r="A787">
        <f t="shared" si="210"/>
        <v>105.20661281231246</v>
      </c>
      <c r="B787">
        <f t="shared" si="227"/>
        <v>16.744152475034657</v>
      </c>
      <c r="C787" t="str">
        <f t="shared" si="211"/>
        <v>-6.06994139983108-1640.75983063372i</v>
      </c>
      <c r="D787" t="str">
        <f t="shared" si="212"/>
        <v>1.48281236727428-475.255740454091i</v>
      </c>
      <c r="E787" t="str">
        <f t="shared" si="213"/>
        <v>162.469389646592-0.00465149932871455i</v>
      </c>
      <c r="F787" t="str">
        <f t="shared" si="214"/>
        <v>3.63963963369938-8919.95691926786i</v>
      </c>
      <c r="G787" t="str">
        <f t="shared" si="215"/>
        <v>0.999999998367893-0.000040399339253992i</v>
      </c>
      <c r="H787" t="str">
        <f t="shared" si="216"/>
        <v>282.355809270387+1.79667750732198i</v>
      </c>
      <c r="I787" t="str">
        <f t="shared" si="217"/>
        <v>48.1099299287394-7105.0617618322i</v>
      </c>
      <c r="K787" t="str">
        <f t="shared" si="218"/>
        <v>0.042497847562494-0.000288600654975537i</v>
      </c>
      <c r="L787" t="str">
        <f t="shared" si="219"/>
        <v>0.0006-72.2272487575001i</v>
      </c>
      <c r="M787" t="str">
        <f t="shared" si="220"/>
        <v>0.005-6.85200831638335i</v>
      </c>
      <c r="N787">
        <f t="shared" si="221"/>
        <v>89.788036962490565</v>
      </c>
      <c r="O787">
        <f t="shared" si="222"/>
        <v>64.30095973782386</v>
      </c>
      <c r="P787" s="3">
        <f t="shared" si="223"/>
        <v>64.30095973782386</v>
      </c>
      <c r="Q787" s="3">
        <f t="shared" si="224"/>
        <v>-90.211963037509435</v>
      </c>
      <c r="R787">
        <f t="shared" si="225"/>
        <v>89.788036962490565</v>
      </c>
      <c r="S787">
        <f t="shared" si="226"/>
        <v>1.6744152475034656E-2</v>
      </c>
      <c r="T787">
        <f t="shared" si="209"/>
        <v>64.30095973782386</v>
      </c>
    </row>
    <row r="788" spans="1:20" x14ac:dyDescent="0.3">
      <c r="A788">
        <f t="shared" si="210"/>
        <v>105.60639794099924</v>
      </c>
      <c r="B788">
        <f t="shared" si="227"/>
        <v>16.807780254439788</v>
      </c>
      <c r="C788" t="str">
        <f t="shared" si="211"/>
        <v>-6.06993858679873-1634.54817854556i</v>
      </c>
      <c r="D788" t="str">
        <f t="shared" si="212"/>
        <v>1.48281236626365-473.45660871895i</v>
      </c>
      <c r="E788" t="str">
        <f t="shared" si="213"/>
        <v>162.469388524942-0.00466916552476151i</v>
      </c>
      <c r="F788" t="str">
        <f t="shared" si="214"/>
        <v>3.63963963365414-8886.18940066493i</v>
      </c>
      <c r="G788" t="str">
        <f t="shared" si="215"/>
        <v>0.999999998355466-0.0000405528567426531i</v>
      </c>
      <c r="H788" t="str">
        <f t="shared" si="216"/>
        <v>282.355831109407+1.80350490105378i</v>
      </c>
      <c r="I788" t="str">
        <f t="shared" si="217"/>
        <v>48.1099306400231-7078.1651442558i</v>
      </c>
      <c r="K788" t="str">
        <f t="shared" si="218"/>
        <v>0.0424978311738076-0.000289697214679238i</v>
      </c>
      <c r="L788" t="str">
        <f t="shared" si="219"/>
        <v>0.0006-71.9538242254433i</v>
      </c>
      <c r="M788" t="str">
        <f t="shared" si="220"/>
        <v>0.005-6.82606925322113i</v>
      </c>
      <c r="N788">
        <f t="shared" si="221"/>
        <v>89.787231561091161</v>
      </c>
      <c r="O788">
        <f t="shared" si="222"/>
        <v>64.268014409982811</v>
      </c>
      <c r="P788" s="3">
        <f t="shared" si="223"/>
        <v>64.268014409982811</v>
      </c>
      <c r="Q788" s="3">
        <f t="shared" si="224"/>
        <v>-90.212768438908839</v>
      </c>
      <c r="R788">
        <f t="shared" si="225"/>
        <v>89.787231561091161</v>
      </c>
      <c r="S788">
        <f t="shared" si="226"/>
        <v>1.6807780254439787E-2</v>
      </c>
      <c r="T788">
        <f t="shared" si="209"/>
        <v>64.268014409982811</v>
      </c>
    </row>
    <row r="789" spans="1:20" x14ac:dyDescent="0.3">
      <c r="A789">
        <f t="shared" si="210"/>
        <v>106.00770225317504</v>
      </c>
      <c r="B789">
        <f t="shared" si="227"/>
        <v>16.87164981940666</v>
      </c>
      <c r="C789" t="str">
        <f t="shared" si="211"/>
        <v>-6.06993575234934-1628.36003998203i</v>
      </c>
      <c r="D789" t="str">
        <f t="shared" si="212"/>
        <v>1.48281236524531-471.664287816076i</v>
      </c>
      <c r="E789" t="str">
        <f t="shared" si="213"/>
        <v>162.469387394752-0.00468689874363161i</v>
      </c>
      <c r="F789" t="str">
        <f t="shared" si="214"/>
        <v>3.63963963360855-8852.54971287985i</v>
      </c>
      <c r="G789" t="str">
        <f t="shared" si="215"/>
        <v>0.999999998342944-0.0000407069575977655i</v>
      </c>
      <c r="H789" t="str">
        <f t="shared" si="216"/>
        <v>282.35585311472+1.81035823910153i</v>
      </c>
      <c r="I789" t="str">
        <f t="shared" si="217"/>
        <v>48.1099313567231-7051.37034846135i</v>
      </c>
      <c r="K789" t="str">
        <f t="shared" si="218"/>
        <v>0.0424978146603447-0.000290797939904845i</v>
      </c>
      <c r="L789" t="str">
        <f t="shared" si="219"/>
        <v>0.0006-71.6814347733049i</v>
      </c>
      <c r="M789" t="str">
        <f t="shared" si="220"/>
        <v>0.005-6.80022838535678i</v>
      </c>
      <c r="N789">
        <f t="shared" si="221"/>
        <v>89.786423099831765</v>
      </c>
      <c r="O789">
        <f t="shared" si="222"/>
        <v>64.235069070713905</v>
      </c>
      <c r="P789" s="3">
        <f t="shared" si="223"/>
        <v>64.235069070713905</v>
      </c>
      <c r="Q789" s="3">
        <f t="shared" si="224"/>
        <v>-90.213576900168235</v>
      </c>
      <c r="R789">
        <f t="shared" si="225"/>
        <v>89.786423099831765</v>
      </c>
      <c r="S789">
        <f t="shared" si="226"/>
        <v>1.687164981940666E-2</v>
      </c>
      <c r="T789">
        <f t="shared" si="209"/>
        <v>64.235069070713905</v>
      </c>
    </row>
    <row r="790" spans="1:20" x14ac:dyDescent="0.3">
      <c r="A790">
        <f t="shared" si="210"/>
        <v>106.41053152173711</v>
      </c>
      <c r="B790">
        <f t="shared" si="227"/>
        <v>16.935762088720406</v>
      </c>
      <c r="C790" t="str">
        <f t="shared" si="211"/>
        <v>-6.06993289631962-1622.19532592468i</v>
      </c>
      <c r="D790" t="str">
        <f t="shared" si="212"/>
        <v>1.48281236421924-469.878751962333i</v>
      </c>
      <c r="E790" t="str">
        <f t="shared" si="213"/>
        <v>162.469386255957-0.00470469923876857i</v>
      </c>
      <c r="F790" t="str">
        <f t="shared" si="214"/>
        <v>3.63963963356263-8819.03737199442i</v>
      </c>
      <c r="G790" t="str">
        <f t="shared" si="215"/>
        <v>0.999999998330326-0.0000408616440361215i</v>
      </c>
      <c r="H790" t="str">
        <f t="shared" si="216"/>
        <v>282.355875287592+1.81723762005613i</v>
      </c>
      <c r="I790" t="str">
        <f t="shared" si="217"/>
        <v>48.1099320788804-7024.6769889967i</v>
      </c>
      <c r="K790" t="str">
        <f t="shared" si="218"/>
        <v>0.0424977980211553-0.000291902846465261i</v>
      </c>
      <c r="L790" t="str">
        <f t="shared" si="219"/>
        <v>0.0006-71.4100764826706i</v>
      </c>
      <c r="M790" t="str">
        <f t="shared" si="220"/>
        <v>0.005-6.77448534106072i</v>
      </c>
      <c r="N790">
        <f t="shared" si="221"/>
        <v>89.785611567092516</v>
      </c>
      <c r="O790">
        <f t="shared" si="222"/>
        <v>64.202123719930114</v>
      </c>
      <c r="P790" s="3">
        <f t="shared" si="223"/>
        <v>64.202123719930114</v>
      </c>
      <c r="Q790" s="3">
        <f t="shared" si="224"/>
        <v>-90.214388432907484</v>
      </c>
      <c r="R790">
        <f t="shared" si="225"/>
        <v>89.785611567092516</v>
      </c>
      <c r="S790">
        <f t="shared" si="226"/>
        <v>1.6935762088720406E-2</v>
      </c>
      <c r="T790">
        <f t="shared" si="209"/>
        <v>64.202123719930114</v>
      </c>
    </row>
    <row r="791" spans="1:20" x14ac:dyDescent="0.3">
      <c r="A791">
        <f t="shared" si="210"/>
        <v>106.81489154151971</v>
      </c>
      <c r="B791">
        <f t="shared" si="227"/>
        <v>17.000117984657543</v>
      </c>
      <c r="C791" t="str">
        <f t="shared" si="211"/>
        <v>-6.0699300185454-1616.05394769204i</v>
      </c>
      <c r="D791" t="str">
        <f t="shared" si="212"/>
        <v>1.48281236318533-468.099975472184i</v>
      </c>
      <c r="E791" t="str">
        <f t="shared" si="213"/>
        <v>162.469385108493-0.00472256726456573i</v>
      </c>
      <c r="F791" t="str">
        <f t="shared" si="214"/>
        <v>3.63963963351635-8785.65189592231i</v>
      </c>
      <c r="G791" t="str">
        <f t="shared" si="215"/>
        <v>0.999999998317612-0.0000410169182829372i</v>
      </c>
      <c r="H791" t="str">
        <f t="shared" si="216"/>
        <v>282.355897629301+1.82414314288317i</v>
      </c>
      <c r="I791" t="str">
        <f t="shared" si="217"/>
        <v>48.1099328065362-6998.08468186894i</v>
      </c>
      <c r="K791" t="str">
        <f t="shared" si="218"/>
        <v>0.0424977812552821-0.000293011950233297i</v>
      </c>
      <c r="L791" t="str">
        <f t="shared" si="219"/>
        <v>0.0006-71.1397454499607i</v>
      </c>
      <c r="M791" t="str">
        <f t="shared" si="220"/>
        <v>0.005-6.7488397500107i</v>
      </c>
      <c r="N791">
        <f t="shared" si="221"/>
        <v>89.784796951209486</v>
      </c>
      <c r="O791">
        <f t="shared" si="222"/>
        <v>64.1691783575438</v>
      </c>
      <c r="P791" s="3">
        <f t="shared" si="223"/>
        <v>64.1691783575438</v>
      </c>
      <c r="Q791" s="3">
        <f t="shared" si="224"/>
        <v>-90.215203048790514</v>
      </c>
      <c r="R791">
        <f t="shared" si="225"/>
        <v>89.784796951209486</v>
      </c>
      <c r="S791">
        <f t="shared" si="226"/>
        <v>1.7000117984657542E-2</v>
      </c>
      <c r="T791">
        <f t="shared" si="209"/>
        <v>64.1691783575438</v>
      </c>
    </row>
    <row r="792" spans="1:20" x14ac:dyDescent="0.3">
      <c r="A792">
        <f t="shared" si="210"/>
        <v>107.2207881293775</v>
      </c>
      <c r="B792">
        <f t="shared" si="227"/>
        <v>17.064718432999243</v>
      </c>
      <c r="C792" t="str">
        <f t="shared" si="211"/>
        <v>-6.06992711886124-1609.93581693834i</v>
      </c>
      <c r="D792" t="str">
        <f t="shared" si="212"/>
        <v>1.48281236214358-466.32793275734i</v>
      </c>
      <c r="E792" t="str">
        <f t="shared" si="213"/>
        <v>162.469383952292-0.00474050307637006i</v>
      </c>
      <c r="F792" t="str">
        <f t="shared" si="214"/>
        <v>3.63963963346974-8752.39280440238i</v>
      </c>
      <c r="G792" t="str">
        <f t="shared" si="215"/>
        <v>0.999999998304802-0.000041172782571885i</v>
      </c>
      <c r="H792" t="str">
        <f t="shared" si="216"/>
        <v>282.35592014113+1.83107490692434i</v>
      </c>
      <c r="I792" t="str">
        <f t="shared" si="217"/>
        <v>48.1099335397332-6971.59304453883i</v>
      </c>
      <c r="K792" t="str">
        <f t="shared" si="218"/>
        <v>0.0424977643617611-0.000294125267141902i</v>
      </c>
      <c r="L792" t="str">
        <f t="shared" si="219"/>
        <v>0.0006-70.8704377863724i</v>
      </c>
      <c r="M792" t="str">
        <f t="shared" si="220"/>
        <v>0.005-6.72329124328622i</v>
      </c>
      <c r="N792">
        <f t="shared" si="221"/>
        <v>89.783979240474537</v>
      </c>
      <c r="O792">
        <f t="shared" si="222"/>
        <v>64.136232983466712</v>
      </c>
      <c r="P792" s="3">
        <f t="shared" si="223"/>
        <v>64.136232983466712</v>
      </c>
      <c r="Q792" s="3">
        <f t="shared" si="224"/>
        <v>-90.216020759525463</v>
      </c>
      <c r="R792">
        <f t="shared" si="225"/>
        <v>89.783979240474537</v>
      </c>
      <c r="S792">
        <f t="shared" si="226"/>
        <v>1.7064718432999244E-2</v>
      </c>
      <c r="T792">
        <f t="shared" si="209"/>
        <v>64.136232983466712</v>
      </c>
    </row>
    <row r="793" spans="1:20" x14ac:dyDescent="0.3">
      <c r="A793">
        <f t="shared" si="210"/>
        <v>107.62822712426913</v>
      </c>
      <c r="B793">
        <f t="shared" si="227"/>
        <v>17.12956436304464</v>
      </c>
      <c r="C793" t="str">
        <f t="shared" si="211"/>
        <v>-6.06992419710029-1603.8408456522i</v>
      </c>
      <c r="D793" t="str">
        <f t="shared" si="212"/>
        <v>1.48281236109387-464.562598326362i</v>
      </c>
      <c r="E793" t="str">
        <f t="shared" si="213"/>
        <v>162.469382787289-0.00475850693047435i</v>
      </c>
      <c r="F793" t="str">
        <f t="shared" si="214"/>
        <v>3.63963963342276-8719.25961899124i</v>
      </c>
      <c r="G793" t="str">
        <f t="shared" si="215"/>
        <v>0.999999998291894-0.0000413292391451246i</v>
      </c>
      <c r="H793" t="str">
        <f t="shared" si="216"/>
        <v>282.355942824375+1.83803301189886i</v>
      </c>
      <c r="I793" t="str">
        <f t="shared" si="217"/>
        <v>48.1099342785127-6945.20169591516i</v>
      </c>
      <c r="K793" t="str">
        <f t="shared" si="218"/>
        <v>0.0424977473396203-0.000295242813184375i</v>
      </c>
      <c r="L793" t="str">
        <f t="shared" si="219"/>
        <v>0.0006-70.6021496178249i</v>
      </c>
      <c r="M793" t="str">
        <f t="shared" si="220"/>
        <v>0.005-6.69783945336343i</v>
      </c>
      <c r="N793">
        <f t="shared" si="221"/>
        <v>89.783158423135077</v>
      </c>
      <c r="O793">
        <f t="shared" si="222"/>
        <v>64.10328759760975</v>
      </c>
      <c r="P793" s="3">
        <f t="shared" si="223"/>
        <v>64.10328759760975</v>
      </c>
      <c r="Q793" s="3">
        <f t="shared" si="224"/>
        <v>-90.216841576864923</v>
      </c>
      <c r="R793">
        <f t="shared" si="225"/>
        <v>89.783158423135077</v>
      </c>
      <c r="S793">
        <f t="shared" si="226"/>
        <v>1.7129564363044639E-2</v>
      </c>
      <c r="T793">
        <f t="shared" si="209"/>
        <v>64.10328759760975</v>
      </c>
    </row>
    <row r="794" spans="1:20" x14ac:dyDescent="0.3">
      <c r="A794">
        <f t="shared" si="210"/>
        <v>108.03721438734135</v>
      </c>
      <c r="B794">
        <f t="shared" si="227"/>
        <v>17.194656707624208</v>
      </c>
      <c r="C794" t="str">
        <f t="shared" si="211"/>
        <v>-6.06992125309434-1597.7689461554i</v>
      </c>
      <c r="D794" t="str">
        <f t="shared" si="212"/>
        <v>1.48281236003618-462.803946784327i</v>
      </c>
      <c r="E794" t="str">
        <f t="shared" si="213"/>
        <v>162.469381613415-0.00477657908413715i</v>
      </c>
      <c r="F794" t="str">
        <f t="shared" si="214"/>
        <v>3.63963963337543-8686.25186305703i</v>
      </c>
      <c r="G794" t="str">
        <f t="shared" si="215"/>
        <v>0.999999998278888-0.0000414862902533365i</v>
      </c>
      <c r="H794" t="str">
        <f t="shared" si="216"/>
        <v>282.355965680342+1.8450175579049i</v>
      </c>
      <c r="I794" t="str">
        <f t="shared" si="217"/>
        <v>48.1099350229176-6918.91025634963i</v>
      </c>
      <c r="K794" t="str">
        <f t="shared" si="218"/>
        <v>0.0424977301878806-0.000296364604414599i</v>
      </c>
      <c r="L794" t="str">
        <f t="shared" si="219"/>
        <v>0.0006-70.3348770849022i</v>
      </c>
      <c r="M794" t="str">
        <f t="shared" si="220"/>
        <v>0.005-6.6724840141098i</v>
      </c>
      <c r="N794">
        <f t="shared" si="221"/>
        <v>89.78233448739401</v>
      </c>
      <c r="O794">
        <f t="shared" si="222"/>
        <v>64.070342199883129</v>
      </c>
      <c r="P794" s="3">
        <f t="shared" si="223"/>
        <v>64.070342199883129</v>
      </c>
      <c r="Q794" s="3">
        <f t="shared" si="224"/>
        <v>-90.21766551260599</v>
      </c>
      <c r="R794">
        <f t="shared" si="225"/>
        <v>89.78233448739401</v>
      </c>
      <c r="S794">
        <f t="shared" si="226"/>
        <v>1.7194656707624208E-2</v>
      </c>
      <c r="T794">
        <f t="shared" si="209"/>
        <v>64.070342199883129</v>
      </c>
    </row>
    <row r="795" spans="1:20" x14ac:dyDescent="0.3">
      <c r="A795">
        <f t="shared" si="210"/>
        <v>108.44775580201325</v>
      </c>
      <c r="B795">
        <f t="shared" si="227"/>
        <v>17.259996403113181</v>
      </c>
      <c r="C795" t="str">
        <f t="shared" si="211"/>
        <v>-6.06991828667441-1591.72003110168i</v>
      </c>
      <c r="D795" t="str">
        <f t="shared" si="212"/>
        <v>1.48281235897043-461.051952832441i</v>
      </c>
      <c r="E795" t="str">
        <f t="shared" si="213"/>
        <v>162.469380430606-0.00479471979559729i</v>
      </c>
      <c r="F795" t="str">
        <f t="shared" si="214"/>
        <v>3.63963963332772-8653.36906177203i</v>
      </c>
      <c r="G795" t="str">
        <f t="shared" si="215"/>
        <v>0.999999998265782-0.0000416439381557534i</v>
      </c>
      <c r="H795" t="str">
        <f t="shared" si="216"/>
        <v>282.355988710346+1.85202864542106i</v>
      </c>
      <c r="I795" t="str">
        <f t="shared" si="217"/>
        <v>48.109935772991-6892.71834763099i</v>
      </c>
      <c r="K795" t="str">
        <f t="shared" si="218"/>
        <v>0.0424977129055554-0.000297490656947272i</v>
      </c>
      <c r="L795" t="str">
        <f t="shared" si="219"/>
        <v>0.0006-70.0686163427997i</v>
      </c>
      <c r="M795" t="str">
        <f t="shared" si="220"/>
        <v>0.005-6.64722456077884i</v>
      </c>
      <c r="N795">
        <f t="shared" si="221"/>
        <v>89.78150742140943</v>
      </c>
      <c r="O795">
        <f t="shared" si="222"/>
        <v>64.037396790196766</v>
      </c>
      <c r="P795" s="3">
        <f t="shared" si="223"/>
        <v>64.037396790196766</v>
      </c>
      <c r="Q795" s="3">
        <f t="shared" si="224"/>
        <v>-90.21849257859057</v>
      </c>
      <c r="R795">
        <f t="shared" si="225"/>
        <v>89.78150742140943</v>
      </c>
      <c r="S795">
        <f t="shared" si="226"/>
        <v>1.7259996403113181E-2</v>
      </c>
      <c r="T795">
        <f t="shared" si="209"/>
        <v>64.037396790196766</v>
      </c>
    </row>
    <row r="796" spans="1:20" x14ac:dyDescent="0.3">
      <c r="A796">
        <f t="shared" si="210"/>
        <v>108.8598572740609</v>
      </c>
      <c r="B796">
        <f t="shared" si="227"/>
        <v>17.325584389445012</v>
      </c>
      <c r="C796" t="str">
        <f t="shared" si="211"/>
        <v>-6.06991529766945-1585.69401347532i</v>
      </c>
      <c r="D796" t="str">
        <f t="shared" si="212"/>
        <v>1.48281235789657-459.306591267681i</v>
      </c>
      <c r="E796" t="str">
        <f t="shared" si="213"/>
        <v>162.469379238791-0.00481292932402144i</v>
      </c>
      <c r="F796" t="str">
        <f t="shared" si="214"/>
        <v>3.63963963327964-8620.61074210612i</v>
      </c>
      <c r="G796" t="str">
        <f t="shared" si="215"/>
        <v>0.999999998252577-0.0000418021851201933i</v>
      </c>
      <c r="H796" t="str">
        <f t="shared" si="216"/>
        <v>282.356011915712+1.85906637530775i</v>
      </c>
      <c r="I796" t="str">
        <f t="shared" si="217"/>
        <v>48.1099365287754-6866.62559297987i</v>
      </c>
      <c r="K796" t="str">
        <f t="shared" si="218"/>
        <v>0.0424976954916506-0.000298620986958131i</v>
      </c>
      <c r="L796" t="str">
        <f t="shared" si="219"/>
        <v>0.0006-69.8033635612668i</v>
      </c>
      <c r="M796" t="str">
        <f t="shared" si="220"/>
        <v>0.005-6.62206073000484i</v>
      </c>
      <c r="N796">
        <f t="shared" si="221"/>
        <v>89.780677213294595</v>
      </c>
      <c r="O796">
        <f t="shared" si="222"/>
        <v>64.004451368459328</v>
      </c>
      <c r="P796" s="3">
        <f t="shared" si="223"/>
        <v>64.004451368459328</v>
      </c>
      <c r="Q796" s="3">
        <f t="shared" si="224"/>
        <v>-90.219322786705405</v>
      </c>
      <c r="R796">
        <f t="shared" si="225"/>
        <v>89.780677213294595</v>
      </c>
      <c r="S796">
        <f t="shared" si="226"/>
        <v>1.7325584389445012E-2</v>
      </c>
      <c r="T796">
        <f t="shared" si="209"/>
        <v>64.004451368459328</v>
      </c>
    </row>
    <row r="797" spans="1:20" x14ac:dyDescent="0.3">
      <c r="A797">
        <f t="shared" si="210"/>
        <v>109.27352473170234</v>
      </c>
      <c r="B797">
        <f t="shared" si="227"/>
        <v>17.391421610124905</v>
      </c>
      <c r="C797" t="str">
        <f t="shared" si="211"/>
        <v>-6.06991228590756-1579.69080659006i</v>
      </c>
      <c r="D797" t="str">
        <f t="shared" si="212"/>
        <v>1.48281235681454-457.56783698244i</v>
      </c>
      <c r="E797" t="str">
        <f t="shared" si="213"/>
        <v>162.469378037901-0.00483120792956435i</v>
      </c>
      <c r="F797" t="str">
        <f t="shared" si="214"/>
        <v>3.63963963323123-8587.97643281993i</v>
      </c>
      <c r="G797" t="str">
        <f t="shared" si="215"/>
        <v>0.999999998239272-0.0000419610334230917i</v>
      </c>
      <c r="H797" t="str">
        <f t="shared" si="216"/>
        <v>282.356035297776+1.8661308488087i</v>
      </c>
      <c r="I797" t="str">
        <f t="shared" si="217"/>
        <v>48.1099372903148-6840.63161704328i</v>
      </c>
      <c r="K797" t="str">
        <f t="shared" si="218"/>
        <v>0.0424976779451645-0.000299755610684184i</v>
      </c>
      <c r="L797" t="str">
        <f t="shared" si="219"/>
        <v>0.0006-69.5391149245535i</v>
      </c>
      <c r="M797" t="str">
        <f t="shared" si="220"/>
        <v>0.005-6.59699215979762i</v>
      </c>
      <c r="N797">
        <f t="shared" si="221"/>
        <v>89.779843851117647</v>
      </c>
      <c r="O797">
        <f t="shared" si="222"/>
        <v>63.97150593457917</v>
      </c>
      <c r="P797" s="3">
        <f t="shared" si="223"/>
        <v>63.97150593457917</v>
      </c>
      <c r="Q797" s="3">
        <f t="shared" si="224"/>
        <v>-90.220156148882353</v>
      </c>
      <c r="R797">
        <f t="shared" si="225"/>
        <v>89.779843851117647</v>
      </c>
      <c r="S797">
        <f t="shared" si="226"/>
        <v>1.7391421610124906E-2</v>
      </c>
      <c r="T797">
        <f t="shared" si="209"/>
        <v>63.97150593457917</v>
      </c>
    </row>
    <row r="798" spans="1:20" x14ac:dyDescent="0.3">
      <c r="A798">
        <f t="shared" si="210"/>
        <v>109.68876412568282</v>
      </c>
      <c r="B798">
        <f t="shared" si="227"/>
        <v>17.457509012243381</v>
      </c>
      <c r="C798" t="str">
        <f t="shared" si="211"/>
        <v>-6.06990925121608-1573.71032408775i</v>
      </c>
      <c r="D798" t="str">
        <f t="shared" si="212"/>
        <v>1.48281235572425-455.835664964147i</v>
      </c>
      <c r="E798" t="str">
        <f t="shared" si="213"/>
        <v>162.46937682787-0.00484955587338439i</v>
      </c>
      <c r="F798" t="str">
        <f t="shared" si="214"/>
        <v>3.63963963318242-8555.46566445785i</v>
      </c>
      <c r="G798" t="str">
        <f t="shared" si="215"/>
        <v>0.999999998225865-0.0000421204853495348i</v>
      </c>
      <c r="H798" t="str">
        <f t="shared" si="216"/>
        <v>282.356058857882+1.87322216755244i</v>
      </c>
      <c r="I798" t="str">
        <f t="shared" si="217"/>
        <v>48.1099380576533-6814.73604588902i</v>
      </c>
      <c r="K798" t="str">
        <f t="shared" si="218"/>
        <v>0.0424976602650879-0.000300894544423949i</v>
      </c>
      <c r="L798" t="str">
        <f t="shared" si="219"/>
        <v>0.0006-69.275866631354i</v>
      </c>
      <c r="M798" t="str">
        <f t="shared" si="220"/>
        <v>0.005-6.57201848953736i</v>
      </c>
      <c r="N798">
        <f t="shared" si="221"/>
        <v>89.77900732290145</v>
      </c>
      <c r="O798">
        <f t="shared" si="222"/>
        <v>63.938560488463835</v>
      </c>
      <c r="P798" s="3">
        <f t="shared" si="223"/>
        <v>63.938560488463835</v>
      </c>
      <c r="Q798" s="3">
        <f t="shared" si="224"/>
        <v>-90.22099267709855</v>
      </c>
      <c r="R798">
        <f t="shared" si="225"/>
        <v>89.77900732290145</v>
      </c>
      <c r="S798">
        <f t="shared" si="226"/>
        <v>1.7457509012243383E-2</v>
      </c>
      <c r="T798">
        <f t="shared" si="209"/>
        <v>63.938560488463835</v>
      </c>
    </row>
    <row r="799" spans="1:20" x14ac:dyDescent="0.3">
      <c r="A799">
        <f t="shared" si="210"/>
        <v>110.10558142936043</v>
      </c>
      <c r="B799">
        <f t="shared" si="227"/>
        <v>17.523847546489908</v>
      </c>
      <c r="C799" t="str">
        <f t="shared" si="211"/>
        <v>-6.06990619341987-1567.75247993717i</v>
      </c>
      <c r="D799" t="str">
        <f t="shared" si="212"/>
        <v>1.48281235462568-454.110050294934i</v>
      </c>
      <c r="E799" t="str">
        <f t="shared" si="213"/>
        <v>162.469375608626-0.0048679734175648i</v>
      </c>
      <c r="F799" t="str">
        <f t="shared" si="214"/>
        <v>3.63963963313327-8523.07796934172i</v>
      </c>
      <c r="G799" t="str">
        <f t="shared" si="215"/>
        <v>0.999999998212356-0.0000422805431932918i</v>
      </c>
      <c r="H799" t="str">
        <f t="shared" si="216"/>
        <v>282.356082597387+1.88034043355363i</v>
      </c>
      <c r="I799" t="str">
        <f t="shared" si="217"/>
        <v>48.1099388308347-6788.93850700078i</v>
      </c>
      <c r="K799" t="str">
        <f t="shared" si="218"/>
        <v>0.0424976424504038-0.000302037804537661i</v>
      </c>
      <c r="L799" t="str">
        <f t="shared" si="219"/>
        <v>0.0006-69.0136148947543i</v>
      </c>
      <c r="M799" t="str">
        <f t="shared" si="220"/>
        <v>0.005-6.54713935996946i</v>
      </c>
      <c r="N799">
        <f t="shared" si="221"/>
        <v>89.778167616623548</v>
      </c>
      <c r="O799">
        <f t="shared" si="222"/>
        <v>63.905615030020286</v>
      </c>
      <c r="P799" s="3">
        <f t="shared" si="223"/>
        <v>63.905615030020286</v>
      </c>
      <c r="Q799" s="3">
        <f t="shared" si="224"/>
        <v>-90.221832383376452</v>
      </c>
      <c r="R799">
        <f t="shared" si="225"/>
        <v>89.778167616623548</v>
      </c>
      <c r="S799">
        <f t="shared" si="226"/>
        <v>1.7523847546489908E-2</v>
      </c>
      <c r="T799">
        <f t="shared" si="209"/>
        <v>63.905615030020286</v>
      </c>
    </row>
    <row r="800" spans="1:20" x14ac:dyDescent="0.3">
      <c r="A800">
        <f t="shared" si="210"/>
        <v>110.52398263879201</v>
      </c>
      <c r="B800">
        <f t="shared" si="227"/>
        <v>17.590438167166571</v>
      </c>
      <c r="C800" t="str">
        <f t="shared" si="211"/>
        <v>-6.06990311234301-1561.8171884327i</v>
      </c>
      <c r="D800" t="str">
        <f t="shared" si="212"/>
        <v>1.48281235351874-452.390968151246i</v>
      </c>
      <c r="E800" t="str">
        <f t="shared" si="213"/>
        <v>162.469374380099-0.00488646082519806i</v>
      </c>
      <c r="F800" t="str">
        <f t="shared" si="214"/>
        <v>3.63963963308372-8490.8128815635i</v>
      </c>
      <c r="G800" t="str">
        <f t="shared" si="215"/>
        <v>0.999999998198744-0.0000424412092568486i</v>
      </c>
      <c r="H800" t="str">
        <f t="shared" si="216"/>
        <v>282.356106517657+1.88748574921467i</v>
      </c>
      <c r="I800" t="str">
        <f t="shared" si="217"/>
        <v>48.1099396099026-6763.23862927214i</v>
      </c>
      <c r="K800" t="str">
        <f t="shared" si="218"/>
        <v>0.0424976245000874-0.000303185407447529i</v>
      </c>
      <c r="L800" t="str">
        <f t="shared" si="219"/>
        <v>0.0006-68.752355942174i</v>
      </c>
      <c r="M800" t="str">
        <f t="shared" si="220"/>
        <v>0.005-6.52235441319932i</v>
      </c>
      <c r="N800">
        <f t="shared" si="221"/>
        <v>89.777324720215816</v>
      </c>
      <c r="O800">
        <f t="shared" si="222"/>
        <v>63.872669559154474</v>
      </c>
      <c r="P800" s="3">
        <f t="shared" si="223"/>
        <v>63.872669559154474</v>
      </c>
      <c r="Q800" s="3">
        <f t="shared" si="224"/>
        <v>-90.222675279784184</v>
      </c>
      <c r="R800">
        <f t="shared" si="225"/>
        <v>89.777324720215816</v>
      </c>
      <c r="S800">
        <f t="shared" si="226"/>
        <v>1.7590438167166572E-2</v>
      </c>
      <c r="T800">
        <f t="shared" si="209"/>
        <v>63.872669559154474</v>
      </c>
    </row>
    <row r="801" spans="1:20" x14ac:dyDescent="0.3">
      <c r="A801">
        <f t="shared" si="210"/>
        <v>110.94397377281942</v>
      </c>
      <c r="B801">
        <f t="shared" si="227"/>
        <v>17.657281832201804</v>
      </c>
      <c r="C801" t="str">
        <f t="shared" si="211"/>
        <v>-6.0699000078087-1555.90436419321i</v>
      </c>
      <c r="D801" t="str">
        <f t="shared" si="212"/>
        <v>1.48281235240336-450.678393803517i</v>
      </c>
      <c r="E801" t="str">
        <f t="shared" si="213"/>
        <v>162.469373142219-0.00490501836035304i</v>
      </c>
      <c r="F801" t="str">
        <f t="shared" si="214"/>
        <v>3.6396396330338-8458.66993697922i</v>
      </c>
      <c r="G801" t="str">
        <f t="shared" si="215"/>
        <v>0.999999998185028-0.0000426024858514404i</v>
      </c>
      <c r="H801" t="str">
        <f t="shared" si="216"/>
        <v>282.356130620068+1.89465821732715i</v>
      </c>
      <c r="I801" t="str">
        <f t="shared" si="217"/>
        <v>48.1099403949036-6737.63604300186i</v>
      </c>
      <c r="K801" t="str">
        <f t="shared" si="218"/>
        <v>0.0424976064131064-0.000304337369637966i</v>
      </c>
      <c r="L801" t="str">
        <f t="shared" si="219"/>
        <v>0.0006-68.4920860153159i</v>
      </c>
      <c r="M801" t="str">
        <f t="shared" si="220"/>
        <v>0.005-6.4976632926871i</v>
      </c>
      <c r="N801">
        <f t="shared" si="221"/>
        <v>89.77647862156438</v>
      </c>
      <c r="O801">
        <f t="shared" si="222"/>
        <v>63.839724075771969</v>
      </c>
      <c r="P801" s="3">
        <f t="shared" si="223"/>
        <v>63.839724075771969</v>
      </c>
      <c r="Q801" s="3">
        <f t="shared" si="224"/>
        <v>-90.22352137843562</v>
      </c>
      <c r="R801">
        <f t="shared" si="225"/>
        <v>89.77647862156438</v>
      </c>
      <c r="S801">
        <f t="shared" si="226"/>
        <v>1.7657281832201804E-2</v>
      </c>
      <c r="T801">
        <f t="shared" si="209"/>
        <v>63.839724075771969</v>
      </c>
    </row>
    <row r="802" spans="1:20" x14ac:dyDescent="0.3">
      <c r="A802">
        <f t="shared" si="210"/>
        <v>111.36556087315614</v>
      </c>
      <c r="B802">
        <f t="shared" si="227"/>
        <v>17.724379503164172</v>
      </c>
      <c r="C802" t="str">
        <f t="shared" si="211"/>
        <v>-6.06989687963798-1550.01392216072i</v>
      </c>
      <c r="D802" t="str">
        <f t="shared" si="212"/>
        <v>1.4828123512795-448.972302615784i</v>
      </c>
      <c r="E802" t="str">
        <f t="shared" si="213"/>
        <v>162.469371894914-0.00492364628809744i</v>
      </c>
      <c r="F802" t="str">
        <f t="shared" si="214"/>
        <v>3.6396396329835-8426.64867320171i</v>
      </c>
      <c r="G802" t="str">
        <f t="shared" si="215"/>
        <v>0.999999998171208-0.0000427643752970849i</v>
      </c>
      <c r="H802" t="str">
        <f t="shared" si="216"/>
        <v>282.356154906007+1.90185794107323i</v>
      </c>
      <c r="I802" t="str">
        <f t="shared" si="217"/>
        <v>48.1099411858811-6712.13037988803i</v>
      </c>
      <c r="K802" t="str">
        <f t="shared" si="218"/>
        <v>0.0424975881884202-0.000305493707655805i</v>
      </c>
      <c r="L802" t="str">
        <f t="shared" si="219"/>
        <v>0.0006-68.2328013701095i</v>
      </c>
      <c r="M802" t="str">
        <f t="shared" si="220"/>
        <v>0.005-6.47306564324278i</v>
      </c>
      <c r="N802">
        <f t="shared" si="221"/>
        <v>89.775629308509437</v>
      </c>
      <c r="O802">
        <f t="shared" si="222"/>
        <v>63.806778579777365</v>
      </c>
      <c r="P802" s="3">
        <f t="shared" si="223"/>
        <v>63.806778579777365</v>
      </c>
      <c r="Q802" s="3">
        <f t="shared" si="224"/>
        <v>-90.224370691490563</v>
      </c>
      <c r="R802">
        <f t="shared" si="225"/>
        <v>89.775629308509437</v>
      </c>
      <c r="S802">
        <f t="shared" si="226"/>
        <v>1.7724379503164172E-2</v>
      </c>
      <c r="T802">
        <f t="shared" si="209"/>
        <v>63.806778579777365</v>
      </c>
    </row>
    <row r="803" spans="1:20" x14ac:dyDescent="0.3">
      <c r="A803">
        <f t="shared" si="210"/>
        <v>111.78875000447414</v>
      </c>
      <c r="B803">
        <f t="shared" si="227"/>
        <v>17.791732145276196</v>
      </c>
      <c r="C803" t="str">
        <f t="shared" si="211"/>
        <v>-6.06989372765119-1544.14577759927i</v>
      </c>
      <c r="D803" t="str">
        <f t="shared" si="212"/>
        <v>1.48281235014707-447.272670045356i</v>
      </c>
      <c r="E803" t="str">
        <f t="shared" si="213"/>
        <v>162.469370638113-0.00494234487447229i</v>
      </c>
      <c r="F803" t="str">
        <f t="shared" si="214"/>
        <v>3.63963963293282-8394.74862959441i</v>
      </c>
      <c r="G803" t="str">
        <f t="shared" si="215"/>
        <v>0.999999998157283-0.000042926879922616i</v>
      </c>
      <c r="H803" t="str">
        <f t="shared" si="216"/>
        <v>282.356179376871+1.90908502402727i</v>
      </c>
      <c r="I803" t="str">
        <f t="shared" si="217"/>
        <v>48.1099419828821-6686.72127302319i</v>
      </c>
      <c r="K803" t="str">
        <f t="shared" si="218"/>
        <v>0.0424975698249806-0.000306654438110557i</v>
      </c>
      <c r="L803" t="str">
        <f t="shared" si="219"/>
        <v>0.0006-67.974498276658i</v>
      </c>
      <c r="M803" t="str">
        <f t="shared" si="220"/>
        <v>0.005-6.44856111102088i</v>
      </c>
      <c r="N803">
        <f t="shared" si="221"/>
        <v>89.774776768845086</v>
      </c>
      <c r="O803">
        <f t="shared" si="222"/>
        <v>63.773833071074755</v>
      </c>
      <c r="P803" s="3">
        <f t="shared" si="223"/>
        <v>63.773833071074755</v>
      </c>
      <c r="Q803" s="3">
        <f t="shared" si="224"/>
        <v>-90.225223231154914</v>
      </c>
      <c r="R803">
        <f t="shared" si="225"/>
        <v>89.774776768845086</v>
      </c>
      <c r="S803">
        <f t="shared" si="226"/>
        <v>1.7791732145276195E-2</v>
      </c>
      <c r="T803">
        <f t="shared" si="209"/>
        <v>63.773833071074755</v>
      </c>
    </row>
    <row r="804" spans="1:20" x14ac:dyDescent="0.3">
      <c r="A804">
        <f t="shared" si="210"/>
        <v>112.21354725449115</v>
      </c>
      <c r="B804">
        <f t="shared" si="227"/>
        <v>17.859340727428247</v>
      </c>
      <c r="C804" t="str">
        <f t="shared" si="211"/>
        <v>-6.06989055166679-1538.29984609362i</v>
      </c>
      <c r="D804" t="str">
        <f t="shared" si="212"/>
        <v>1.48281234900603-445.579471642446i</v>
      </c>
      <c r="E804" t="str">
        <f t="shared" si="213"/>
        <v>162.469369371744-0.00496111438652399i</v>
      </c>
      <c r="F804" t="str">
        <f t="shared" si="214"/>
        <v>3.63963963288174-8362.96934726447i</v>
      </c>
      <c r="G804" t="str">
        <f t="shared" si="215"/>
        <v>0.999999998143252-0.0000430900020657173i</v>
      </c>
      <c r="H804" t="str">
        <f t="shared" si="216"/>
        <v>282.356204034069+1.91633957015717i</v>
      </c>
      <c r="I804" t="str">
        <f t="shared" si="217"/>
        <v>48.1099427859512-6661.4083568888i</v>
      </c>
      <c r="K804" t="str">
        <f t="shared" si="218"/>
        <v>0.0424975513217314-0.000307819577674627i</v>
      </c>
      <c r="L804" t="str">
        <f t="shared" si="219"/>
        <v>0.0006-67.7171730191852i</v>
      </c>
      <c r="M804" t="str">
        <f t="shared" si="220"/>
        <v>0.005-6.42414934351554i</v>
      </c>
      <c r="N804">
        <f t="shared" si="221"/>
        <v>89.773920990319141</v>
      </c>
      <c r="O804">
        <f t="shared" si="222"/>
        <v>63.740887549567304</v>
      </c>
      <c r="P804" s="3">
        <f t="shared" si="223"/>
        <v>63.740887549567304</v>
      </c>
      <c r="Q804" s="3">
        <f t="shared" si="224"/>
        <v>-90.226079009680859</v>
      </c>
      <c r="R804">
        <f t="shared" si="225"/>
        <v>89.773920990319141</v>
      </c>
      <c r="S804">
        <f t="shared" si="226"/>
        <v>1.7859340727428247E-2</v>
      </c>
      <c r="T804">
        <f t="shared" si="209"/>
        <v>63.740887549567304</v>
      </c>
    </row>
    <row r="805" spans="1:20" x14ac:dyDescent="0.3">
      <c r="A805">
        <f t="shared" si="210"/>
        <v>112.63995873405821</v>
      </c>
      <c r="B805">
        <f t="shared" si="227"/>
        <v>17.927206222192474</v>
      </c>
      <c r="C805" t="str">
        <f t="shared" si="211"/>
        <v>-6.06988735150237-1532.4760435481i</v>
      </c>
      <c r="D805" t="str">
        <f t="shared" si="212"/>
        <v>1.48281234785629-443.892683049829i</v>
      </c>
      <c r="E805" t="str">
        <f t="shared" si="213"/>
        <v>162.469368095734-0.00497995509230361i</v>
      </c>
      <c r="F805" t="str">
        <f t="shared" si="214"/>
        <v>3.6396396328303-8331.31036905626i</v>
      </c>
      <c r="G805" t="str">
        <f t="shared" si="215"/>
        <v>0.999999998129114-0.0000432537440729556i</v>
      </c>
      <c r="H805" t="str">
        <f t="shared" si="216"/>
        <v>282.356228879021+1.92362168382601i</v>
      </c>
      <c r="I805" t="str">
        <f t="shared" si="217"/>
        <v>48.1099435951356-6636.1912673501i</v>
      </c>
      <c r="K805" t="str">
        <f t="shared" si="218"/>
        <v>0.0424975326776081-0.000308989143083565i</v>
      </c>
      <c r="L805" t="str">
        <f t="shared" si="219"/>
        <v>0.0006-67.4608218959802i</v>
      </c>
      <c r="M805" t="str">
        <f t="shared" si="220"/>
        <v>0.005-6.39982998955521i</v>
      </c>
      <c r="N805">
        <f t="shared" si="221"/>
        <v>89.773061960632973</v>
      </c>
      <c r="O805">
        <f t="shared" si="222"/>
        <v>63.707942015157613</v>
      </c>
      <c r="P805" s="3">
        <f t="shared" si="223"/>
        <v>63.707942015157613</v>
      </c>
      <c r="Q805" s="3">
        <f t="shared" si="224"/>
        <v>-90.226938039367027</v>
      </c>
      <c r="R805">
        <f t="shared" si="225"/>
        <v>89.773061960632973</v>
      </c>
      <c r="S805">
        <f t="shared" si="226"/>
        <v>1.7927206222192474E-2</v>
      </c>
      <c r="T805">
        <f t="shared" si="209"/>
        <v>63.707942015157613</v>
      </c>
    </row>
    <row r="806" spans="1:20" x14ac:dyDescent="0.3">
      <c r="A806">
        <f t="shared" si="210"/>
        <v>113.06799057724763</v>
      </c>
      <c r="B806">
        <f t="shared" si="227"/>
        <v>17.995329605836805</v>
      </c>
      <c r="C806" t="str">
        <f t="shared" si="211"/>
        <v>-6.06988412697373-1526.67428618534i</v>
      </c>
      <c r="D806" t="str">
        <f t="shared" si="212"/>
        <v>1.4828123466978-442.21228000248i</v>
      </c>
      <c r="E806" t="str">
        <f t="shared" si="213"/>
        <v>162.469366810009-0.00499886726084942i</v>
      </c>
      <c r="F806" t="str">
        <f t="shared" si="214"/>
        <v>3.63963963277842-8299.77123954467i</v>
      </c>
      <c r="G806" t="str">
        <f t="shared" si="215"/>
        <v>0.999999998114868-0.0000434181082998142i</v>
      </c>
      <c r="H806" t="str">
        <f t="shared" si="216"/>
        <v>282.356253913153+1.93093146979346i</v>
      </c>
      <c r="I806" t="str">
        <f t="shared" si="217"/>
        <v>48.1099444104814-6611.06964165065i</v>
      </c>
      <c r="K806" t="str">
        <f t="shared" si="218"/>
        <v>0.0424975138915386-0.000310163151136301i</v>
      </c>
      <c r="L806" t="str">
        <f t="shared" si="219"/>
        <v>0.0006-67.2054412193468i</v>
      </c>
      <c r="M806" t="str">
        <f t="shared" si="220"/>
        <v>0.005-6.37560269929789i</v>
      </c>
      <c r="N806">
        <f t="shared" si="221"/>
        <v>89.772199667441271</v>
      </c>
      <c r="O806">
        <f t="shared" si="222"/>
        <v>63.674996467747327</v>
      </c>
      <c r="P806" s="3">
        <f t="shared" si="223"/>
        <v>63.674996467747327</v>
      </c>
      <c r="Q806" s="3">
        <f t="shared" si="224"/>
        <v>-90.227800332558729</v>
      </c>
      <c r="R806">
        <f t="shared" si="225"/>
        <v>89.772199667441271</v>
      </c>
      <c r="S806">
        <f t="shared" si="226"/>
        <v>1.7995329605836805E-2</v>
      </c>
      <c r="T806">
        <f t="shared" si="209"/>
        <v>63.674996467747327</v>
      </c>
    </row>
    <row r="807" spans="1:20" x14ac:dyDescent="0.3">
      <c r="A807">
        <f t="shared" si="210"/>
        <v>113.49764894144116</v>
      </c>
      <c r="B807">
        <f t="shared" si="227"/>
        <v>18.063711858338984</v>
      </c>
      <c r="C807" t="str">
        <f t="shared" si="211"/>
        <v>-6.06988087789524-1520.89449054514i</v>
      </c>
      <c r="D807" t="str">
        <f t="shared" si="212"/>
        <v>1.4828123455305-440.538238327244i</v>
      </c>
      <c r="E807" t="str">
        <f t="shared" si="213"/>
        <v>162.469365514495-0.00501785116219515i</v>
      </c>
      <c r="F807" t="str">
        <f t="shared" si="214"/>
        <v>3.6396396327262-8268.35150502888i</v>
      </c>
      <c r="G807" t="str">
        <f t="shared" si="215"/>
        <v>0.999999998100514-0.0000435830971107279i</v>
      </c>
      <c r="H807" t="str">
        <f t="shared" si="216"/>
        <v>282.356279137909+1.93826903321727i</v>
      </c>
      <c r="I807" t="str">
        <f t="shared" si="217"/>
        <v>48.1099452320355-6586.04311840764i</v>
      </c>
      <c r="K807" t="str">
        <f t="shared" si="218"/>
        <v>0.0424974949624421-0.00031134161869537i</v>
      </c>
      <c r="L807" t="str">
        <f t="shared" si="219"/>
        <v>0.0006-66.9510273155475i</v>
      </c>
      <c r="M807" t="str">
        <f t="shared" si="220"/>
        <v>0.005-6.35146712422585i</v>
      </c>
      <c r="N807">
        <f t="shared" si="221"/>
        <v>89.771334098351971</v>
      </c>
      <c r="O807">
        <f t="shared" si="222"/>
        <v>63.642050907237611</v>
      </c>
      <c r="P807" s="3">
        <f t="shared" si="223"/>
        <v>63.642050907237611</v>
      </c>
      <c r="Q807" s="3">
        <f t="shared" si="224"/>
        <v>-90.228665901648029</v>
      </c>
      <c r="R807">
        <f t="shared" si="225"/>
        <v>89.771334098351971</v>
      </c>
      <c r="S807">
        <f t="shared" si="226"/>
        <v>1.8063711858338983E-2</v>
      </c>
      <c r="T807">
        <f t="shared" si="209"/>
        <v>63.642050907237611</v>
      </c>
    </row>
    <row r="808" spans="1:20" x14ac:dyDescent="0.3">
      <c r="A808">
        <f t="shared" si="210"/>
        <v>113.92894000741863</v>
      </c>
      <c r="B808">
        <f t="shared" si="227"/>
        <v>18.132353963400671</v>
      </c>
      <c r="C808" t="str">
        <f t="shared" si="211"/>
        <v>-6.0698776040805-1515.13657348319i</v>
      </c>
      <c r="D808" t="str">
        <f t="shared" si="212"/>
        <v>1.48281234435429-438.870533942463i</v>
      </c>
      <c r="E808" t="str">
        <f t="shared" si="213"/>
        <v>162.469364209119-0.00503690706742698i</v>
      </c>
      <c r="F808" t="str">
        <f t="shared" si="214"/>
        <v>3.63963963267354-8237.0507135253i</v>
      </c>
      <c r="G808" t="str">
        <f t="shared" si="215"/>
        <v>0.99999999808605-0.000043748712879116i</v>
      </c>
      <c r="H808" t="str">
        <f t="shared" si="216"/>
        <v>282.356304554738+1.94563447965491i</v>
      </c>
      <c r="I808" t="str">
        <f t="shared" si="217"/>
        <v>48.1099460598455-6561.11133760592i</v>
      </c>
      <c r="K808" t="str">
        <f t="shared" si="218"/>
        <v>0.04249747588923-0.000312524562687175i</v>
      </c>
      <c r="L808" t="str">
        <f t="shared" si="219"/>
        <v>0.0006-66.6975765247536i</v>
      </c>
      <c r="M808" t="str">
        <f t="shared" si="220"/>
        <v>0.005-6.32742291714071i</v>
      </c>
      <c r="N808">
        <f t="shared" si="221"/>
        <v>89.770465240926001</v>
      </c>
      <c r="O808">
        <f t="shared" si="222"/>
        <v>63.609105333528646</v>
      </c>
      <c r="P808" s="3">
        <f t="shared" si="223"/>
        <v>63.609105333528646</v>
      </c>
      <c r="Q808" s="3">
        <f t="shared" si="224"/>
        <v>-90.229534759073999</v>
      </c>
      <c r="R808">
        <f t="shared" si="225"/>
        <v>89.770465240926001</v>
      </c>
      <c r="S808">
        <f t="shared" si="226"/>
        <v>1.8132353963400672E-2</v>
      </c>
      <c r="T808">
        <f t="shared" si="209"/>
        <v>63.609105333528646</v>
      </c>
    </row>
    <row r="809" spans="1:20" x14ac:dyDescent="0.3">
      <c r="A809">
        <f t="shared" si="210"/>
        <v>114.36186997944684</v>
      </c>
      <c r="B809">
        <f t="shared" si="227"/>
        <v>18.201256908461595</v>
      </c>
      <c r="C809" t="str">
        <f t="shared" si="211"/>
        <v>-6.06987430534067-1509.40045216993i</v>
      </c>
      <c r="D809" t="str">
        <f t="shared" si="212"/>
        <v>1.48281234316914-437.209142857654i</v>
      </c>
      <c r="E809" t="str">
        <f t="shared" si="213"/>
        <v>162.469362893804-0.00505603524859422i</v>
      </c>
      <c r="F809" t="str">
        <f t="shared" si="214"/>
        <v>3.6396396326205-8205.86841476167i</v>
      </c>
      <c r="G809" t="str">
        <f t="shared" si="215"/>
        <v>0.999999998071476-0.0000439149579874166i</v>
      </c>
      <c r="H809" t="str">
        <f t="shared" si="216"/>
        <v>282.356330165104+1.95302791506491i</v>
      </c>
      <c r="I809" t="str">
        <f t="shared" si="217"/>
        <v>48.1099468939587-6536.27394059361i</v>
      </c>
      <c r="K809" t="str">
        <f t="shared" si="218"/>
        <v>0.0424974566708051-0.000313712000102198i</v>
      </c>
      <c r="L809" t="str">
        <f t="shared" si="219"/>
        <v>0.0006-66.4450852009899i</v>
      </c>
      <c r="M809" t="str">
        <f t="shared" si="220"/>
        <v>0.005-6.30346973215849i</v>
      </c>
      <c r="N809">
        <f t="shared" si="221"/>
        <v>89.769593082677133</v>
      </c>
      <c r="O809">
        <f t="shared" si="222"/>
        <v>63.576159746519991</v>
      </c>
      <c r="P809" s="3">
        <f t="shared" si="223"/>
        <v>63.576159746519991</v>
      </c>
      <c r="Q809" s="3">
        <f t="shared" si="224"/>
        <v>-90.230406917322867</v>
      </c>
      <c r="R809">
        <f t="shared" si="225"/>
        <v>89.769593082677133</v>
      </c>
      <c r="S809">
        <f t="shared" si="226"/>
        <v>1.8201256908461593E-2</v>
      </c>
      <c r="T809">
        <f t="shared" si="209"/>
        <v>63.576159746519991</v>
      </c>
    </row>
    <row r="810" spans="1:20" x14ac:dyDescent="0.3">
      <c r="A810">
        <f t="shared" si="210"/>
        <v>114.79644508536873</v>
      </c>
      <c r="B810">
        <f t="shared" si="227"/>
        <v>18.270421684713749</v>
      </c>
      <c r="C810" t="str">
        <f t="shared" si="211"/>
        <v>-6.06987098148621-1503.68604408933i</v>
      </c>
      <c r="D810" t="str">
        <f t="shared" si="212"/>
        <v>1.48281234197496-435.554041173146i</v>
      </c>
      <c r="E810" t="str">
        <f t="shared" si="213"/>
        <v>162.469361568475-0.00507523597879123i</v>
      </c>
      <c r="F810" t="str">
        <f t="shared" si="214"/>
        <v>3.63963963256706-8174.80416017006i</v>
      </c>
      <c r="G810" t="str">
        <f t="shared" si="215"/>
        <v>0.999999998056792-0.0000440818348271214i</v>
      </c>
      <c r="H810" t="str">
        <f t="shared" si="216"/>
        <v>282.356355970482+1.96044944580855i</v>
      </c>
      <c r="I810" t="str">
        <f t="shared" si="217"/>
        <v>48.1099477344233-6511.53057007637i</v>
      </c>
      <c r="K810" t="str">
        <f t="shared" si="218"/>
        <v>0.0424974373060618-0.000314903947995267i</v>
      </c>
      <c r="L810" t="str">
        <f t="shared" si="219"/>
        <v>0.0006-66.1935497120841i</v>
      </c>
      <c r="M810" t="str">
        <f t="shared" si="220"/>
        <v>0.005-6.2796072247046i</v>
      </c>
      <c r="N810">
        <f t="shared" si="221"/>
        <v>89.768717611071793</v>
      </c>
      <c r="O810">
        <f t="shared" si="222"/>
        <v>63.543214146110358</v>
      </c>
      <c r="P810" s="3">
        <f t="shared" si="223"/>
        <v>63.543214146110358</v>
      </c>
      <c r="Q810" s="3">
        <f t="shared" si="224"/>
        <v>-90.231282388928207</v>
      </c>
      <c r="R810">
        <f t="shared" si="225"/>
        <v>89.768717611071793</v>
      </c>
      <c r="S810">
        <f t="shared" si="226"/>
        <v>1.8270421684713749E-2</v>
      </c>
      <c r="T810">
        <f t="shared" si="209"/>
        <v>63.543214146110358</v>
      </c>
    </row>
    <row r="811" spans="1:20" x14ac:dyDescent="0.3">
      <c r="A811">
        <f t="shared" si="210"/>
        <v>115.23267157669314</v>
      </c>
      <c r="B811">
        <f t="shared" si="227"/>
        <v>18.339849287115662</v>
      </c>
      <c r="C811" t="str">
        <f t="shared" si="211"/>
        <v>-6.06986763232604-1497.99326703773i</v>
      </c>
      <c r="D811" t="str">
        <f t="shared" si="212"/>
        <v>1.48281234077169-433.905205079748i</v>
      </c>
      <c r="E811" t="str">
        <f t="shared" si="213"/>
        <v>162.469360233057-0.00509450953212814i</v>
      </c>
      <c r="F811" t="str">
        <f t="shared" si="214"/>
        <v>3.63963963251322-8143.85750288082i</v>
      </c>
      <c r="G811" t="str">
        <f t="shared" si="215"/>
        <v>0.999999998041995-0.0000442493457988098i</v>
      </c>
      <c r="H811" t="str">
        <f t="shared" si="216"/>
        <v>282.356381972355+1.96789917865126i</v>
      </c>
      <c r="I811" t="str">
        <f t="shared" si="217"/>
        <v>48.1099485812872-6486.88087011252i</v>
      </c>
      <c r="K811" t="str">
        <f t="shared" si="218"/>
        <v>0.0424974177938866-0.000316100423485786i</v>
      </c>
      <c r="L811" t="str">
        <f t="shared" si="219"/>
        <v>0.0006-65.9429664396135i</v>
      </c>
      <c r="M811" t="str">
        <f t="shared" si="220"/>
        <v>0.005-6.25583505150888i</v>
      </c>
      <c r="N811">
        <f t="shared" si="221"/>
        <v>89.767838813528897</v>
      </c>
      <c r="O811">
        <f t="shared" si="222"/>
        <v>63.510268532197813</v>
      </c>
      <c r="P811" s="3">
        <f t="shared" si="223"/>
        <v>63.510268532197813</v>
      </c>
      <c r="Q811" s="3">
        <f t="shared" si="224"/>
        <v>-90.232161186471103</v>
      </c>
      <c r="R811">
        <f t="shared" si="225"/>
        <v>89.767838813528897</v>
      </c>
      <c r="S811">
        <f t="shared" si="226"/>
        <v>1.8339849287115663E-2</v>
      </c>
      <c r="T811">
        <f t="shared" si="209"/>
        <v>63.510268532197813</v>
      </c>
    </row>
    <row r="812" spans="1:20" x14ac:dyDescent="0.3">
      <c r="A812">
        <f t="shared" si="210"/>
        <v>115.67055572868458</v>
      </c>
      <c r="B812">
        <f t="shared" si="227"/>
        <v>18.409540714406702</v>
      </c>
      <c r="C812" t="str">
        <f t="shared" si="211"/>
        <v>-6.06986425766736-1492.3220391226i</v>
      </c>
      <c r="D812" t="str">
        <f t="shared" si="212"/>
        <v>1.48281233955925-432.262610858394i</v>
      </c>
      <c r="E812" t="str">
        <f t="shared" si="213"/>
        <v>162.469358887471-0.00511385618372514i</v>
      </c>
      <c r="F812" t="str">
        <f t="shared" si="214"/>
        <v>3.63963963245893-8113.02799771578i</v>
      </c>
      <c r="G812" t="str">
        <f t="shared" si="215"/>
        <v>0.999999998027086-0.000044417493312183i</v>
      </c>
      <c r="H812" t="str">
        <f t="shared" si="216"/>
        <v>282.356408172218+1.97537722076429i</v>
      </c>
      <c r="I812" t="str">
        <f t="shared" si="217"/>
        <v>48.1099494345997-6462.32448610775i</v>
      </c>
      <c r="K812" t="str">
        <f t="shared" si="218"/>
        <v>0.0424973981331571-0.000317301443757981i</v>
      </c>
      <c r="L812" t="str">
        <f t="shared" si="219"/>
        <v>0.0006-65.6933317788538i</v>
      </c>
      <c r="M812" t="str">
        <f t="shared" si="220"/>
        <v>0.005-6.23215287060062i</v>
      </c>
      <c r="N812">
        <f t="shared" si="221"/>
        <v>89.766956677419671</v>
      </c>
      <c r="O812">
        <f t="shared" si="222"/>
        <v>63.47732290467939</v>
      </c>
      <c r="P812" s="3">
        <f t="shared" si="223"/>
        <v>63.47732290467939</v>
      </c>
      <c r="Q812" s="3">
        <f t="shared" si="224"/>
        <v>-90.233043322580329</v>
      </c>
      <c r="R812">
        <f t="shared" si="225"/>
        <v>89.766956677419671</v>
      </c>
      <c r="S812">
        <f t="shared" si="226"/>
        <v>1.8409540714406702E-2</v>
      </c>
      <c r="T812">
        <f t="shared" ref="T812:T875" si="228">P812</f>
        <v>63.47732290467939</v>
      </c>
    </row>
    <row r="813" spans="1:20" x14ac:dyDescent="0.3">
      <c r="A813">
        <f t="shared" ref="A813:A876" si="229">2*PI()*B813</f>
        <v>116.11010384045359</v>
      </c>
      <c r="B813">
        <f t="shared" si="227"/>
        <v>18.479496969121449</v>
      </c>
      <c r="C813" t="str">
        <f t="shared" ref="C813:C876" si="230">IMPRODUCT(D813,E813,$C$40,,K813,$C$41)</f>
        <v>-6.06986085731606-1486.67227876143i</v>
      </c>
      <c r="D813" t="str">
        <f t="shared" ref="D813:D876" si="231">IMDIV(IMPRODUCT($C$37,$C$38,COMPLEX(1,A813/$C$38)),IMSUM(-1*A813*A813/$C$39,COMPLEX(0,1*A813)))</f>
        <v>1.48281233833759-430.62623487982i</v>
      </c>
      <c r="E813" t="str">
        <f t="shared" ref="E813:E876" si="232">IMDIV(IMPRODUCT(IMSUM(F813,G813),$C$29,H813),IMSUM(1,I813))</f>
        <v>162.469357531641-0.00513327620974644i</v>
      </c>
      <c r="F813" t="str">
        <f t="shared" ref="F813:F876" si="233">IMDIV(IMPRODUCT($C$14,$C$15,COMPLEX(1,A813/$C$15)),IMSUM(-1*A813*A813/$C$16,COMPLEX(0,A813)))</f>
        <v>3.63963963240425-8082.31520118226i</v>
      </c>
      <c r="G813" t="str">
        <f t="shared" ref="G813:G876" si="234">IMDIV(1,COMPLEX(1,A813*$C$9*$C$10))</f>
        <v>0.999999998012064-0.0000445862797860995i</v>
      </c>
      <c r="H813" t="str">
        <f t="shared" ref="H813:H876" si="235">IMDIV($C$3,IMSUM(K813,COMPLEX(0,$C$28*A813)))</f>
        <v>282.356434571583+1.98288367972611i</v>
      </c>
      <c r="I813" t="str">
        <f t="shared" ref="I813:I876" si="236">IMPRODUCT(F813,$C$29,H813,$C$31)</f>
        <v>48.1099502944098-6437.86106481039i</v>
      </c>
      <c r="K813" t="str">
        <f t="shared" ref="K813:K876" si="237">IF($C$26&lt;=0,IMDIV(1,IMSUM(IMDIV(1,L813),1/$C$18)),IMDIV(1,IMSUM(IMDIV(1,L813),1/$C$18,IMDIV(1,M813))))</f>
        <v>0.0424973783227422-0.000318507026061133i</v>
      </c>
      <c r="L813" t="str">
        <f t="shared" ref="L813:L876" si="238">IMSUM($C$21/$C$22,IMDIV(1,COMPLEX(0,$C$20*$C$22*A813)))</f>
        <v>0.0006-65.4446421387266i</v>
      </c>
      <c r="M813" t="str">
        <f t="shared" ref="M813:M876" si="239">IMSUM($C$25/$C$26,IMDIV(1,COMPLEX(0,$C$24*$C$26*A813)))</f>
        <v>0.005-6.20856034130366i</v>
      </c>
      <c r="N813">
        <f t="shared" ref="N813:N876" si="240">ABS(R813)</f>
        <v>89.766071190067436</v>
      </c>
      <c r="O813">
        <f t="shared" ref="O813:O876" si="241">ABS(P813)</f>
        <v>63.444377263451543</v>
      </c>
      <c r="P813" s="3">
        <f t="shared" ref="P813:P876" si="242">20*LOG10(IMABS(C813))</f>
        <v>63.444377263451543</v>
      </c>
      <c r="Q813" s="3">
        <f t="shared" ref="Q813:Q876" si="243">IMARGUMENT(C813)*180/PI()</f>
        <v>-90.233928809932564</v>
      </c>
      <c r="R813">
        <f t="shared" ref="R813:R876" si="244">IF(Q813&lt;0,Q813+180,Q813-180)</f>
        <v>89.766071190067436</v>
      </c>
      <c r="S813">
        <f t="shared" ref="S813:S876" si="245">B813/1000</f>
        <v>1.8479496969121448E-2</v>
      </c>
      <c r="T813">
        <f t="shared" si="228"/>
        <v>63.444377263451543</v>
      </c>
    </row>
    <row r="814" spans="1:20" x14ac:dyDescent="0.3">
      <c r="A814">
        <f t="shared" si="229"/>
        <v>116.55132223504731</v>
      </c>
      <c r="B814">
        <f t="shared" ref="B814:B877" si="246">B813*(1+B$42)</f>
        <v>18.549719057604111</v>
      </c>
      <c r="C814" t="str">
        <f t="shared" si="230"/>
        <v>-6.06985743107682-1481.04390468056i</v>
      </c>
      <c r="D814" t="str">
        <f t="shared" si="231"/>
        <v>1.48281233710663-428.996053604209i</v>
      </c>
      <c r="E814" t="str">
        <f t="shared" si="232"/>
        <v>162.469356165488-0.00515276988737442i</v>
      </c>
      <c r="F814" t="str">
        <f t="shared" si="233"/>
        <v>3.63963963234919-8051.7186714664i</v>
      </c>
      <c r="G814" t="str">
        <f t="shared" si="234"/>
        <v>0.999999997996927-0.0000447557076486092i</v>
      </c>
      <c r="H814" t="str">
        <f t="shared" si="235"/>
        <v>282.356461171964+1.99041866352406i</v>
      </c>
      <c r="I814" t="str">
        <f t="shared" si="236"/>
        <v>48.1099511607674-6413.49025430584i</v>
      </c>
      <c r="K814" t="str">
        <f t="shared" si="237"/>
        <v>0.0424973583615028-0.000319717187709847i</v>
      </c>
      <c r="L814" t="str">
        <f t="shared" si="238"/>
        <v>0.0006-65.1968939417481i</v>
      </c>
      <c r="M814" t="str">
        <f t="shared" si="239"/>
        <v>0.005-6.18505712423156i</v>
      </c>
      <c r="N814">
        <f t="shared" si="240"/>
        <v>89.765182338747465</v>
      </c>
      <c r="O814">
        <f t="shared" si="241"/>
        <v>63.411431608410084</v>
      </c>
      <c r="P814" s="3">
        <f t="shared" si="242"/>
        <v>63.411431608410084</v>
      </c>
      <c r="Q814" s="3">
        <f t="shared" si="243"/>
        <v>-90.234817661252535</v>
      </c>
      <c r="R814">
        <f t="shared" si="244"/>
        <v>89.765182338747465</v>
      </c>
      <c r="S814">
        <f t="shared" si="245"/>
        <v>1.8549719057604112E-2</v>
      </c>
      <c r="T814">
        <f t="shared" si="228"/>
        <v>63.411431608410084</v>
      </c>
    </row>
    <row r="815" spans="1:20" x14ac:dyDescent="0.3">
      <c r="A815">
        <f t="shared" si="229"/>
        <v>116.99421725954051</v>
      </c>
      <c r="B815">
        <f t="shared" si="246"/>
        <v>18.620207990023008</v>
      </c>
      <c r="C815" t="str">
        <f t="shared" si="230"/>
        <v>-6.06985397875231-1475.43683591389i</v>
      </c>
      <c r="D815" t="str">
        <f t="shared" si="231"/>
        <v>1.48281233586627-427.372043580849i</v>
      </c>
      <c r="E815" t="str">
        <f t="shared" si="232"/>
        <v>162.469354788934-0.00517233749483719i</v>
      </c>
      <c r="F815" t="str">
        <f t="shared" si="233"/>
        <v>3.63963963229365-8021.23796842667i</v>
      </c>
      <c r="G815" t="str">
        <f t="shared" si="234"/>
        <v>0.999999997981674-0.0000449257793369887i</v>
      </c>
      <c r="H815" t="str">
        <f t="shared" si="235"/>
        <v>282.356487974895+1.99798228055585i</v>
      </c>
      <c r="I815" t="str">
        <f t="shared" si="236"/>
        <v>48.1099520337211-6389.21170401173i</v>
      </c>
      <c r="K815" t="str">
        <f t="shared" si="237"/>
        <v>0.0424973382482906-0.000320931946084265i</v>
      </c>
      <c r="L815" t="str">
        <f t="shared" si="238"/>
        <v>0.0006-64.950083623977i</v>
      </c>
      <c r="M815" t="str">
        <f t="shared" si="239"/>
        <v>0.005-6.16164288128268i</v>
      </c>
      <c r="N815">
        <f t="shared" si="240"/>
        <v>89.764290110686844</v>
      </c>
      <c r="O815">
        <f t="shared" si="241"/>
        <v>63.378485939449554</v>
      </c>
      <c r="P815" s="3">
        <f t="shared" si="242"/>
        <v>63.378485939449554</v>
      </c>
      <c r="Q815" s="3">
        <f t="shared" si="243"/>
        <v>-90.235709889313156</v>
      </c>
      <c r="R815">
        <f t="shared" si="244"/>
        <v>89.764290110686844</v>
      </c>
      <c r="S815">
        <f t="shared" si="245"/>
        <v>1.8620207990023008E-2</v>
      </c>
      <c r="T815">
        <f t="shared" si="228"/>
        <v>63.378485939449554</v>
      </c>
    </row>
    <row r="816" spans="1:20" x14ac:dyDescent="0.3">
      <c r="A816">
        <f t="shared" si="229"/>
        <v>117.43879528512674</v>
      </c>
      <c r="B816">
        <f t="shared" si="246"/>
        <v>18.690964780385094</v>
      </c>
      <c r="C816" t="str">
        <f t="shared" si="230"/>
        <v>-6.0698505001441-1469.85099180192i</v>
      </c>
      <c r="D816" t="str">
        <f t="shared" si="231"/>
        <v>1.48281233461649-425.754181447818i</v>
      </c>
      <c r="E816" t="str">
        <f t="shared" si="232"/>
        <v>162.469353401902-0.0051919793114069i</v>
      </c>
      <c r="F816" t="str">
        <f t="shared" si="233"/>
        <v>3.63963963223772-7990.87265358812i</v>
      </c>
      <c r="G816" t="str">
        <f t="shared" si="234"/>
        <v>0.999999997966306-0.0000450964972977762i</v>
      </c>
      <c r="H816" t="str">
        <f t="shared" si="235"/>
        <v>282.356514981918+2.00557463963113i</v>
      </c>
      <c r="I816" t="str">
        <f t="shared" si="236"/>
        <v>48.1099529133219-6365.02506467311i</v>
      </c>
      <c r="K816" t="str">
        <f t="shared" si="237"/>
        <v>0.0424973179819486-0.000322151318630334i</v>
      </c>
      <c r="L816" t="str">
        <f t="shared" si="238"/>
        <v>0.0006-64.7042076349639i</v>
      </c>
      <c r="M816" t="str">
        <f t="shared" si="239"/>
        <v>0.005-6.13831727563528i</v>
      </c>
      <c r="N816">
        <f t="shared" si="240"/>
        <v>89.763394493064141</v>
      </c>
      <c r="O816">
        <f t="shared" si="241"/>
        <v>63.345540256464325</v>
      </c>
      <c r="P816" s="3">
        <f t="shared" si="242"/>
        <v>63.345540256464325</v>
      </c>
      <c r="Q816" s="3">
        <f t="shared" si="243"/>
        <v>-90.236605506935859</v>
      </c>
      <c r="R816">
        <f t="shared" si="244"/>
        <v>89.763394493064141</v>
      </c>
      <c r="S816">
        <f t="shared" si="245"/>
        <v>1.8690964780385094E-2</v>
      </c>
      <c r="T816">
        <f t="shared" si="228"/>
        <v>63.345540256464325</v>
      </c>
    </row>
    <row r="817" spans="1:20" x14ac:dyDescent="0.3">
      <c r="A817">
        <f t="shared" si="229"/>
        <v>117.88506270721024</v>
      </c>
      <c r="B817">
        <f t="shared" si="246"/>
        <v>18.761990446550559</v>
      </c>
      <c r="C817" t="str">
        <f t="shared" si="230"/>
        <v>-6.06984699505217-1464.28629199038i</v>
      </c>
      <c r="D817" t="str">
        <f t="shared" si="231"/>
        <v>1.48281233335719-424.142443931624i</v>
      </c>
      <c r="E817" t="str">
        <f t="shared" si="232"/>
        <v>162.469352004309-0.00521169561737205i</v>
      </c>
      <c r="F817" t="str">
        <f t="shared" si="233"/>
        <v>3.63963963218137-7960.62229013543i</v>
      </c>
      <c r="G817" t="str">
        <f t="shared" si="234"/>
        <v>0.999999997950821-0.0000452678639868067i</v>
      </c>
      <c r="H817" t="str">
        <f t="shared" si="235"/>
        <v>282.356542194585+2.01319584997313i</v>
      </c>
      <c r="I817" t="str">
        <f t="shared" si="236"/>
        <v>48.1099537996209-6340.92998835696i</v>
      </c>
      <c r="K817" t="str">
        <f t="shared" si="237"/>
        <v>0.0424972975613115-0.00032337532286006i</v>
      </c>
      <c r="L817" t="str">
        <f t="shared" si="238"/>
        <v>0.0006-64.4592624377006i</v>
      </c>
      <c r="M817" t="str">
        <f t="shared" si="239"/>
        <v>0.005-6.11507997174266i</v>
      </c>
      <c r="N817">
        <f t="shared" si="240"/>
        <v>89.762495473009395</v>
      </c>
      <c r="O817">
        <f t="shared" si="241"/>
        <v>63.312594559347431</v>
      </c>
      <c r="P817" s="3">
        <f t="shared" si="242"/>
        <v>63.312594559347431</v>
      </c>
      <c r="Q817" s="3">
        <f t="shared" si="243"/>
        <v>-90.237504526990605</v>
      </c>
      <c r="R817">
        <f t="shared" si="244"/>
        <v>89.762495473009395</v>
      </c>
      <c r="S817">
        <f t="shared" si="245"/>
        <v>1.876199044655056E-2</v>
      </c>
      <c r="T817">
        <f t="shared" si="228"/>
        <v>63.312594559347431</v>
      </c>
    </row>
    <row r="818" spans="1:20" x14ac:dyDescent="0.3">
      <c r="A818">
        <f t="shared" si="229"/>
        <v>118.33302594549764</v>
      </c>
      <c r="B818">
        <f t="shared" si="246"/>
        <v>18.833286010247452</v>
      </c>
      <c r="C818" t="str">
        <f t="shared" si="230"/>
        <v>-6.06984346327461-1458.74265642919i</v>
      </c>
      <c r="D818" t="str">
        <f t="shared" si="231"/>
        <v>1.48281233208829-422.536807846877i</v>
      </c>
      <c r="E818" t="str">
        <f t="shared" si="232"/>
        <v>162.469350596077-0.00523148669408824i</v>
      </c>
      <c r="F818" t="str">
        <f t="shared" si="233"/>
        <v>3.63963963212456-7930.48644290689i</v>
      </c>
      <c r="G818" t="str">
        <f t="shared" si="234"/>
        <v>0.999999997935217-0.0000454398818692476i</v>
      </c>
      <c r="H818" t="str">
        <f t="shared" si="235"/>
        <v>282.356569614464+2.02084602122006i</v>
      </c>
      <c r="I818" t="str">
        <f t="shared" si="236"/>
        <v>48.1099546926674-6316.9261284475i</v>
      </c>
      <c r="K818" t="str">
        <f t="shared" si="237"/>
        <v>0.0424972769852043-0.000324603976351724i</v>
      </c>
      <c r="L818" t="str">
        <f t="shared" si="238"/>
        <v>0.0006-64.2152445085682i</v>
      </c>
      <c r="M818" t="str">
        <f t="shared" si="239"/>
        <v>0.005-6.09193063532843i</v>
      </c>
      <c r="N818">
        <f t="shared" si="240"/>
        <v>89.761593037603831</v>
      </c>
      <c r="O818">
        <f t="shared" si="241"/>
        <v>63.279648847991254</v>
      </c>
      <c r="P818" s="3">
        <f t="shared" si="242"/>
        <v>63.279648847991254</v>
      </c>
      <c r="Q818" s="3">
        <f t="shared" si="243"/>
        <v>-90.238406962396169</v>
      </c>
      <c r="R818">
        <f t="shared" si="244"/>
        <v>89.761593037603831</v>
      </c>
      <c r="S818">
        <f t="shared" si="245"/>
        <v>1.8833286010247453E-2</v>
      </c>
      <c r="T818">
        <f t="shared" si="228"/>
        <v>63.279648847991254</v>
      </c>
    </row>
    <row r="819" spans="1:20" x14ac:dyDescent="0.3">
      <c r="A819">
        <f t="shared" si="229"/>
        <v>118.78269144409053</v>
      </c>
      <c r="B819">
        <f t="shared" si="246"/>
        <v>18.904852497086392</v>
      </c>
      <c r="C819" t="str">
        <f t="shared" si="230"/>
        <v>-6.06983990460846-1453.22000537129i</v>
      </c>
      <c r="D819" t="str">
        <f t="shared" si="231"/>
        <v>1.48281233080974-420.937250095969i</v>
      </c>
      <c r="E819" t="str">
        <f t="shared" si="232"/>
        <v>162.469349177121-0.00525135282393868i</v>
      </c>
      <c r="F819" t="str">
        <f t="shared" si="233"/>
        <v>3.63963963206734-7900.46467838832i</v>
      </c>
      <c r="G819" t="str">
        <f t="shared" si="234"/>
        <v>0.999999997919495-0.0000456125534196336i</v>
      </c>
      <c r="H819" t="str">
        <f t="shared" si="235"/>
        <v>282.356597243133+2.02852526342693i</v>
      </c>
      <c r="I819" t="str">
        <f t="shared" si="236"/>
        <v>48.109955592515-6293.01313964124i</v>
      </c>
      <c r="K819" t="str">
        <f t="shared" si="237"/>
        <v>0.0424972562524438-0.000325837296750175i</v>
      </c>
      <c r="L819" t="str">
        <f t="shared" si="238"/>
        <v>0.0006-63.9721503372866i</v>
      </c>
      <c r="M819" t="str">
        <f t="shared" si="239"/>
        <v>0.005-6.06886893338158i</v>
      </c>
      <c r="N819">
        <f t="shared" si="240"/>
        <v>89.760687173879688</v>
      </c>
      <c r="O819">
        <f t="shared" si="241"/>
        <v>63.246703122287329</v>
      </c>
      <c r="P819" s="3">
        <f t="shared" si="242"/>
        <v>63.246703122287329</v>
      </c>
      <c r="Q819" s="3">
        <f t="shared" si="243"/>
        <v>-90.239312826120312</v>
      </c>
      <c r="R819">
        <f t="shared" si="244"/>
        <v>89.760687173879688</v>
      </c>
      <c r="S819">
        <f t="shared" si="245"/>
        <v>1.8904852497086393E-2</v>
      </c>
      <c r="T819">
        <f t="shared" si="228"/>
        <v>63.246703122287329</v>
      </c>
    </row>
    <row r="820" spans="1:20" x14ac:dyDescent="0.3">
      <c r="A820">
        <f t="shared" si="229"/>
        <v>119.23406567157807</v>
      </c>
      <c r="B820">
        <f t="shared" si="246"/>
        <v>18.97669093657532</v>
      </c>
      <c r="C820" t="str">
        <f t="shared" si="230"/>
        <v>-6.0698363188491-1447.71825937154i</v>
      </c>
      <c r="D820" t="str">
        <f t="shared" si="231"/>
        <v>1.48281232952146-419.343747668724i</v>
      </c>
      <c r="E820" t="str">
        <f t="shared" si="232"/>
        <v>162.469347747364-0.00527129429039213i</v>
      </c>
      <c r="F820" t="str">
        <f t="shared" si="233"/>
        <v>3.63963963200969-7870.55656470657i</v>
      </c>
      <c r="G820" t="str">
        <f t="shared" si="234"/>
        <v>0.999999997903653-0.0000457858811219029i</v>
      </c>
      <c r="H820" t="str">
        <f t="shared" si="235"/>
        <v>282.356625082181+2.03623368706687i</v>
      </c>
      <c r="I820" t="str">
        <f t="shared" si="236"/>
        <v>48.1099564992141-6269.19067794177i</v>
      </c>
      <c r="K820" t="str">
        <f t="shared" si="237"/>
        <v>0.0424972353618374-0.000327075301767036i</v>
      </c>
      <c r="L820" t="str">
        <f t="shared" si="238"/>
        <v>0.0006-63.7299764268643i</v>
      </c>
      <c r="M820" t="str">
        <f t="shared" si="239"/>
        <v>0.005-6.04589453415179i</v>
      </c>
      <c r="N820">
        <f t="shared" si="240"/>
        <v>89.75977786882008</v>
      </c>
      <c r="O820">
        <f t="shared" si="241"/>
        <v>63.213757382126701</v>
      </c>
      <c r="P820" s="3">
        <f t="shared" si="242"/>
        <v>63.213757382126701</v>
      </c>
      <c r="Q820" s="3">
        <f t="shared" si="243"/>
        <v>-90.24022213117992</v>
      </c>
      <c r="R820">
        <f t="shared" si="244"/>
        <v>89.75977786882008</v>
      </c>
      <c r="S820">
        <f t="shared" si="245"/>
        <v>1.8976690936575322E-2</v>
      </c>
      <c r="T820">
        <f t="shared" si="228"/>
        <v>63.213757382126701</v>
      </c>
    </row>
    <row r="821" spans="1:20" x14ac:dyDescent="0.3">
      <c r="A821">
        <f t="shared" si="229"/>
        <v>119.68715512113008</v>
      </c>
      <c r="B821">
        <f t="shared" si="246"/>
        <v>19.048802362134307</v>
      </c>
      <c r="C821" t="str">
        <f t="shared" si="230"/>
        <v>-6.06983270579056-1442.23733928546i</v>
      </c>
      <c r="D821" t="str">
        <f t="shared" si="231"/>
        <v>1.48281232822336-417.756277642071i</v>
      </c>
      <c r="E821" t="str">
        <f t="shared" si="232"/>
        <v>162.469346306724-0.00529131137797032i</v>
      </c>
      <c r="F821" t="str">
        <f t="shared" si="233"/>
        <v>3.63963963195159-7840.7616716233i</v>
      </c>
      <c r="G821" t="str">
        <f t="shared" si="234"/>
        <v>0.999999997887691-0.0000459598674694325i</v>
      </c>
      <c r="H821" t="str">
        <f t="shared" si="235"/>
        <v>282.356653133209+2.04397140303294i</v>
      </c>
      <c r="I821" t="str">
        <f t="shared" si="236"/>
        <v>48.1099574128175-6245.45840065493i</v>
      </c>
      <c r="K821" t="str">
        <f t="shared" si="237"/>
        <v>0.0424972143121837-0.000328318009180991i</v>
      </c>
      <c r="L821" t="str">
        <f t="shared" si="238"/>
        <v>0.0006-63.488719293549i</v>
      </c>
      <c r="M821" t="str">
        <f t="shared" si="239"/>
        <v>0.005-6.02300710714462i</v>
      </c>
      <c r="N821">
        <f t="shared" si="240"/>
        <v>89.758865109358752</v>
      </c>
      <c r="O821">
        <f t="shared" si="241"/>
        <v>63.180811627399166</v>
      </c>
      <c r="P821" s="3">
        <f t="shared" si="242"/>
        <v>63.180811627399166</v>
      </c>
      <c r="Q821" s="3">
        <f t="shared" si="243"/>
        <v>-90.241134890641248</v>
      </c>
      <c r="R821">
        <f t="shared" si="244"/>
        <v>89.758865109358752</v>
      </c>
      <c r="S821">
        <f t="shared" si="245"/>
        <v>1.9048802362134305E-2</v>
      </c>
      <c r="T821">
        <f t="shared" si="228"/>
        <v>63.180811627399166</v>
      </c>
    </row>
    <row r="822" spans="1:20" x14ac:dyDescent="0.3">
      <c r="A822">
        <f t="shared" si="229"/>
        <v>120.14196631059036</v>
      </c>
      <c r="B822">
        <f t="shared" si="246"/>
        <v>19.121187811110417</v>
      </c>
      <c r="C822" t="str">
        <f t="shared" si="230"/>
        <v>-6.06982906522452-1436.77716626817i</v>
      </c>
      <c r="D822" t="str">
        <f t="shared" si="231"/>
        <v>1.48281232691538-416.174817179725i</v>
      </c>
      <c r="E822" t="str">
        <f t="shared" si="232"/>
        <v>162.469344855114-0.00531140437220925i</v>
      </c>
      <c r="F822" t="str">
        <f t="shared" si="233"/>
        <v>3.63963963189306-7811.07957052903i</v>
      </c>
      <c r="G822" t="str">
        <f t="shared" si="234"/>
        <v>0.999999997871607-0.0000461345149650743i</v>
      </c>
      <c r="H822" t="str">
        <f t="shared" si="235"/>
        <v>282.356681397832+2.05173852263959i</v>
      </c>
      <c r="I822" t="str">
        <f t="shared" si="236"/>
        <v>48.1099583333777-6221.81596638399i</v>
      </c>
      <c r="K822" t="str">
        <f t="shared" si="237"/>
        <v>0.0424971931022718-0.00032956543683801i</v>
      </c>
      <c r="L822" t="str">
        <f t="shared" si="238"/>
        <v>0.0006-63.2483754667752i</v>
      </c>
      <c r="M822" t="str">
        <f t="shared" si="239"/>
        <v>0.005-6.00020632311679i</v>
      </c>
      <c r="N822">
        <f t="shared" si="240"/>
        <v>89.757948882379964</v>
      </c>
      <c r="O822">
        <f t="shared" si="241"/>
        <v>63.147865857993779</v>
      </c>
      <c r="P822" s="3">
        <f t="shared" si="242"/>
        <v>63.147865857993779</v>
      </c>
      <c r="Q822" s="3">
        <f t="shared" si="243"/>
        <v>-90.242051117620036</v>
      </c>
      <c r="R822">
        <f t="shared" si="244"/>
        <v>89.757948882379964</v>
      </c>
      <c r="S822">
        <f t="shared" si="245"/>
        <v>1.9121187811110416E-2</v>
      </c>
      <c r="T822">
        <f t="shared" si="228"/>
        <v>63.147865857993779</v>
      </c>
    </row>
    <row r="823" spans="1:20" x14ac:dyDescent="0.3">
      <c r="A823">
        <f t="shared" si="229"/>
        <v>120.59850578257061</v>
      </c>
      <c r="B823">
        <f t="shared" si="246"/>
        <v>19.193848324792636</v>
      </c>
      <c r="C823" t="str">
        <f t="shared" si="230"/>
        <v>-6.06982539694161-1431.33766177323i</v>
      </c>
      <c r="D823" t="str">
        <f t="shared" si="231"/>
        <v>1.48281232559743-414.59934353184i</v>
      </c>
      <c r="E823" t="str">
        <f t="shared" si="232"/>
        <v>162.469343392452-0.00533157355976599i</v>
      </c>
      <c r="F823" t="str">
        <f t="shared" si="233"/>
        <v>3.63963963183405-7781.50983443669i</v>
      </c>
      <c r="G823" t="str">
        <f t="shared" si="234"/>
        <v>0.9999999978554-0.000046309826121191i</v>
      </c>
      <c r="H823" t="str">
        <f t="shared" si="235"/>
        <v>282.356709877678+2.05953515762427i</v>
      </c>
      <c r="I823" t="str">
        <f t="shared" si="236"/>
        <v>48.1099592609463-6198.26303502457i</v>
      </c>
      <c r="K823" t="str">
        <f t="shared" si="237"/>
        <v>0.0424971717308818-0.000330817602651614i</v>
      </c>
      <c r="L823" t="str">
        <f t="shared" si="238"/>
        <v>0.0006-63.0089414891165i</v>
      </c>
      <c r="M823" t="str">
        <f t="shared" si="239"/>
        <v>0.005-5.97749185407132i</v>
      </c>
      <c r="N823">
        <f t="shared" si="240"/>
        <v>89.757029174718213</v>
      </c>
      <c r="O823">
        <f t="shared" si="241"/>
        <v>63.114920073798643</v>
      </c>
      <c r="P823" s="3">
        <f t="shared" si="242"/>
        <v>63.114920073798643</v>
      </c>
      <c r="Q823" s="3">
        <f t="shared" si="243"/>
        <v>-90.242970825281787</v>
      </c>
      <c r="R823">
        <f t="shared" si="244"/>
        <v>89.757029174718213</v>
      </c>
      <c r="S823">
        <f t="shared" si="245"/>
        <v>1.9193848324792637E-2</v>
      </c>
      <c r="T823">
        <f t="shared" si="228"/>
        <v>63.114920073798643</v>
      </c>
    </row>
    <row r="824" spans="1:20" x14ac:dyDescent="0.3">
      <c r="A824">
        <f t="shared" si="229"/>
        <v>121.05678010454439</v>
      </c>
      <c r="B824">
        <f t="shared" si="246"/>
        <v>19.266784948426849</v>
      </c>
      <c r="C824" t="str">
        <f t="shared" si="230"/>
        <v>-6.0698217007313-1425.91874755162i</v>
      </c>
      <c r="D824" t="str">
        <f t="shared" si="231"/>
        <v>1.48281232426946-413.029834034707i</v>
      </c>
      <c r="E824" t="str">
        <f t="shared" si="232"/>
        <v>162.469341918656-0.00535181922834546i</v>
      </c>
      <c r="F824" t="str">
        <f t="shared" si="233"/>
        <v>3.63963963177465-7752.05203797585i</v>
      </c>
      <c r="G824" t="str">
        <f t="shared" si="234"/>
        <v>0.99999999783907-0.0000464858034596925i</v>
      </c>
      <c r="H824" t="str">
        <f t="shared" si="235"/>
        <v>282.356738574383+2.06736142014918i</v>
      </c>
      <c r="I824" t="str">
        <f t="shared" si="236"/>
        <v>48.1099601955789-6174.7992677599i</v>
      </c>
      <c r="K824" t="str">
        <f t="shared" si="237"/>
        <v>0.0424971501967847-0.000332074524603139i</v>
      </c>
      <c r="L824" t="str">
        <f t="shared" si="238"/>
        <v>0.0006-62.770413916235i</v>
      </c>
      <c r="M824" t="str">
        <f t="shared" si="239"/>
        <v>0.005-5.95486337325296i</v>
      </c>
      <c r="N824">
        <f t="shared" si="240"/>
        <v>89.756105973158085</v>
      </c>
      <c r="O824">
        <f t="shared" si="241"/>
        <v>63.081974274701615</v>
      </c>
      <c r="P824" s="3">
        <f t="shared" si="242"/>
        <v>63.081974274701615</v>
      </c>
      <c r="Q824" s="3">
        <f t="shared" si="243"/>
        <v>-90.243894026841915</v>
      </c>
      <c r="R824">
        <f t="shared" si="244"/>
        <v>89.756105973158085</v>
      </c>
      <c r="S824">
        <f t="shared" si="245"/>
        <v>1.926678494842685E-2</v>
      </c>
      <c r="T824">
        <f t="shared" si="228"/>
        <v>63.081974274701615</v>
      </c>
    </row>
    <row r="825" spans="1:20" x14ac:dyDescent="0.3">
      <c r="A825">
        <f t="shared" si="229"/>
        <v>121.51679586894164</v>
      </c>
      <c r="B825">
        <f t="shared" si="246"/>
        <v>19.339998731230871</v>
      </c>
      <c r="C825" t="str">
        <f t="shared" si="230"/>
        <v>-6.06981797638064-1420.52034565037i</v>
      </c>
      <c r="D825" t="str">
        <f t="shared" si="231"/>
        <v>1.48281232293136-411.466266110397i</v>
      </c>
      <c r="E825" t="str">
        <f t="shared" si="232"/>
        <v>162.469340433639-0.0053721416667059i</v>
      </c>
      <c r="F825" t="str">
        <f t="shared" si="233"/>
        <v>3.63963963171474-7722.70575738604i</v>
      </c>
      <c r="G825" t="str">
        <f t="shared" si="234"/>
        <v>0.999999997822616-0.0000466624495120715i</v>
      </c>
      <c r="H825" t="str">
        <f t="shared" si="235"/>
        <v>282.356767489601+2.0752174228027i</v>
      </c>
      <c r="I825" t="str">
        <f t="shared" si="236"/>
        <v>48.1099611373278-6151.42432705574i</v>
      </c>
      <c r="K825" t="str">
        <f t="shared" si="237"/>
        <v>0.0424971284987416-0.000333336220741969i</v>
      </c>
      <c r="L825" t="str">
        <f t="shared" si="238"/>
        <v>0.0006-62.532789316831i</v>
      </c>
      <c r="M825" t="str">
        <f t="shared" si="239"/>
        <v>0.005-5.93232055514341i</v>
      </c>
      <c r="N825">
        <f t="shared" si="240"/>
        <v>89.755179264434148</v>
      </c>
      <c r="O825">
        <f t="shared" si="241"/>
        <v>63.049028460588787</v>
      </c>
      <c r="P825" s="3">
        <f t="shared" si="242"/>
        <v>63.049028460588787</v>
      </c>
      <c r="Q825" s="3">
        <f t="shared" si="243"/>
        <v>-90.244820735565852</v>
      </c>
      <c r="R825">
        <f t="shared" si="244"/>
        <v>89.755179264434148</v>
      </c>
      <c r="S825">
        <f t="shared" si="245"/>
        <v>1.9339998731230872E-2</v>
      </c>
      <c r="T825">
        <f t="shared" si="228"/>
        <v>63.049028460588787</v>
      </c>
    </row>
    <row r="826" spans="1:20" x14ac:dyDescent="0.3">
      <c r="A826">
        <f t="shared" si="229"/>
        <v>121.97855969324362</v>
      </c>
      <c r="B826">
        <f t="shared" si="246"/>
        <v>19.413490726409549</v>
      </c>
      <c r="C826" t="str">
        <f t="shared" si="230"/>
        <v>-6.06981422367548-1415.14237841169i</v>
      </c>
      <c r="D826" t="str">
        <f t="shared" si="231"/>
        <v>1.48281232158309-409.908617266466i</v>
      </c>
      <c r="E826" t="str">
        <f t="shared" si="232"/>
        <v>162.469338937316-0.00539254116471429i</v>
      </c>
      <c r="F826" t="str">
        <f t="shared" si="233"/>
        <v>3.6396396316544-7693.47057051129i</v>
      </c>
      <c r="G826" t="str">
        <f t="shared" si="234"/>
        <v>0.999999997806036-0.0000468397668194409i</v>
      </c>
      <c r="H826" t="str">
        <f t="shared" si="235"/>
        <v>282.356796624993+2.0831032786011i</v>
      </c>
      <c r="I826" t="str">
        <f t="shared" si="236"/>
        <v>48.1099620862478-6128.13787665574i</v>
      </c>
      <c r="K826" t="str">
        <f t="shared" si="237"/>
        <v>0.0424971066355048-0.000334602709185802i</v>
      </c>
      <c r="L826" t="str">
        <f t="shared" si="238"/>
        <v>0.0006-62.2960642725949i</v>
      </c>
      <c r="M826" t="str">
        <f t="shared" si="239"/>
        <v>0.005-5.90986307545666i</v>
      </c>
      <c r="N826">
        <f t="shared" si="240"/>
        <v>89.7542490352306</v>
      </c>
      <c r="O826">
        <f t="shared" si="241"/>
        <v>63.016082631346002</v>
      </c>
      <c r="P826" s="3">
        <f t="shared" si="242"/>
        <v>63.016082631346002</v>
      </c>
      <c r="Q826" s="3">
        <f t="shared" si="243"/>
        <v>-90.2457509647694</v>
      </c>
      <c r="R826">
        <f t="shared" si="244"/>
        <v>89.7542490352306</v>
      </c>
      <c r="S826">
        <f t="shared" si="245"/>
        <v>1.9413490726409549E-2</v>
      </c>
      <c r="T826">
        <f t="shared" si="228"/>
        <v>63.016082631346002</v>
      </c>
    </row>
    <row r="827" spans="1:20" x14ac:dyDescent="0.3">
      <c r="A827">
        <f t="shared" si="229"/>
        <v>122.44207822007796</v>
      </c>
      <c r="B827">
        <f t="shared" si="246"/>
        <v>19.487261991169905</v>
      </c>
      <c r="C827" t="str">
        <f t="shared" si="230"/>
        <v>-6.0698104424-1409.78476847174i</v>
      </c>
      <c r="D827" t="str">
        <f t="shared" si="231"/>
        <v>1.48281232022454-408.356865095611i</v>
      </c>
      <c r="E827" t="str">
        <f t="shared" si="232"/>
        <v>162.469337429602-0.00541301801329901i</v>
      </c>
      <c r="F827" t="str">
        <f t="shared" si="233"/>
        <v>3.63963963159359-7664.3460567936i</v>
      </c>
      <c r="G827" t="str">
        <f t="shared" si="234"/>
        <v>0.99999999778933-0.0000470177579325692i</v>
      </c>
      <c r="H827" t="str">
        <f t="shared" si="235"/>
        <v>282.356825982239+2.09101910099014i</v>
      </c>
      <c r="I827" t="str">
        <f t="shared" si="236"/>
        <v>48.1099630423929-6104.93958157657i</v>
      </c>
      <c r="K827" t="str">
        <f t="shared" si="237"/>
        <v>0.0424970846058166-0.000335874008120906i</v>
      </c>
      <c r="L827" t="str">
        <f t="shared" si="238"/>
        <v>0.0006-62.0602353781579i</v>
      </c>
      <c r="M827" t="str">
        <f t="shared" si="239"/>
        <v>0.005-5.88749061113437i</v>
      </c>
      <c r="N827">
        <f t="shared" si="240"/>
        <v>89.753315272181254</v>
      </c>
      <c r="O827">
        <f t="shared" si="241"/>
        <v>62.983136786858211</v>
      </c>
      <c r="P827" s="3">
        <f t="shared" si="242"/>
        <v>62.983136786858211</v>
      </c>
      <c r="Q827" s="3">
        <f t="shared" si="243"/>
        <v>-90.246684727818746</v>
      </c>
      <c r="R827">
        <f t="shared" si="244"/>
        <v>89.753315272181254</v>
      </c>
      <c r="S827">
        <f t="shared" si="245"/>
        <v>1.9487261991169905E-2</v>
      </c>
      <c r="T827">
        <f t="shared" si="228"/>
        <v>62.983136786858211</v>
      </c>
    </row>
    <row r="828" spans="1:20" x14ac:dyDescent="0.3">
      <c r="A828">
        <f t="shared" si="229"/>
        <v>122.90735811731425</v>
      </c>
      <c r="B828">
        <f t="shared" si="246"/>
        <v>19.56131358673635</v>
      </c>
      <c r="C828" t="str">
        <f t="shared" si="230"/>
        <v>-6.06980663233684-1404.4474387595i</v>
      </c>
      <c r="D828" t="str">
        <f t="shared" si="231"/>
        <v>1.48281231885565-406.810987275357i</v>
      </c>
      <c r="E828" t="str">
        <f t="shared" si="232"/>
        <v>162.46933591041-0.0054335725044726i</v>
      </c>
      <c r="F828" t="str">
        <f t="shared" si="233"/>
        <v>3.63963963153234-7635.33179726705i</v>
      </c>
      <c r="G828" t="str">
        <f t="shared" si="234"/>
        <v>0.999999997772497-0.0000471964254119185i</v>
      </c>
      <c r="H828" t="str">
        <f t="shared" si="235"/>
        <v>282.356855563025+2.09896500384676i</v>
      </c>
      <c r="I828" t="str">
        <f t="shared" si="236"/>
        <v>48.1099640058185-6081.82910810288i</v>
      </c>
      <c r="K828" t="str">
        <f t="shared" si="237"/>
        <v>0.0424970624084103-0.000337150135802386i</v>
      </c>
      <c r="L828" t="str">
        <f t="shared" si="238"/>
        <v>0.0006-61.8252992410419i</v>
      </c>
      <c r="M828" t="str">
        <f t="shared" si="239"/>
        <v>0.005-5.86520284034109i</v>
      </c>
      <c r="N828">
        <f t="shared" si="240"/>
        <v>89.752377961869215</v>
      </c>
      <c r="O828">
        <f t="shared" si="241"/>
        <v>62.950190927009288</v>
      </c>
      <c r="P828" s="3">
        <f t="shared" si="242"/>
        <v>62.950190927009288</v>
      </c>
      <c r="Q828" s="3">
        <f t="shared" si="243"/>
        <v>-90.247622038130785</v>
      </c>
      <c r="R828">
        <f t="shared" si="244"/>
        <v>89.752377961869215</v>
      </c>
      <c r="S828">
        <f t="shared" si="245"/>
        <v>1.9561313586736351E-2</v>
      </c>
      <c r="T828">
        <f t="shared" si="228"/>
        <v>62.950190927009288</v>
      </c>
    </row>
    <row r="829" spans="1:20" x14ac:dyDescent="0.3">
      <c r="A829">
        <f t="shared" si="229"/>
        <v>123.37440607816005</v>
      </c>
      <c r="B829">
        <f t="shared" si="246"/>
        <v>19.63564657836595</v>
      </c>
      <c r="C829" t="str">
        <f t="shared" si="230"/>
        <v>-6.06980279326675-1399.13031249567i</v>
      </c>
      <c r="D829" t="str">
        <f t="shared" si="231"/>
        <v>1.48281231747634-405.270961567729i</v>
      </c>
      <c r="E829" t="str">
        <f t="shared" si="232"/>
        <v>162.469334379651-0.00545420493134334i</v>
      </c>
      <c r="F829" t="str">
        <f t="shared" si="233"/>
        <v>3.6396396314706-7606.42737455173i</v>
      </c>
      <c r="G829" t="str">
        <f t="shared" si="234"/>
        <v>0.999999997755536-0.0000473757718276803i</v>
      </c>
      <c r="H829" t="str">
        <f t="shared" si="235"/>
        <v>282.356885369056+2.10694110148068i</v>
      </c>
      <c r="I829" t="str">
        <f t="shared" si="236"/>
        <v>48.1099649765804-6058.80612378278i</v>
      </c>
      <c r="K829" t="str">
        <f t="shared" si="237"/>
        <v>0.0424970400420088-0.000338431110554425i</v>
      </c>
      <c r="L829" t="str">
        <f t="shared" si="238"/>
        <v>0.0006-61.5912524816118i</v>
      </c>
      <c r="M829" t="str">
        <f t="shared" si="239"/>
        <v>0.005-5.84299944245971i</v>
      </c>
      <c r="N829">
        <f t="shared" si="240"/>
        <v>89.751437090826741</v>
      </c>
      <c r="O829">
        <f t="shared" si="241"/>
        <v>62.91724505168213</v>
      </c>
      <c r="P829" s="3">
        <f t="shared" si="242"/>
        <v>62.91724505168213</v>
      </c>
      <c r="Q829" s="3">
        <f t="shared" si="243"/>
        <v>-90.248562909173259</v>
      </c>
      <c r="R829">
        <f t="shared" si="244"/>
        <v>89.751437090826741</v>
      </c>
      <c r="S829">
        <f t="shared" si="245"/>
        <v>1.9635646578365949E-2</v>
      </c>
      <c r="T829">
        <f t="shared" si="228"/>
        <v>62.91724505168213</v>
      </c>
    </row>
    <row r="830" spans="1:20" x14ac:dyDescent="0.3">
      <c r="A830">
        <f t="shared" si="229"/>
        <v>123.84322882125706</v>
      </c>
      <c r="B830">
        <f t="shared" si="246"/>
        <v>19.710262035363741</v>
      </c>
      <c r="C830" t="str">
        <f t="shared" si="230"/>
        <v>-6.06979892496899-1393.83331319164i</v>
      </c>
      <c r="D830" t="str">
        <f t="shared" si="231"/>
        <v>1.48281231608652-403.736765818943i</v>
      </c>
      <c r="E830" t="str">
        <f t="shared" si="232"/>
        <v>162.46933283724-0.00547491558810222i</v>
      </c>
      <c r="F830" t="str">
        <f t="shared" si="233"/>
        <v>3.6396396314084-7577.63237284787i</v>
      </c>
      <c r="G830" t="str">
        <f t="shared" si="234"/>
        <v>0.999999997738446-0.0000475557997598127i</v>
      </c>
      <c r="H830" t="str">
        <f t="shared" si="235"/>
        <v>282.356915402045+2.11494750863599i</v>
      </c>
      <c r="I830" t="str">
        <f t="shared" si="236"/>
        <v>48.109965954734-6035.87029742289i</v>
      </c>
      <c r="K830" t="str">
        <f t="shared" si="237"/>
        <v>0.0424970175053259-0.000339716950770549i</v>
      </c>
      <c r="L830" t="str">
        <f t="shared" si="238"/>
        <v>0.0006-61.3580917330266i</v>
      </c>
      <c r="M830" t="str">
        <f t="shared" si="239"/>
        <v>0.005-5.82088009808699i</v>
      </c>
      <c r="N830">
        <f t="shared" si="240"/>
        <v>89.750492645535076</v>
      </c>
      <c r="O830">
        <f t="shared" si="241"/>
        <v>62.884299160759099</v>
      </c>
      <c r="P830" s="3">
        <f t="shared" si="242"/>
        <v>62.884299160759099</v>
      </c>
      <c r="Q830" s="3">
        <f t="shared" si="243"/>
        <v>-90.249507354464924</v>
      </c>
      <c r="R830">
        <f t="shared" si="244"/>
        <v>89.750492645535076</v>
      </c>
      <c r="S830">
        <f t="shared" si="245"/>
        <v>1.9710262035363739E-2</v>
      </c>
      <c r="T830">
        <f t="shared" si="228"/>
        <v>62.884299160759099</v>
      </c>
    </row>
    <row r="831" spans="1:20" x14ac:dyDescent="0.3">
      <c r="A831">
        <f t="shared" si="229"/>
        <v>124.31383309077785</v>
      </c>
      <c r="B831">
        <f t="shared" si="246"/>
        <v>19.785161031098124</v>
      </c>
      <c r="C831" t="str">
        <f t="shared" si="230"/>
        <v>-6.06979502722094-1388.55636464829i</v>
      </c>
      <c r="D831" t="str">
        <f t="shared" si="231"/>
        <v>1.48281231468613-402.208377959077i</v>
      </c>
      <c r="E831" t="str">
        <f t="shared" si="232"/>
        <v>162.469331283085-0.00549570477004031i</v>
      </c>
      <c r="F831" t="str">
        <f t="shared" si="233"/>
        <v>3.63963963134571-7548.94637792968i</v>
      </c>
      <c r="G831" t="str">
        <f t="shared" si="234"/>
        <v>0.999999997721225-0.0000477365117980779i</v>
      </c>
      <c r="H831" t="str">
        <f t="shared" si="235"/>
        <v>282.35694566372+2.12298434049288i</v>
      </c>
      <c r="I831" t="str">
        <f t="shared" si="236"/>
        <v>48.1099669403355-6013.02129908365i</v>
      </c>
      <c r="K831" t="str">
        <f t="shared" si="237"/>
        <v>0.0424969947970655-0.000341007674913896i</v>
      </c>
      <c r="L831" t="str">
        <f t="shared" si="238"/>
        <v>0.0006-61.1258136411898i</v>
      </c>
      <c r="M831" t="str">
        <f t="shared" si="239"/>
        <v>0.005-5.79884448902869i</v>
      </c>
      <c r="N831">
        <f t="shared" si="240"/>
        <v>89.749544612424145</v>
      </c>
      <c r="O831">
        <f t="shared" si="241"/>
        <v>62.851353254121385</v>
      </c>
      <c r="P831" s="3">
        <f t="shared" si="242"/>
        <v>62.851353254121385</v>
      </c>
      <c r="Q831" s="3">
        <f t="shared" si="243"/>
        <v>-90.250455387575855</v>
      </c>
      <c r="R831">
        <f t="shared" si="244"/>
        <v>89.749544612424145</v>
      </c>
      <c r="S831">
        <f t="shared" si="245"/>
        <v>1.9785161031098123E-2</v>
      </c>
      <c r="T831">
        <f t="shared" si="228"/>
        <v>62.851353254121385</v>
      </c>
    </row>
    <row r="832" spans="1:20" x14ac:dyDescent="0.3">
      <c r="A832">
        <f t="shared" si="229"/>
        <v>124.7862256565228</v>
      </c>
      <c r="B832">
        <f t="shared" si="246"/>
        <v>19.860344643016298</v>
      </c>
      <c r="C832" t="str">
        <f t="shared" si="230"/>
        <v>-6.06979109979847-1383.29939095493i</v>
      </c>
      <c r="D832" t="str">
        <f t="shared" si="231"/>
        <v>1.48281231327506-400.685776001759i</v>
      </c>
      <c r="E832" t="str">
        <f t="shared" si="232"/>
        <v>162.469329717098-0.00551657277354479i</v>
      </c>
      <c r="F832" t="str">
        <f t="shared" si="233"/>
        <v>3.63963963128256-7520.36897713951i</v>
      </c>
      <c r="G832" t="str">
        <f t="shared" si="234"/>
        <v>0.999999997703874-0.0000479179105420792i</v>
      </c>
      <c r="H832" t="str">
        <f t="shared" si="235"/>
        <v>282.356976155826+2.13105171266928i</v>
      </c>
      <c r="I832" t="str">
        <f t="shared" si="236"/>
        <v>48.1099679334419-5990.25880007463i</v>
      </c>
      <c r="K832" t="str">
        <f t="shared" si="237"/>
        <v>0.0424969719159211-0.000342303301517463i</v>
      </c>
      <c r="L832" t="str">
        <f t="shared" si="238"/>
        <v>0.0006-60.8944148647041i</v>
      </c>
      <c r="M832" t="str">
        <f t="shared" si="239"/>
        <v>0.005-5.77689229829518i</v>
      </c>
      <c r="N832">
        <f t="shared" si="240"/>
        <v>89.748592977872619</v>
      </c>
      <c r="O832">
        <f t="shared" si="241"/>
        <v>62.818407331649226</v>
      </c>
      <c r="P832" s="3">
        <f t="shared" si="242"/>
        <v>62.818407331649226</v>
      </c>
      <c r="Q832" s="3">
        <f t="shared" si="243"/>
        <v>-90.251407022127381</v>
      </c>
      <c r="R832">
        <f t="shared" si="244"/>
        <v>89.748592977872619</v>
      </c>
      <c r="S832">
        <f t="shared" si="245"/>
        <v>1.9860344643016298E-2</v>
      </c>
      <c r="T832">
        <f t="shared" si="228"/>
        <v>62.818407331649226</v>
      </c>
    </row>
    <row r="833" spans="1:20" x14ac:dyDescent="0.3">
      <c r="A833">
        <f t="shared" si="229"/>
        <v>125.2604133140176</v>
      </c>
      <c r="B833">
        <f t="shared" si="246"/>
        <v>19.93581395265976</v>
      </c>
      <c r="C833" t="str">
        <f t="shared" si="230"/>
        <v>-6.06978714247588-1378.06231648827i</v>
      </c>
      <c r="D833" t="str">
        <f t="shared" si="231"/>
        <v>1.48281231185325-399.168938043849i</v>
      </c>
      <c r="E833" t="str">
        <f t="shared" si="232"/>
        <v>162.46932813919-0.00553751989611336i</v>
      </c>
      <c r="F833" t="str">
        <f t="shared" si="233"/>
        <v>3.63963963121893-7491.89975938183i</v>
      </c>
      <c r="G833" t="str">
        <f t="shared" si="234"/>
        <v>0.99999999768639-0.0000480999986012982i</v>
      </c>
      <c r="H833" t="str">
        <f t="shared" si="235"/>
        <v>282.357006880114+2.13914974122251i</v>
      </c>
      <c r="I833" t="str">
        <f t="shared" si="236"/>
        <v>48.1099689341103-5967.58247294954i</v>
      </c>
      <c r="K833" t="str">
        <f t="shared" si="237"/>
        <v>0.0424969488605772-0.000343603849184388i</v>
      </c>
      <c r="L833" t="str">
        <f t="shared" si="238"/>
        <v>0.0006-60.6638920748198i</v>
      </c>
      <c r="M833" t="str">
        <f t="shared" si="239"/>
        <v>0.005-5.7550232100968i</v>
      </c>
      <c r="N833">
        <f t="shared" si="240"/>
        <v>89.747637728207351</v>
      </c>
      <c r="O833">
        <f t="shared" si="241"/>
        <v>62.785461393222292</v>
      </c>
      <c r="P833" s="3">
        <f t="shared" si="242"/>
        <v>62.785461393222292</v>
      </c>
      <c r="Q833" s="3">
        <f t="shared" si="243"/>
        <v>-90.252362271792649</v>
      </c>
      <c r="R833">
        <f t="shared" si="244"/>
        <v>89.747637728207351</v>
      </c>
      <c r="S833">
        <f t="shared" si="245"/>
        <v>1.993581395265976E-2</v>
      </c>
      <c r="T833">
        <f t="shared" si="228"/>
        <v>62.785461393222292</v>
      </c>
    </row>
    <row r="834" spans="1:20" x14ac:dyDescent="0.3">
      <c r="A834">
        <f t="shared" si="229"/>
        <v>125.73640288461087</v>
      </c>
      <c r="B834">
        <f t="shared" si="246"/>
        <v>20.011570045679868</v>
      </c>
      <c r="C834" t="str">
        <f t="shared" si="230"/>
        <v>-6.06978315502546-1372.84506591124i</v>
      </c>
      <c r="D834" t="str">
        <f t="shared" si="231"/>
        <v>1.48281231042062-397.657842265124i</v>
      </c>
      <c r="E834" t="str">
        <f t="shared" si="232"/>
        <v>162.469326549269-0.00555854643634571i</v>
      </c>
      <c r="F834" t="str">
        <f t="shared" si="233"/>
        <v>3.63963963115481-7463.53831511744i</v>
      </c>
      <c r="G834" t="str">
        <f t="shared" si="234"/>
        <v>0.999999997668773-0.0000482827785951325i</v>
      </c>
      <c r="H834" t="str">
        <f t="shared" si="235"/>
        <v>282.357037838352+2.14727854265093i</v>
      </c>
      <c r="I834" t="str">
        <f t="shared" si="236"/>
        <v>48.1099699423981-5944.99199150185i</v>
      </c>
      <c r="K834" t="str">
        <f t="shared" si="237"/>
        <v>0.0424969256297077-0.000344909336588191i</v>
      </c>
      <c r="L834" t="str">
        <f t="shared" si="238"/>
        <v>0.0006-60.4342419553892i</v>
      </c>
      <c r="M834" t="str">
        <f t="shared" si="239"/>
        <v>0.005-5.73323690983941i</v>
      </c>
      <c r="N834">
        <f t="shared" si="240"/>
        <v>89.7466788497035</v>
      </c>
      <c r="O834">
        <f t="shared" si="241"/>
        <v>62.752515438719115</v>
      </c>
      <c r="P834" s="3">
        <f t="shared" si="242"/>
        <v>62.752515438719115</v>
      </c>
      <c r="Q834" s="3">
        <f t="shared" si="243"/>
        <v>-90.2533211502965</v>
      </c>
      <c r="R834">
        <f t="shared" si="244"/>
        <v>89.7466788497035</v>
      </c>
      <c r="S834">
        <f t="shared" si="245"/>
        <v>2.0011570045679869E-2</v>
      </c>
      <c r="T834">
        <f t="shared" si="228"/>
        <v>62.752515438719115</v>
      </c>
    </row>
    <row r="835" spans="1:20" x14ac:dyDescent="0.3">
      <c r="A835">
        <f t="shared" si="229"/>
        <v>126.21420121557237</v>
      </c>
      <c r="B835">
        <f t="shared" si="246"/>
        <v>20.08761401185345</v>
      </c>
      <c r="C835" t="str">
        <f t="shared" si="230"/>
        <v>-6.06977913721788-1367.64756417193i</v>
      </c>
      <c r="D835" t="str">
        <f t="shared" si="231"/>
        <v>1.48281230897709-396.152466927965i</v>
      </c>
      <c r="E835" t="str">
        <f t="shared" si="232"/>
        <v>162.469324947244-0.00557965269395328i</v>
      </c>
      <c r="F835" t="str">
        <f t="shared" si="233"/>
        <v>3.63963963109022-7435.28423635741i</v>
      </c>
      <c r="G835" t="str">
        <f t="shared" si="234"/>
        <v>0.999999997651022-0.0000484662531529337i</v>
      </c>
      <c r="H835" t="str">
        <f t="shared" si="235"/>
        <v>282.357069032323+2.1554382338957i</v>
      </c>
      <c r="I835" t="str">
        <f t="shared" si="236"/>
        <v>48.1099709583641-5922.4870307599i</v>
      </c>
      <c r="K835" t="str">
        <f t="shared" si="237"/>
        <v>0.0424969022219763-0.000346219782473049i</v>
      </c>
      <c r="L835" t="str">
        <f t="shared" si="238"/>
        <v>0.0006-60.2054612028186i</v>
      </c>
      <c r="M835" t="str">
        <f t="shared" si="239"/>
        <v>0.005-5.71153308411975i</v>
      </c>
      <c r="N835">
        <f t="shared" si="240"/>
        <v>89.745716328584209</v>
      </c>
      <c r="O835">
        <f t="shared" si="241"/>
        <v>62.71956946801722</v>
      </c>
      <c r="P835" s="3">
        <f t="shared" si="242"/>
        <v>62.71956946801722</v>
      </c>
      <c r="Q835" s="3">
        <f t="shared" si="243"/>
        <v>-90.254283671415791</v>
      </c>
      <c r="R835">
        <f t="shared" si="244"/>
        <v>89.745716328584209</v>
      </c>
      <c r="S835">
        <f t="shared" si="245"/>
        <v>2.0087614011853449E-2</v>
      </c>
      <c r="T835">
        <f t="shared" si="228"/>
        <v>62.71956946801722</v>
      </c>
    </row>
    <row r="836" spans="1:20" x14ac:dyDescent="0.3">
      <c r="A836">
        <f t="shared" si="229"/>
        <v>126.69381518019156</v>
      </c>
      <c r="B836">
        <f t="shared" si="246"/>
        <v>20.163946945098495</v>
      </c>
      <c r="C836" t="str">
        <f t="shared" si="230"/>
        <v>-6.06977508882194-1362.46973650251i</v>
      </c>
      <c r="D836" t="str">
        <f t="shared" si="231"/>
        <v>1.48281230752255-394.652790377036i</v>
      </c>
      <c r="E836" t="str">
        <f t="shared" si="232"/>
        <v>162.469323333022-0.0056008389697609i</v>
      </c>
      <c r="F836" t="str">
        <f t="shared" si="233"/>
        <v>3.6396396310251-7407.13711665725i</v>
      </c>
      <c r="G836" t="str">
        <f t="shared" si="234"/>
        <v>0.999999997633136-0.0000486504249140447i</v>
      </c>
      <c r="H836" t="str">
        <f t="shared" si="235"/>
        <v>282.357100463821+2.16362893234233i</v>
      </c>
      <c r="I836" t="str">
        <f t="shared" si="236"/>
        <v>48.1099719820652-5900.0672669822i</v>
      </c>
      <c r="K836" t="str">
        <f t="shared" si="237"/>
        <v>0.0424968786360368-0.000347535205654063i</v>
      </c>
      <c r="L836" t="str">
        <f t="shared" si="238"/>
        <v>0.0006-59.9775465260197i</v>
      </c>
      <c r="M836" t="str">
        <f t="shared" si="239"/>
        <v>0.005-5.689911420721i</v>
      </c>
      <c r="N836">
        <f t="shared" si="240"/>
        <v>89.744750151020327</v>
      </c>
      <c r="O836">
        <f t="shared" si="241"/>
        <v>62.686623480993084</v>
      </c>
      <c r="P836" s="3">
        <f t="shared" si="242"/>
        <v>62.686623480993084</v>
      </c>
      <c r="Q836" s="3">
        <f t="shared" si="243"/>
        <v>-90.255249848979673</v>
      </c>
      <c r="R836">
        <f t="shared" si="244"/>
        <v>89.744750151020327</v>
      </c>
      <c r="S836">
        <f t="shared" si="245"/>
        <v>2.0163946945098495E-2</v>
      </c>
      <c r="T836">
        <f t="shared" si="228"/>
        <v>62.686623480993084</v>
      </c>
    </row>
    <row r="837" spans="1:20" x14ac:dyDescent="0.3">
      <c r="A837">
        <f t="shared" si="229"/>
        <v>127.1752516778763</v>
      </c>
      <c r="B837">
        <f t="shared" si="246"/>
        <v>20.24056994348987</v>
      </c>
      <c r="C837" t="str">
        <f t="shared" si="230"/>
        <v>-6.06977100960507-1357.31150841827i</v>
      </c>
      <c r="D837" t="str">
        <f t="shared" si="231"/>
        <v>1.48281230605695-393.158791038997i</v>
      </c>
      <c r="E837" t="str">
        <f t="shared" si="232"/>
        <v>162.469321706512-0.00562210556571632i</v>
      </c>
      <c r="F837" t="str">
        <f t="shared" si="233"/>
        <v>3.63963963095952-7379.09655111136i</v>
      </c>
      <c r="G837" t="str">
        <f t="shared" si="234"/>
        <v>0.999999997615114-0.0000488352965278379i</v>
      </c>
      <c r="H837" t="str">
        <f t="shared" si="235"/>
        <v>282.357132134655+2.17185075582249i</v>
      </c>
      <c r="I837" t="str">
        <f t="shared" si="236"/>
        <v>48.1099730135618-5877.73237765305i</v>
      </c>
      <c r="K837" t="str">
        <f t="shared" si="237"/>
        <v>0.0424968548705328-0.000348855625017519i</v>
      </c>
      <c r="L837" t="str">
        <f t="shared" si="238"/>
        <v>0.0006-59.7504946463635i</v>
      </c>
      <c r="M837" t="str">
        <f t="shared" si="239"/>
        <v>0.005-5.6683716086083i</v>
      </c>
      <c r="N837">
        <f t="shared" si="240"/>
        <v>89.743780303130393</v>
      </c>
      <c r="O837">
        <f t="shared" si="241"/>
        <v>62.65367747752294</v>
      </c>
      <c r="P837" s="3">
        <f t="shared" si="242"/>
        <v>62.65367747752294</v>
      </c>
      <c r="Q837" s="3">
        <f t="shared" si="243"/>
        <v>-90.256219696869607</v>
      </c>
      <c r="R837">
        <f t="shared" si="244"/>
        <v>89.743780303130393</v>
      </c>
      <c r="S837">
        <f t="shared" si="245"/>
        <v>2.0240569943489869E-2</v>
      </c>
      <c r="T837">
        <f t="shared" si="228"/>
        <v>62.65367747752294</v>
      </c>
    </row>
    <row r="838" spans="1:20" x14ac:dyDescent="0.3">
      <c r="A838">
        <f t="shared" si="229"/>
        <v>127.65851763425223</v>
      </c>
      <c r="B838">
        <f t="shared" si="246"/>
        <v>20.317484109275131</v>
      </c>
      <c r="C838" t="str">
        <f t="shared" si="230"/>
        <v>-6.06976689933235-1352.17280571631i</v>
      </c>
      <c r="D838" t="str">
        <f t="shared" si="231"/>
        <v>1.48281230458019-391.670447422156i</v>
      </c>
      <c r="E838" t="str">
        <f t="shared" si="232"/>
        <v>162.469320067619-0.0056434527848875i</v>
      </c>
      <c r="F838" t="str">
        <f t="shared" si="233"/>
        <v>3.63963963089343-7351.16213634665i</v>
      </c>
      <c r="G838" t="str">
        <f t="shared" si="234"/>
        <v>0.999999997596954-0.0000490208706537535i</v>
      </c>
      <c r="H838" t="str">
        <f t="shared" si="235"/>
        <v>282.357164046649+2.18010382261566i</v>
      </c>
      <c r="I838" t="str">
        <f t="shared" si="236"/>
        <v>48.1099740529125-5855.4820414775i</v>
      </c>
      <c r="K838" t="str">
        <f t="shared" si="237"/>
        <v>0.0424968309240972-0.000350181059521157i</v>
      </c>
      <c r="L838" t="str">
        <f t="shared" si="238"/>
        <v>0.0006-59.5243022976324i</v>
      </c>
      <c r="M838" t="str">
        <f t="shared" si="239"/>
        <v>0.005-5.64691333792418i</v>
      </c>
      <c r="N838">
        <f t="shared" si="240"/>
        <v>89.742806770980323</v>
      </c>
      <c r="O838">
        <f t="shared" si="241"/>
        <v>62.620731457481156</v>
      </c>
      <c r="P838" s="3">
        <f t="shared" si="242"/>
        <v>62.620731457481156</v>
      </c>
      <c r="Q838" s="3">
        <f t="shared" si="243"/>
        <v>-90.257193229019677</v>
      </c>
      <c r="R838">
        <f t="shared" si="244"/>
        <v>89.742806770980323</v>
      </c>
      <c r="S838">
        <f t="shared" si="245"/>
        <v>2.0317484109275131E-2</v>
      </c>
      <c r="T838">
        <f t="shared" si="228"/>
        <v>62.620731457481156</v>
      </c>
    </row>
    <row r="839" spans="1:20" x14ac:dyDescent="0.3">
      <c r="A839">
        <f t="shared" si="229"/>
        <v>128.14362000126238</v>
      </c>
      <c r="B839">
        <f t="shared" si="246"/>
        <v>20.394690548890377</v>
      </c>
      <c r="C839" t="str">
        <f t="shared" si="230"/>
        <v>-6.06976275776765-1347.0535544747i</v>
      </c>
      <c r="D839" t="str">
        <f t="shared" si="231"/>
        <v>1.48281230309217-390.187738116196i</v>
      </c>
      <c r="E839" t="str">
        <f t="shared" si="232"/>
        <v>162.469318416249-0.00566488093147256i</v>
      </c>
      <c r="F839" t="str">
        <f t="shared" si="233"/>
        <v>3.63963963082683-7323.33347051725i</v>
      </c>
      <c r="G839" t="str">
        <f t="shared" si="234"/>
        <v>0.999999997578656-0.0000492071499613374i</v>
      </c>
      <c r="H839" t="str">
        <f t="shared" si="235"/>
        <v>282.357196201636+2.1883882514508i</v>
      </c>
      <c r="I839" t="str">
        <f t="shared" si="236"/>
        <v>48.1099751001771-5833.31593837697i</v>
      </c>
      <c r="K839" t="str">
        <f t="shared" si="237"/>
        <v>0.0424968067953531-0.000351511528194441i</v>
      </c>
      <c r="L839" t="str">
        <f t="shared" si="238"/>
        <v>0.0006-59.2989662259739i</v>
      </c>
      <c r="M839" t="str">
        <f t="shared" si="239"/>
        <v>0.005-5.62553629998425i</v>
      </c>
      <c r="N839">
        <f t="shared" si="240"/>
        <v>89.741829540583211</v>
      </c>
      <c r="O839">
        <f t="shared" si="241"/>
        <v>62.58778542074176</v>
      </c>
      <c r="P839" s="3">
        <f t="shared" si="242"/>
        <v>62.58778542074176</v>
      </c>
      <c r="Q839" s="3">
        <f t="shared" si="243"/>
        <v>-90.258170459416789</v>
      </c>
      <c r="R839">
        <f t="shared" si="244"/>
        <v>89.741829540583211</v>
      </c>
      <c r="S839">
        <f t="shared" si="245"/>
        <v>2.0394690548890378E-2</v>
      </c>
      <c r="T839">
        <f t="shared" si="228"/>
        <v>62.58778542074176</v>
      </c>
    </row>
    <row r="840" spans="1:20" x14ac:dyDescent="0.3">
      <c r="A840">
        <f t="shared" si="229"/>
        <v>128.63056575726719</v>
      </c>
      <c r="B840">
        <f t="shared" si="246"/>
        <v>20.472190372976161</v>
      </c>
      <c r="C840" t="str">
        <f t="shared" si="230"/>
        <v>-6.06975858467252-1341.95368105128i</v>
      </c>
      <c r="D840" t="str">
        <f t="shared" si="231"/>
        <v>1.48281230159283-388.710641791843i</v>
      </c>
      <c r="E840" t="str">
        <f t="shared" si="232"/>
        <v>162.469316752307-0.00568639031079517i</v>
      </c>
      <c r="F840" t="str">
        <f t="shared" si="233"/>
        <v>3.63963963075972-7295.61015329842i</v>
      </c>
      <c r="G840" t="str">
        <f t="shared" si="234"/>
        <v>0.999999997560219-0.0000493941371302797i</v>
      </c>
      <c r="H840" t="str">
        <f t="shared" si="235"/>
        <v>282.35722860147+2.19670416150812i</v>
      </c>
      <c r="I840" t="str">
        <f t="shared" si="236"/>
        <v>48.1099761554158-5811.23374948468i</v>
      </c>
      <c r="K840" t="str">
        <f t="shared" si="237"/>
        <v>0.0424967824829125-0.000352847050138822i</v>
      </c>
      <c r="L840" t="str">
        <f t="shared" si="238"/>
        <v>0.0006-59.0744831898522i</v>
      </c>
      <c r="M840" t="str">
        <f t="shared" si="239"/>
        <v>0.005-5.60424018727261i</v>
      </c>
      <c r="N840">
        <f t="shared" si="240"/>
        <v>89.740848597899145</v>
      </c>
      <c r="O840">
        <f t="shared" si="241"/>
        <v>62.554839367177514</v>
      </c>
      <c r="P840" s="3">
        <f t="shared" si="242"/>
        <v>62.554839367177514</v>
      </c>
      <c r="Q840" s="3">
        <f t="shared" si="243"/>
        <v>-90.259151402100855</v>
      </c>
      <c r="R840">
        <f t="shared" si="244"/>
        <v>89.740848597899145</v>
      </c>
      <c r="S840">
        <f t="shared" si="245"/>
        <v>2.0472190372976162E-2</v>
      </c>
      <c r="T840">
        <f t="shared" si="228"/>
        <v>62.554839367177514</v>
      </c>
    </row>
    <row r="841" spans="1:20" x14ac:dyDescent="0.3">
      <c r="A841">
        <f t="shared" si="229"/>
        <v>129.11936190714482</v>
      </c>
      <c r="B841">
        <f t="shared" si="246"/>
        <v>20.549984696393473</v>
      </c>
      <c r="C841" t="str">
        <f t="shared" si="230"/>
        <v>-6.06975437980731-1336.87311208269i</v>
      </c>
      <c r="D841" t="str">
        <f t="shared" si="231"/>
        <v>1.48281230008206-387.239137200572i</v>
      </c>
      <c r="E841" t="str">
        <f t="shared" si="232"/>
        <v>162.469315075698-0.00570798122932004i</v>
      </c>
      <c r="F841" t="str">
        <f t="shared" si="233"/>
        <v>3.63963963069209-7267.99178588095i</v>
      </c>
      <c r="G841" t="str">
        <f t="shared" si="234"/>
        <v>0.999999997541642-0.0000495818348504537i</v>
      </c>
      <c r="H841" t="str">
        <f t="shared" si="235"/>
        <v>282.357261248013+2.20505167242079i</v>
      </c>
      <c r="I841" t="str">
        <f t="shared" si="236"/>
        <v>48.10997721869-5789.23515714088i</v>
      </c>
      <c r="K841" t="str">
        <f t="shared" si="237"/>
        <v>0.0424967579853772-0.00035418764452802i</v>
      </c>
      <c r="L841" t="str">
        <f t="shared" si="238"/>
        <v>0.0006-58.8508499600042i</v>
      </c>
      <c r="M841" t="str">
        <f t="shared" si="239"/>
        <v>0.005-5.58302469343756i</v>
      </c>
      <c r="N841">
        <f t="shared" si="240"/>
        <v>89.739863928835049</v>
      </c>
      <c r="O841">
        <f t="shared" si="241"/>
        <v>62.521893296660487</v>
      </c>
      <c r="P841" s="3">
        <f t="shared" si="242"/>
        <v>62.521893296660487</v>
      </c>
      <c r="Q841" s="3">
        <f t="shared" si="243"/>
        <v>-90.260136071164951</v>
      </c>
      <c r="R841">
        <f t="shared" si="244"/>
        <v>89.739863928835049</v>
      </c>
      <c r="S841">
        <f t="shared" si="245"/>
        <v>2.0549984696393474E-2</v>
      </c>
      <c r="T841">
        <f t="shared" si="228"/>
        <v>62.521893296660487</v>
      </c>
    </row>
    <row r="842" spans="1:20" x14ac:dyDescent="0.3">
      <c r="A842">
        <f t="shared" si="229"/>
        <v>129.61001548239199</v>
      </c>
      <c r="B842">
        <f t="shared" si="246"/>
        <v>20.62807463823977</v>
      </c>
      <c r="C842" t="str">
        <f t="shared" si="230"/>
        <v>-6.06975014292992-1331.81177448324i</v>
      </c>
      <c r="D842" t="str">
        <f t="shared" si="231"/>
        <v>1.48281229855981-385.773203174296i</v>
      </c>
      <c r="E842" t="str">
        <f t="shared" si="232"/>
        <v>162.469313386325-0.00572965399465214i</v>
      </c>
      <c r="F842" t="str">
        <f t="shared" si="233"/>
        <v>3.63963963062397-7240.47797096539i</v>
      </c>
      <c r="G842" t="str">
        <f t="shared" si="234"/>
        <v>0.999999997522923-0.0000497702458219537i</v>
      </c>
      <c r="H842" t="str">
        <f t="shared" si="235"/>
        <v>282.357294143144+2.21343090427656i</v>
      </c>
      <c r="I842" t="str">
        <f t="shared" si="236"/>
        <v>48.1099782900604-5767.31984488848i</v>
      </c>
      <c r="K842" t="str">
        <f t="shared" si="237"/>
        <v>0.0424967333013384-0.000355533330608276i</v>
      </c>
      <c r="L842" t="str">
        <f t="shared" si="238"/>
        <v>0.0006-58.6280633193906i</v>
      </c>
      <c r="M842" t="str">
        <f t="shared" si="239"/>
        <v>0.005-5.56188951328706i</v>
      </c>
      <c r="N842">
        <f t="shared" si="240"/>
        <v>89.738875519244445</v>
      </c>
      <c r="O842">
        <f t="shared" si="241"/>
        <v>62.488947209061585</v>
      </c>
      <c r="P842" s="3">
        <f t="shared" si="242"/>
        <v>62.488947209061585</v>
      </c>
      <c r="Q842" s="3">
        <f t="shared" si="243"/>
        <v>-90.261124480755555</v>
      </c>
      <c r="R842">
        <f t="shared" si="244"/>
        <v>89.738875519244445</v>
      </c>
      <c r="S842">
        <f t="shared" si="245"/>
        <v>2.062807463823977E-2</v>
      </c>
      <c r="T842">
        <f t="shared" si="228"/>
        <v>62.488947209061585</v>
      </c>
    </row>
    <row r="843" spans="1:20" x14ac:dyDescent="0.3">
      <c r="A843">
        <f t="shared" si="229"/>
        <v>130.10253354122509</v>
      </c>
      <c r="B843">
        <f t="shared" si="246"/>
        <v>20.706461321865081</v>
      </c>
      <c r="C843" t="str">
        <f t="shared" si="230"/>
        <v>-6.06974587379668-1326.76959544388i</v>
      </c>
      <c r="D843" t="str">
        <f t="shared" si="231"/>
        <v>1.48281229702595-384.312818625061i</v>
      </c>
      <c r="E843" t="str">
        <f t="shared" si="232"/>
        <v>162.46931168409-0.00575140891552504i</v>
      </c>
      <c r="F843" t="str">
        <f t="shared" si="233"/>
        <v>3.63963963055532-7213.06831275625i</v>
      </c>
      <c r="G843" t="str">
        <f t="shared" si="234"/>
        <v>0.999999997504061-0.0000499593727551349i</v>
      </c>
      <c r="H843" t="str">
        <f t="shared" si="235"/>
        <v>282.357327288756+2.22184197761962i</v>
      </c>
      <c r="I843" t="str">
        <f t="shared" si="236"/>
        <v>48.1099793695884-5745.48749746834i</v>
      </c>
      <c r="K843" t="str">
        <f t="shared" si="237"/>
        <v>0.0424967084293763-0.000356884127698639i</v>
      </c>
      <c r="L843" t="str">
        <f t="shared" si="238"/>
        <v>0.0006-58.4061200631507i</v>
      </c>
      <c r="M843" t="str">
        <f t="shared" si="239"/>
        <v>0.005-5.54083434278449i</v>
      </c>
      <c r="N843">
        <f t="shared" si="240"/>
        <v>89.737883354927234</v>
      </c>
      <c r="O843">
        <f t="shared" si="241"/>
        <v>62.456001104250653</v>
      </c>
      <c r="P843" s="3">
        <f t="shared" si="242"/>
        <v>62.456001104250653</v>
      </c>
      <c r="Q843" s="3">
        <f t="shared" si="243"/>
        <v>-90.262116645072766</v>
      </c>
      <c r="R843">
        <f t="shared" si="244"/>
        <v>89.737883354927234</v>
      </c>
      <c r="S843">
        <f t="shared" si="245"/>
        <v>2.0706461321865082E-2</v>
      </c>
      <c r="T843">
        <f t="shared" si="228"/>
        <v>62.456001104250653</v>
      </c>
    </row>
    <row r="844" spans="1:20" x14ac:dyDescent="0.3">
      <c r="A844">
        <f t="shared" si="229"/>
        <v>130.59692316868174</v>
      </c>
      <c r="B844">
        <f t="shared" si="246"/>
        <v>20.785145874888169</v>
      </c>
      <c r="C844" t="str">
        <f t="shared" si="230"/>
        <v>-6.06974157216224-1321.7465024312i</v>
      </c>
      <c r="D844" t="str">
        <f t="shared" si="231"/>
        <v>1.48281229548042-382.857962544743i</v>
      </c>
      <c r="E844" t="str">
        <f t="shared" si="232"/>
        <v>162.469309968897-0.00577324630184412i</v>
      </c>
      <c r="F844" t="str">
        <f t="shared" si="233"/>
        <v>3.63963963048614-7185.76241695636i</v>
      </c>
      <c r="G844" t="str">
        <f t="shared" si="234"/>
        <v>0.999999997485056-0.0000501492183706513i</v>
      </c>
      <c r="H844" t="str">
        <f t="shared" si="235"/>
        <v>282.357360686757+2.2302850134523i</v>
      </c>
      <c r="I844" t="str">
        <f t="shared" si="236"/>
        <v>48.1099804573368-5723.73780081479i</v>
      </c>
      <c r="K844" t="str">
        <f t="shared" si="237"/>
        <v>0.0424966833680606-0.00035824005519124i</v>
      </c>
      <c r="L844" t="str">
        <f t="shared" si="238"/>
        <v>0.0006-58.1850169985562i</v>
      </c>
      <c r="M844" t="str">
        <f t="shared" si="239"/>
        <v>0.005-5.51985887904412i</v>
      </c>
      <c r="N844">
        <f t="shared" si="240"/>
        <v>89.736887421629518</v>
      </c>
      <c r="O844">
        <f t="shared" si="241"/>
        <v>62.423054982096801</v>
      </c>
      <c r="P844" s="3">
        <f t="shared" si="242"/>
        <v>62.423054982096801</v>
      </c>
      <c r="Q844" s="3">
        <f t="shared" si="243"/>
        <v>-90.263112578370482</v>
      </c>
      <c r="R844">
        <f t="shared" si="244"/>
        <v>89.736887421629518</v>
      </c>
      <c r="S844">
        <f t="shared" si="245"/>
        <v>2.078514587488817E-2</v>
      </c>
      <c r="T844">
        <f t="shared" si="228"/>
        <v>62.423054982096801</v>
      </c>
    </row>
    <row r="845" spans="1:20" x14ac:dyDescent="0.3">
      <c r="A845">
        <f t="shared" si="229"/>
        <v>131.09319147672272</v>
      </c>
      <c r="B845">
        <f t="shared" si="246"/>
        <v>20.864129429212745</v>
      </c>
      <c r="C845" t="str">
        <f t="shared" si="230"/>
        <v>-6.06973723777916-1316.74242318631i</v>
      </c>
      <c r="D845" t="str">
        <f t="shared" si="231"/>
        <v>1.48281229392311-381.408614004753i</v>
      </c>
      <c r="E845" t="str">
        <f t="shared" si="232"/>
        <v>162.469308240646-0.00579516646464609i</v>
      </c>
      <c r="F845" t="str">
        <f t="shared" si="233"/>
        <v>3.63963963041644-7158.55989076129i</v>
      </c>
      <c r="G845" t="str">
        <f t="shared" si="234"/>
        <v>0.999999997465906-0.0000503397853994958i</v>
      </c>
      <c r="H845" t="str">
        <f t="shared" si="235"/>
        <v>282.357394339068+2.23876013323673i</v>
      </c>
      <c r="I845" t="str">
        <f t="shared" si="236"/>
        <v>48.1099815533677-5702.07044205117i</v>
      </c>
      <c r="K845" t="str">
        <f t="shared" si="237"/>
        <v>0.0424966581159498-0.000359601132551549i</v>
      </c>
      <c r="L845" t="str">
        <f t="shared" si="238"/>
        <v>0.0006-57.9647509449653i</v>
      </c>
      <c r="M845" t="str">
        <f t="shared" si="239"/>
        <v>0.005-5.49896282032686i</v>
      </c>
      <c r="N845">
        <f t="shared" si="240"/>
        <v>89.735887705043424</v>
      </c>
      <c r="O845">
        <f t="shared" si="241"/>
        <v>62.390108842467889</v>
      </c>
      <c r="P845" s="3">
        <f t="shared" si="242"/>
        <v>62.390108842467889</v>
      </c>
      <c r="Q845" s="3">
        <f t="shared" si="243"/>
        <v>-90.264112294956576</v>
      </c>
      <c r="R845">
        <f t="shared" si="244"/>
        <v>89.735887705043424</v>
      </c>
      <c r="S845">
        <f t="shared" si="245"/>
        <v>2.0864129429212744E-2</v>
      </c>
      <c r="T845">
        <f t="shared" si="228"/>
        <v>62.390108842467889</v>
      </c>
    </row>
    <row r="846" spans="1:20" x14ac:dyDescent="0.3">
      <c r="A846">
        <f t="shared" si="229"/>
        <v>131.59134560433426</v>
      </c>
      <c r="B846">
        <f t="shared" si="246"/>
        <v>20.943413121043754</v>
      </c>
      <c r="C846" t="str">
        <f t="shared" si="230"/>
        <v>-6.06973287039798-1311.75728572387i</v>
      </c>
      <c r="D846" t="str">
        <f t="shared" si="231"/>
        <v>1.48281229235396-379.964752155725i</v>
      </c>
      <c r="E846" t="str">
        <f t="shared" si="232"/>
        <v>162.469306499237-0.00581716971612217i</v>
      </c>
      <c r="F846" t="str">
        <f t="shared" si="233"/>
        <v>3.63963963034623-7131.46034285359i</v>
      </c>
      <c r="G846" t="str">
        <f t="shared" si="234"/>
        <v>0.99999999744661-0.0000505310765830389i</v>
      </c>
      <c r="H846" t="str">
        <f t="shared" si="235"/>
        <v>282.357428247626+2.24726745889668i</v>
      </c>
      <c r="I846" t="str">
        <f t="shared" si="236"/>
        <v>48.1099826577442-5680.48510948529i</v>
      </c>
      <c r="K846" t="str">
        <f t="shared" si="237"/>
        <v>0.0424966326715918-0.000360967379318669i</v>
      </c>
      <c r="L846" t="str">
        <f t="shared" si="238"/>
        <v>0.0006-57.7453187337769i</v>
      </c>
      <c r="M846" t="str">
        <f t="shared" si="239"/>
        <v>0.005-5.47814586603594i</v>
      </c>
      <c r="N846">
        <f t="shared" si="240"/>
        <v>89.734884190806824</v>
      </c>
      <c r="O846">
        <f t="shared" si="241"/>
        <v>62.357162685230975</v>
      </c>
      <c r="P846" s="3">
        <f t="shared" si="242"/>
        <v>62.357162685230975</v>
      </c>
      <c r="Q846" s="3">
        <f t="shared" si="243"/>
        <v>-90.265115809193176</v>
      </c>
      <c r="R846">
        <f t="shared" si="244"/>
        <v>89.734884190806824</v>
      </c>
      <c r="S846">
        <f t="shared" si="245"/>
        <v>2.0943413121043756E-2</v>
      </c>
      <c r="T846">
        <f t="shared" si="228"/>
        <v>62.357162685230975</v>
      </c>
    </row>
    <row r="847" spans="1:20" x14ac:dyDescent="0.3">
      <c r="A847">
        <f t="shared" si="229"/>
        <v>132.09139271763075</v>
      </c>
      <c r="B847">
        <f t="shared" si="246"/>
        <v>21.02299809090372</v>
      </c>
      <c r="C847" t="str">
        <f t="shared" si="230"/>
        <v>-6.06972846976771-1306.79101833099i</v>
      </c>
      <c r="D847" t="str">
        <f t="shared" si="231"/>
        <v>1.48281229077285-378.526356227216i</v>
      </c>
      <c r="E847" t="str">
        <f t="shared" si="232"/>
        <v>162.469304744572-0.00583925636964567i</v>
      </c>
      <c r="F847" t="str">
        <f t="shared" si="233"/>
        <v>3.63963963027545-7104.46338339706i</v>
      </c>
      <c r="G847" t="str">
        <f t="shared" si="234"/>
        <v>0.999999997427168-0.0000507230946730682i</v>
      </c>
      <c r="H847" t="str">
        <f t="shared" si="235"/>
        <v>282.357462414382+2.25580711281931i</v>
      </c>
      <c r="I847" t="str">
        <f t="shared" si="236"/>
        <v>48.1099837705297-5658.98149260478i</v>
      </c>
      <c r="K847" t="str">
        <f t="shared" si="237"/>
        <v>0.042496607033523-0.000362338815105601i</v>
      </c>
      <c r="L847" t="str">
        <f t="shared" si="238"/>
        <v>0.0006-57.5267172083851i</v>
      </c>
      <c r="M847" t="str">
        <f t="shared" si="239"/>
        <v>0.005-5.45740771671243i</v>
      </c>
      <c r="N847">
        <f t="shared" si="240"/>
        <v>89.733876864503245</v>
      </c>
      <c r="O847">
        <f t="shared" si="241"/>
        <v>62.324216510251851</v>
      </c>
      <c r="P847" s="3">
        <f t="shared" si="242"/>
        <v>62.324216510251851</v>
      </c>
      <c r="Q847" s="3">
        <f t="shared" si="243"/>
        <v>-90.266123135496755</v>
      </c>
      <c r="R847">
        <f t="shared" si="244"/>
        <v>89.733876864503245</v>
      </c>
      <c r="S847">
        <f t="shared" si="245"/>
        <v>2.102299809090372E-2</v>
      </c>
      <c r="T847">
        <f t="shared" si="228"/>
        <v>62.324216510251851</v>
      </c>
    </row>
    <row r="848" spans="1:20" x14ac:dyDescent="0.3">
      <c r="A848">
        <f t="shared" si="229"/>
        <v>132.59334000995773</v>
      </c>
      <c r="B848">
        <f t="shared" si="246"/>
        <v>21.102885483649153</v>
      </c>
      <c r="C848" t="str">
        <f t="shared" si="230"/>
        <v>-6.06972403563532-1301.84354956629i</v>
      </c>
      <c r="D848" t="str">
        <f t="shared" si="231"/>
        <v>1.4828122891797-377.093405527425i</v>
      </c>
      <c r="E848" t="str">
        <f t="shared" si="232"/>
        <v>162.469302976549-0.00586142673972907i</v>
      </c>
      <c r="F848" t="str">
        <f t="shared" si="233"/>
        <v>3.63963963020415-7077.56862403147i</v>
      </c>
      <c r="G848" t="str">
        <f t="shared" si="234"/>
        <v>0.999999997407577-0.0000509158424318284i</v>
      </c>
      <c r="H848" t="str">
        <f t="shared" si="235"/>
        <v>282.357496841302+2.26437921785687i</v>
      </c>
      <c r="I848" t="str">
        <f t="shared" si="236"/>
        <v>48.1099848917887-5637.55928207299i</v>
      </c>
      <c r="K848" t="str">
        <f t="shared" si="237"/>
        <v>0.0424965812002692-0.000363715459599526i</v>
      </c>
      <c r="L848" t="str">
        <f t="shared" si="238"/>
        <v>0.0006-57.3089432241335i</v>
      </c>
      <c r="M848" t="str">
        <f t="shared" si="239"/>
        <v>0.005-5.43674807403112i</v>
      </c>
      <c r="N848">
        <f t="shared" si="240"/>
        <v>89.732865711661546</v>
      </c>
      <c r="O848">
        <f t="shared" si="241"/>
        <v>62.291270317395714</v>
      </c>
      <c r="P848" s="3">
        <f t="shared" si="242"/>
        <v>62.291270317395714</v>
      </c>
      <c r="Q848" s="3">
        <f t="shared" si="243"/>
        <v>-90.267134288338454</v>
      </c>
      <c r="R848">
        <f t="shared" si="244"/>
        <v>89.732865711661546</v>
      </c>
      <c r="S848">
        <f t="shared" si="245"/>
        <v>2.1102885483649154E-2</v>
      </c>
      <c r="T848">
        <f t="shared" si="228"/>
        <v>62.291270317395714</v>
      </c>
    </row>
    <row r="849" spans="1:20" x14ac:dyDescent="0.3">
      <c r="A849">
        <f t="shared" si="229"/>
        <v>133.09719470199559</v>
      </c>
      <c r="B849">
        <f t="shared" si="246"/>
        <v>21.183076448487022</v>
      </c>
      <c r="C849" t="str">
        <f t="shared" si="230"/>
        <v>-6.0697195677457-1296.91480825876i</v>
      </c>
      <c r="D849" t="str">
        <f t="shared" si="231"/>
        <v>1.48281228757442-375.66587944287i</v>
      </c>
      <c r="E849" t="str">
        <f t="shared" si="232"/>
        <v>162.469301195066-0.0058836811420621i</v>
      </c>
      <c r="F849" t="str">
        <f t="shared" si="233"/>
        <v>3.6396396301323-7050.77567786664i</v>
      </c>
      <c r="G849" t="str">
        <f t="shared" si="234"/>
        <v>0.999999997387837-0.0000511093226320604i</v>
      </c>
      <c r="H849" t="str">
        <f t="shared" si="235"/>
        <v>282.357531530367+2.27298389732853i</v>
      </c>
      <c r="I849" t="str">
        <f t="shared" si="236"/>
        <v>48.1099860215855-5616.21816972419i</v>
      </c>
      <c r="K849" t="str">
        <f t="shared" si="237"/>
        <v>0.0424965551703447-0.00036509733256208i</v>
      </c>
      <c r="L849" t="str">
        <f t="shared" si="238"/>
        <v>0.0006-57.09199364827i</v>
      </c>
      <c r="M849" t="str">
        <f t="shared" si="239"/>
        <v>0.005-5.41616664079609i</v>
      </c>
      <c r="N849">
        <f t="shared" si="240"/>
        <v>89.731850717755748</v>
      </c>
      <c r="O849">
        <f t="shared" si="241"/>
        <v>62.258324106526345</v>
      </c>
      <c r="P849" s="3">
        <f t="shared" si="242"/>
        <v>62.258324106526345</v>
      </c>
      <c r="Q849" s="3">
        <f t="shared" si="243"/>
        <v>-90.268149282244252</v>
      </c>
      <c r="R849">
        <f t="shared" si="244"/>
        <v>89.731850717755748</v>
      </c>
      <c r="S849">
        <f t="shared" si="245"/>
        <v>2.118307644848702E-2</v>
      </c>
      <c r="T849">
        <f t="shared" si="228"/>
        <v>62.258324106526345</v>
      </c>
    </row>
    <row r="850" spans="1:20" x14ac:dyDescent="0.3">
      <c r="A850">
        <f t="shared" si="229"/>
        <v>133.60296404186317</v>
      </c>
      <c r="B850">
        <f t="shared" si="246"/>
        <v>21.263572138991272</v>
      </c>
      <c r="C850" t="str">
        <f t="shared" si="230"/>
        <v>-6.06971506584195-1292.0047235068i</v>
      </c>
      <c r="D850" t="str">
        <f t="shared" si="231"/>
        <v>1.48281228595692-374.243757438114i</v>
      </c>
      <c r="E850" t="str">
        <f t="shared" si="232"/>
        <v>162.469299400021-0.00590601989350385i</v>
      </c>
      <c r="F850" t="str">
        <f t="shared" si="233"/>
        <v>3.63963963005992-7024.08415947709i</v>
      </c>
      <c r="G850" t="str">
        <f t="shared" si="234"/>
        <v>0.999999997367947-0.0000513035380570419i</v>
      </c>
      <c r="H850" t="str">
        <f t="shared" si="235"/>
        <v>282.357566483573+2.28162127502211i</v>
      </c>
      <c r="I850" t="str">
        <f t="shared" si="236"/>
        <v>48.1099871599853-5594.95784855935i</v>
      </c>
      <c r="K850" t="str">
        <f t="shared" si="237"/>
        <v>0.0424965289422522-0.000366484453829629i</v>
      </c>
      <c r="L850" t="str">
        <f t="shared" si="238"/>
        <v>0.0006-56.8758653599023i</v>
      </c>
      <c r="M850" t="str">
        <f t="shared" si="239"/>
        <v>0.005-5.39566312093651i</v>
      </c>
      <c r="N850">
        <f t="shared" si="240"/>
        <v>89.730831868204888</v>
      </c>
      <c r="O850">
        <f t="shared" si="241"/>
        <v>62.225377877506546</v>
      </c>
      <c r="P850" s="3">
        <f t="shared" si="242"/>
        <v>62.225377877506546</v>
      </c>
      <c r="Q850" s="3">
        <f t="shared" si="243"/>
        <v>-90.269168131795112</v>
      </c>
      <c r="R850">
        <f t="shared" si="244"/>
        <v>89.730831868204888</v>
      </c>
      <c r="S850">
        <f t="shared" si="245"/>
        <v>2.1263572138991271E-2</v>
      </c>
      <c r="T850">
        <f t="shared" si="228"/>
        <v>62.225377877506546</v>
      </c>
    </row>
    <row r="851" spans="1:20" x14ac:dyDescent="0.3">
      <c r="A851">
        <f t="shared" si="229"/>
        <v>134.11065530522225</v>
      </c>
      <c r="B851">
        <f t="shared" si="246"/>
        <v>21.344373713119438</v>
      </c>
      <c r="C851" t="str">
        <f t="shared" si="230"/>
        <v>-6.069710529665-1287.1132246772i</v>
      </c>
      <c r="D851" t="str">
        <f t="shared" si="231"/>
        <v>1.4828122843271-372.827019055449i</v>
      </c>
      <c r="E851" t="str">
        <f t="shared" si="232"/>
        <v>162.46929759131-0.00592844331209601i</v>
      </c>
      <c r="F851" t="str">
        <f t="shared" si="233"/>
        <v>3.63963962998698-6997.49368489631i</v>
      </c>
      <c r="G851" t="str">
        <f t="shared" si="234"/>
        <v>0.999999997347905-0.0000514984915006265i</v>
      </c>
      <c r="H851" t="str">
        <f t="shared" si="235"/>
        <v>282.357601702932+2.29029147519586i</v>
      </c>
      <c r="I851" t="str">
        <f t="shared" si="236"/>
        <v>48.1099883070529-5573.77801274158i</v>
      </c>
      <c r="K851" t="str">
        <f t="shared" si="237"/>
        <v>0.0424965025144836-0.000367876843313556i</v>
      </c>
      <c r="L851" t="str">
        <f t="shared" si="238"/>
        <v>0.0006-56.6605552499526i</v>
      </c>
      <c r="M851" t="str">
        <f t="shared" si="239"/>
        <v>0.005-5.37523721950242i</v>
      </c>
      <c r="N851">
        <f t="shared" si="240"/>
        <v>89.729809148372752</v>
      </c>
      <c r="O851">
        <f t="shared" si="241"/>
        <v>62.192431630198151</v>
      </c>
      <c r="P851" s="3">
        <f t="shared" si="242"/>
        <v>62.192431630198151</v>
      </c>
      <c r="Q851" s="3">
        <f t="shared" si="243"/>
        <v>-90.270190851627248</v>
      </c>
      <c r="R851">
        <f t="shared" si="244"/>
        <v>89.729809148372752</v>
      </c>
      <c r="S851">
        <f t="shared" si="245"/>
        <v>2.1344373713119438E-2</v>
      </c>
      <c r="T851">
        <f t="shared" si="228"/>
        <v>62.192431630198151</v>
      </c>
    </row>
    <row r="852" spans="1:20" x14ac:dyDescent="0.3">
      <c r="A852">
        <f t="shared" si="229"/>
        <v>134.6202757953821</v>
      </c>
      <c r="B852">
        <f t="shared" si="246"/>
        <v>21.425482333229294</v>
      </c>
      <c r="C852" t="str">
        <f t="shared" si="230"/>
        <v>-6.06970595895419-1282.24024140413i</v>
      </c>
      <c r="D852" t="str">
        <f t="shared" si="231"/>
        <v>1.48281228268488-371.415643914621i</v>
      </c>
      <c r="E852" t="str">
        <f t="shared" si="232"/>
        <v>162.46929576883-0.00595095171705516i</v>
      </c>
      <c r="F852" t="str">
        <f t="shared" si="233"/>
        <v>3.63963962991348-6971.00387161139i</v>
      </c>
      <c r="G852" t="str">
        <f t="shared" si="234"/>
        <v>0.999999997327711-0.0000516941857672849i</v>
      </c>
      <c r="H852" t="str">
        <f t="shared" si="235"/>
        <v>282.357637190471+2.29899462258035i</v>
      </c>
      <c r="I852" t="str">
        <f t="shared" si="236"/>
        <v>48.1099894628551-5552.67835759183i</v>
      </c>
      <c r="K852" t="str">
        <f t="shared" si="237"/>
        <v>0.0424964758855187-0.000369274521000543i</v>
      </c>
      <c r="L852" t="str">
        <f t="shared" si="238"/>
        <v>0.0006-56.4460602211122i</v>
      </c>
      <c r="M852" t="str">
        <f t="shared" si="239"/>
        <v>0.005-5.3548886426603i</v>
      </c>
      <c r="N852">
        <f t="shared" si="240"/>
        <v>89.728782543567718</v>
      </c>
      <c r="O852">
        <f t="shared" si="241"/>
        <v>62.159485364462043</v>
      </c>
      <c r="P852" s="3">
        <f t="shared" si="242"/>
        <v>62.159485364462043</v>
      </c>
      <c r="Q852" s="3">
        <f t="shared" si="243"/>
        <v>-90.271217456432282</v>
      </c>
      <c r="R852">
        <f t="shared" si="244"/>
        <v>89.728782543567718</v>
      </c>
      <c r="S852">
        <f t="shared" si="245"/>
        <v>2.1425482333229294E-2</v>
      </c>
      <c r="T852">
        <f t="shared" si="228"/>
        <v>62.159485364462043</v>
      </c>
    </row>
    <row r="853" spans="1:20" x14ac:dyDescent="0.3">
      <c r="A853">
        <f t="shared" si="229"/>
        <v>135.13183284340454</v>
      </c>
      <c r="B853">
        <f t="shared" si="246"/>
        <v>21.506899166095565</v>
      </c>
      <c r="C853" t="str">
        <f t="shared" si="230"/>
        <v>-6.06970135344654-1277.38570358808i</v>
      </c>
      <c r="D853" t="str">
        <f t="shared" si="231"/>
        <v>1.48281228103013-370.009611712522i</v>
      </c>
      <c r="E853" t="str">
        <f t="shared" si="232"/>
        <v>162.469293932475-0.00597354542877623i</v>
      </c>
      <c r="F853" t="str">
        <f t="shared" si="233"/>
        <v>3.6396396298394-6944.61433855749i</v>
      </c>
      <c r="G853" t="str">
        <f t="shared" si="234"/>
        <v>0.999999997307363-0.0000518906236721447i</v>
      </c>
      <c r="H853" t="str">
        <f t="shared" si="235"/>
        <v>282.35767294823+2.30773084238007i</v>
      </c>
      <c r="I853" t="str">
        <f t="shared" si="236"/>
        <v>48.1099906274574-5531.65857958446i</v>
      </c>
      <c r="K853" t="str">
        <f t="shared" si="237"/>
        <v>0.0424964490538266-0.000370677506952846i</v>
      </c>
      <c r="L853" t="str">
        <f t="shared" si="238"/>
        <v>0.0006-56.2323771877987i</v>
      </c>
      <c r="M853" t="str">
        <f t="shared" si="239"/>
        <v>0.005-5.33461709768908i</v>
      </c>
      <c r="N853">
        <f t="shared" si="240"/>
        <v>89.727752039042429</v>
      </c>
      <c r="O853">
        <f t="shared" si="241"/>
        <v>62.126539080157812</v>
      </c>
      <c r="P853" s="3">
        <f t="shared" si="242"/>
        <v>62.126539080157812</v>
      </c>
      <c r="Q853" s="3">
        <f t="shared" si="243"/>
        <v>-90.272247960957571</v>
      </c>
      <c r="R853">
        <f t="shared" si="244"/>
        <v>89.727752039042429</v>
      </c>
      <c r="S853">
        <f t="shared" si="245"/>
        <v>2.1506899166095564E-2</v>
      </c>
      <c r="T853">
        <f t="shared" si="228"/>
        <v>62.126539080157812</v>
      </c>
    </row>
    <row r="854" spans="1:20" x14ac:dyDescent="0.3">
      <c r="A854">
        <f t="shared" si="229"/>
        <v>135.6453338082095</v>
      </c>
      <c r="B854">
        <f t="shared" si="246"/>
        <v>21.588625382926729</v>
      </c>
      <c r="C854" t="str">
        <f t="shared" si="230"/>
        <v>-6.06969671287723-1272.54954139491i</v>
      </c>
      <c r="D854" t="str">
        <f t="shared" si="231"/>
        <v>1.4828122793628-368.60890222291i</v>
      </c>
      <c r="E854" t="str">
        <f t="shared" si="232"/>
        <v>162.469292082141-0.00599622476885688i</v>
      </c>
      <c r="F854" t="str">
        <f t="shared" si="233"/>
        <v>3.63963962976478-6918.32470611235i</v>
      </c>
      <c r="G854" t="str">
        <f t="shared" si="234"/>
        <v>0.99999999728686-0.000052087808041031i</v>
      </c>
      <c r="H854" t="str">
        <f t="shared" si="235"/>
        <v>282.357708978269+2.31650026027545i</v>
      </c>
      <c r="I854" t="str">
        <f t="shared" si="236"/>
        <v>48.1099918009279-5510.71837634297i</v>
      </c>
      <c r="K854" t="str">
        <f t="shared" si="237"/>
        <v>0.0424964220178636-0.000372085821308577i</v>
      </c>
      <c r="L854" t="str">
        <f t="shared" si="238"/>
        <v>0.0006-56.0195030761093i</v>
      </c>
      <c r="M854" t="str">
        <f t="shared" si="239"/>
        <v>0.005-5.31442229297578i</v>
      </c>
      <c r="N854">
        <f t="shared" si="240"/>
        <v>89.72671761999375</v>
      </c>
      <c r="O854">
        <f t="shared" si="241"/>
        <v>62.09359277714416</v>
      </c>
      <c r="P854" s="3">
        <f t="shared" si="242"/>
        <v>62.09359277714416</v>
      </c>
      <c r="Q854" s="3">
        <f t="shared" si="243"/>
        <v>-90.27328238000625</v>
      </c>
      <c r="R854">
        <f t="shared" si="244"/>
        <v>89.72671761999375</v>
      </c>
      <c r="S854">
        <f t="shared" si="245"/>
        <v>2.1588625382926729E-2</v>
      </c>
      <c r="T854">
        <f t="shared" si="228"/>
        <v>62.09359277714416</v>
      </c>
    </row>
    <row r="855" spans="1:20" x14ac:dyDescent="0.3">
      <c r="A855">
        <f t="shared" si="229"/>
        <v>136.16078607668069</v>
      </c>
      <c r="B855">
        <f t="shared" si="246"/>
        <v>21.670662159381852</v>
      </c>
      <c r="C855" t="str">
        <f t="shared" si="230"/>
        <v>-6.06969203697937-1267.73168525482i</v>
      </c>
      <c r="D855" t="str">
        <f t="shared" si="231"/>
        <v>1.48281227768278-367.213495296108i</v>
      </c>
      <c r="E855" t="str">
        <f t="shared" si="232"/>
        <v>162.469290217721-0.00601899006007347i</v>
      </c>
      <c r="F855" t="str">
        <f t="shared" si="233"/>
        <v>3.63963962968959-6892.13459609076i</v>
      </c>
      <c r="G855" t="str">
        <f t="shared" si="234"/>
        <v>0.999999997266201-0.0000522857417105067i</v>
      </c>
      <c r="H855" t="str">
        <f t="shared" si="235"/>
        <v>282.35774528266+2.32530300242451i</v>
      </c>
      <c r="I855" t="str">
        <f t="shared" si="236"/>
        <v>48.1099929833337-5489.85744663547i</v>
      </c>
      <c r="K855" t="str">
        <f t="shared" si="237"/>
        <v>0.0424963947760753-0.000373499484281999i</v>
      </c>
      <c r="L855" t="str">
        <f t="shared" si="238"/>
        <v>0.0006-55.807434823779i</v>
      </c>
      <c r="M855" t="str">
        <f t="shared" si="239"/>
        <v>0.005-5.29430393801134i</v>
      </c>
      <c r="N855">
        <f t="shared" si="240"/>
        <v>89.725679271562441</v>
      </c>
      <c r="O855">
        <f t="shared" si="241"/>
        <v>62.060646455278729</v>
      </c>
      <c r="P855" s="3">
        <f t="shared" si="242"/>
        <v>62.060646455278729</v>
      </c>
      <c r="Q855" s="3">
        <f t="shared" si="243"/>
        <v>-90.274320728437559</v>
      </c>
      <c r="R855">
        <f t="shared" si="244"/>
        <v>89.725679271562441</v>
      </c>
      <c r="S855">
        <f t="shared" si="245"/>
        <v>2.1670662159381852E-2</v>
      </c>
      <c r="T855">
        <f t="shared" si="228"/>
        <v>62.060646455278729</v>
      </c>
    </row>
    <row r="856" spans="1:20" x14ac:dyDescent="0.3">
      <c r="A856">
        <f t="shared" si="229"/>
        <v>136.6781970637721</v>
      </c>
      <c r="B856">
        <f t="shared" si="246"/>
        <v>21.753010675587504</v>
      </c>
      <c r="C856" t="str">
        <f t="shared" si="230"/>
        <v>-6.06968732548421-1262.93206586133i</v>
      </c>
      <c r="D856" t="str">
        <f t="shared" si="231"/>
        <v>1.48281227598996-365.823370858719i</v>
      </c>
      <c r="E856" t="str">
        <f t="shared" si="232"/>
        <v>162.469288339107-0.00604184162640619i</v>
      </c>
      <c r="F856" t="str">
        <f t="shared" si="233"/>
        <v>3.63963962961383-6866.04363173921i</v>
      </c>
      <c r="G856" t="str">
        <f t="shared" si="234"/>
        <v>0.999999997245385-0.0000524844275279141i</v>
      </c>
      <c r="H856" t="str">
        <f t="shared" si="235"/>
        <v>282.357781863493+2.33413919546476i</v>
      </c>
      <c r="I856" t="str">
        <f t="shared" si="236"/>
        <v>48.1099941747433-5469.07549037051i</v>
      </c>
      <c r="K856" t="str">
        <f t="shared" si="237"/>
        <v>0.0424963673268948-0.000374918516163804i</v>
      </c>
      <c r="L856" t="str">
        <f t="shared" si="238"/>
        <v>0.0006-55.5961693801345i</v>
      </c>
      <c r="M856" t="str">
        <f t="shared" si="239"/>
        <v>0.005-5.27426174338645i</v>
      </c>
      <c r="N856">
        <f t="shared" si="240"/>
        <v>89.724636978832933</v>
      </c>
      <c r="O856">
        <f t="shared" si="241"/>
        <v>62.027700114417925</v>
      </c>
      <c r="P856" s="3">
        <f t="shared" si="242"/>
        <v>62.027700114417925</v>
      </c>
      <c r="Q856" s="3">
        <f t="shared" si="243"/>
        <v>-90.275363021167067</v>
      </c>
      <c r="R856">
        <f t="shared" si="244"/>
        <v>89.724636978832933</v>
      </c>
      <c r="S856">
        <f t="shared" si="245"/>
        <v>2.1753010675587502E-2</v>
      </c>
      <c r="T856">
        <f t="shared" si="228"/>
        <v>62.027700114417925</v>
      </c>
    </row>
    <row r="857" spans="1:20" x14ac:dyDescent="0.3">
      <c r="A857">
        <f t="shared" si="229"/>
        <v>137.19757421261443</v>
      </c>
      <c r="B857">
        <f t="shared" si="246"/>
        <v>21.835672116154736</v>
      </c>
      <c r="C857" t="str">
        <f t="shared" si="230"/>
        <v>-6.06968257812056-1258.15061417031i</v>
      </c>
      <c r="D857" t="str">
        <f t="shared" si="231"/>
        <v>1.48281227428425-364.438508913335i</v>
      </c>
      <c r="E857" t="str">
        <f t="shared" si="232"/>
        <v>162.469286446192-0.00606477979303558i</v>
      </c>
      <c r="F857" t="str">
        <f t="shared" si="233"/>
        <v>3.63963962953751-6840.0514377304i</v>
      </c>
      <c r="G857" t="str">
        <f t="shared" si="234"/>
        <v>0.99999999722441-0.0000526838683514151i</v>
      </c>
      <c r="H857" t="str">
        <f t="shared" si="235"/>
        <v>282.357818722872+2.34300896651495i</v>
      </c>
      <c r="I857" t="str">
        <f t="shared" si="236"/>
        <v>48.1099953752246-5448.37220859264i</v>
      </c>
      <c r="K857" t="str">
        <f t="shared" si="237"/>
        <v>0.0424963396687436-0.000376342937321389i</v>
      </c>
      <c r="L857" t="str">
        <f t="shared" si="238"/>
        <v>0.0006-55.3857037060514i</v>
      </c>
      <c r="M857" t="str">
        <f t="shared" si="239"/>
        <v>0.005-5.25429542078746i</v>
      </c>
      <c r="N857">
        <f t="shared" si="240"/>
        <v>89.723590726833251</v>
      </c>
      <c r="O857">
        <f t="shared" si="241"/>
        <v>61.994753754417147</v>
      </c>
      <c r="P857" s="3">
        <f t="shared" si="242"/>
        <v>61.994753754417147</v>
      </c>
      <c r="Q857" s="3">
        <f t="shared" si="243"/>
        <v>-90.276409273166749</v>
      </c>
      <c r="R857">
        <f t="shared" si="244"/>
        <v>89.723590726833251</v>
      </c>
      <c r="S857">
        <f t="shared" si="245"/>
        <v>2.1835672116154736E-2</v>
      </c>
      <c r="T857">
        <f t="shared" si="228"/>
        <v>61.994753754417147</v>
      </c>
    </row>
    <row r="858" spans="1:20" x14ac:dyDescent="0.3">
      <c r="A858">
        <f t="shared" si="229"/>
        <v>137.71892499462237</v>
      </c>
      <c r="B858">
        <f t="shared" si="246"/>
        <v>21.918647670196126</v>
      </c>
      <c r="C858" t="str">
        <f t="shared" si="230"/>
        <v>-6.06967779461554-1253.38726139898i</v>
      </c>
      <c r="D858" t="str">
        <f t="shared" si="231"/>
        <v>1.48281227256555-363.058889538252i</v>
      </c>
      <c r="E858" t="str">
        <f t="shared" si="232"/>
        <v>162.469284538866-0.00608780488634835i</v>
      </c>
      <c r="F858" t="str">
        <f t="shared" si="233"/>
        <v>3.63963962946058-6814.15764015787i</v>
      </c>
      <c r="G858" t="str">
        <f t="shared" si="234"/>
        <v>0.999999997203275-0.0000528840670500328i</v>
      </c>
      <c r="H858" t="str">
        <f t="shared" si="235"/>
        <v>282.357855862918+2.35191244317697i</v>
      </c>
      <c r="I858" t="str">
        <f t="shared" si="236"/>
        <v>48.1099965848466-5427.74730347819i</v>
      </c>
      <c r="K858" t="str">
        <f t="shared" si="237"/>
        <v>0.0424963118000312-0.000377772768199165i</v>
      </c>
      <c r="L858" t="str">
        <f t="shared" si="238"/>
        <v>0.0006-55.1760347739107i</v>
      </c>
      <c r="M858" t="str">
        <f t="shared" si="239"/>
        <v>0.005-5.2344046829921i</v>
      </c>
      <c r="N858">
        <f t="shared" si="240"/>
        <v>89.722540500534649</v>
      </c>
      <c r="O858">
        <f t="shared" si="241"/>
        <v>61.961807375130682</v>
      </c>
      <c r="P858" s="3">
        <f t="shared" si="242"/>
        <v>61.961807375130682</v>
      </c>
      <c r="Q858" s="3">
        <f t="shared" si="243"/>
        <v>-90.277459499465351</v>
      </c>
      <c r="R858">
        <f t="shared" si="244"/>
        <v>89.722540500534649</v>
      </c>
      <c r="S858">
        <f t="shared" si="245"/>
        <v>2.1918647670196127E-2</v>
      </c>
      <c r="T858">
        <f t="shared" si="228"/>
        <v>61.961807375130682</v>
      </c>
    </row>
    <row r="859" spans="1:20" x14ac:dyDescent="0.3">
      <c r="A859">
        <f t="shared" si="229"/>
        <v>138.24225690960193</v>
      </c>
      <c r="B859">
        <f t="shared" si="246"/>
        <v>22.001938531342873</v>
      </c>
      <c r="C859" t="str">
        <f t="shared" si="230"/>
        <v>-6.06967297469407-1248.64193902492i</v>
      </c>
      <c r="D859" t="str">
        <f t="shared" si="231"/>
        <v>1.48281227083376-361.684492887181i</v>
      </c>
      <c r="E859" t="str">
        <f t="shared" si="232"/>
        <v>162.469282617021-0.00611091723393515i</v>
      </c>
      <c r="F859" t="str">
        <f t="shared" si="233"/>
        <v>3.63963962938306-6788.36186653065i</v>
      </c>
      <c r="G859" t="str">
        <f t="shared" si="234"/>
        <v>0.99999999718198-0.0000530850265036924i</v>
      </c>
      <c r="H859" t="str">
        <f t="shared" si="235"/>
        <v>282.35789328577+2.36084975353769i</v>
      </c>
      <c r="I859" t="str">
        <f t="shared" si="236"/>
        <v>48.1099978036794-5407.200478331i</v>
      </c>
      <c r="K859" t="str">
        <f t="shared" si="237"/>
        <v>0.0424962837191547-0.000379208029318828i</v>
      </c>
      <c r="L859" t="str">
        <f t="shared" si="238"/>
        <v>0.0006-54.967159567554i</v>
      </c>
      <c r="M859" t="str">
        <f t="shared" si="239"/>
        <v>0.005-5.21458924386541i</v>
      </c>
      <c r="N859">
        <f t="shared" si="240"/>
        <v>89.721486284851494</v>
      </c>
      <c r="O859">
        <f t="shared" si="241"/>
        <v>61.928860976411727</v>
      </c>
      <c r="P859" s="3">
        <f t="shared" si="242"/>
        <v>61.928860976411727</v>
      </c>
      <c r="Q859" s="3">
        <f t="shared" si="243"/>
        <v>-90.278513715148506</v>
      </c>
      <c r="R859">
        <f t="shared" si="244"/>
        <v>89.721486284851494</v>
      </c>
      <c r="S859">
        <f t="shared" si="245"/>
        <v>2.2001938531342871E-2</v>
      </c>
      <c r="T859">
        <f t="shared" si="228"/>
        <v>61.928860976411727</v>
      </c>
    </row>
    <row r="860" spans="1:20" x14ac:dyDescent="0.3">
      <c r="A860">
        <f t="shared" si="229"/>
        <v>138.76757748585842</v>
      </c>
      <c r="B860">
        <f t="shared" si="246"/>
        <v>22.085545897761975</v>
      </c>
      <c r="C860" t="str">
        <f t="shared" si="230"/>
        <v>-6.06966811807897-1243.9145787851i</v>
      </c>
      <c r="D860" t="str">
        <f t="shared" si="231"/>
        <v>1.4828122690888-360.31529918897i</v>
      </c>
      <c r="E860" t="str">
        <f t="shared" si="232"/>
        <v>162.469280680545-0.00613411716460659i</v>
      </c>
      <c r="F860" t="str">
        <f t="shared" si="233"/>
        <v>3.63963962930498-6762.66374576794i</v>
      </c>
      <c r="G860" t="str">
        <f t="shared" si="234"/>
        <v>0.999999997160522-0.0000532867496032631i</v>
      </c>
      <c r="H860" t="str">
        <f t="shared" si="235"/>
        <v>282.357930993579+2.36982102617071i</v>
      </c>
      <c r="I860" t="str">
        <f t="shared" si="236"/>
        <v>48.1099990317931-5386.73143757811i</v>
      </c>
      <c r="K860" t="str">
        <f t="shared" si="237"/>
        <v>0.0424962554244995-0.000380648741279653i</v>
      </c>
      <c r="L860" t="str">
        <f t="shared" si="238"/>
        <v>0.0006-54.7590750822413i</v>
      </c>
      <c r="M860" t="str">
        <f t="shared" si="239"/>
        <v>0.005-5.19484881835565i</v>
      </c>
      <c r="N860">
        <f t="shared" si="240"/>
        <v>89.720428064640984</v>
      </c>
      <c r="O860">
        <f t="shared" si="241"/>
        <v>61.895914558112459</v>
      </c>
      <c r="P860" s="3">
        <f t="shared" si="242"/>
        <v>61.895914558112459</v>
      </c>
      <c r="Q860" s="3">
        <f t="shared" si="243"/>
        <v>-90.279571935359016</v>
      </c>
      <c r="R860">
        <f t="shared" si="244"/>
        <v>89.720428064640984</v>
      </c>
      <c r="S860">
        <f t="shared" si="245"/>
        <v>2.2085545897761974E-2</v>
      </c>
      <c r="T860">
        <f t="shared" si="228"/>
        <v>61.895914558112459</v>
      </c>
    </row>
    <row r="861" spans="1:20" x14ac:dyDescent="0.3">
      <c r="A861">
        <f t="shared" si="229"/>
        <v>139.2948942803047</v>
      </c>
      <c r="B861">
        <f t="shared" si="246"/>
        <v>22.169470972173471</v>
      </c>
      <c r="C861" t="str">
        <f t="shared" si="230"/>
        <v>-6.06966322449086-1239.20511267484i</v>
      </c>
      <c r="D861" t="str">
        <f t="shared" si="231"/>
        <v>1.48281226733053-358.951288747301i</v>
      </c>
      <c r="E861" t="str">
        <f t="shared" si="232"/>
        <v>162.469278729327-0.00615740500838526i</v>
      </c>
      <c r="F861" t="str">
        <f t="shared" si="233"/>
        <v>3.63963962922627-6737.06290819355i</v>
      </c>
      <c r="G861" t="str">
        <f t="shared" si="234"/>
        <v>0.999999997138901-0.000053489239250599i</v>
      </c>
      <c r="H861" t="str">
        <f t="shared" si="235"/>
        <v>282.357968988515+2.3788263901383i</v>
      </c>
      <c r="I861" t="str">
        <f t="shared" si="236"/>
        <v>48.1100002692574-5366.33988676541i</v>
      </c>
      <c r="K861" t="str">
        <f t="shared" si="237"/>
        <v>0.0424962269144383-0.000382094924758784i</v>
      </c>
      <c r="L861" t="str">
        <f t="shared" si="238"/>
        <v>0.0006-54.5517783246079i</v>
      </c>
      <c r="M861" t="str">
        <f t="shared" si="239"/>
        <v>0.005-5.17518312249019i</v>
      </c>
      <c r="N861">
        <f t="shared" si="240"/>
        <v>89.719365824703033</v>
      </c>
      <c r="O861">
        <f t="shared" si="241"/>
        <v>61.86296812008365</v>
      </c>
      <c r="P861" s="3">
        <f t="shared" si="242"/>
        <v>61.86296812008365</v>
      </c>
      <c r="Q861" s="3">
        <f t="shared" si="243"/>
        <v>-90.280634175296967</v>
      </c>
      <c r="R861">
        <f t="shared" si="244"/>
        <v>89.719365824703033</v>
      </c>
      <c r="S861">
        <f t="shared" si="245"/>
        <v>2.216947097217347E-2</v>
      </c>
      <c r="T861">
        <f t="shared" si="228"/>
        <v>61.86296812008365</v>
      </c>
    </row>
    <row r="862" spans="1:20" x14ac:dyDescent="0.3">
      <c r="A862">
        <f t="shared" si="229"/>
        <v>139.82421487856988</v>
      </c>
      <c r="B862">
        <f t="shared" si="246"/>
        <v>22.253714961867733</v>
      </c>
      <c r="C862" t="str">
        <f t="shared" si="230"/>
        <v>-6.06965829364842-1234.5134729469i</v>
      </c>
      <c r="D862" t="str">
        <f t="shared" si="231"/>
        <v>1.48281226555888-357.592441940431i</v>
      </c>
      <c r="E862" t="str">
        <f t="shared" si="232"/>
        <v>162.469276763255-0.0061807810965271i</v>
      </c>
      <c r="F862" t="str">
        <f t="shared" si="233"/>
        <v>3.63963962914697-6711.55898553093i</v>
      </c>
      <c r="G862" t="str">
        <f t="shared" si="234"/>
        <v>0.999999997117116-0.0000536924983585815i</v>
      </c>
      <c r="H862" t="str">
        <f t="shared" si="235"/>
        <v>282.358007272767+2.38786597499327i</v>
      </c>
      <c r="I862" t="str">
        <f t="shared" si="236"/>
        <v>48.110001516145-5346.02553255373i</v>
      </c>
      <c r="K862" t="str">
        <f t="shared" si="237"/>
        <v>0.0424961981873314-0.000383546600511526i</v>
      </c>
      <c r="L862" t="str">
        <f t="shared" si="238"/>
        <v>0.0006-54.3452663126199i</v>
      </c>
      <c r="M862" t="str">
        <f t="shared" si="239"/>
        <v>0.005-5.15559187337139i</v>
      </c>
      <c r="N862">
        <f t="shared" si="240"/>
        <v>89.7182995497799</v>
      </c>
      <c r="O862">
        <f t="shared" si="241"/>
        <v>61.830021662175135</v>
      </c>
      <c r="P862" s="3">
        <f t="shared" si="242"/>
        <v>61.830021662175135</v>
      </c>
      <c r="Q862" s="3">
        <f t="shared" si="243"/>
        <v>-90.2817004502201</v>
      </c>
      <c r="R862">
        <f t="shared" si="244"/>
        <v>89.7182995497799</v>
      </c>
      <c r="S862">
        <f t="shared" si="245"/>
        <v>2.2253714961867732E-2</v>
      </c>
      <c r="T862">
        <f t="shared" si="228"/>
        <v>61.830021662175135</v>
      </c>
    </row>
    <row r="863" spans="1:20" x14ac:dyDescent="0.3">
      <c r="A863">
        <f t="shared" si="229"/>
        <v>140.35554689510843</v>
      </c>
      <c r="B863">
        <f t="shared" si="246"/>
        <v>22.338279078722831</v>
      </c>
      <c r="C863" t="str">
        <f t="shared" si="230"/>
        <v>-6.06965332526804-1229.83959211049i</v>
      </c>
      <c r="D863" t="str">
        <f t="shared" si="231"/>
        <v>1.48281226377375-356.238739220892i</v>
      </c>
      <c r="E863" t="str">
        <f t="shared" si="232"/>
        <v>162.469274782215-0.00620424576149789i</v>
      </c>
      <c r="F863" t="str">
        <f t="shared" si="233"/>
        <v>3.6396396290671-6686.15161089757i</v>
      </c>
      <c r="G863" t="str">
        <f t="shared" si="234"/>
        <v>0.999999997095164-0.0000538965298511611i</v>
      </c>
      <c r="H863" t="str">
        <f t="shared" si="235"/>
        <v>282.358045848536+2.39693991078075i</v>
      </c>
      <c r="I863" t="str">
        <f t="shared" si="236"/>
        <v>48.1100027725272-5325.78808271421i</v>
      </c>
      <c r="K863" t="str">
        <f t="shared" si="237"/>
        <v>0.0424961692415268-0.00038500378937164i</v>
      </c>
      <c r="L863" t="str">
        <f t="shared" si="238"/>
        <v>0.0006-54.1395360755328i</v>
      </c>
      <c r="M863" t="str">
        <f t="shared" si="239"/>
        <v>0.005-5.13607478917254i</v>
      </c>
      <c r="N863">
        <f t="shared" si="240"/>
        <v>89.717229224556107</v>
      </c>
      <c r="O863">
        <f t="shared" si="241"/>
        <v>61.79707518423568</v>
      </c>
      <c r="P863" s="3">
        <f t="shared" si="242"/>
        <v>61.79707518423568</v>
      </c>
      <c r="Q863" s="3">
        <f t="shared" si="243"/>
        <v>-90.282770775443893</v>
      </c>
      <c r="R863">
        <f t="shared" si="244"/>
        <v>89.717229224556107</v>
      </c>
      <c r="S863">
        <f t="shared" si="245"/>
        <v>2.2338279078722829E-2</v>
      </c>
      <c r="T863">
        <f t="shared" si="228"/>
        <v>61.79707518423568</v>
      </c>
    </row>
    <row r="864" spans="1:20" x14ac:dyDescent="0.3">
      <c r="A864">
        <f t="shared" si="229"/>
        <v>140.88889797330987</v>
      </c>
      <c r="B864">
        <f t="shared" si="246"/>
        <v>22.423164539221979</v>
      </c>
      <c r="C864" t="str">
        <f t="shared" si="230"/>
        <v>-6.06964831906403-1225.18340293026i</v>
      </c>
      <c r="D864" t="str">
        <f t="shared" si="231"/>
        <v>1.48281226197501-354.890161115211i</v>
      </c>
      <c r="E864" t="str">
        <f t="shared" si="232"/>
        <v>162.469272786096-0.00622779933701031i</v>
      </c>
      <c r="F864" t="str">
        <f t="shared" si="233"/>
        <v>3.63963962898657-6660.84041879978i</v>
      </c>
      <c r="G864" t="str">
        <f t="shared" si="234"/>
        <v>0.999999997073045-0.0000541013366633988i</v>
      </c>
      <c r="H864" t="str">
        <f t="shared" si="235"/>
        <v>282.358084718043+2.40604832804011i</v>
      </c>
      <c r="I864" t="str">
        <f t="shared" si="236"/>
        <v>48.1100040384754-5305.62724612429i</v>
      </c>
      <c r="K864" t="str">
        <f t="shared" si="237"/>
        <v>0.04249614007536-0.000386466512251629i</v>
      </c>
      <c r="L864" t="str">
        <f t="shared" si="238"/>
        <v>0.0006-53.9345846538482i</v>
      </c>
      <c r="M864" t="str">
        <f t="shared" si="239"/>
        <v>0.005-5.11663158913383i</v>
      </c>
      <c r="N864">
        <f t="shared" si="240"/>
        <v>89.716154833658223</v>
      </c>
      <c r="O864">
        <f t="shared" si="241"/>
        <v>61.764128686112691</v>
      </c>
      <c r="P864" s="3">
        <f t="shared" si="242"/>
        <v>61.764128686112691</v>
      </c>
      <c r="Q864" s="3">
        <f t="shared" si="243"/>
        <v>-90.283845166341777</v>
      </c>
      <c r="R864">
        <f t="shared" si="244"/>
        <v>89.716154833658223</v>
      </c>
      <c r="S864">
        <f t="shared" si="245"/>
        <v>2.2423164539221978E-2</v>
      </c>
      <c r="T864">
        <f t="shared" si="228"/>
        <v>61.764128686112691</v>
      </c>
    </row>
    <row r="865" spans="1:20" x14ac:dyDescent="0.3">
      <c r="A865">
        <f t="shared" si="229"/>
        <v>141.42427578560844</v>
      </c>
      <c r="B865">
        <f t="shared" si="246"/>
        <v>22.508372564471024</v>
      </c>
      <c r="C865" t="str">
        <f t="shared" si="230"/>
        <v>-6.06964327474846-1220.54483842539i</v>
      </c>
      <c r="D865" t="str">
        <f t="shared" si="231"/>
        <v>1.4828122601626-353.546688223647i</v>
      </c>
      <c r="E865" t="str">
        <f t="shared" si="232"/>
        <v>162.469270774779-0.00625144215800007i</v>
      </c>
      <c r="F865" t="str">
        <f t="shared" si="233"/>
        <v>3.63963962890547-6635.62504512768i</v>
      </c>
      <c r="G865" t="str">
        <f t="shared" si="234"/>
        <v>0.999999997050758-0.0000543069217415095i</v>
      </c>
      <c r="H865" t="str">
        <f t="shared" si="235"/>
        <v>282.358123883523+2.41519135780685i</v>
      </c>
      <c r="I865" t="str">
        <f t="shared" si="236"/>
        <v>48.1100053140636-5285.54273276365i</v>
      </c>
      <c r="K865" t="str">
        <f t="shared" si="237"/>
        <v>0.0424961106871537-0.000387934790143041i</v>
      </c>
      <c r="L865" t="str">
        <f t="shared" si="238"/>
        <v>0.0006-53.730409099271i</v>
      </c>
      <c r="M865" t="str">
        <f t="shared" si="239"/>
        <v>0.005-5.0972619935583i</v>
      </c>
      <c r="N865">
        <f t="shared" si="240"/>
        <v>89.715076361654525</v>
      </c>
      <c r="O865">
        <f t="shared" si="241"/>
        <v>61.731182167652641</v>
      </c>
      <c r="P865" s="3">
        <f t="shared" si="242"/>
        <v>61.731182167652641</v>
      </c>
      <c r="Q865" s="3">
        <f t="shared" si="243"/>
        <v>-90.284923638345475</v>
      </c>
      <c r="R865">
        <f t="shared" si="244"/>
        <v>89.715076361654525</v>
      </c>
      <c r="S865">
        <f t="shared" si="245"/>
        <v>2.2508372564471024E-2</v>
      </c>
      <c r="T865">
        <f t="shared" si="228"/>
        <v>61.731182167652641</v>
      </c>
    </row>
    <row r="866" spans="1:20" x14ac:dyDescent="0.3">
      <c r="A866">
        <f t="shared" si="229"/>
        <v>141.96168803359376</v>
      </c>
      <c r="B866">
        <f t="shared" si="246"/>
        <v>22.593904380216014</v>
      </c>
      <c r="C866" t="str">
        <f t="shared" si="230"/>
        <v>-6.0696381920314-1215.92383186857i</v>
      </c>
      <c r="D866" t="str">
        <f t="shared" si="231"/>
        <v>1.48281225833636-352.208301219884i</v>
      </c>
      <c r="E866" t="str">
        <f t="shared" si="232"/>
        <v>162.469268748152-0.0062751745606472i</v>
      </c>
      <c r="F866" t="str">
        <f t="shared" si="233"/>
        <v>3.63963962882372-6610.50512714953i</v>
      </c>
      <c r="G866" t="str">
        <f t="shared" si="234"/>
        <v>0.999999997028301-0.0000545132880429029i</v>
      </c>
      <c r="H866" t="str">
        <f t="shared" si="235"/>
        <v>282.358163347231+2.42436913161447i</v>
      </c>
      <c r="I866" t="str">
        <f t="shared" si="236"/>
        <v>48.1100065993641-5265.53425370974i</v>
      </c>
      <c r="K866" t="str">
        <f t="shared" si="237"/>
        <v>0.042496081075218-0.00038940864411676i</v>
      </c>
      <c r="L866" t="str">
        <f t="shared" si="238"/>
        <v>0.0006-53.5270064746674i</v>
      </c>
      <c r="M866" t="str">
        <f t="shared" si="239"/>
        <v>0.005-5.07796572380783i</v>
      </c>
      <c r="N866">
        <f t="shared" si="240"/>
        <v>89.713993793054897</v>
      </c>
      <c r="O866">
        <f t="shared" si="241"/>
        <v>61.69823562870063</v>
      </c>
      <c r="P866" s="3">
        <f t="shared" si="242"/>
        <v>61.69823562870063</v>
      </c>
      <c r="Q866" s="3">
        <f t="shared" si="243"/>
        <v>-90.286006206945103</v>
      </c>
      <c r="R866">
        <f t="shared" si="244"/>
        <v>89.713993793054897</v>
      </c>
      <c r="S866">
        <f t="shared" si="245"/>
        <v>2.2593904380216013E-2</v>
      </c>
      <c r="T866">
        <f t="shared" si="228"/>
        <v>61.69823562870063</v>
      </c>
    </row>
    <row r="867" spans="1:20" x14ac:dyDescent="0.3">
      <c r="A867">
        <f t="shared" si="229"/>
        <v>142.50114244812141</v>
      </c>
      <c r="B867">
        <f t="shared" si="246"/>
        <v>22.679761216860836</v>
      </c>
      <c r="C867" t="str">
        <f t="shared" si="230"/>
        <v>-6.06963307062042-1211.32031678508i</v>
      </c>
      <c r="D867" t="str">
        <f t="shared" si="231"/>
        <v>1.48281225649623-350.874980850781i</v>
      </c>
      <c r="E867" t="str">
        <f t="shared" si="232"/>
        <v>162.469266706097-0.00629899688238061i</v>
      </c>
      <c r="F867" t="str">
        <f t="shared" si="233"/>
        <v>3.63963962874138-6585.48030350701i</v>
      </c>
      <c r="G867" t="str">
        <f t="shared" si="234"/>
        <v>0.999999997005674-0.0000547204385362277i</v>
      </c>
      <c r="H867" t="str">
        <f t="shared" si="235"/>
        <v>282.358203111437+2.43358178149637i</v>
      </c>
      <c r="I867" t="str">
        <f t="shared" si="236"/>
        <v>48.1100078944521-5245.60152113395i</v>
      </c>
      <c r="K867" t="str">
        <f t="shared" si="237"/>
        <v>0.0424960512378498-0.000390888095323296i</v>
      </c>
      <c r="L867" t="str">
        <f t="shared" si="238"/>
        <v>0.0006-53.324373854022i</v>
      </c>
      <c r="M867" t="str">
        <f t="shared" si="239"/>
        <v>0.005-5.05874250229909i</v>
      </c>
      <c r="N867">
        <f t="shared" si="240"/>
        <v>89.712907112310518</v>
      </c>
      <c r="O867">
        <f t="shared" si="241"/>
        <v>61.665289069100673</v>
      </c>
      <c r="P867" s="3">
        <f t="shared" si="242"/>
        <v>61.665289069100673</v>
      </c>
      <c r="Q867" s="3">
        <f t="shared" si="243"/>
        <v>-90.287092887689482</v>
      </c>
      <c r="R867">
        <f t="shared" si="244"/>
        <v>89.712907112310518</v>
      </c>
      <c r="S867">
        <f t="shared" si="245"/>
        <v>2.2679761216860835E-2</v>
      </c>
      <c r="T867">
        <f t="shared" si="228"/>
        <v>61.665289069100673</v>
      </c>
    </row>
    <row r="868" spans="1:20" x14ac:dyDescent="0.3">
      <c r="A868">
        <f t="shared" si="229"/>
        <v>143.04264678942428</v>
      </c>
      <c r="B868">
        <f t="shared" si="246"/>
        <v>22.765944309484908</v>
      </c>
      <c r="C868" t="str">
        <f t="shared" si="230"/>
        <v>-6.06962791022114-1206.73422695182i</v>
      </c>
      <c r="D868" t="str">
        <f t="shared" si="231"/>
        <v>1.48281225464209-349.546707936074i</v>
      </c>
      <c r="E868" t="str">
        <f t="shared" si="232"/>
        <v>162.469264648496-0.00632290946186626i</v>
      </c>
      <c r="F868" t="str">
        <f t="shared" si="233"/>
        <v>3.63963962865839-6560.55021420952i</v>
      </c>
      <c r="G868" t="str">
        <f t="shared" si="234"/>
        <v>0.999999996982873-0.000054928376201413i</v>
      </c>
      <c r="H868" t="str">
        <f t="shared" si="235"/>
        <v>282.358243178429+2.44282943998775i</v>
      </c>
      <c r="I868" t="str">
        <f t="shared" si="236"/>
        <v>48.1100091994013-5225.74424829715i</v>
      </c>
      <c r="K868" t="str">
        <f t="shared" si="237"/>
        <v>0.0424960211733335-0.000392373164993103i</v>
      </c>
      <c r="L868" t="str">
        <f t="shared" si="238"/>
        <v>0.0006-53.122508322397i</v>
      </c>
      <c r="M868" t="str">
        <f t="shared" si="239"/>
        <v>0.005-5.0395920524996i</v>
      </c>
      <c r="N868">
        <f t="shared" si="240"/>
        <v>89.711816303813777</v>
      </c>
      <c r="O868">
        <f t="shared" si="241"/>
        <v>61.632342488695606</v>
      </c>
      <c r="P868" s="3">
        <f t="shared" si="242"/>
        <v>61.632342488695606</v>
      </c>
      <c r="Q868" s="3">
        <f t="shared" si="243"/>
        <v>-90.288183696186223</v>
      </c>
      <c r="R868">
        <f t="shared" si="244"/>
        <v>89.711816303813777</v>
      </c>
      <c r="S868">
        <f t="shared" si="245"/>
        <v>2.276594430948491E-2</v>
      </c>
      <c r="T868">
        <f t="shared" si="228"/>
        <v>61.632342488695606</v>
      </c>
    </row>
    <row r="869" spans="1:20" x14ac:dyDescent="0.3">
      <c r="A869">
        <f t="shared" si="229"/>
        <v>143.5862088472241</v>
      </c>
      <c r="B869">
        <f t="shared" si="246"/>
        <v>22.852454897860952</v>
      </c>
      <c r="C869" t="str">
        <f t="shared" si="230"/>
        <v>-6.06962271053658-1202.16549639635i</v>
      </c>
      <c r="D869" t="str">
        <f t="shared" si="231"/>
        <v>1.48281225277382-348.223463368112i</v>
      </c>
      <c r="E869" t="str">
        <f t="shared" si="232"/>
        <v>162.469262575231-0.00634691263902837i</v>
      </c>
      <c r="F869" t="str">
        <f t="shared" si="233"/>
        <v>3.63963962857477-6535.71450062939i</v>
      </c>
      <c r="G869" t="str">
        <f t="shared" si="234"/>
        <v>0.9999999969599-0.0000551371040297118i</v>
      </c>
      <c r="H869" t="str">
        <f t="shared" si="235"/>
        <v>282.358283550515+2.45211224012747i</v>
      </c>
      <c r="I869" t="str">
        <f t="shared" si="236"/>
        <v>48.1100105142866-5205.96214954588i</v>
      </c>
      <c r="K869" t="str">
        <f t="shared" si="237"/>
        <v>0.0424959908799399-0.000393863874436844i</v>
      </c>
      <c r="L869" t="str">
        <f t="shared" si="238"/>
        <v>0.0006-52.9214069758885i</v>
      </c>
      <c r="M869" t="str">
        <f t="shared" si="239"/>
        <v>0.005-5.02051409892369i</v>
      </c>
      <c r="N869">
        <f t="shared" si="240"/>
        <v>89.710721351897888</v>
      </c>
      <c r="O869">
        <f t="shared" si="241"/>
        <v>61.599395887326985</v>
      </c>
      <c r="P869" s="3">
        <f t="shared" si="242"/>
        <v>61.599395887326985</v>
      </c>
      <c r="Q869" s="3">
        <f t="shared" si="243"/>
        <v>-90.289278648102112</v>
      </c>
      <c r="R869">
        <f t="shared" si="244"/>
        <v>89.710721351897888</v>
      </c>
      <c r="S869">
        <f t="shared" si="245"/>
        <v>2.285245489786095E-2</v>
      </c>
      <c r="T869">
        <f t="shared" si="228"/>
        <v>61.599395887326985</v>
      </c>
    </row>
    <row r="870" spans="1:20" x14ac:dyDescent="0.3">
      <c r="A870">
        <f t="shared" si="229"/>
        <v>144.13183644084356</v>
      </c>
      <c r="B870">
        <f t="shared" si="246"/>
        <v>22.939294226472825</v>
      </c>
      <c r="C870" t="str">
        <f t="shared" si="230"/>
        <v>-6.06961747126794-1197.61405939596i</v>
      </c>
      <c r="D870" t="str">
        <f t="shared" si="231"/>
        <v>1.48281225089133-346.905228111576i</v>
      </c>
      <c r="E870" t="str">
        <f t="shared" si="232"/>
        <v>162.469260486184-0.00637100675505383i</v>
      </c>
      <c r="F870" t="str">
        <f t="shared" si="233"/>
        <v>3.63963962849051-6510.97280549654i</v>
      </c>
      <c r="G870" t="str">
        <f t="shared" si="234"/>
        <v>0.999999996936751-0.0000553466250237434i</v>
      </c>
      <c r="H870" t="str">
        <f t="shared" si="235"/>
        <v>282.358324230016+2.46143031546006i</v>
      </c>
      <c r="I870" t="str">
        <f t="shared" si="236"/>
        <v>48.1100118391838-5186.25494030795i</v>
      </c>
      <c r="K870" t="str">
        <f t="shared" si="237"/>
        <v>0.0424959603559272-0.000395360245045731i</v>
      </c>
      <c r="L870" t="str">
        <f t="shared" si="238"/>
        <v>0.0006-52.7210669215865i</v>
      </c>
      <c r="M870" t="str">
        <f t="shared" si="239"/>
        <v>0.005-5.0015083671286i</v>
      </c>
      <c r="N870">
        <f t="shared" si="240"/>
        <v>89.709622240836765</v>
      </c>
      <c r="O870">
        <f t="shared" si="241"/>
        <v>61.566449264835263</v>
      </c>
      <c r="P870" s="3">
        <f t="shared" si="242"/>
        <v>61.566449264835263</v>
      </c>
      <c r="Q870" s="3">
        <f t="shared" si="243"/>
        <v>-90.290377759163235</v>
      </c>
      <c r="R870">
        <f t="shared" si="244"/>
        <v>89.709622240836765</v>
      </c>
      <c r="S870">
        <f t="shared" si="245"/>
        <v>2.2939294226472826E-2</v>
      </c>
      <c r="T870">
        <f t="shared" si="228"/>
        <v>61.566449264835263</v>
      </c>
    </row>
    <row r="871" spans="1:20" x14ac:dyDescent="0.3">
      <c r="A871">
        <f t="shared" si="229"/>
        <v>144.67953741931876</v>
      </c>
      <c r="B871">
        <f t="shared" si="246"/>
        <v>23.026463544533421</v>
      </c>
      <c r="C871" t="str">
        <f t="shared" si="230"/>
        <v>-6.06961219211397-1193.07985047672i</v>
      </c>
      <c r="D871" t="str">
        <f t="shared" si="231"/>
        <v>1.48281224899451-345.591983203213i</v>
      </c>
      <c r="E871" t="str">
        <f t="shared" si="232"/>
        <v>162.469258381233-0.00639519215237524i</v>
      </c>
      <c r="F871" t="str">
        <f t="shared" si="233"/>
        <v>3.63963962840562-6486.32477289342i</v>
      </c>
      <c r="G871" t="str">
        <f t="shared" si="234"/>
        <v>0.999999996913426-0.0000555569421975378i</v>
      </c>
      <c r="H871" t="str">
        <f t="shared" si="235"/>
        <v>282.358365219274+2.47078380003762i</v>
      </c>
      <c r="I871" t="str">
        <f t="shared" si="236"/>
        <v>48.1100131741704-5166.62233708861i</v>
      </c>
      <c r="K871" t="str">
        <f t="shared" si="237"/>
        <v>0.04249592959954-0.000396862298291799i</v>
      </c>
      <c r="L871" t="str">
        <f t="shared" si="238"/>
        <v>0.0006-52.5214852775318i</v>
      </c>
      <c r="M871" t="str">
        <f t="shared" si="239"/>
        <v>0.005-4.98257458371049i</v>
      </c>
      <c r="N871">
        <f t="shared" si="240"/>
        <v>89.70851895484482</v>
      </c>
      <c r="O871">
        <f t="shared" si="241"/>
        <v>61.533502621059711</v>
      </c>
      <c r="P871" s="3">
        <f t="shared" si="242"/>
        <v>61.533502621059711</v>
      </c>
      <c r="Q871" s="3">
        <f t="shared" si="243"/>
        <v>-90.29148104515518</v>
      </c>
      <c r="R871">
        <f t="shared" si="244"/>
        <v>89.70851895484482</v>
      </c>
      <c r="S871">
        <f t="shared" si="245"/>
        <v>2.3026463544533422E-2</v>
      </c>
      <c r="T871">
        <f t="shared" si="228"/>
        <v>61.533502621059711</v>
      </c>
    </row>
    <row r="872" spans="1:20" x14ac:dyDescent="0.3">
      <c r="A872">
        <f t="shared" si="229"/>
        <v>145.22931966151216</v>
      </c>
      <c r="B872">
        <f t="shared" si="246"/>
        <v>23.113964106002648</v>
      </c>
      <c r="C872" t="str">
        <f t="shared" si="230"/>
        <v>-6.06960687277093-1188.56280441252i</v>
      </c>
      <c r="D872" t="str">
        <f t="shared" si="231"/>
        <v>1.48281224708325-344.283709751552i</v>
      </c>
      <c r="E872" t="str">
        <f t="shared" si="232"/>
        <v>162.469256260258-0.00641946917470572i</v>
      </c>
      <c r="F872" t="str">
        <f t="shared" si="233"/>
        <v>3.63963962832008-6461.77004824978i</v>
      </c>
      <c r="G872" t="str">
        <f t="shared" si="234"/>
        <v>0.999999996889924-0.0000557680585765778i</v>
      </c>
      <c r="H872" t="str">
        <f t="shared" si="235"/>
        <v>282.358406520646+2.48017282842159i</v>
      </c>
      <c r="I872" t="str">
        <f t="shared" si="236"/>
        <v>48.1100145193214-5147.06405746622i</v>
      </c>
      <c r="K872" t="str">
        <f t="shared" si="237"/>
        <v>0.0424958986090098-0.000398370055728207i</v>
      </c>
      <c r="L872" t="str">
        <f t="shared" si="238"/>
        <v>0.0006-52.3226591726757i</v>
      </c>
      <c r="M872" t="str">
        <f t="shared" si="239"/>
        <v>0.005-4.96371247630054i</v>
      </c>
      <c r="N872">
        <f t="shared" si="240"/>
        <v>89.707411478076622</v>
      </c>
      <c r="O872">
        <f t="shared" si="241"/>
        <v>61.500555955838287</v>
      </c>
      <c r="P872" s="3">
        <f t="shared" si="242"/>
        <v>61.500555955838287</v>
      </c>
      <c r="Q872" s="3">
        <f t="shared" si="243"/>
        <v>-90.292588521923378</v>
      </c>
      <c r="R872">
        <f t="shared" si="244"/>
        <v>89.707411478076622</v>
      </c>
      <c r="S872">
        <f t="shared" si="245"/>
        <v>2.3113964106002648E-2</v>
      </c>
      <c r="T872">
        <f t="shared" si="228"/>
        <v>61.500555955838287</v>
      </c>
    </row>
    <row r="873" spans="1:20" x14ac:dyDescent="0.3">
      <c r="A873">
        <f t="shared" si="229"/>
        <v>145.78119107622592</v>
      </c>
      <c r="B873">
        <f t="shared" si="246"/>
        <v>23.201797169605459</v>
      </c>
      <c r="C873" t="str">
        <f t="shared" si="230"/>
        <v>-6.06960151293303-1184.06285622414i</v>
      </c>
      <c r="D873" t="str">
        <f t="shared" si="231"/>
        <v>1.48281224515743-342.980388936639i</v>
      </c>
      <c r="E873" t="str">
        <f t="shared" si="232"/>
        <v>162.469254123138-0.00644383816702181i</v>
      </c>
      <c r="F873" t="str">
        <f t="shared" si="233"/>
        <v>3.63963962823388-6437.30827833763i</v>
      </c>
      <c r="G873" t="str">
        <f t="shared" si="234"/>
        <v>0.999999996866242-0.0000559799771978431i</v>
      </c>
      <c r="H873" t="str">
        <f t="shared" si="235"/>
        <v>282.35844813651+2.48959753568495i</v>
      </c>
      <c r="I873" t="str">
        <f t="shared" si="236"/>
        <v>48.1100158747149-5127.57982008835i</v>
      </c>
      <c r="K873" t="str">
        <f t="shared" si="237"/>
        <v>0.0424958673825542-0.000399883538989556i</v>
      </c>
      <c r="L873" t="str">
        <f t="shared" si="238"/>
        <v>0.0006-52.1245857468378i</v>
      </c>
      <c r="M873" t="str">
        <f t="shared" si="239"/>
        <v>0.005-4.94492177356101i</v>
      </c>
      <c r="N873">
        <f t="shared" si="240"/>
        <v>89.706299794626844</v>
      </c>
      <c r="O873">
        <f t="shared" si="241"/>
        <v>61.467609269007696</v>
      </c>
      <c r="P873" s="3">
        <f t="shared" si="242"/>
        <v>61.467609269007696</v>
      </c>
      <c r="Q873" s="3">
        <f t="shared" si="243"/>
        <v>-90.293700205373156</v>
      </c>
      <c r="R873">
        <f t="shared" si="244"/>
        <v>89.706299794626844</v>
      </c>
      <c r="S873">
        <f t="shared" si="245"/>
        <v>2.3201797169605458E-2</v>
      </c>
      <c r="T873">
        <f t="shared" si="228"/>
        <v>61.467609269007696</v>
      </c>
    </row>
    <row r="874" spans="1:20" x14ac:dyDescent="0.3">
      <c r="A874">
        <f t="shared" si="229"/>
        <v>146.3351596023156</v>
      </c>
      <c r="B874">
        <f t="shared" si="246"/>
        <v>23.289963998849959</v>
      </c>
      <c r="C874" t="str">
        <f t="shared" si="230"/>
        <v>-6.06959611229197-1179.57994117831i</v>
      </c>
      <c r="D874" t="str">
        <f t="shared" si="231"/>
        <v>1.48281224321694-341.682002009768i</v>
      </c>
      <c r="E874" t="str">
        <f t="shared" si="232"/>
        <v>162.469251969748-0.00646829947557672i</v>
      </c>
      <c r="F874" t="str">
        <f t="shared" si="233"/>
        <v>3.63963962814703-6412.93911126623i</v>
      </c>
      <c r="G874" t="str">
        <f t="shared" si="234"/>
        <v>0.99999999684238-0.000056192701109854i</v>
      </c>
      <c r="H874" t="str">
        <f t="shared" si="235"/>
        <v>282.358490069262+2.49905805741397i</v>
      </c>
      <c r="I874" t="str">
        <f t="shared" si="236"/>
        <v>48.110017240429-5108.16934466776i</v>
      </c>
      <c r="K874" t="str">
        <f t="shared" si="237"/>
        <v>0.0424958359183776-0.000401402769792182i</v>
      </c>
      <c r="L874" t="str">
        <f t="shared" si="238"/>
        <v>0.0006-51.9272621506653i</v>
      </c>
      <c r="M874" t="str">
        <f t="shared" si="239"/>
        <v>0.005-4.92620220518134i</v>
      </c>
      <c r="N874">
        <f t="shared" si="240"/>
        <v>89.705183888529845</v>
      </c>
      <c r="O874">
        <f t="shared" si="241"/>
        <v>61.434662560403346</v>
      </c>
      <c r="P874" s="3">
        <f t="shared" si="242"/>
        <v>61.434662560403346</v>
      </c>
      <c r="Q874" s="3">
        <f t="shared" si="243"/>
        <v>-90.294816111470155</v>
      </c>
      <c r="R874">
        <f t="shared" si="244"/>
        <v>89.705183888529845</v>
      </c>
      <c r="S874">
        <f t="shared" si="245"/>
        <v>2.3289963998849958E-2</v>
      </c>
      <c r="T874">
        <f t="shared" si="228"/>
        <v>61.434662560403346</v>
      </c>
    </row>
    <row r="875" spans="1:20" x14ac:dyDescent="0.3">
      <c r="A875">
        <f t="shared" si="229"/>
        <v>146.89123320880441</v>
      </c>
      <c r="B875">
        <f t="shared" si="246"/>
        <v>23.378465862045591</v>
      </c>
      <c r="C875" t="str">
        <f t="shared" si="230"/>
        <v>-6.06959067053741-1175.11399478683i</v>
      </c>
      <c r="D875" t="str">
        <f t="shared" si="231"/>
        <v>1.48281224126169-340.388530293209i</v>
      </c>
      <c r="E875" t="str">
        <f t="shared" si="232"/>
        <v>162.469249799965-0.00649285344789967i</v>
      </c>
      <c r="F875" t="str">
        <f t="shared" si="233"/>
        <v>3.63963962805954-6388.66219647696i</v>
      </c>
      <c r="G875" t="str">
        <f t="shared" si="234"/>
        <v>0.999999996818337-0.0000564062333727153i</v>
      </c>
      <c r="H875" t="str">
        <f t="shared" si="235"/>
        <v>282.358532321312+2.50855452971026i</v>
      </c>
      <c r="I875" t="str">
        <f t="shared" si="236"/>
        <v>48.1100186165429-5088.83235197822i</v>
      </c>
      <c r="K875" t="str">
        <f t="shared" si="237"/>
        <v>0.0424958042146709-0.000402927769934476i</v>
      </c>
      <c r="L875" t="str">
        <f t="shared" si="238"/>
        <v>0.0006-51.7306855455919i</v>
      </c>
      <c r="M875" t="str">
        <f t="shared" si="239"/>
        <v>0.005-4.90755350187422i</v>
      </c>
      <c r="N875">
        <f t="shared" si="240"/>
        <v>89.704063743759605</v>
      </c>
      <c r="O875">
        <f t="shared" si="241"/>
        <v>61.401715829859683</v>
      </c>
      <c r="P875" s="3">
        <f t="shared" si="242"/>
        <v>61.401715829859683</v>
      </c>
      <c r="Q875" s="3">
        <f t="shared" si="243"/>
        <v>-90.295936256240395</v>
      </c>
      <c r="R875">
        <f t="shared" si="244"/>
        <v>89.704063743759605</v>
      </c>
      <c r="S875">
        <f t="shared" si="245"/>
        <v>2.3378465862045592E-2</v>
      </c>
      <c r="T875">
        <f t="shared" si="228"/>
        <v>61.401715829859683</v>
      </c>
    </row>
    <row r="876" spans="1:20" x14ac:dyDescent="0.3">
      <c r="A876">
        <f t="shared" si="229"/>
        <v>147.44941989499787</v>
      </c>
      <c r="B876">
        <f t="shared" si="246"/>
        <v>23.467304032321366</v>
      </c>
      <c r="C876" t="str">
        <f t="shared" si="230"/>
        <v>-6.06958518735629-1170.66495280556i</v>
      </c>
      <c r="D876" t="str">
        <f t="shared" si="231"/>
        <v>1.48281223929153-339.099955179931i</v>
      </c>
      <c r="E876" t="str">
        <f t="shared" si="232"/>
        <v>162.469247613666-0.00651750043280551i</v>
      </c>
      <c r="F876" t="str">
        <f t="shared" si="233"/>
        <v>3.63963962797135-6364.47718473817i</v>
      </c>
      <c r="G876" t="str">
        <f t="shared" si="234"/>
        <v>0.99999999679411-0.0000566205770581599i</v>
      </c>
      <c r="H876" t="str">
        <f t="shared" si="235"/>
        <v>282.358574895092+2.51808708919262i</v>
      </c>
      <c r="I876" t="str">
        <f t="shared" si="236"/>
        <v>48.1100200031343-5069.56856385053i</v>
      </c>
      <c r="K876" t="str">
        <f t="shared" si="237"/>
        <v>0.0424957722696109-0.000404458561297165i</v>
      </c>
      <c r="L876" t="str">
        <f t="shared" si="238"/>
        <v>0.0006-51.5348531037976i</v>
      </c>
      <c r="M876" t="str">
        <f t="shared" si="239"/>
        <v>0.005-4.8889753953718i</v>
      </c>
      <c r="N876">
        <f t="shared" si="240"/>
        <v>89.702939344229435</v>
      </c>
      <c r="O876">
        <f t="shared" si="241"/>
        <v>61.36876907720962</v>
      </c>
      <c r="P876" s="3">
        <f t="shared" si="242"/>
        <v>61.36876907720962</v>
      </c>
      <c r="Q876" s="3">
        <f t="shared" si="243"/>
        <v>-90.297060655770565</v>
      </c>
      <c r="R876">
        <f t="shared" si="244"/>
        <v>89.702939344229435</v>
      </c>
      <c r="S876">
        <f t="shared" si="245"/>
        <v>2.3467304032321366E-2</v>
      </c>
      <c r="T876">
        <f t="shared" ref="T876:T939" si="247">P876</f>
        <v>61.36876907720962</v>
      </c>
    </row>
    <row r="877" spans="1:20" x14ac:dyDescent="0.3">
      <c r="A877">
        <f t="shared" ref="A877:A940" si="248">2*PI()*B877</f>
        <v>148.00972769059885</v>
      </c>
      <c r="B877">
        <f t="shared" si="246"/>
        <v>23.556479787644186</v>
      </c>
      <c r="C877" t="str">
        <f t="shared" ref="C877:C940" si="249">IMPRODUCT(D877,E877,$C$40,,K877,$C$41)</f>
        <v>-6.06957966243323-1166.23275123354i</v>
      </c>
      <c r="D877" t="str">
        <f t="shared" ref="D877:D940" si="250">IMDIV(IMPRODUCT($C$37,$C$38,COMPLEX(1,A877/$C$38)),IMSUM(-1*A877*A877/$C$39,COMPLEX(0,1*A877)))</f>
        <v>1.48281223730639-337.816258133355i</v>
      </c>
      <c r="E877" t="str">
        <f t="shared" ref="E877:E940" si="251">IMDIV(IMPRODUCT(IMSUM(F877,G877),$C$29,H877),IMSUM(1,I877))</f>
        <v>162.469245410722-0.00654224078039051i</v>
      </c>
      <c r="F877" t="str">
        <f t="shared" ref="F877:F940" si="252">IMDIV(IMPRODUCT($C$14,$C$15,COMPLEX(1,A877/$C$15)),IMSUM(-1*A877*A877/$C$16,COMPLEX(0,A877)))</f>
        <v>3.63963962788251-6340.38372814041i</v>
      </c>
      <c r="G877" t="str">
        <f t="shared" ref="G877:G940" si="253">IMDIV(1,COMPLEX(1,A877*$C$9*$C$10))</f>
        <v>0.999999996769699-0.0000568357352495935i</v>
      </c>
      <c r="H877" t="str">
        <f t="shared" ref="H877:H940" si="254">IMDIV($C$3,IMSUM(K877,COMPLEX(0,$C$28*A877)))</f>
        <v>282.358617793055+2.52765587299915i</v>
      </c>
      <c r="I877" t="str">
        <f t="shared" ref="I877:I940" si="255">IMPRODUCT(F877,$C$29,H877,$C$31)</f>
        <v>48.110021400284-5050.37770316876i</v>
      </c>
      <c r="K877" t="str">
        <f t="shared" ref="K877:K940" si="256">IF($C$26&lt;=0,IMDIV(1,IMSUM(IMDIV(1,L877),1/$C$18)),IMDIV(1,IMSUM(IMDIV(1,L877),1/$C$18,IMDIV(1,M877))))</f>
        <v>0.0424957400813605-0.000405995165843639i</v>
      </c>
      <c r="L877" t="str">
        <f t="shared" ref="L877:L940" si="257">IMSUM($C$21/$C$22,IMDIV(1,COMPLEX(0,$C$20*$C$22*A877)))</f>
        <v>0.0006-51.3397620081665i</v>
      </c>
      <c r="M877" t="str">
        <f t="shared" ref="M877:M940" si="258">IMSUM($C$25/$C$26,IMDIV(1,COMPLEX(0,$C$24*$C$26*A877)))</f>
        <v>0.005-4.87046761842179i</v>
      </c>
      <c r="N877">
        <f t="shared" ref="N877:N940" si="259">ABS(R877)</f>
        <v>89.701810673791712</v>
      </c>
      <c r="O877">
        <f t="shared" ref="O877:O940" si="260">ABS(P877)</f>
        <v>61.335822302284825</v>
      </c>
      <c r="P877" s="3">
        <f t="shared" ref="P877:P940" si="261">20*LOG10(IMABS(C877))</f>
        <v>61.335822302284825</v>
      </c>
      <c r="Q877" s="3">
        <f t="shared" ref="Q877:Q940" si="262">IMARGUMENT(C877)*180/PI()</f>
        <v>-90.298189326208288</v>
      </c>
      <c r="R877">
        <f t="shared" ref="R877:R940" si="263">IF(Q877&lt;0,Q877+180,Q877-180)</f>
        <v>89.701810673791712</v>
      </c>
      <c r="S877">
        <f t="shared" ref="S877:S940" si="264">B877/1000</f>
        <v>2.3556479787644184E-2</v>
      </c>
      <c r="T877">
        <f t="shared" si="247"/>
        <v>61.335822302284825</v>
      </c>
    </row>
    <row r="878" spans="1:20" x14ac:dyDescent="0.3">
      <c r="A878">
        <f t="shared" si="248"/>
        <v>148.57216465582312</v>
      </c>
      <c r="B878">
        <f t="shared" ref="B878:B941" si="265">B877*(1+B$42)</f>
        <v>23.645994410837233</v>
      </c>
      <c r="C878" t="str">
        <f t="shared" si="249"/>
        <v>-6.06957409545072-1161.81732631208i</v>
      </c>
      <c r="D878" t="str">
        <f t="shared" si="250"/>
        <v>1.48281223530612-336.537420687065i</v>
      </c>
      <c r="E878" t="str">
        <f t="shared" si="251"/>
        <v>162.469243191009-0.00656707484205392i</v>
      </c>
      <c r="F878" t="str">
        <f t="shared" si="252"/>
        <v>3.63963962779298-6316.38148009121i</v>
      </c>
      <c r="G878" t="str">
        <f t="shared" si="253"/>
        <v>0.999999996745102-0.0000570517110421386i</v>
      </c>
      <c r="H878" t="str">
        <f t="shared" si="254"/>
        <v>282.358661017666+2.53726101878915i</v>
      </c>
      <c r="I878" t="str">
        <f t="shared" si="255"/>
        <v>48.1100228080727-5031.25949386585i</v>
      </c>
      <c r="K878" t="str">
        <f t="shared" si="256"/>
        <v>0.0424957076480688-0.000407537605620256i</v>
      </c>
      <c r="L878" t="str">
        <f t="shared" si="257"/>
        <v>0.0006-51.145409452248i</v>
      </c>
      <c r="M878" t="str">
        <f t="shared" si="258"/>
        <v>0.005-4.85202990478361i</v>
      </c>
      <c r="N878">
        <f t="shared" si="259"/>
        <v>89.700677716237678</v>
      </c>
      <c r="O878">
        <f t="shared" si="260"/>
        <v>61.302875504915768</v>
      </c>
      <c r="P878" s="3">
        <f t="shared" si="261"/>
        <v>61.302875504915768</v>
      </c>
      <c r="Q878" s="3">
        <f t="shared" si="262"/>
        <v>-90.299322283762322</v>
      </c>
      <c r="R878">
        <f t="shared" si="263"/>
        <v>89.700677716237678</v>
      </c>
      <c r="S878">
        <f t="shared" si="264"/>
        <v>2.3645994410837232E-2</v>
      </c>
      <c r="T878">
        <f t="shared" si="247"/>
        <v>61.302875504915768</v>
      </c>
    </row>
    <row r="879" spans="1:20" x14ac:dyDescent="0.3">
      <c r="A879">
        <f t="shared" si="248"/>
        <v>149.13673888151524</v>
      </c>
      <c r="B879">
        <f t="shared" si="265"/>
        <v>23.735849189598415</v>
      </c>
      <c r="C879" t="str">
        <f t="shared" si="249"/>
        <v>-6.06956848608856-1157.41861452383i</v>
      </c>
      <c r="D879" t="str">
        <f t="shared" si="250"/>
        <v>1.48281223329063-335.263424444556i</v>
      </c>
      <c r="E879" t="str">
        <f t="shared" si="251"/>
        <v>162.469240954399-0.00659200297048125i</v>
      </c>
      <c r="F879" t="str">
        <f t="shared" si="252"/>
        <v>3.63963962770278-6292.47009531015i</v>
      </c>
      <c r="G879" t="str">
        <f t="shared" si="253"/>
        <v>0.999999996720318-0.0000572685075426794i</v>
      </c>
      <c r="H879" t="str">
        <f t="shared" si="254"/>
        <v>282.358704571414+2.54690266474504i</v>
      </c>
      <c r="I879" t="str">
        <f t="shared" si="255"/>
        <v>48.1100242265805-5012.21366091996i</v>
      </c>
      <c r="K879" t="str">
        <f t="shared" si="256"/>
        <v>0.0424956749678709-0.000409085902756649i</v>
      </c>
      <c r="L879" t="str">
        <f t="shared" si="257"/>
        <v>0.0006-50.9517926402152i</v>
      </c>
      <c r="M879" t="str">
        <f t="shared" si="258"/>
        <v>0.005-4.83366198922456i</v>
      </c>
      <c r="N879">
        <f t="shared" si="259"/>
        <v>89.699540455297281</v>
      </c>
      <c r="O879">
        <f t="shared" si="260"/>
        <v>61.269928684931692</v>
      </c>
      <c r="P879" s="3">
        <f t="shared" si="261"/>
        <v>61.269928684931692</v>
      </c>
      <c r="Q879" s="3">
        <f t="shared" si="262"/>
        <v>-90.300459544702719</v>
      </c>
      <c r="R879">
        <f t="shared" si="263"/>
        <v>89.699540455297281</v>
      </c>
      <c r="S879">
        <f t="shared" si="264"/>
        <v>2.3735849189598417E-2</v>
      </c>
      <c r="T879">
        <f t="shared" si="247"/>
        <v>61.269928684931692</v>
      </c>
    </row>
    <row r="880" spans="1:20" x14ac:dyDescent="0.3">
      <c r="A880">
        <f t="shared" si="248"/>
        <v>149.70345848926502</v>
      </c>
      <c r="B880">
        <f t="shared" si="265"/>
        <v>23.826045416518891</v>
      </c>
      <c r="C880" t="str">
        <f t="shared" si="249"/>
        <v>-6.06956283402409-1153.03655259183i</v>
      </c>
      <c r="D880" t="str">
        <f t="shared" si="250"/>
        <v>1.48281223125978-333.994251078962i</v>
      </c>
      <c r="E880" t="str">
        <f t="shared" si="251"/>
        <v>162.469238700762-0.00661702551966336i</v>
      </c>
      <c r="F880" t="str">
        <f t="shared" si="252"/>
        <v>3.63963962761189-6268.64922982394i</v>
      </c>
      <c r="G880" t="str">
        <f t="shared" si="253"/>
        <v>0.999999996695345-0.000057486127869906i</v>
      </c>
      <c r="H880" t="str">
        <f t="shared" si="254"/>
        <v>282.358748456805+2.55658094957446i</v>
      </c>
      <c r="I880" t="str">
        <f t="shared" si="255"/>
        <v>48.1100256558893-4993.2399303504i</v>
      </c>
      <c r="K880" t="str">
        <f t="shared" si="256"/>
        <v>0.0424956420388875-0.000410640079466034i</v>
      </c>
      <c r="L880" t="str">
        <f t="shared" si="257"/>
        <v>0.0006-50.7589087868251i</v>
      </c>
      <c r="M880" t="str">
        <f t="shared" si="258"/>
        <v>0.005-4.81536360751601i</v>
      </c>
      <c r="N880">
        <f t="shared" si="259"/>
        <v>89.698398874638855</v>
      </c>
      <c r="O880">
        <f t="shared" si="260"/>
        <v>61.236981842160247</v>
      </c>
      <c r="P880" s="3">
        <f t="shared" si="261"/>
        <v>61.236981842160247</v>
      </c>
      <c r="Q880" s="3">
        <f t="shared" si="262"/>
        <v>-90.301601125361145</v>
      </c>
      <c r="R880">
        <f t="shared" si="263"/>
        <v>89.698398874638855</v>
      </c>
      <c r="S880">
        <f t="shared" si="264"/>
        <v>2.3826045416518889E-2</v>
      </c>
      <c r="T880">
        <f t="shared" si="247"/>
        <v>61.236981842160247</v>
      </c>
    </row>
    <row r="881" spans="1:20" x14ac:dyDescent="0.3">
      <c r="A881">
        <f t="shared" si="248"/>
        <v>150.27233163152425</v>
      </c>
      <c r="B881">
        <f t="shared" si="265"/>
        <v>23.916584389101665</v>
      </c>
      <c r="C881" t="str">
        <f t="shared" si="249"/>
        <v>-6.06955713893241-1148.67107747867i</v>
      </c>
      <c r="D881" t="str">
        <f t="shared" si="250"/>
        <v>1.48281222921349-332.729882332801i</v>
      </c>
      <c r="E881" t="str">
        <f t="shared" si="251"/>
        <v>162.469236429969-0.006642142844907i</v>
      </c>
      <c r="F881" t="str">
        <f t="shared" si="252"/>
        <v>3.63963962752031-6244.91854096146i</v>
      </c>
      <c r="G881" t="str">
        <f t="shared" si="253"/>
        <v>0.999999996670182-0.0000577045751543596i</v>
      </c>
      <c r="H881" t="str">
        <f t="shared" si="254"/>
        <v>282.358792676364+2.56629601251224i</v>
      </c>
      <c r="I881" t="str">
        <f t="shared" si="255"/>
        <v>48.1100270960821-4974.33802921368i</v>
      </c>
      <c r="K881" t="str">
        <f t="shared" si="256"/>
        <v>0.042495608859225-0.00041220015804553i</v>
      </c>
      <c r="L881" t="str">
        <f t="shared" si="257"/>
        <v>0.0006-50.5667551173791i</v>
      </c>
      <c r="M881" t="str">
        <f t="shared" si="258"/>
        <v>0.005-4.79713449642958i</v>
      </c>
      <c r="N881">
        <f t="shared" si="259"/>
        <v>89.697252957868855</v>
      </c>
      <c r="O881">
        <f t="shared" si="260"/>
        <v>61.204034976428055</v>
      </c>
      <c r="P881" s="3">
        <f t="shared" si="261"/>
        <v>61.204034976428055</v>
      </c>
      <c r="Q881" s="3">
        <f t="shared" si="262"/>
        <v>-90.302747042131145</v>
      </c>
      <c r="R881">
        <f t="shared" si="263"/>
        <v>89.697252957868855</v>
      </c>
      <c r="S881">
        <f t="shared" si="264"/>
        <v>2.3916584389101665E-2</v>
      </c>
      <c r="T881">
        <f t="shared" si="247"/>
        <v>61.204034976428055</v>
      </c>
    </row>
    <row r="882" spans="1:20" x14ac:dyDescent="0.3">
      <c r="A882">
        <f t="shared" si="248"/>
        <v>150.84336649172403</v>
      </c>
      <c r="B882">
        <f t="shared" si="265"/>
        <v>24.007467409780251</v>
      </c>
      <c r="C882" t="str">
        <f t="shared" si="249"/>
        <v>-6.06955140048617-1144.32212638554i</v>
      </c>
      <c r="D882" t="str">
        <f t="shared" si="250"/>
        <v>1.48281222715159-331.470300017701i</v>
      </c>
      <c r="E882" t="str">
        <f t="shared" si="251"/>
        <v>162.469234141891-0.00666735530280827i</v>
      </c>
      <c r="F882" t="str">
        <f t="shared" si="252"/>
        <v>3.63963962742803-6221.27768734874i</v>
      </c>
      <c r="G882" t="str">
        <f t="shared" si="253"/>
        <v>0.999999996644827-0.0000579238525384775i</v>
      </c>
      <c r="H882" t="str">
        <f t="shared" si="254"/>
        <v>282.358837232637+2.57604799332233i</v>
      </c>
      <c r="I882" t="str">
        <f t="shared" si="255"/>
        <v>48.1100285472408-4955.50768559961i</v>
      </c>
      <c r="K882" t="str">
        <f t="shared" si="256"/>
        <v>0.0424955754269756-0.000413766160876468i</v>
      </c>
      <c r="L882" t="str">
        <f t="shared" si="257"/>
        <v>0.0006-50.3753288676819i</v>
      </c>
      <c r="M882" t="str">
        <f t="shared" si="258"/>
        <v>0.005-4.77897439373337i</v>
      </c>
      <c r="N882">
        <f t="shared" si="259"/>
        <v>89.696102688531795</v>
      </c>
      <c r="O882">
        <f t="shared" si="260"/>
        <v>61.171088087560378</v>
      </c>
      <c r="P882" s="3">
        <f t="shared" si="261"/>
        <v>61.171088087560378</v>
      </c>
      <c r="Q882" s="3">
        <f t="shared" si="262"/>
        <v>-90.303897311468205</v>
      </c>
      <c r="R882">
        <f t="shared" si="263"/>
        <v>89.696102688531795</v>
      </c>
      <c r="S882">
        <f t="shared" si="264"/>
        <v>2.4007467409780249E-2</v>
      </c>
      <c r="T882">
        <f t="shared" si="247"/>
        <v>61.171088087560378</v>
      </c>
    </row>
    <row r="883" spans="1:20" x14ac:dyDescent="0.3">
      <c r="A883">
        <f t="shared" si="248"/>
        <v>151.41657128439257</v>
      </c>
      <c r="B883">
        <f t="shared" si="265"/>
        <v>24.098695785937416</v>
      </c>
      <c r="C883" t="str">
        <f t="shared" si="249"/>
        <v>-6.06954561835521-1139.98963675133i</v>
      </c>
      <c r="D883" t="str">
        <f t="shared" si="250"/>
        <v>1.482812225074-330.21548601415i</v>
      </c>
      <c r="E883" t="str">
        <f t="shared" si="251"/>
        <v>162.469231836394-0.00669266325128813i</v>
      </c>
      <c r="F883" t="str">
        <f t="shared" si="252"/>
        <v>3.63963962733502-6197.72632890417i</v>
      </c>
      <c r="G883" t="str">
        <f t="shared" si="253"/>
        <v>0.99999999661928-0.0000581439631766383i</v>
      </c>
      <c r="H883" t="str">
        <f t="shared" si="254"/>
        <v>282.358882128184+2.58583703229988i</v>
      </c>
      <c r="I883" t="str">
        <f t="shared" si="255"/>
        <v>48.1100300094488-4936.74862862732i</v>
      </c>
      <c r="K883" t="str">
        <f t="shared" si="256"/>
        <v>0.0424955417402171-0.000415338110424701i</v>
      </c>
      <c r="L883" t="str">
        <f t="shared" si="257"/>
        <v>0.0006-50.1846272840027i</v>
      </c>
      <c r="M883" t="str">
        <f t="shared" si="258"/>
        <v>0.005-4.76088303818827i</v>
      </c>
      <c r="N883">
        <f t="shared" si="259"/>
        <v>89.694948050109829</v>
      </c>
      <c r="O883">
        <f t="shared" si="260"/>
        <v>61.138141175381108</v>
      </c>
      <c r="P883" s="3">
        <f t="shared" si="261"/>
        <v>61.138141175381108</v>
      </c>
      <c r="Q883" s="3">
        <f t="shared" si="262"/>
        <v>-90.305051949890171</v>
      </c>
      <c r="R883">
        <f t="shared" si="263"/>
        <v>89.694948050109829</v>
      </c>
      <c r="S883">
        <f t="shared" si="264"/>
        <v>2.4098695785937416E-2</v>
      </c>
      <c r="T883">
        <f t="shared" si="247"/>
        <v>61.138141175381108</v>
      </c>
    </row>
    <row r="884" spans="1:20" x14ac:dyDescent="0.3">
      <c r="A884">
        <f t="shared" si="248"/>
        <v>151.99195425527327</v>
      </c>
      <c r="B884">
        <f t="shared" si="265"/>
        <v>24.190270829923978</v>
      </c>
      <c r="C884" t="str">
        <f t="shared" si="249"/>
        <v>-6.06953979220724-1135.67354625174i</v>
      </c>
      <c r="D884" t="str">
        <f t="shared" si="250"/>
        <v>1.4828122229806-328.965422271229i</v>
      </c>
      <c r="E884" t="str">
        <f t="shared" si="251"/>
        <v>162.469229513348-0.00671806704959607i</v>
      </c>
      <c r="F884" t="str">
        <f t="shared" si="252"/>
        <v>3.63963962724135-6174.26412683363i</v>
      </c>
      <c r="G884" t="str">
        <f t="shared" si="253"/>
        <v>0.999999996593537-0.000058364910235207i</v>
      </c>
      <c r="H884" t="str">
        <f t="shared" si="254"/>
        <v>282.358927365594+2.59566327027328i</v>
      </c>
      <c r="I884" t="str">
        <f t="shared" si="255"/>
        <v>48.1100314827915-4918.06058844162i</v>
      </c>
      <c r="K884" t="str">
        <f t="shared" si="256"/>
        <v>0.042495507797012-0.000416916029240921i</v>
      </c>
      <c r="L884" t="str">
        <f t="shared" si="257"/>
        <v>0.0006-49.9946476230351i</v>
      </c>
      <c r="M884" t="str">
        <f t="shared" si="258"/>
        <v>0.005-4.742860169544i</v>
      </c>
      <c r="N884">
        <f t="shared" si="259"/>
        <v>89.6937890260226</v>
      </c>
      <c r="O884">
        <f t="shared" si="260"/>
        <v>61.105194239712837</v>
      </c>
      <c r="P884" s="3">
        <f t="shared" si="261"/>
        <v>61.105194239712837</v>
      </c>
      <c r="Q884" s="3">
        <f t="shared" si="262"/>
        <v>-90.3062109739774</v>
      </c>
      <c r="R884">
        <f t="shared" si="263"/>
        <v>89.6937890260226</v>
      </c>
      <c r="S884">
        <f t="shared" si="264"/>
        <v>2.419027082992398E-2</v>
      </c>
      <c r="T884">
        <f t="shared" si="247"/>
        <v>61.105194239712837</v>
      </c>
    </row>
    <row r="885" spans="1:20" x14ac:dyDescent="0.3">
      <c r="A885">
        <f t="shared" si="248"/>
        <v>152.56952368144331</v>
      </c>
      <c r="B885">
        <f t="shared" si="265"/>
        <v>24.28219385907769</v>
      </c>
      <c r="C885" t="str">
        <f t="shared" si="249"/>
        <v>-6.06953392170704-1131.37379279834i</v>
      </c>
      <c r="D885" t="str">
        <f t="shared" si="250"/>
        <v>1.48281222087125-327.720090806347i</v>
      </c>
      <c r="E885" t="str">
        <f t="shared" si="251"/>
        <v>162.469227172617-0.0067435670582853i</v>
      </c>
      <c r="F885" t="str">
        <f t="shared" si="252"/>
        <v>3.63963962714694-6150.89074362536i</v>
      </c>
      <c r="G885" t="str">
        <f t="shared" si="253"/>
        <v>0.999999996567599-0.0000585866968925812i</v>
      </c>
      <c r="H885" t="str">
        <f t="shared" si="254"/>
        <v>282.358972947466+2.60552684860612i</v>
      </c>
      <c r="I885" t="str">
        <f t="shared" si="255"/>
        <v>48.1100329673525-4899.44329620864i</v>
      </c>
      <c r="K885" t="str">
        <f t="shared" si="256"/>
        <v>0.0424954735954088-0.000418499939960982i</v>
      </c>
      <c r="L885" t="str">
        <f t="shared" si="257"/>
        <v>0.0006-49.8053871518583i</v>
      </c>
      <c r="M885" t="str">
        <f t="shared" si="258"/>
        <v>0.005-4.72490552853557i</v>
      </c>
      <c r="N885">
        <f t="shared" si="259"/>
        <v>89.692625599627021</v>
      </c>
      <c r="O885">
        <f t="shared" si="260"/>
        <v>61.07224728037653</v>
      </c>
      <c r="P885" s="3">
        <f t="shared" si="261"/>
        <v>61.07224728037653</v>
      </c>
      <c r="Q885" s="3">
        <f t="shared" si="262"/>
        <v>-90.307374400372979</v>
      </c>
      <c r="R885">
        <f t="shared" si="263"/>
        <v>89.692625599627021</v>
      </c>
      <c r="S885">
        <f t="shared" si="264"/>
        <v>2.4282193859077691E-2</v>
      </c>
      <c r="T885">
        <f t="shared" si="247"/>
        <v>61.07224728037653</v>
      </c>
    </row>
    <row r="886" spans="1:20" x14ac:dyDescent="0.3">
      <c r="A886">
        <f t="shared" si="248"/>
        <v>153.14928787143282</v>
      </c>
      <c r="B886">
        <f t="shared" si="265"/>
        <v>24.374466195742187</v>
      </c>
      <c r="C886" t="str">
        <f t="shared" si="249"/>
        <v>-6.06952800651721-1127.09031453777i</v>
      </c>
      <c r="D886" t="str">
        <f t="shared" si="250"/>
        <v>1.48281221874584-326.479473704994i</v>
      </c>
      <c r="E886" t="str">
        <f t="shared" si="251"/>
        <v>162.469224814068-0.00676916363925588i</v>
      </c>
      <c r="F886" t="str">
        <f t="shared" si="252"/>
        <v>3.63963962705181-6127.60584304543i</v>
      </c>
      <c r="G886" t="str">
        <f t="shared" si="253"/>
        <v>0.999999996541463-0.000058809326339236i</v>
      </c>
      <c r="H886" t="str">
        <f t="shared" si="254"/>
        <v>282.359018876425+2.61542790919925i</v>
      </c>
      <c r="I886" t="str">
        <f t="shared" si="255"/>
        <v>48.1100344632174-4880.89648411243i</v>
      </c>
      <c r="K886" t="str">
        <f t="shared" si="256"/>
        <v>0.0424954391334408-0.000420089865306211i</v>
      </c>
      <c r="L886" t="str">
        <f t="shared" si="257"/>
        <v>0.0006-49.616843147896i</v>
      </c>
      <c r="M886" t="str">
        <f t="shared" si="258"/>
        <v>0.005-4.70701885687941i</v>
      </c>
      <c r="N886">
        <f t="shared" si="259"/>
        <v>89.691457754216998</v>
      </c>
      <c r="O886">
        <f t="shared" si="260"/>
        <v>61.039300297192227</v>
      </c>
      <c r="P886" s="3">
        <f t="shared" si="261"/>
        <v>61.039300297192227</v>
      </c>
      <c r="Q886" s="3">
        <f t="shared" si="262"/>
        <v>-90.308542245783002</v>
      </c>
      <c r="R886">
        <f t="shared" si="263"/>
        <v>89.691457754216998</v>
      </c>
      <c r="S886">
        <f t="shared" si="264"/>
        <v>2.4374466195742187E-2</v>
      </c>
      <c r="T886">
        <f t="shared" si="247"/>
        <v>61.039300297192227</v>
      </c>
    </row>
    <row r="887" spans="1:20" x14ac:dyDescent="0.3">
      <c r="A887">
        <f t="shared" si="248"/>
        <v>153.73125516534427</v>
      </c>
      <c r="B887">
        <f t="shared" si="265"/>
        <v>24.467089167286009</v>
      </c>
      <c r="C887" t="str">
        <f t="shared" si="249"/>
        <v>-6.06952204629758-1122.82304985077i</v>
      </c>
      <c r="D887" t="str">
        <f t="shared" si="250"/>
        <v>1.48281221660425-325.24355312048i</v>
      </c>
      <c r="E887" t="str">
        <f t="shared" si="251"/>
        <v>162.469222437564-0.00679485715572893i</v>
      </c>
      <c r="F887" t="str">
        <f t="shared" si="252"/>
        <v>3.63963962695597-6104.40909013278i</v>
      </c>
      <c r="G887" t="str">
        <f t="shared" si="253"/>
        <v>0.999999996515128-0.0000590328017777705i</v>
      </c>
      <c r="H887" t="str">
        <f t="shared" si="254"/>
        <v>282.359065155114+2.62536659449286i</v>
      </c>
      <c r="I887" t="str">
        <f t="shared" si="255"/>
        <v>48.1100359704729-4862.41988535091i</v>
      </c>
      <c r="K887" t="str">
        <f t="shared" si="256"/>
        <v>0.0424954044091263-0.000421685828083724i</v>
      </c>
      <c r="L887" t="str">
        <f t="shared" si="257"/>
        <v>0.0006-49.4290128988804i</v>
      </c>
      <c r="M887" t="str">
        <f t="shared" si="258"/>
        <v>0.005-4.68919989726979i</v>
      </c>
      <c r="N887">
        <f t="shared" si="259"/>
        <v>89.69028547302328</v>
      </c>
      <c r="O887">
        <f t="shared" si="260"/>
        <v>61.006353289978399</v>
      </c>
      <c r="P887" s="3">
        <f t="shared" si="261"/>
        <v>61.006353289978399</v>
      </c>
      <c r="Q887" s="3">
        <f t="shared" si="262"/>
        <v>-90.30971452697672</v>
      </c>
      <c r="R887">
        <f t="shared" si="263"/>
        <v>89.69028547302328</v>
      </c>
      <c r="S887">
        <f t="shared" si="264"/>
        <v>2.4467089167286009E-2</v>
      </c>
      <c r="T887">
        <f t="shared" si="247"/>
        <v>61.006353289978399</v>
      </c>
    </row>
    <row r="888" spans="1:20" x14ac:dyDescent="0.3">
      <c r="A888">
        <f t="shared" si="248"/>
        <v>154.31543393497259</v>
      </c>
      <c r="B888">
        <f t="shared" si="265"/>
        <v>24.560064106121697</v>
      </c>
      <c r="C888" t="str">
        <f t="shared" si="249"/>
        <v>-6.06951604070535-1118.5719373513i</v>
      </c>
      <c r="D888" t="str">
        <f t="shared" si="250"/>
        <v>1.48281221444635-324.012311273666i</v>
      </c>
      <c r="E888" t="str">
        <f t="shared" si="251"/>
        <v>162.469220042971-0.00682064797226963i</v>
      </c>
      <c r="F888" t="str">
        <f t="shared" si="252"/>
        <v>3.63963962685937-6081.30015119424i</v>
      </c>
      <c r="G888" t="str">
        <f t="shared" si="253"/>
        <v>0.999999996488593-0.0000592571264229536i</v>
      </c>
      <c r="H888" t="str">
        <f t="shared" si="254"/>
        <v>282.359111786195+2.63534304746845i</v>
      </c>
      <c r="I888" t="str">
        <f t="shared" si="255"/>
        <v>48.1100374892046-4844.01323413193i</v>
      </c>
      <c r="K888" t="str">
        <f t="shared" si="256"/>
        <v>0.0424953694204688-0.000423287851186753i</v>
      </c>
      <c r="L888" t="str">
        <f t="shared" si="257"/>
        <v>0.0006-49.2418937028097i</v>
      </c>
      <c r="M888" t="str">
        <f t="shared" si="258"/>
        <v>0.005-4.67144839337497i</v>
      </c>
      <c r="N888">
        <f t="shared" si="259"/>
        <v>89.689108739213054</v>
      </c>
      <c r="O888">
        <f t="shared" si="260"/>
        <v>60.973406258552018</v>
      </c>
      <c r="P888" s="3">
        <f t="shared" si="261"/>
        <v>60.973406258552018</v>
      </c>
      <c r="Q888" s="3">
        <f t="shared" si="262"/>
        <v>-90.310891260786946</v>
      </c>
      <c r="R888">
        <f t="shared" si="263"/>
        <v>89.689108739213054</v>
      </c>
      <c r="S888">
        <f t="shared" si="264"/>
        <v>2.4560064106121698E-2</v>
      </c>
      <c r="T888">
        <f t="shared" si="247"/>
        <v>60.973406258552018</v>
      </c>
    </row>
    <row r="889" spans="1:20" x14ac:dyDescent="0.3">
      <c r="A889">
        <f t="shared" si="248"/>
        <v>154.90183258392548</v>
      </c>
      <c r="B889">
        <f t="shared" si="265"/>
        <v>24.65339234972496</v>
      </c>
      <c r="C889" t="str">
        <f t="shared" si="249"/>
        <v>-6.06950998939543-1114.33691588571i</v>
      </c>
      <c r="D889" t="str">
        <f t="shared" si="250"/>
        <v>1.48281221227203-322.785730452733i</v>
      </c>
      <c r="E889" t="str">
        <f t="shared" si="251"/>
        <v>162.469217630148-0.00684653645478158i</v>
      </c>
      <c r="F889" t="str">
        <f t="shared" si="252"/>
        <v>3.63963962676208-6058.27869380007i</v>
      </c>
      <c r="G889" t="str">
        <f t="shared" si="253"/>
        <v>0.999999996461856-0.0000594823035017704i</v>
      </c>
      <c r="H889" t="str">
        <f t="shared" si="254"/>
        <v>282.359158772352+2.64535741165101i</v>
      </c>
      <c r="I889" t="str">
        <f t="shared" si="255"/>
        <v>48.1100390195014-4825.67626566972i</v>
      </c>
      <c r="K889" t="str">
        <f t="shared" si="256"/>
        <v>0.0424953341654563-0.000424895957594967i</v>
      </c>
      <c r="L889" t="str">
        <f t="shared" si="257"/>
        <v>0.0006-49.0554828679116i</v>
      </c>
      <c r="M889" t="str">
        <f t="shared" si="258"/>
        <v>0.005-4.65376408983361i</v>
      </c>
      <c r="N889">
        <f t="shared" si="259"/>
        <v>89.687927535889841</v>
      </c>
      <c r="O889">
        <f t="shared" si="260"/>
        <v>60.940459202728903</v>
      </c>
      <c r="P889" s="3">
        <f t="shared" si="261"/>
        <v>60.940459202728903</v>
      </c>
      <c r="Q889" s="3">
        <f t="shared" si="262"/>
        <v>-90.312072464110159</v>
      </c>
      <c r="R889">
        <f t="shared" si="263"/>
        <v>89.687927535889841</v>
      </c>
      <c r="S889">
        <f t="shared" si="264"/>
        <v>2.465339234972496E-2</v>
      </c>
      <c r="T889">
        <f t="shared" si="247"/>
        <v>60.940459202728903</v>
      </c>
    </row>
    <row r="890" spans="1:20" x14ac:dyDescent="0.3">
      <c r="A890">
        <f t="shared" si="248"/>
        <v>155.49045954774442</v>
      </c>
      <c r="B890">
        <f t="shared" si="265"/>
        <v>24.747075240653917</v>
      </c>
      <c r="C890" t="str">
        <f t="shared" si="249"/>
        <v>-6.06950389201977-1110.11792453179i</v>
      </c>
      <c r="D890" t="str">
        <f t="shared" si="250"/>
        <v>1.48281221008113-321.563793012897i</v>
      </c>
      <c r="E890" t="str">
        <f t="shared" si="251"/>
        <v>162.469215198958-0.00687252297051138i</v>
      </c>
      <c r="F890" t="str">
        <f t="shared" si="252"/>
        <v>3.63963962666402-6035.34438677879i</v>
      </c>
      <c r="G890" t="str">
        <f t="shared" si="253"/>
        <v>0.999999996434915-0.0000597083362534686i</v>
      </c>
      <c r="H890" t="str">
        <f t="shared" si="254"/>
        <v>282.359206116289+2.65540983111097i</v>
      </c>
      <c r="I890" t="str">
        <f t="shared" si="255"/>
        <v>48.1100405614505-4807.40871618077i</v>
      </c>
      <c r="K890" t="str">
        <f t="shared" si="256"/>
        <v>0.0424952986420617-0.000426510170374788i</v>
      </c>
      <c r="L890" t="str">
        <f t="shared" si="257"/>
        <v>0.0006-48.8697777126037i</v>
      </c>
      <c r="M890" t="str">
        <f t="shared" si="258"/>
        <v>0.005-4.63614673225105i</v>
      </c>
      <c r="N890">
        <f t="shared" si="259"/>
        <v>89.68674184609327</v>
      </c>
      <c r="O890">
        <f t="shared" si="260"/>
        <v>60.907512122323233</v>
      </c>
      <c r="P890" s="3">
        <f t="shared" si="261"/>
        <v>60.907512122323233</v>
      </c>
      <c r="Q890" s="3">
        <f t="shared" si="262"/>
        <v>-90.31325815390673</v>
      </c>
      <c r="R890">
        <f t="shared" si="263"/>
        <v>89.68674184609327</v>
      </c>
      <c r="S890">
        <f t="shared" si="264"/>
        <v>2.4747075240653917E-2</v>
      </c>
      <c r="T890">
        <f t="shared" si="247"/>
        <v>60.907512122323233</v>
      </c>
    </row>
    <row r="891" spans="1:20" x14ac:dyDescent="0.3">
      <c r="A891">
        <f t="shared" si="248"/>
        <v>156.08132329402585</v>
      </c>
      <c r="B891">
        <f t="shared" si="265"/>
        <v>24.841114126568403</v>
      </c>
      <c r="C891" t="str">
        <f t="shared" si="249"/>
        <v>-6.06949774822775-1105.91490259795i</v>
      </c>
      <c r="D891" t="str">
        <f t="shared" si="250"/>
        <v>1.48281220787356-320.346481376179i</v>
      </c>
      <c r="E891" t="str">
        <f t="shared" si="251"/>
        <v>162.469212749262-0.00689860788806787i</v>
      </c>
      <c r="F891" t="str">
        <f t="shared" si="252"/>
        <v>3.63963962656521-6012.49690021271i</v>
      </c>
      <c r="G891" t="str">
        <f t="shared" si="253"/>
        <v>0.999999996407768-0.0000599352279296047i</v>
      </c>
      <c r="H891" t="str">
        <f t="shared" si="254"/>
        <v>282.359253820729+2.66550045046628i</v>
      </c>
      <c r="I891" t="str">
        <f t="shared" si="255"/>
        <v>48.1100421151402-4789.21032288024i</v>
      </c>
      <c r="K891" t="str">
        <f t="shared" si="256"/>
        <v>0.0424952628482426-0.000428130512679715i</v>
      </c>
      <c r="L891" t="str">
        <f t="shared" si="257"/>
        <v>0.0006-48.684775565455i</v>
      </c>
      <c r="M891" t="str">
        <f t="shared" si="258"/>
        <v>0.005-4.6185960671957i</v>
      </c>
      <c r="N891">
        <f t="shared" si="259"/>
        <v>89.685551652798765</v>
      </c>
      <c r="O891">
        <f t="shared" si="260"/>
        <v>60.874565017147908</v>
      </c>
      <c r="P891" s="3">
        <f t="shared" si="261"/>
        <v>60.874565017147908</v>
      </c>
      <c r="Q891" s="3">
        <f t="shared" si="262"/>
        <v>-90.314448347201235</v>
      </c>
      <c r="R891">
        <f t="shared" si="263"/>
        <v>89.685551652798765</v>
      </c>
      <c r="S891">
        <f t="shared" si="264"/>
        <v>2.4841114126568403E-2</v>
      </c>
      <c r="T891">
        <f t="shared" si="247"/>
        <v>60.874565017147908</v>
      </c>
    </row>
    <row r="892" spans="1:20" x14ac:dyDescent="0.3">
      <c r="A892">
        <f t="shared" si="248"/>
        <v>156.67443232254314</v>
      </c>
      <c r="B892">
        <f t="shared" si="265"/>
        <v>24.935510360249364</v>
      </c>
      <c r="C892" t="str">
        <f t="shared" si="249"/>
        <v>-6.06949155766606-1101.72778962232i</v>
      </c>
      <c r="D892" t="str">
        <f t="shared" si="250"/>
        <v>1.48281220564918-319.133778031146i</v>
      </c>
      <c r="E892" t="str">
        <f t="shared" si="251"/>
        <v>162.469210280917-0.00692479157740213i</v>
      </c>
      <c r="F892" t="str">
        <f t="shared" si="252"/>
        <v>3.63963962646566-5989.73590543311i</v>
      </c>
      <c r="G892" t="str">
        <f t="shared" si="253"/>
        <v>0.999999996380416-0.0000601629817940916i</v>
      </c>
      <c r="H892" t="str">
        <f t="shared" si="254"/>
        <v>282.359301888419+2.67562941488459i</v>
      </c>
      <c r="I892" t="str">
        <f t="shared" si="255"/>
        <v>48.1100436806606-4771.0808239782i</v>
      </c>
      <c r="K892" t="str">
        <f t="shared" si="256"/>
        <v>0.0424952267819405-0.000429757007750647i</v>
      </c>
      <c r="L892" t="str">
        <f t="shared" si="257"/>
        <v>0.0006-48.5004737651474i</v>
      </c>
      <c r="M892" t="str">
        <f t="shared" si="258"/>
        <v>0.005-4.60111184219536i</v>
      </c>
      <c r="N892">
        <f t="shared" si="259"/>
        <v>89.684356938917304</v>
      </c>
      <c r="O892">
        <f t="shared" si="260"/>
        <v>60.841617887014394</v>
      </c>
      <c r="P892" s="3">
        <f t="shared" si="261"/>
        <v>60.841617887014394</v>
      </c>
      <c r="Q892" s="3">
        <f t="shared" si="262"/>
        <v>-90.315643061082696</v>
      </c>
      <c r="R892">
        <f t="shared" si="263"/>
        <v>89.684356938917304</v>
      </c>
      <c r="S892">
        <f t="shared" si="264"/>
        <v>2.4935510360249363E-2</v>
      </c>
      <c r="T892">
        <f t="shared" si="247"/>
        <v>60.841617887014394</v>
      </c>
    </row>
    <row r="893" spans="1:20" x14ac:dyDescent="0.3">
      <c r="A893">
        <f t="shared" si="248"/>
        <v>157.26979516536881</v>
      </c>
      <c r="B893">
        <f t="shared" si="265"/>
        <v>25.030265299618311</v>
      </c>
      <c r="C893" t="str">
        <f t="shared" si="249"/>
        <v>-6.06948531997884-1097.55652537189i</v>
      </c>
      <c r="D893" t="str">
        <f t="shared" si="250"/>
        <v>1.48281220340787-317.925665532649i</v>
      </c>
      <c r="E893" t="str">
        <f t="shared" si="251"/>
        <v>162.469207793783-0.00695107440984282i</v>
      </c>
      <c r="F893" t="str">
        <f t="shared" si="252"/>
        <v>3.63963962636534-5967.06107501538i</v>
      </c>
      <c r="G893" t="str">
        <f t="shared" si="253"/>
        <v>0.999999996352855-0.0000603916011232446i</v>
      </c>
      <c r="H893" t="str">
        <f t="shared" si="254"/>
        <v>282.359350322124+2.68579687008527i</v>
      </c>
      <c r="I893" t="str">
        <f t="shared" si="255"/>
        <v>48.1100452581015-4753.01995867565i</v>
      </c>
      <c r="K893" t="str">
        <f t="shared" si="256"/>
        <v>0.0424951904410819-0.000431389678916221i</v>
      </c>
      <c r="L893" t="str">
        <f t="shared" si="257"/>
        <v>0.0006-48.3168696604379i</v>
      </c>
      <c r="M893" t="str">
        <f t="shared" si="258"/>
        <v>0.005-4.58369380573357i</v>
      </c>
      <c r="N893">
        <f t="shared" si="259"/>
        <v>89.68315768729525</v>
      </c>
      <c r="O893">
        <f t="shared" si="260"/>
        <v>60.808670731732732</v>
      </c>
      <c r="P893" s="3">
        <f t="shared" si="261"/>
        <v>60.808670731732732</v>
      </c>
      <c r="Q893" s="3">
        <f t="shared" si="262"/>
        <v>-90.31684231270475</v>
      </c>
      <c r="R893">
        <f t="shared" si="263"/>
        <v>89.68315768729525</v>
      </c>
      <c r="S893">
        <f t="shared" si="264"/>
        <v>2.5030265299618312E-2</v>
      </c>
      <c r="T893">
        <f t="shared" si="247"/>
        <v>60.808670731732732</v>
      </c>
    </row>
    <row r="894" spans="1:20" x14ac:dyDescent="0.3">
      <c r="A894">
        <f t="shared" si="248"/>
        <v>157.86742038699722</v>
      </c>
      <c r="B894">
        <f t="shared" si="265"/>
        <v>25.12538030775686</v>
      </c>
      <c r="C894" t="str">
        <f t="shared" si="249"/>
        <v>-6.06947903480753-1093.40104984164i</v>
      </c>
      <c r="D894" t="str">
        <f t="shared" si="250"/>
        <v>1.48281220114949-316.722126501588i</v>
      </c>
      <c r="E894" t="str">
        <f t="shared" si="251"/>
        <v>162.469205287717-0.00697745675806069i</v>
      </c>
      <c r="F894" t="str">
        <f t="shared" si="252"/>
        <v>3.63963962626427-5944.47208277453i</v>
      </c>
      <c r="G894" t="str">
        <f t="shared" si="253"/>
        <v>0.999999996325083-0.0000606210892058295i</v>
      </c>
      <c r="H894" t="str">
        <f t="shared" si="254"/>
        <v>282.359399124632+2.6960029623415i</v>
      </c>
      <c r="I894" t="str">
        <f t="shared" si="255"/>
        <v>48.110046847554-4735.02746716105i</v>
      </c>
      <c r="K894" t="str">
        <f t="shared" si="256"/>
        <v>0.0424951538235771-0.000433028549593125i</v>
      </c>
      <c r="L894" t="str">
        <f t="shared" si="257"/>
        <v>0.0006-48.1339606101194i</v>
      </c>
      <c r="M894" t="str">
        <f t="shared" si="258"/>
        <v>0.005-4.56634170724603i</v>
      </c>
      <c r="N894">
        <f t="shared" si="259"/>
        <v>89.681953880714033</v>
      </c>
      <c r="O894">
        <f t="shared" si="260"/>
        <v>60.775723551111518</v>
      </c>
      <c r="P894" s="3">
        <f t="shared" si="261"/>
        <v>60.775723551111518</v>
      </c>
      <c r="Q894" s="3">
        <f t="shared" si="262"/>
        <v>-90.318046119285967</v>
      </c>
      <c r="R894">
        <f t="shared" si="263"/>
        <v>89.681953880714033</v>
      </c>
      <c r="S894">
        <f t="shared" si="264"/>
        <v>2.5125380307756861E-2</v>
      </c>
      <c r="T894">
        <f t="shared" si="247"/>
        <v>60.775723551111518</v>
      </c>
    </row>
    <row r="895" spans="1:20" x14ac:dyDescent="0.3">
      <c r="A895">
        <f t="shared" si="248"/>
        <v>158.46731658446782</v>
      </c>
      <c r="B895">
        <f t="shared" si="265"/>
        <v>25.220856752926338</v>
      </c>
      <c r="C895" t="str">
        <f t="shared" si="249"/>
        <v>-6.06947270179052-1089.26130325366i</v>
      </c>
      <c r="D895" t="str">
        <f t="shared" si="250"/>
        <v>1.48281219887391-315.523143624646i</v>
      </c>
      <c r="E895" t="str">
        <f t="shared" si="251"/>
        <v>162.469202762574-0.00700393899611922i</v>
      </c>
      <c r="F895" t="str">
        <f t="shared" si="252"/>
        <v>3.63963962616242-5921.96860376027i</v>
      </c>
      <c r="G895" t="str">
        <f t="shared" si="253"/>
        <v>0.999999996297101-0.0000608514493431089i</v>
      </c>
      <c r="H895" t="str">
        <f t="shared" si="254"/>
        <v>282.359448298749+2.70624783848236i</v>
      </c>
      <c r="I895" t="str">
        <f t="shared" si="255"/>
        <v>48.1100484491086-4717.10309060628i</v>
      </c>
      <c r="K895" t="str">
        <f t="shared" si="256"/>
        <v>0.0424951169273208-0.000434673643286425i</v>
      </c>
      <c r="L895" t="str">
        <f t="shared" si="257"/>
        <v>0.0006-47.9517439829839i</v>
      </c>
      <c r="M895" t="str">
        <f t="shared" si="258"/>
        <v>0.005-4.54905529711699i</v>
      </c>
      <c r="N895">
        <f t="shared" si="259"/>
        <v>89.680745501889916</v>
      </c>
      <c r="O895">
        <f t="shared" si="260"/>
        <v>60.74277634495779</v>
      </c>
      <c r="P895" s="3">
        <f t="shared" si="261"/>
        <v>60.74277634495779</v>
      </c>
      <c r="Q895" s="3">
        <f t="shared" si="262"/>
        <v>-90.319254498110084</v>
      </c>
      <c r="R895">
        <f t="shared" si="263"/>
        <v>89.680745501889916</v>
      </c>
      <c r="S895">
        <f t="shared" si="264"/>
        <v>2.5220856752926339E-2</v>
      </c>
      <c r="T895">
        <f t="shared" si="247"/>
        <v>60.74277634495779</v>
      </c>
    </row>
    <row r="896" spans="1:20" x14ac:dyDescent="0.3">
      <c r="A896">
        <f t="shared" si="248"/>
        <v>159.06949238748879</v>
      </c>
      <c r="B896">
        <f t="shared" si="265"/>
        <v>25.31669600858746</v>
      </c>
      <c r="C896" t="str">
        <f t="shared" si="249"/>
        <v>-6.06946632056382-1085.13722605631i</v>
      </c>
      <c r="D896" t="str">
        <f t="shared" si="250"/>
        <v>1.482812196581-314.328699654055i</v>
      </c>
      <c r="E896" t="str">
        <f t="shared" si="251"/>
        <v>162.469200218208-0.00703052149944001i</v>
      </c>
      <c r="F896" t="str">
        <f t="shared" si="252"/>
        <v>3.63963962605979-5899.55031425254i</v>
      </c>
      <c r="G896" t="str">
        <f t="shared" si="253"/>
        <v>0.999999996268906-0.0000610826848488904i</v>
      </c>
      <c r="H896" t="str">
        <f t="shared" si="254"/>
        <v>282.359497847309+2.71653164589506i</v>
      </c>
      <c r="I896" t="str">
        <f t="shared" si="255"/>
        <v>48.1100500628586-4699.24657116329i</v>
      </c>
      <c r="K896" t="str">
        <f t="shared" si="256"/>
        <v>0.0424950797501913-0.000436324983589907i</v>
      </c>
      <c r="L896" t="str">
        <f t="shared" si="257"/>
        <v>0.0006-47.7702171577845i</v>
      </c>
      <c r="M896" t="str">
        <f t="shared" si="258"/>
        <v>0.005-4.53183432667564i</v>
      </c>
      <c r="N896">
        <f t="shared" si="259"/>
        <v>89.679532533473832</v>
      </c>
      <c r="O896">
        <f t="shared" si="260"/>
        <v>60.70982911307712</v>
      </c>
      <c r="P896" s="3">
        <f t="shared" si="261"/>
        <v>60.70982911307712</v>
      </c>
      <c r="Q896" s="3">
        <f t="shared" si="262"/>
        <v>-90.320467466526168</v>
      </c>
      <c r="R896">
        <f t="shared" si="263"/>
        <v>89.679532533473832</v>
      </c>
      <c r="S896">
        <f t="shared" si="264"/>
        <v>2.531669600858746E-2</v>
      </c>
      <c r="T896">
        <f t="shared" si="247"/>
        <v>60.70982911307712</v>
      </c>
    </row>
    <row r="897" spans="1:20" x14ac:dyDescent="0.3">
      <c r="A897">
        <f t="shared" si="248"/>
        <v>159.67395645856126</v>
      </c>
      <c r="B897">
        <f t="shared" si="265"/>
        <v>25.412899453420092</v>
      </c>
      <c r="C897" t="str">
        <f t="shared" si="249"/>
        <v>-6.06945989076066-1081.0287589234i</v>
      </c>
      <c r="D897" t="str">
        <f t="shared" si="250"/>
        <v>1.48281219427064-313.138777407337i</v>
      </c>
      <c r="E897" t="str">
        <f t="shared" si="251"/>
        <v>162.469197654475-0.00705720464483407i</v>
      </c>
      <c r="F897" t="str">
        <f t="shared" si="252"/>
        <v>3.6396396259564-5877.21689175671i</v>
      </c>
      <c r="G897" t="str">
        <f t="shared" si="253"/>
        <v>0.999999996240495-0.0000613147990495742i</v>
      </c>
      <c r="H897" t="str">
        <f t="shared" si="254"/>
        <v>282.359547773158+2.72685453252692i</v>
      </c>
      <c r="I897" t="str">
        <f t="shared" si="255"/>
        <v>48.1100516888966-4681.45765195994i</v>
      </c>
      <c r="K897" t="str">
        <f t="shared" si="256"/>
        <v>0.0424950422900513-0.000437982594186401i</v>
      </c>
      <c r="L897" t="str">
        <f t="shared" si="257"/>
        <v>0.0006-47.5893775231962i</v>
      </c>
      <c r="M897" t="str">
        <f t="shared" si="258"/>
        <v>0.005-4.5146785481925i</v>
      </c>
      <c r="N897">
        <f t="shared" si="259"/>
        <v>89.678314958051033</v>
      </c>
      <c r="O897">
        <f t="shared" si="260"/>
        <v>60.67688185527394</v>
      </c>
      <c r="P897" s="3">
        <f t="shared" si="261"/>
        <v>60.67688185527394</v>
      </c>
      <c r="Q897" s="3">
        <f t="shared" si="262"/>
        <v>-90.321685041948967</v>
      </c>
      <c r="R897">
        <f t="shared" si="263"/>
        <v>89.678314958051033</v>
      </c>
      <c r="S897">
        <f t="shared" si="264"/>
        <v>2.5412899453420092E-2</v>
      </c>
      <c r="T897">
        <f t="shared" si="247"/>
        <v>60.67688185527394</v>
      </c>
    </row>
    <row r="898" spans="1:20" x14ac:dyDescent="0.3">
      <c r="A898">
        <f t="shared" si="248"/>
        <v>160.28071749310382</v>
      </c>
      <c r="B898">
        <f t="shared" si="265"/>
        <v>25.509468471343091</v>
      </c>
      <c r="C898" t="str">
        <f t="shared" si="249"/>
        <v>-6.06945341201118-1076.93584275323i</v>
      </c>
      <c r="D898" t="str">
        <f t="shared" si="250"/>
        <v>1.48281219194267-311.953359767059i</v>
      </c>
      <c r="E898" t="str">
        <f t="shared" si="251"/>
        <v>162.469195071226-0.00708398881048695i</v>
      </c>
      <c r="F898" t="str">
        <f t="shared" si="252"/>
        <v>3.63963962585221-5854.96801499897i</v>
      </c>
      <c r="G898" t="str">
        <f t="shared" si="253"/>
        <v>0.999999996211869-0.0000615477952842008i</v>
      </c>
      <c r="H898" t="str">
        <f t="shared" si="254"/>
        <v>282.359598079173+2.73721664688756i</v>
      </c>
      <c r="I898" t="str">
        <f t="shared" si="255"/>
        <v>48.1100533273157-4663.73607709671i</v>
      </c>
      <c r="K898" t="str">
        <f t="shared" si="256"/>
        <v>0.0424950045447467-0.000439646498848101i</v>
      </c>
      <c r="L898" t="str">
        <f t="shared" si="257"/>
        <v>0.0006-47.4092224777806i</v>
      </c>
      <c r="M898" t="str">
        <f t="shared" si="258"/>
        <v>0.005-4.49758771487596i</v>
      </c>
      <c r="N898">
        <f t="shared" si="259"/>
        <v>89.677092758140915</v>
      </c>
      <c r="O898">
        <f t="shared" si="260"/>
        <v>60.643934571350648</v>
      </c>
      <c r="P898" s="3">
        <f t="shared" si="261"/>
        <v>60.643934571350648</v>
      </c>
      <c r="Q898" s="3">
        <f t="shared" si="262"/>
        <v>-90.322907241859085</v>
      </c>
      <c r="R898">
        <f t="shared" si="263"/>
        <v>89.677092758140915</v>
      </c>
      <c r="S898">
        <f t="shared" si="264"/>
        <v>2.550946847134309E-2</v>
      </c>
      <c r="T898">
        <f t="shared" si="247"/>
        <v>60.643934571350648</v>
      </c>
    </row>
    <row r="899" spans="1:20" x14ac:dyDescent="0.3">
      <c r="A899">
        <f t="shared" si="248"/>
        <v>160.88978421957762</v>
      </c>
      <c r="B899">
        <f t="shared" si="265"/>
        <v>25.606404451534196</v>
      </c>
      <c r="C899" t="str">
        <f t="shared" si="249"/>
        <v>-6.0694468839428-1072.85841866786i</v>
      </c>
      <c r="D899" t="str">
        <f t="shared" si="250"/>
        <v>1.48281218959699-310.772429680591i</v>
      </c>
      <c r="E899" t="str">
        <f t="shared" si="251"/>
        <v>162.469192468313-0.00711087437598599i</v>
      </c>
      <c r="F899" t="str">
        <f t="shared" si="252"/>
        <v>3.63963962574722-5832.80336392178i</v>
      </c>
      <c r="G899" t="str">
        <f t="shared" si="253"/>
        <v>0.999999996183024-0.0000617816769044987i</v>
      </c>
      <c r="H899" t="str">
        <f t="shared" si="254"/>
        <v>282.359648768248+2.74761813805102i</v>
      </c>
      <c r="I899" t="str">
        <f t="shared" si="255"/>
        <v>48.1100549782103-4646.08159164279i</v>
      </c>
      <c r="K899" t="str">
        <f t="shared" si="256"/>
        <v>0.0424949665121073-0.00044131672143691i</v>
      </c>
      <c r="L899" t="str">
        <f t="shared" si="257"/>
        <v>0.0006-47.2297494299469i</v>
      </c>
      <c r="M899" t="str">
        <f t="shared" si="258"/>
        <v>0.005-4.48056158086867i</v>
      </c>
      <c r="N899">
        <f t="shared" si="259"/>
        <v>89.675865916196742</v>
      </c>
      <c r="O899">
        <f t="shared" si="260"/>
        <v>60.61098726110859</v>
      </c>
      <c r="P899" s="3">
        <f t="shared" si="261"/>
        <v>60.61098726110859</v>
      </c>
      <c r="Q899" s="3">
        <f t="shared" si="262"/>
        <v>-90.324134083803258</v>
      </c>
      <c r="R899">
        <f t="shared" si="263"/>
        <v>89.675865916196742</v>
      </c>
      <c r="S899">
        <f t="shared" si="264"/>
        <v>2.5606404451534195E-2</v>
      </c>
      <c r="T899">
        <f t="shared" si="247"/>
        <v>60.61098726110859</v>
      </c>
    </row>
    <row r="900" spans="1:20" x14ac:dyDescent="0.3">
      <c r="A900">
        <f t="shared" si="248"/>
        <v>161.50116539961201</v>
      </c>
      <c r="B900">
        <f t="shared" si="265"/>
        <v>25.703708788450026</v>
      </c>
      <c r="C900" t="str">
        <f t="shared" si="249"/>
        <v>-6.06944030618047-1068.79642801218i</v>
      </c>
      <c r="D900" t="str">
        <f t="shared" si="250"/>
        <v>1.48281218723345-309.59597015986i</v>
      </c>
      <c r="E900" t="str">
        <f t="shared" si="251"/>
        <v>162.469189845586-0.00713786172229246i</v>
      </c>
      <c r="F900" t="str">
        <f t="shared" si="252"/>
        <v>3.63963962564144-5810.72261967922i</v>
      </c>
      <c r="G900" t="str">
        <f t="shared" si="253"/>
        <v>0.99999999615396-0.0000620164472749333i</v>
      </c>
      <c r="H900" t="str">
        <f t="shared" si="254"/>
        <v>282.359699843298+2.75805915565798i</v>
      </c>
      <c r="I900" t="str">
        <f t="shared" si="255"/>
        <v>48.1100566416759-4628.49394163249i</v>
      </c>
      <c r="K900" t="str">
        <f t="shared" si="256"/>
        <v>0.0424949281899465-0.000442993285904783i</v>
      </c>
      <c r="L900" t="str">
        <f t="shared" si="257"/>
        <v>0.0006-47.0509557979149i</v>
      </c>
      <c r="M900" t="str">
        <f t="shared" si="258"/>
        <v>0.005-4.46359990124393i</v>
      </c>
      <c r="N900">
        <f t="shared" si="259"/>
        <v>89.67463441460535</v>
      </c>
      <c r="O900">
        <f t="shared" si="260"/>
        <v>60.578039924347358</v>
      </c>
      <c r="P900" s="3">
        <f t="shared" si="261"/>
        <v>60.578039924347358</v>
      </c>
      <c r="Q900" s="3">
        <f t="shared" si="262"/>
        <v>-90.32536558539465</v>
      </c>
      <c r="R900">
        <f t="shared" si="263"/>
        <v>89.67463441460535</v>
      </c>
      <c r="S900">
        <f t="shared" si="264"/>
        <v>2.5703708788450026E-2</v>
      </c>
      <c r="T900">
        <f t="shared" si="247"/>
        <v>60.578039924347358</v>
      </c>
    </row>
    <row r="901" spans="1:20" x14ac:dyDescent="0.3">
      <c r="A901">
        <f t="shared" si="248"/>
        <v>162.11486982813054</v>
      </c>
      <c r="B901">
        <f t="shared" si="265"/>
        <v>25.801382881846138</v>
      </c>
      <c r="C901" t="str">
        <f t="shared" si="249"/>
        <v>-6.0694336783457-1064.7498123531i</v>
      </c>
      <c r="D901" t="str">
        <f t="shared" si="250"/>
        <v>1.48281218485191-308.423964281096i</v>
      </c>
      <c r="E901" t="str">
        <f t="shared" si="251"/>
        <v>162.469187202895-0.00716495123178194i</v>
      </c>
      <c r="F901" t="str">
        <f t="shared" si="252"/>
        <v>3.63963962553484-5788.72546463231i</v>
      </c>
      <c r="G901" t="str">
        <f t="shared" si="253"/>
        <v>0.999999996124675-0.0000622521097727549i</v>
      </c>
      <c r="H901" t="str">
        <f t="shared" si="254"/>
        <v>282.359751307265+2.76853984991779i</v>
      </c>
      <c r="I901" t="str">
        <f t="shared" si="255"/>
        <v>48.1100583178074-4610.97287406154i</v>
      </c>
      <c r="K901" t="str">
        <f t="shared" si="256"/>
        <v>0.0424948895760607-0.000444676216294031i</v>
      </c>
      <c r="L901" t="str">
        <f t="shared" si="257"/>
        <v>0.0006-46.872839009678i</v>
      </c>
      <c r="M901" t="str">
        <f t="shared" si="258"/>
        <v>0.005-4.44670243200232i</v>
      </c>
      <c r="N901">
        <f t="shared" si="259"/>
        <v>89.673398235687031</v>
      </c>
      <c r="O901">
        <f t="shared" si="260"/>
        <v>60.545092560865058</v>
      </c>
      <c r="P901" s="3">
        <f t="shared" si="261"/>
        <v>60.545092560865058</v>
      </c>
      <c r="Q901" s="3">
        <f t="shared" si="262"/>
        <v>-90.326601764312969</v>
      </c>
      <c r="R901">
        <f t="shared" si="263"/>
        <v>89.673398235687031</v>
      </c>
      <c r="S901">
        <f t="shared" si="264"/>
        <v>2.5801382881846139E-2</v>
      </c>
      <c r="T901">
        <f t="shared" si="247"/>
        <v>60.545092560865058</v>
      </c>
    </row>
    <row r="902" spans="1:20" x14ac:dyDescent="0.3">
      <c r="A902">
        <f t="shared" si="248"/>
        <v>162.73090633347746</v>
      </c>
      <c r="B902">
        <f t="shared" si="265"/>
        <v>25.899428136797155</v>
      </c>
      <c r="C902" t="str">
        <f t="shared" si="249"/>
        <v>-6.06942700005774-1060.71851347873i</v>
      </c>
      <c r="D902" t="str">
        <f t="shared" si="250"/>
        <v>1.48281218245224-307.256395184607i</v>
      </c>
      <c r="E902" t="str">
        <f t="shared" si="251"/>
        <v>162.469184540087-0.00719214328822983i</v>
      </c>
      <c r="F902" t="str">
        <f t="shared" si="252"/>
        <v>3.63963962542746-5766.81158234468i</v>
      </c>
      <c r="G902" t="str">
        <f t="shared" si="253"/>
        <v>0.999999996095166-0.0000624886677880476i</v>
      </c>
      <c r="H902" t="str">
        <f t="shared" si="254"/>
        <v>282.359803163107+2.77906037161074i</v>
      </c>
      <c r="I902" t="str">
        <f t="shared" si="255"/>
        <v>48.1100600067023-4593.51813688353i</v>
      </c>
      <c r="K902" t="str">
        <f t="shared" si="256"/>
        <v>0.04249485066823-0.000446365536737692i</v>
      </c>
      <c r="L902" t="str">
        <f t="shared" si="257"/>
        <v>0.0006-46.6953965029668i</v>
      </c>
      <c r="M902" t="str">
        <f t="shared" si="258"/>
        <v>0.005-4.42986893006807i</v>
      </c>
      <c r="N902">
        <f t="shared" si="259"/>
        <v>89.672157361695128</v>
      </c>
      <c r="O902">
        <f t="shared" si="260"/>
        <v>60.512145170458481</v>
      </c>
      <c r="P902" s="3">
        <f t="shared" si="261"/>
        <v>60.512145170458481</v>
      </c>
      <c r="Q902" s="3">
        <f t="shared" si="262"/>
        <v>-90.327842638304872</v>
      </c>
      <c r="R902">
        <f t="shared" si="263"/>
        <v>89.672157361695128</v>
      </c>
      <c r="S902">
        <f t="shared" si="264"/>
        <v>2.5899428136797156E-2</v>
      </c>
      <c r="T902">
        <f t="shared" si="247"/>
        <v>60.512145170458481</v>
      </c>
    </row>
    <row r="903" spans="1:20" x14ac:dyDescent="0.3">
      <c r="A903">
        <f t="shared" si="248"/>
        <v>163.34928377754466</v>
      </c>
      <c r="B903">
        <f t="shared" si="265"/>
        <v>25.997845963716983</v>
      </c>
      <c r="C903" t="str">
        <f t="shared" si="249"/>
        <v>-6.06942027093223-1056.70247339746i</v>
      </c>
      <c r="D903" t="str">
        <f t="shared" si="250"/>
        <v>1.48281218003428-306.093246074512i</v>
      </c>
      <c r="E903" t="str">
        <f t="shared" si="251"/>
        <v>162.469181857009-0.00721943827681581i</v>
      </c>
      <c r="F903" t="str">
        <f t="shared" si="252"/>
        <v>3.63963962531923-5744.98065757766i</v>
      </c>
      <c r="G903" t="str">
        <f t="shared" si="253"/>
        <v>0.999999996065433-0.000062726124723777i</v>
      </c>
      <c r="H903" t="str">
        <f t="shared" si="254"/>
        <v>282.359855413813+2.78962087209016i</v>
      </c>
      <c r="I903" t="str">
        <f t="shared" si="255"/>
        <v>48.1100617084566-4576.12947900619i</v>
      </c>
      <c r="K903" t="str">
        <f t="shared" si="256"/>
        <v>0.0424948114642169-0.000448061271459836i</v>
      </c>
      <c r="L903" t="str">
        <f t="shared" si="257"/>
        <v>0.0006-46.5186257252109i</v>
      </c>
      <c r="M903" t="str">
        <f t="shared" si="258"/>
        <v>0.005-4.41309915328558i</v>
      </c>
      <c r="N903">
        <f t="shared" si="259"/>
        <v>89.670911774815934</v>
      </c>
      <c r="O903">
        <f t="shared" si="260"/>
        <v>60.47919775292236</v>
      </c>
      <c r="P903" s="3">
        <f t="shared" si="261"/>
        <v>60.47919775292236</v>
      </c>
      <c r="Q903" s="3">
        <f t="shared" si="262"/>
        <v>-90.329088225184066</v>
      </c>
      <c r="R903">
        <f t="shared" si="263"/>
        <v>89.670911774815934</v>
      </c>
      <c r="S903">
        <f t="shared" si="264"/>
        <v>2.5997845963716983E-2</v>
      </c>
      <c r="T903">
        <f t="shared" si="247"/>
        <v>60.47919775292236</v>
      </c>
    </row>
    <row r="904" spans="1:20" x14ac:dyDescent="0.3">
      <c r="A904">
        <f t="shared" si="248"/>
        <v>163.97001105589933</v>
      </c>
      <c r="B904">
        <f t="shared" si="265"/>
        <v>26.096637778379108</v>
      </c>
      <c r="C904" t="str">
        <f t="shared" si="249"/>
        <v>-6.0694134905827-1052.70163433726i</v>
      </c>
      <c r="D904" t="str">
        <f t="shared" si="250"/>
        <v>1.48281217759793-304.934500218528i</v>
      </c>
      <c r="E904" t="str">
        <f t="shared" si="251"/>
        <v>162.469179153508-0.00724683658413078i</v>
      </c>
      <c r="F904" t="str">
        <f t="shared" si="252"/>
        <v>3.6396396252102-5723.23237628617i</v>
      </c>
      <c r="G904" t="str">
        <f t="shared" si="253"/>
        <v>0.999999996035474-0.000062964483995841i</v>
      </c>
      <c r="H904" t="str">
        <f t="shared" si="254"/>
        <v>282.359908062384+2.80022150328465i</v>
      </c>
      <c r="I904" t="str">
        <f t="shared" si="255"/>
        <v>48.1100634231692-4558.80665028783i</v>
      </c>
      <c r="K904" t="str">
        <f t="shared" si="256"/>
        <v>0.042494771961768-0.000449763444775941i</v>
      </c>
      <c r="L904" t="str">
        <f t="shared" si="257"/>
        <v>0.0006-46.3425241335036i</v>
      </c>
      <c r="M904" t="str">
        <f t="shared" si="258"/>
        <v>0.005-4.39639286041599i</v>
      </c>
      <c r="N904">
        <f t="shared" si="259"/>
        <v>89.669661457168289</v>
      </c>
      <c r="O904">
        <f t="shared" si="260"/>
        <v>60.446250308050544</v>
      </c>
      <c r="P904" s="3">
        <f t="shared" si="261"/>
        <v>60.446250308050544</v>
      </c>
      <c r="Q904" s="3">
        <f t="shared" si="262"/>
        <v>-90.330338542831711</v>
      </c>
      <c r="R904">
        <f t="shared" si="263"/>
        <v>89.669661457168289</v>
      </c>
      <c r="S904">
        <f t="shared" si="264"/>
        <v>2.6096637778379107E-2</v>
      </c>
      <c r="T904">
        <f t="shared" si="247"/>
        <v>60.446250308050544</v>
      </c>
    </row>
    <row r="905" spans="1:20" x14ac:dyDescent="0.3">
      <c r="A905">
        <f t="shared" si="248"/>
        <v>164.59309709791177</v>
      </c>
      <c r="B905">
        <f t="shared" si="265"/>
        <v>26.19580500193695</v>
      </c>
      <c r="C905" t="str">
        <f t="shared" si="249"/>
        <v>-6.06940665861905-1048.7159387447i</v>
      </c>
      <c r="D905" t="str">
        <f t="shared" si="250"/>
        <v>1.48281217514301-303.780140947701i</v>
      </c>
      <c r="E905" t="str">
        <f t="shared" si="251"/>
        <v>162.469176429428-0.00727433859818651i</v>
      </c>
      <c r="F905" t="str">
        <f t="shared" si="252"/>
        <v>3.63963962510032-5701.56642561381i</v>
      </c>
      <c r="G905" t="str">
        <f t="shared" si="253"/>
        <v>0.999999996005286-0.0000632037490331172i</v>
      </c>
      <c r="H905" t="str">
        <f t="shared" si="254"/>
        <v>282.359961111853+2.81086241770023i</v>
      </c>
      <c r="I905" t="str">
        <f t="shared" si="255"/>
        <v>48.1100651509381-4541.54940153374i</v>
      </c>
      <c r="K905" t="str">
        <f t="shared" si="256"/>
        <v>0.0424947321586116-0.00045147208109319i</v>
      </c>
      <c r="L905" t="str">
        <f t="shared" si="257"/>
        <v>0.0006-46.1670891945643i</v>
      </c>
      <c r="M905" t="str">
        <f t="shared" si="258"/>
        <v>0.005-4.3797498111337i</v>
      </c>
      <c r="N905">
        <f t="shared" si="259"/>
        <v>89.668406390803455</v>
      </c>
      <c r="O905">
        <f t="shared" si="260"/>
        <v>60.41330283563471</v>
      </c>
      <c r="P905" s="3">
        <f t="shared" si="261"/>
        <v>60.41330283563471</v>
      </c>
      <c r="Q905" s="3">
        <f t="shared" si="262"/>
        <v>-90.331593609196545</v>
      </c>
      <c r="R905">
        <f t="shared" si="263"/>
        <v>89.668406390803455</v>
      </c>
      <c r="S905">
        <f t="shared" si="264"/>
        <v>2.619580500193695E-2</v>
      </c>
      <c r="T905">
        <f t="shared" si="247"/>
        <v>60.41330283563471</v>
      </c>
    </row>
    <row r="906" spans="1:20" x14ac:dyDescent="0.3">
      <c r="A906">
        <f t="shared" si="248"/>
        <v>165.21855086688382</v>
      </c>
      <c r="B906">
        <f t="shared" si="265"/>
        <v>26.295349060944311</v>
      </c>
      <c r="C906" t="str">
        <f t="shared" si="249"/>
        <v>-6.06939977464875-1044.74532928424i</v>
      </c>
      <c r="D906" t="str">
        <f t="shared" si="250"/>
        <v>1.48281217266941-302.63015165619i</v>
      </c>
      <c r="E906" t="str">
        <f t="shared" si="251"/>
        <v>162.469173684612-0.00730194470841255i</v>
      </c>
      <c r="F906" t="str">
        <f t="shared" si="252"/>
        <v>3.63963962498961-5679.98249388865i</v>
      </c>
      <c r="G906" t="str">
        <f t="shared" si="253"/>
        <v>0.999999995974869-0.0000634439232775133i</v>
      </c>
      <c r="H906" t="str">
        <f t="shared" si="254"/>
        <v>282.360014565272+2.82154376842256i</v>
      </c>
      <c r="I906" t="str">
        <f t="shared" si="255"/>
        <v>48.1100668918633-4524.35748449263i</v>
      </c>
      <c r="K906" t="str">
        <f t="shared" si="256"/>
        <v>0.0424946920524596-0.000453187204910853i</v>
      </c>
      <c r="L906" t="str">
        <f t="shared" si="257"/>
        <v>0.0006-45.9923183847025i</v>
      </c>
      <c r="M906" t="str">
        <f t="shared" si="258"/>
        <v>0.005-4.36316976602281i</v>
      </c>
      <c r="N906">
        <f t="shared" si="259"/>
        <v>89.667146557704783</v>
      </c>
      <c r="O906">
        <f t="shared" si="260"/>
        <v>60.38035533546531</v>
      </c>
      <c r="P906" s="3">
        <f t="shared" si="261"/>
        <v>60.38035533546531</v>
      </c>
      <c r="Q906" s="3">
        <f t="shared" si="262"/>
        <v>-90.332853442295217</v>
      </c>
      <c r="R906">
        <f t="shared" si="263"/>
        <v>89.667146557704783</v>
      </c>
      <c r="S906">
        <f t="shared" si="264"/>
        <v>2.6295349060944311E-2</v>
      </c>
      <c r="T906">
        <f t="shared" si="247"/>
        <v>60.38035533546531</v>
      </c>
    </row>
    <row r="907" spans="1:20" x14ac:dyDescent="0.3">
      <c r="A907">
        <f t="shared" si="248"/>
        <v>165.84638136017799</v>
      </c>
      <c r="B907">
        <f t="shared" si="265"/>
        <v>26.3952713873759</v>
      </c>
      <c r="C907" t="str">
        <f t="shared" si="249"/>
        <v>-6.06939283827575-1040.78974883734i</v>
      </c>
      <c r="D907" t="str">
        <f t="shared" si="250"/>
        <v>1.48281217017697-301.48451580101i</v>
      </c>
      <c r="E907" t="str">
        <f t="shared" si="251"/>
        <v>162.469170918903-0.00732965530567017i</v>
      </c>
      <c r="F907" t="str">
        <f t="shared" si="252"/>
        <v>3.63963962487806-5658.48027061858i</v>
      </c>
      <c r="G907" t="str">
        <f t="shared" si="253"/>
        <v>0.999999995944219-0.000063685010184016i</v>
      </c>
      <c r="H907" t="str">
        <f t="shared" si="254"/>
        <v>282.360068425718+2.83226570911911i</v>
      </c>
      <c r="I907" t="str">
        <f t="shared" si="255"/>
        <v>48.1100686460445-4507.230651853i</v>
      </c>
      <c r="K907" t="str">
        <f t="shared" si="256"/>
        <v>0.0424946516410057-0.000454908840820586i</v>
      </c>
      <c r="L907" t="str">
        <f t="shared" si="257"/>
        <v>0.0006-45.8182091897813i</v>
      </c>
      <c r="M907" t="str">
        <f t="shared" si="258"/>
        <v>0.005-4.34665248657383i</v>
      </c>
      <c r="N907">
        <f t="shared" si="259"/>
        <v>89.665881939787525</v>
      </c>
      <c r="O907">
        <f t="shared" si="260"/>
        <v>60.347407807331066</v>
      </c>
      <c r="P907" s="3">
        <f t="shared" si="261"/>
        <v>60.347407807331066</v>
      </c>
      <c r="Q907" s="3">
        <f t="shared" si="262"/>
        <v>-90.334118060212475</v>
      </c>
      <c r="R907">
        <f t="shared" si="263"/>
        <v>89.665881939787525</v>
      </c>
      <c r="S907">
        <f t="shared" si="264"/>
        <v>2.63952713873759E-2</v>
      </c>
      <c r="T907">
        <f t="shared" si="247"/>
        <v>60.347407807331066</v>
      </c>
    </row>
    <row r="908" spans="1:20" x14ac:dyDescent="0.3">
      <c r="A908">
        <f t="shared" si="248"/>
        <v>166.47659760934667</v>
      </c>
      <c r="B908">
        <f t="shared" si="265"/>
        <v>26.495573418647929</v>
      </c>
      <c r="C908" t="str">
        <f t="shared" si="249"/>
        <v>-6.06938584910144-1036.84914050166i</v>
      </c>
      <c r="D908" t="str">
        <f t="shared" si="250"/>
        <v>1.48281216766555-300.343216901805i</v>
      </c>
      <c r="E908" t="str">
        <f t="shared" si="251"/>
        <v>162.469168132141-0.00735747078224648i</v>
      </c>
      <c r="F908" t="str">
        <f t="shared" si="252"/>
        <v>3.63963962476565-5637.05944648687i</v>
      </c>
      <c r="G908" t="str">
        <f t="shared" si="253"/>
        <v>0.999999995913337-0.0000639270132207409i</v>
      </c>
      <c r="H908" t="str">
        <f t="shared" si="254"/>
        <v>282.360122696289+2.84302839404144i</v>
      </c>
      <c r="I908" t="str">
        <f t="shared" si="255"/>
        <v>48.110070413583-4490.16865723959i</v>
      </c>
      <c r="K908" t="str">
        <f t="shared" si="256"/>
        <v>0.0424946109219269-0.000456637013506822i</v>
      </c>
      <c r="L908" t="str">
        <f t="shared" si="257"/>
        <v>0.0006-45.6447591051816i</v>
      </c>
      <c r="M908" t="str">
        <f t="shared" si="258"/>
        <v>0.005-4.33019773518014i</v>
      </c>
      <c r="N908">
        <f t="shared" si="259"/>
        <v>89.664612518898437</v>
      </c>
      <c r="O908">
        <f t="shared" si="260"/>
        <v>60.314460251019099</v>
      </c>
      <c r="P908" s="3">
        <f t="shared" si="261"/>
        <v>60.314460251019099</v>
      </c>
      <c r="Q908" s="3">
        <f t="shared" si="262"/>
        <v>-90.335387481101563</v>
      </c>
      <c r="R908">
        <f t="shared" si="263"/>
        <v>89.664612518898437</v>
      </c>
      <c r="S908">
        <f t="shared" si="264"/>
        <v>2.649557341864793E-2</v>
      </c>
      <c r="T908">
        <f t="shared" si="247"/>
        <v>60.314460251019099</v>
      </c>
    </row>
    <row r="909" spans="1:20" x14ac:dyDescent="0.3">
      <c r="A909">
        <f t="shared" si="248"/>
        <v>167.10920868026218</v>
      </c>
      <c r="B909">
        <f t="shared" si="265"/>
        <v>26.596256597638792</v>
      </c>
      <c r="C909" t="str">
        <f t="shared" si="249"/>
        <v>-6.06937880672371-1032.92344759023i</v>
      </c>
      <c r="D909" t="str">
        <f t="shared" si="250"/>
        <v>1.48281216513502-299.206238540609i</v>
      </c>
      <c r="E909" t="str">
        <f t="shared" si="251"/>
        <v>162.469165324166-0.00738539153186409i</v>
      </c>
      <c r="F909" t="str">
        <f t="shared" si="252"/>
        <v>3.63963962465241-5615.71971334783i</v>
      </c>
      <c r="G909" t="str">
        <f t="shared" si="253"/>
        <v>0.999999995882219-0.000064169935868983i</v>
      </c>
      <c r="H909" t="str">
        <f t="shared" si="254"/>
        <v>282.36017738011+2.85383197802729i</v>
      </c>
      <c r="I909" t="str">
        <f t="shared" si="255"/>
        <v>48.11007219458-4473.17125520995i</v>
      </c>
      <c r="K909" t="str">
        <f t="shared" si="256"/>
        <v>0.0424945698928817-0.000458371747747065i</v>
      </c>
      <c r="L909" t="str">
        <f t="shared" si="257"/>
        <v>0.0006-45.4719656357657i</v>
      </c>
      <c r="M909" t="str">
        <f t="shared" si="258"/>
        <v>0.005-4.31380527513463i</v>
      </c>
      <c r="N909">
        <f t="shared" si="259"/>
        <v>89.663338276815821</v>
      </c>
      <c r="O909">
        <f t="shared" si="260"/>
        <v>60.281512666314839</v>
      </c>
      <c r="P909" s="3">
        <f t="shared" si="261"/>
        <v>60.281512666314839</v>
      </c>
      <c r="Q909" s="3">
        <f t="shared" si="262"/>
        <v>-90.336661723184179</v>
      </c>
      <c r="R909">
        <f t="shared" si="263"/>
        <v>89.663338276815821</v>
      </c>
      <c r="S909">
        <f t="shared" si="264"/>
        <v>2.6596256597638791E-2</v>
      </c>
      <c r="T909">
        <f t="shared" si="247"/>
        <v>60.281512666314839</v>
      </c>
    </row>
    <row r="910" spans="1:20" x14ac:dyDescent="0.3">
      <c r="A910">
        <f t="shared" si="248"/>
        <v>167.74422367324718</v>
      </c>
      <c r="B910">
        <f t="shared" si="265"/>
        <v>26.69732237270982</v>
      </c>
      <c r="C910" t="str">
        <f t="shared" si="249"/>
        <v>-6.06937171073803-1029.01261363067i</v>
      </c>
      <c r="D910" t="str">
        <f t="shared" si="250"/>
        <v>1.48281216258521-298.073564361604i</v>
      </c>
      <c r="E910" t="str">
        <f t="shared" si="251"/>
        <v>162.469162494816-0.0074134179496926i</v>
      </c>
      <c r="F910" t="str">
        <f t="shared" si="252"/>
        <v>3.63963962453829-5594.46076422218i</v>
      </c>
      <c r="G910" t="str">
        <f t="shared" si="253"/>
        <v>0.999999995850865-0.0000644137816232654i</v>
      </c>
      <c r="H910" t="str">
        <f t="shared" si="254"/>
        <v>282.360232480324+2.86467661650301i</v>
      </c>
      <c r="I910" t="str">
        <f t="shared" si="255"/>
        <v>48.1100739891384-4456.23820125064i</v>
      </c>
      <c r="K910" t="str">
        <f t="shared" si="256"/>
        <v>0.0424945285515117-0.000460113068412294i</v>
      </c>
      <c r="L910" t="str">
        <f t="shared" si="257"/>
        <v>0.0006-45.2998262958415i</v>
      </c>
      <c r="M910" t="str">
        <f t="shared" si="258"/>
        <v>0.005-4.29747487062626i</v>
      </c>
      <c r="N910">
        <f t="shared" si="259"/>
        <v>89.662059195248844</v>
      </c>
      <c r="O910">
        <f t="shared" si="260"/>
        <v>60.248565053002316</v>
      </c>
      <c r="P910" s="3">
        <f t="shared" si="261"/>
        <v>60.248565053002316</v>
      </c>
      <c r="Q910" s="3">
        <f t="shared" si="262"/>
        <v>-90.337940804751156</v>
      </c>
      <c r="R910">
        <f t="shared" si="263"/>
        <v>89.662059195248844</v>
      </c>
      <c r="S910">
        <f t="shared" si="264"/>
        <v>2.669732237270982E-2</v>
      </c>
      <c r="T910">
        <f t="shared" si="247"/>
        <v>60.248565053002316</v>
      </c>
    </row>
    <row r="911" spans="1:20" x14ac:dyDescent="0.3">
      <c r="A911">
        <f t="shared" si="248"/>
        <v>168.38165172320555</v>
      </c>
      <c r="B911">
        <f t="shared" si="265"/>
        <v>26.79877219772612</v>
      </c>
      <c r="C911" t="str">
        <f t="shared" si="249"/>
        <v>-6.06936456073638-1025.11658236434i</v>
      </c>
      <c r="D911" t="str">
        <f t="shared" si="250"/>
        <v>1.48281216001598-296.945178070892i</v>
      </c>
      <c r="E911" t="str">
        <f t="shared" si="251"/>
        <v>162.469159643931-0.0074415504323503i</v>
      </c>
      <c r="F911" t="str">
        <f t="shared" si="252"/>
        <v>3.63963962442328-5573.28229329279i</v>
      </c>
      <c r="G911" t="str">
        <f t="shared" si="253"/>
        <v>0.999999995819271-0.000064658553991391i</v>
      </c>
      <c r="H911" t="str">
        <f t="shared" si="254"/>
        <v>282.360288000105+2.8755624654856i</v>
      </c>
      <c r="I911" t="str">
        <f t="shared" si="255"/>
        <v>48.110075797361-4439.36925177403i</v>
      </c>
      <c r="K911" t="str">
        <f t="shared" si="256"/>
        <v>0.0424944868954397-0.00046186100046725i</v>
      </c>
      <c r="L911" t="str">
        <f t="shared" si="257"/>
        <v>0.0006-45.1283386091269i</v>
      </c>
      <c r="M911" t="str">
        <f t="shared" si="258"/>
        <v>0.005-4.28120628673665i</v>
      </c>
      <c r="N911">
        <f t="shared" si="259"/>
        <v>89.660775255837677</v>
      </c>
      <c r="O911">
        <f t="shared" si="260"/>
        <v>60.215617410863786</v>
      </c>
      <c r="P911" s="3">
        <f t="shared" si="261"/>
        <v>60.215617410863786</v>
      </c>
      <c r="Q911" s="3">
        <f t="shared" si="262"/>
        <v>-90.339224744162323</v>
      </c>
      <c r="R911">
        <f t="shared" si="263"/>
        <v>89.660775255837677</v>
      </c>
      <c r="S911">
        <f t="shared" si="264"/>
        <v>2.6798772197726119E-2</v>
      </c>
      <c r="T911">
        <f t="shared" si="247"/>
        <v>60.215617410863786</v>
      </c>
    </row>
    <row r="912" spans="1:20" x14ac:dyDescent="0.3">
      <c r="A912">
        <f t="shared" si="248"/>
        <v>169.02150199975372</v>
      </c>
      <c r="B912">
        <f t="shared" si="265"/>
        <v>26.90060753207748</v>
      </c>
      <c r="C912" t="str">
        <f t="shared" si="249"/>
        <v>-6.06935735630744-1021.23529774552i</v>
      </c>
      <c r="D912" t="str">
        <f t="shared" si="250"/>
        <v>1.4828121574272-295.821063436259i</v>
      </c>
      <c r="E912" t="str">
        <f t="shared" si="251"/>
        <v>162.469156771344-0.00746978937789616i</v>
      </c>
      <c r="F912" t="str">
        <f t="shared" si="252"/>
        <v>3.63963962430742-5552.18399590031i</v>
      </c>
      <c r="G912" t="str">
        <f t="shared" si="253"/>
        <v>0.999999995787437-0.0000649042564944922i</v>
      </c>
      <c r="H912" t="str">
        <f t="shared" si="254"/>
        <v>282.360343942648+2.88648968158506i</v>
      </c>
      <c r="I912" t="str">
        <f t="shared" si="255"/>
        <v>48.1100776193525-4422.56416411469i</v>
      </c>
      <c r="K912" t="str">
        <f t="shared" si="256"/>
        <v>0.0424944449222708-0.000463615568970818i</v>
      </c>
      <c r="L912" t="str">
        <f t="shared" si="257"/>
        <v>0.0006-44.9575001087136i</v>
      </c>
      <c r="M912" t="str">
        <f t="shared" si="258"/>
        <v>0.005-4.2649992894368i</v>
      </c>
      <c r="N912">
        <f t="shared" si="259"/>
        <v>89.659486440152989</v>
      </c>
      <c r="O912">
        <f t="shared" si="260"/>
        <v>60.18266973967971</v>
      </c>
      <c r="P912" s="3">
        <f t="shared" si="261"/>
        <v>60.18266973967971</v>
      </c>
      <c r="Q912" s="3">
        <f t="shared" si="262"/>
        <v>-90.340513559847011</v>
      </c>
      <c r="R912">
        <f t="shared" si="263"/>
        <v>89.659486440152989</v>
      </c>
      <c r="S912">
        <f t="shared" si="264"/>
        <v>2.6900607532077479E-2</v>
      </c>
      <c r="T912">
        <f t="shared" si="247"/>
        <v>60.18266973967971</v>
      </c>
    </row>
    <row r="913" spans="1:20" x14ac:dyDescent="0.3">
      <c r="A913">
        <f t="shared" si="248"/>
        <v>169.66378370735279</v>
      </c>
      <c r="B913">
        <f t="shared" si="265"/>
        <v>27.002829840699373</v>
      </c>
      <c r="C913" t="str">
        <f t="shared" si="249"/>
        <v>-6.06935009703735-1017.36870394064i</v>
      </c>
      <c r="D913" t="str">
        <f t="shared" si="250"/>
        <v>1.4828121548187-294.701204286938i</v>
      </c>
      <c r="E913" t="str">
        <f t="shared" si="251"/>
        <v>162.469153876891-0.00749813518584872i</v>
      </c>
      <c r="F913" t="str">
        <f t="shared" si="252"/>
        <v>3.63963962419069-5531.16556853861i</v>
      </c>
      <c r="G913" t="str">
        <f t="shared" si="253"/>
        <v>0.999999995755361-0.0000651508926670815i</v>
      </c>
      <c r="H913" t="str">
        <f t="shared" si="254"/>
        <v>282.360400311171+2.89745842200666i</v>
      </c>
      <c r="I913" t="str">
        <f t="shared" si="255"/>
        <v>48.1100794552177-4405.82269652574i</v>
      </c>
      <c r="K913" t="str">
        <f t="shared" si="256"/>
        <v>0.0424944026295919-0.000465376799076384i</v>
      </c>
      <c r="L913" t="str">
        <f t="shared" si="257"/>
        <v>0.0006-44.787308337033i</v>
      </c>
      <c r="M913" t="str">
        <f t="shared" si="258"/>
        <v>0.005-4.24885364558357i</v>
      </c>
      <c r="N913">
        <f t="shared" si="259"/>
        <v>89.658192729695799</v>
      </c>
      <c r="O913">
        <f t="shared" si="260"/>
        <v>60.149722039228962</v>
      </c>
      <c r="P913" s="3">
        <f t="shared" si="261"/>
        <v>60.149722039228962</v>
      </c>
      <c r="Q913" s="3">
        <f t="shared" si="262"/>
        <v>-90.341807270304201</v>
      </c>
      <c r="R913">
        <f t="shared" si="263"/>
        <v>89.658192729695799</v>
      </c>
      <c r="S913">
        <f t="shared" si="264"/>
        <v>2.7002829840699374E-2</v>
      </c>
      <c r="T913">
        <f t="shared" si="247"/>
        <v>60.149722039228962</v>
      </c>
    </row>
    <row r="914" spans="1:20" x14ac:dyDescent="0.3">
      <c r="A914">
        <f t="shared" si="248"/>
        <v>170.30850608544074</v>
      </c>
      <c r="B914">
        <f t="shared" si="265"/>
        <v>27.105440594094031</v>
      </c>
      <c r="C914" t="str">
        <f t="shared" si="249"/>
        <v>-6.06934278250874-1013.5167453275i</v>
      </c>
      <c r="D914" t="str">
        <f t="shared" si="250"/>
        <v>1.48281215219033-293.585584513379i</v>
      </c>
      <c r="E914" t="str">
        <f t="shared" si="251"/>
        <v>162.469150960407-0.00752658825718861i</v>
      </c>
      <c r="F914" t="str">
        <f t="shared" si="252"/>
        <v>3.63963962407304-5510.22670885056i</v>
      </c>
      <c r="G914" t="str">
        <f t="shared" si="253"/>
        <v>0.999999995723041-0.0000653984660571027i</v>
      </c>
      <c r="H914" t="str">
        <f t="shared" si="254"/>
        <v>282.360457108917+2.9084688445531i</v>
      </c>
      <c r="I914" t="str">
        <f t="shared" si="255"/>
        <v>48.1100813050618-4389.14460817553i</v>
      </c>
      <c r="K914" t="str">
        <f t="shared" si="256"/>
        <v>0.0424943600149718-0.00046714471603216i</v>
      </c>
      <c r="L914" t="str">
        <f t="shared" si="257"/>
        <v>0.0006-44.6177608458188i</v>
      </c>
      <c r="M914" t="str">
        <f t="shared" si="258"/>
        <v>0.005-4.2327691229165i</v>
      </c>
      <c r="N914">
        <f t="shared" si="259"/>
        <v>89.656894105897166</v>
      </c>
      <c r="O914">
        <f t="shared" si="260"/>
        <v>60.116774309289092</v>
      </c>
      <c r="P914" s="3">
        <f t="shared" si="261"/>
        <v>60.116774309289092</v>
      </c>
      <c r="Q914" s="3">
        <f t="shared" si="262"/>
        <v>-90.343105894102834</v>
      </c>
      <c r="R914">
        <f t="shared" si="263"/>
        <v>89.656894105897166</v>
      </c>
      <c r="S914">
        <f t="shared" si="264"/>
        <v>2.7105440594094029E-2</v>
      </c>
      <c r="T914">
        <f t="shared" si="247"/>
        <v>60.116774309289092</v>
      </c>
    </row>
    <row r="915" spans="1:20" x14ac:dyDescent="0.3">
      <c r="A915">
        <f t="shared" si="248"/>
        <v>170.9556784085654</v>
      </c>
      <c r="B915">
        <f t="shared" si="265"/>
        <v>27.208441268351589</v>
      </c>
      <c r="C915" t="str">
        <f t="shared" si="249"/>
        <v>-6.06933541230102-1009.67936649437i</v>
      </c>
      <c r="D915" t="str">
        <f t="shared" si="250"/>
        <v>1.48281214954197-292.474188067019i</v>
      </c>
      <c r="E915" t="str">
        <f t="shared" si="251"/>
        <v>162.469148021723-0.00755514899436351i</v>
      </c>
      <c r="F915" t="str">
        <f t="shared" si="252"/>
        <v>3.63963962395452-5489.36711562365i</v>
      </c>
      <c r="G915" t="str">
        <f t="shared" si="253"/>
        <v>0.999999995690474-0.0000656469802259817i</v>
      </c>
      <c r="H915" t="str">
        <f t="shared" si="254"/>
        <v>282.360514339156+2.91952110762689i</v>
      </c>
      <c r="I915" t="str">
        <f t="shared" si="255"/>
        <v>48.1100831689916-4372.52965914421i</v>
      </c>
      <c r="K915" t="str">
        <f t="shared" si="256"/>
        <v>0.0424943170759603-0.000468919345181548i</v>
      </c>
      <c r="L915" t="str">
        <f t="shared" si="257"/>
        <v>0.0006-44.4488551960738i</v>
      </c>
      <c r="M915" t="str">
        <f t="shared" si="258"/>
        <v>0.005-4.21674549005428i</v>
      </c>
      <c r="N915">
        <f t="shared" si="259"/>
        <v>89.65559055011795</v>
      </c>
      <c r="O915">
        <f t="shared" si="260"/>
        <v>60.08382654963539</v>
      </c>
      <c r="P915" s="3">
        <f t="shared" si="261"/>
        <v>60.08382654963539</v>
      </c>
      <c r="Q915" s="3">
        <f t="shared" si="262"/>
        <v>-90.34440944988205</v>
      </c>
      <c r="R915">
        <f t="shared" si="263"/>
        <v>89.65559055011795</v>
      </c>
      <c r="S915">
        <f t="shared" si="264"/>
        <v>2.7208441268351587E-2</v>
      </c>
      <c r="T915">
        <f t="shared" si="247"/>
        <v>60.08382654963539</v>
      </c>
    </row>
    <row r="916" spans="1:20" x14ac:dyDescent="0.3">
      <c r="A916">
        <f t="shared" si="248"/>
        <v>171.60530998651797</v>
      </c>
      <c r="B916">
        <f t="shared" si="265"/>
        <v>27.311833345171326</v>
      </c>
      <c r="C916" t="str">
        <f t="shared" si="249"/>
        <v>-6.06932798599029-1005.85651223927i</v>
      </c>
      <c r="D916" t="str">
        <f t="shared" si="250"/>
        <v>1.48281214687342-291.366998960042i</v>
      </c>
      <c r="E916" t="str">
        <f t="shared" si="251"/>
        <v>162.469145060669-0.00758381780128049i</v>
      </c>
      <c r="F916" t="str">
        <f t="shared" si="252"/>
        <v>3.63963962383508-5468.58648878558i</v>
      </c>
      <c r="G916" t="str">
        <f t="shared" si="253"/>
        <v>0.999999995657659-0.0000658964387486781i</v>
      </c>
      <c r="H916" t="str">
        <f t="shared" si="254"/>
        <v>282.360572005181+2.93061537023258i</v>
      </c>
      <c r="I916" t="str">
        <f t="shared" si="255"/>
        <v>48.1100850471138-4355.97761042012i</v>
      </c>
      <c r="K916" t="str">
        <f t="shared" si="256"/>
        <v>0.0424942738100887-0.000470700711963492i</v>
      </c>
      <c r="L916" t="str">
        <f t="shared" si="257"/>
        <v>0.0006-44.2805889580331i</v>
      </c>
      <c r="M916" t="str">
        <f t="shared" si="258"/>
        <v>0.005-4.20078251649161i</v>
      </c>
      <c r="N916">
        <f t="shared" si="259"/>
        <v>89.65428204364855</v>
      </c>
      <c r="O916">
        <f t="shared" si="260"/>
        <v>60.05087876004157</v>
      </c>
      <c r="P916" s="3">
        <f t="shared" si="261"/>
        <v>60.05087876004157</v>
      </c>
      <c r="Q916" s="3">
        <f t="shared" si="262"/>
        <v>-90.34571795635145</v>
      </c>
      <c r="R916">
        <f t="shared" si="263"/>
        <v>89.65428204364855</v>
      </c>
      <c r="S916">
        <f t="shared" si="264"/>
        <v>2.7311833345171326E-2</v>
      </c>
      <c r="T916">
        <f t="shared" si="247"/>
        <v>60.05087876004157</v>
      </c>
    </row>
    <row r="917" spans="1:20" x14ac:dyDescent="0.3">
      <c r="A917">
        <f t="shared" si="248"/>
        <v>172.25741016446673</v>
      </c>
      <c r="B917">
        <f t="shared" si="265"/>
        <v>27.415618311882977</v>
      </c>
      <c r="C917" t="str">
        <f t="shared" si="249"/>
        <v>-6.06932050314994-1002.04812756921i</v>
      </c>
      <c r="D917" t="str">
        <f t="shared" si="250"/>
        <v>1.48281214418456-290.264001265165i</v>
      </c>
      <c r="E917" t="str">
        <f t="shared" si="251"/>
        <v>162.469142077077-0.00761259508334522i</v>
      </c>
      <c r="F917" t="str">
        <f t="shared" si="252"/>
        <v>3.63963962371474-5447.8845294001i</v>
      </c>
      <c r="G917" t="str">
        <f t="shared" si="253"/>
        <v>0.999999995624595-0.000066146845213736i</v>
      </c>
      <c r="H917" t="str">
        <f t="shared" si="254"/>
        <v>282.360630110309+2.94175179197906i</v>
      </c>
      <c r="I917" t="str">
        <f t="shared" si="255"/>
        <v>48.110086939537-4339.48822389648i</v>
      </c>
      <c r="K917" t="str">
        <f t="shared" si="256"/>
        <v>0.0424942302148699-0.000472488841912842i</v>
      </c>
      <c r="L917" t="str">
        <f t="shared" si="257"/>
        <v>0.0006-44.112959711131i</v>
      </c>
      <c r="M917" t="str">
        <f t="shared" si="258"/>
        <v>0.005-4.18487997259576i</v>
      </c>
      <c r="N917">
        <f t="shared" si="259"/>
        <v>89.652968567708626</v>
      </c>
      <c r="O917">
        <f t="shared" si="260"/>
        <v>60.017930940280053</v>
      </c>
      <c r="P917" s="3">
        <f t="shared" si="261"/>
        <v>60.017930940280053</v>
      </c>
      <c r="Q917" s="3">
        <f t="shared" si="262"/>
        <v>-90.347031432291374</v>
      </c>
      <c r="R917">
        <f t="shared" si="263"/>
        <v>89.652968567708626</v>
      </c>
      <c r="S917">
        <f t="shared" si="264"/>
        <v>2.7415618311882977E-2</v>
      </c>
      <c r="T917">
        <f t="shared" si="247"/>
        <v>60.017930940280053</v>
      </c>
    </row>
    <row r="918" spans="1:20" x14ac:dyDescent="0.3">
      <c r="A918">
        <f t="shared" si="248"/>
        <v>172.91198832309172</v>
      </c>
      <c r="B918">
        <f t="shared" si="265"/>
        <v>27.519797661468132</v>
      </c>
      <c r="C918" t="str">
        <f t="shared" si="249"/>
        <v>-6.06931296334955-998.254157699277i</v>
      </c>
      <c r="D918" t="str">
        <f t="shared" si="250"/>
        <v>1.48281214147522-289.165179115394i</v>
      </c>
      <c r="E918" t="str">
        <f t="shared" si="251"/>
        <v>162.469139070774-0.00764148124741188i</v>
      </c>
      <c r="F918" t="str">
        <f t="shared" si="252"/>
        <v>3.63963962359348-5427.26093966256i</v>
      </c>
      <c r="G918" t="str">
        <f t="shared" si="253"/>
        <v>0.999999995591279-0.000066398203223336i</v>
      </c>
      <c r="H918" t="str">
        <f t="shared" si="254"/>
        <v>282.360688657886+2.95293053308187i</v>
      </c>
      <c r="I918" t="str">
        <f t="shared" si="255"/>
        <v>48.1100888463701-4323.06126236798i</v>
      </c>
      <c r="K918" t="str">
        <f t="shared" si="256"/>
        <v>0.0424941862877972-0.00047428376066069i</v>
      </c>
      <c r="L918" t="str">
        <f t="shared" si="257"/>
        <v>0.0006-43.9459650439638i</v>
      </c>
      <c r="M918" t="str">
        <f t="shared" si="258"/>
        <v>0.005-4.16903762960326i</v>
      </c>
      <c r="N918">
        <f t="shared" si="259"/>
        <v>89.65165010344684</v>
      </c>
      <c r="O918">
        <f t="shared" si="260"/>
        <v>59.984983090120906</v>
      </c>
      <c r="P918" s="3">
        <f t="shared" si="261"/>
        <v>59.984983090120906</v>
      </c>
      <c r="Q918" s="3">
        <f t="shared" si="262"/>
        <v>-90.34834989655316</v>
      </c>
      <c r="R918">
        <f t="shared" si="263"/>
        <v>89.65165010344684</v>
      </c>
      <c r="S918">
        <f t="shared" si="264"/>
        <v>2.7519797661468132E-2</v>
      </c>
      <c r="T918">
        <f t="shared" si="247"/>
        <v>59.984983090120906</v>
      </c>
    </row>
    <row r="919" spans="1:20" x14ac:dyDescent="0.3">
      <c r="A919">
        <f t="shared" si="248"/>
        <v>173.56905387871944</v>
      </c>
      <c r="B919">
        <f t="shared" si="265"/>
        <v>27.624372892581711</v>
      </c>
      <c r="C919" t="str">
        <f t="shared" si="249"/>
        <v>-6.06930536615589-994.474548051988i</v>
      </c>
      <c r="D919" t="str">
        <f t="shared" si="250"/>
        <v>1.48281213874526-288.070516703807i</v>
      </c>
      <c r="E919" t="str">
        <f t="shared" si="251"/>
        <v>162.469136041588-0.00767047670185026i</v>
      </c>
      <c r="F919" t="str">
        <f t="shared" si="252"/>
        <v>3.63963962347131-5406.71542289573i</v>
      </c>
      <c r="G919" t="str">
        <f t="shared" si="253"/>
        <v>0.999999995557709-0.0000666505163933473i</v>
      </c>
      <c r="H919" t="str">
        <f t="shared" si="254"/>
        <v>282.36074765128+2.96415175436545i</v>
      </c>
      <c r="I919" t="str">
        <f t="shared" si="255"/>
        <v>48.1100907677227-4306.69648952725i</v>
      </c>
      <c r="K919" t="str">
        <f t="shared" si="256"/>
        <v>0.0424941420263455-0.000476085493934745i</v>
      </c>
      <c r="L919" t="str">
        <f t="shared" si="257"/>
        <v>0.0006-43.7796025542576i</v>
      </c>
      <c r="M919" t="str">
        <f t="shared" si="258"/>
        <v>0.005-4.15325525961671i</v>
      </c>
      <c r="N919">
        <f t="shared" si="259"/>
        <v>89.650326631940587</v>
      </c>
      <c r="O919">
        <f t="shared" si="260"/>
        <v>59.952035209333019</v>
      </c>
      <c r="P919" s="3">
        <f t="shared" si="261"/>
        <v>59.952035209333019</v>
      </c>
      <c r="Q919" s="3">
        <f t="shared" si="262"/>
        <v>-90.349673368059413</v>
      </c>
      <c r="R919">
        <f t="shared" si="263"/>
        <v>89.650326631940587</v>
      </c>
      <c r="S919">
        <f t="shared" si="264"/>
        <v>2.7624372892581711E-2</v>
      </c>
      <c r="T919">
        <f t="shared" si="247"/>
        <v>59.952035209333019</v>
      </c>
    </row>
    <row r="920" spans="1:20" x14ac:dyDescent="0.3">
      <c r="A920">
        <f t="shared" si="248"/>
        <v>174.22861628345859</v>
      </c>
      <c r="B920">
        <f t="shared" si="265"/>
        <v>27.729345509573523</v>
      </c>
      <c r="C920" t="str">
        <f t="shared" si="249"/>
        <v>-6.06929771113205-990.709244256382i</v>
      </c>
      <c r="D920" t="str">
        <f t="shared" si="250"/>
        <v>1.4828121359945-286.979998283312i</v>
      </c>
      <c r="E920" t="str">
        <f t="shared" si="251"/>
        <v>162.469132989344-0.00769958185650314i</v>
      </c>
      <c r="F920" t="str">
        <f t="shared" si="252"/>
        <v>3.63963962334818-5386.24768354537i</v>
      </c>
      <c r="G920" t="str">
        <f t="shared" si="253"/>
        <v>0.999999995523883-0.0000669037883533789i</v>
      </c>
      <c r="H920" t="str">
        <f t="shared" si="254"/>
        <v>282.360807093885+2.97541561726554i</v>
      </c>
      <c r="I920" t="str">
        <f t="shared" si="255"/>
        <v>48.1100927037049-4290.39366996147i</v>
      </c>
      <c r="K920" t="str">
        <f t="shared" si="256"/>
        <v>0.0424940974279704-0.000477894067559684i</v>
      </c>
      <c r="L920" t="str">
        <f t="shared" si="257"/>
        <v>0.0006-43.613869848832i</v>
      </c>
      <c r="M920" t="str">
        <f t="shared" si="258"/>
        <v>0.005-4.13753263560143i</v>
      </c>
      <c r="N920">
        <f t="shared" si="259"/>
        <v>89.648998134195736</v>
      </c>
      <c r="O920">
        <f t="shared" si="260"/>
        <v>59.919087297683049</v>
      </c>
      <c r="P920" s="3">
        <f t="shared" si="261"/>
        <v>59.919087297683049</v>
      </c>
      <c r="Q920" s="3">
        <f t="shared" si="262"/>
        <v>-90.351001865804264</v>
      </c>
      <c r="R920">
        <f t="shared" si="263"/>
        <v>89.648998134195736</v>
      </c>
      <c r="S920">
        <f t="shared" si="264"/>
        <v>2.7729345509573525E-2</v>
      </c>
      <c r="T920">
        <f t="shared" si="247"/>
        <v>59.919087297683049</v>
      </c>
    </row>
    <row r="921" spans="1:20" x14ac:dyDescent="0.3">
      <c r="A921">
        <f t="shared" si="248"/>
        <v>174.89068502533573</v>
      </c>
      <c r="B921">
        <f t="shared" si="265"/>
        <v>27.834717022509903</v>
      </c>
      <c r="C921" t="str">
        <f t="shared" si="249"/>
        <v>-6.06928999783804-986.958192147339i</v>
      </c>
      <c r="D921" t="str">
        <f t="shared" si="250"/>
        <v>1.48281213322281-285.89360816644i</v>
      </c>
      <c r="E921" t="str">
        <f t="shared" si="251"/>
        <v>162.469129913868-0.00772879712270783i</v>
      </c>
      <c r="F921" t="str">
        <f t="shared" si="252"/>
        <v>3.63963962322413-5365.85742717626i</v>
      </c>
      <c r="G921" t="str">
        <f t="shared" si="253"/>
        <v>0.9999999954898-0.0000671580227468328i</v>
      </c>
      <c r="H921" t="str">
        <f t="shared" si="254"/>
        <v>282.360866989122+2.98672228383143i</v>
      </c>
      <c r="I921" t="str">
        <f t="shared" si="255"/>
        <v>48.1100946544285-4274.15256914918i</v>
      </c>
      <c r="K921" t="str">
        <f t="shared" si="256"/>
        <v>0.0424940524901078-0.000479709507457506i</v>
      </c>
      <c r="L921" t="str">
        <f t="shared" si="257"/>
        <v>0.0006-43.4487645435665i</v>
      </c>
      <c r="M921" t="str">
        <f t="shared" si="258"/>
        <v>0.005-4.12186953138218i</v>
      </c>
      <c r="N921">
        <f t="shared" si="259"/>
        <v>89.647664591146395</v>
      </c>
      <c r="O921">
        <f t="shared" si="260"/>
        <v>59.88613935493629</v>
      </c>
      <c r="P921" s="3">
        <f t="shared" si="261"/>
        <v>59.88613935493629</v>
      </c>
      <c r="Q921" s="3">
        <f t="shared" si="262"/>
        <v>-90.352335408853605</v>
      </c>
      <c r="R921">
        <f t="shared" si="263"/>
        <v>89.647664591146395</v>
      </c>
      <c r="S921">
        <f t="shared" si="264"/>
        <v>2.7834717022509902E-2</v>
      </c>
      <c r="T921">
        <f t="shared" si="247"/>
        <v>59.88613935493629</v>
      </c>
    </row>
    <row r="922" spans="1:20" x14ac:dyDescent="0.3">
      <c r="A922">
        <f t="shared" si="248"/>
        <v>175.55526962843203</v>
      </c>
      <c r="B922">
        <f t="shared" si="265"/>
        <v>27.940488947195441</v>
      </c>
      <c r="C922" t="str">
        <f t="shared" si="249"/>
        <v>-6.06928222583042-983.221337764715i</v>
      </c>
      <c r="D922" t="str">
        <f t="shared" si="250"/>
        <v>1.48281213043001-284.811330725103i</v>
      </c>
      <c r="E922" t="str">
        <f t="shared" si="251"/>
        <v>162.469126814982-0.00775812291331086i</v>
      </c>
      <c r="F922" t="str">
        <f t="shared" si="252"/>
        <v>3.63963962309914-5345.5443604677i</v>
      </c>
      <c r="G922" t="str">
        <f t="shared" si="253"/>
        <v>0.999999995455457-0.0000674132232309556i</v>
      </c>
      <c r="H922" t="str">
        <f t="shared" si="254"/>
        <v>282.360927340439+2.99807191672836i</v>
      </c>
      <c r="I922" t="str">
        <f t="shared" si="255"/>
        <v>48.110096620006-4257.9729534567i</v>
      </c>
      <c r="K922" t="str">
        <f t="shared" si="256"/>
        <v>0.0424940072101742-0.000481531839647899i</v>
      </c>
      <c r="L922" t="str">
        <f t="shared" si="257"/>
        <v>0.0006-43.2842842633657i</v>
      </c>
      <c r="M922" t="str">
        <f t="shared" si="258"/>
        <v>0.005-4.10626572163995i</v>
      </c>
      <c r="N922">
        <f t="shared" si="259"/>
        <v>89.646325983654563</v>
      </c>
      <c r="O922">
        <f t="shared" si="260"/>
        <v>59.853191380855918</v>
      </c>
      <c r="P922" s="3">
        <f t="shared" si="261"/>
        <v>59.853191380855918</v>
      </c>
      <c r="Q922" s="3">
        <f t="shared" si="262"/>
        <v>-90.353674016345437</v>
      </c>
      <c r="R922">
        <f t="shared" si="263"/>
        <v>89.646325983654563</v>
      </c>
      <c r="S922">
        <f t="shared" si="264"/>
        <v>2.794048894719544E-2</v>
      </c>
      <c r="T922">
        <f t="shared" si="247"/>
        <v>59.853191380855918</v>
      </c>
    </row>
    <row r="923" spans="1:20" x14ac:dyDescent="0.3">
      <c r="A923">
        <f t="shared" si="248"/>
        <v>176.22237965302008</v>
      </c>
      <c r="B923">
        <f t="shared" si="265"/>
        <v>28.046662805194785</v>
      </c>
      <c r="C923" t="str">
        <f t="shared" si="249"/>
        <v>-6.06927439466236-979.498627352615i</v>
      </c>
      <c r="D923" t="str">
        <f t="shared" si="250"/>
        <v>1.48281212761594-283.733150390376i</v>
      </c>
      <c r="E923" t="str">
        <f t="shared" si="251"/>
        <v>162.469123692507-0.0077875596426487i</v>
      </c>
      <c r="F923" t="str">
        <f t="shared" si="252"/>
        <v>3.63963962297319-5325.30819120938i</v>
      </c>
      <c r="G923" t="str">
        <f t="shared" si="253"/>
        <v>0.999999995420853-0.0000676693934768916i</v>
      </c>
      <c r="H923" t="str">
        <f t="shared" si="254"/>
        <v>282.360988151308+3.00946467923983i</v>
      </c>
      <c r="I923" t="str">
        <f t="shared" si="255"/>
        <v>48.1100986005504-4241.8545901348i</v>
      </c>
      <c r="K923" t="str">
        <f t="shared" si="256"/>
        <v>0.0424939615855665-0.000483361090248605i</v>
      </c>
      <c r="L923" t="str">
        <f t="shared" si="257"/>
        <v>0.0006-43.1204266421258i</v>
      </c>
      <c r="M923" t="str">
        <f t="shared" si="258"/>
        <v>0.005-4.0907209819087i</v>
      </c>
      <c r="N923">
        <f t="shared" si="259"/>
        <v>89.644982292509923</v>
      </c>
      <c r="O923">
        <f t="shared" si="260"/>
        <v>59.820243375203354</v>
      </c>
      <c r="P923" s="3">
        <f t="shared" si="261"/>
        <v>59.820243375203354</v>
      </c>
      <c r="Q923" s="3">
        <f t="shared" si="262"/>
        <v>-90.355017707490077</v>
      </c>
      <c r="R923">
        <f t="shared" si="263"/>
        <v>89.644982292509923</v>
      </c>
      <c r="S923">
        <f t="shared" si="264"/>
        <v>2.8046662805194786E-2</v>
      </c>
      <c r="T923">
        <f t="shared" si="247"/>
        <v>59.820243375203354</v>
      </c>
    </row>
    <row r="924" spans="1:20" x14ac:dyDescent="0.3">
      <c r="A924">
        <f t="shared" si="248"/>
        <v>176.89202469570156</v>
      </c>
      <c r="B924">
        <f t="shared" si="265"/>
        <v>28.153240123854527</v>
      </c>
      <c r="C924" t="str">
        <f t="shared" si="249"/>
        <v>-6.06926650388382-975.790007358639i</v>
      </c>
      <c r="D924" t="str">
        <f t="shared" si="250"/>
        <v>1.48281212478044-282.659051652272i</v>
      </c>
      <c r="E924" t="str">
        <f t="shared" si="251"/>
        <v>162.469120546267-0.00781710772658716i</v>
      </c>
      <c r="F924" t="str">
        <f t="shared" si="252"/>
        <v>3.63963962284628-5305.14862829721i</v>
      </c>
      <c r="G924" t="str">
        <f t="shared" si="253"/>
        <v>0.999999995385985-0.0000679265371697354i</v>
      </c>
      <c r="H924" t="str">
        <f t="shared" si="254"/>
        <v>282.361049425229+3.02090073526991i</v>
      </c>
      <c r="I924" t="str">
        <f t="shared" si="255"/>
        <v>48.1101005961755-4225.79724731541i</v>
      </c>
      <c r="K924" t="str">
        <f t="shared" si="256"/>
        <v>0.042493915613662-0.000485197285475777i</v>
      </c>
      <c r="L924" t="str">
        <f t="shared" si="257"/>
        <v>0.0006-42.9571893226995i</v>
      </c>
      <c r="M924" t="str">
        <f t="shared" si="258"/>
        <v>0.005-4.07523508857212i</v>
      </c>
      <c r="N924">
        <f t="shared" si="259"/>
        <v>89.643633498429537</v>
      </c>
      <c r="O924">
        <f t="shared" si="260"/>
        <v>59.787295337738485</v>
      </c>
      <c r="P924" s="3">
        <f t="shared" si="261"/>
        <v>59.787295337738485</v>
      </c>
      <c r="Q924" s="3">
        <f t="shared" si="262"/>
        <v>-90.356366501570463</v>
      </c>
      <c r="R924">
        <f t="shared" si="263"/>
        <v>89.643633498429537</v>
      </c>
      <c r="S924">
        <f t="shared" si="264"/>
        <v>2.8153240123854527E-2</v>
      </c>
      <c r="T924">
        <f t="shared" si="247"/>
        <v>59.787295337738485</v>
      </c>
    </row>
    <row r="925" spans="1:20" x14ac:dyDescent="0.3">
      <c r="A925">
        <f t="shared" si="248"/>
        <v>177.56421438954524</v>
      </c>
      <c r="B925">
        <f t="shared" si="265"/>
        <v>28.260222436325176</v>
      </c>
      <c r="C925" t="str">
        <f t="shared" si="249"/>
        <v>-6.0692585530411-972.095424433052i</v>
      </c>
      <c r="D925" t="str">
        <f t="shared" si="250"/>
        <v>1.48281212192336-281.589019059525i</v>
      </c>
      <c r="E925" t="str">
        <f t="shared" si="251"/>
        <v>162.469117376077-0.00784676758249422i</v>
      </c>
      <c r="F925" t="str">
        <f t="shared" si="252"/>
        <v>3.63963962271842-5285.06538172917i</v>
      </c>
      <c r="G925" t="str">
        <f t="shared" si="253"/>
        <v>0.999999995350852-0.0000681846580085848i</v>
      </c>
      <c r="H925" t="str">
        <f t="shared" si="254"/>
        <v>282.361111165727+3.03238024934562i</v>
      </c>
      <c r="I925" t="str">
        <f t="shared" si="255"/>
        <v>48.1101026069962-4209.80069400831i</v>
      </c>
      <c r="K925" t="str">
        <f t="shared" si="256"/>
        <v>0.0424938692918179-0.000487040451644341i</v>
      </c>
      <c r="L925" t="str">
        <f t="shared" si="257"/>
        <v>0.0006-42.7945699568633i</v>
      </c>
      <c r="M925" t="str">
        <f t="shared" si="258"/>
        <v>0.005-4.05980781886045i</v>
      </c>
      <c r="N925">
        <f t="shared" si="259"/>
        <v>89.642279582057654</v>
      </c>
      <c r="O925">
        <f t="shared" si="260"/>
        <v>59.754347268219107</v>
      </c>
      <c r="P925" s="3">
        <f t="shared" si="261"/>
        <v>59.754347268219107</v>
      </c>
      <c r="Q925" s="3">
        <f t="shared" si="262"/>
        <v>-90.357720417942346</v>
      </c>
      <c r="R925">
        <f t="shared" si="263"/>
        <v>89.642279582057654</v>
      </c>
      <c r="S925">
        <f t="shared" si="264"/>
        <v>2.8260222436325175E-2</v>
      </c>
      <c r="T925">
        <f t="shared" si="247"/>
        <v>59.754347268219107</v>
      </c>
    </row>
    <row r="926" spans="1:20" x14ac:dyDescent="0.3">
      <c r="A926">
        <f t="shared" si="248"/>
        <v>178.23895840422551</v>
      </c>
      <c r="B926">
        <f t="shared" si="265"/>
        <v>28.367611281583212</v>
      </c>
      <c r="C926" t="str">
        <f t="shared" si="249"/>
        <v>-6.06925054167719-968.414825428046i</v>
      </c>
      <c r="D926" t="str">
        <f t="shared" si="250"/>
        <v>1.48281211904451-280.52303721935i</v>
      </c>
      <c r="E926" t="str">
        <f t="shared" si="251"/>
        <v>162.469114181757-0.00787653962926062i</v>
      </c>
      <c r="F926" t="str">
        <f t="shared" si="252"/>
        <v>3.63963962258956-5265.05816260092i</v>
      </c>
      <c r="G926" t="str">
        <f t="shared" si="253"/>
        <v>0.999999995315452-0.0000684437597065945i</v>
      </c>
      <c r="H926" t="str">
        <f t="shared" si="254"/>
        <v>282.361173376354+3.04390338661941i</v>
      </c>
      <c r="I926" t="str">
        <f t="shared" si="255"/>
        <v>48.1101046331281-4193.86470009761i</v>
      </c>
      <c r="K926" t="str">
        <f t="shared" si="256"/>
        <v>0.0424938226173713-0.000488890615168376i</v>
      </c>
      <c r="L926" t="str">
        <f t="shared" si="257"/>
        <v>0.0006-42.6325662052832i</v>
      </c>
      <c r="M926" t="str">
        <f t="shared" si="258"/>
        <v>0.005-4.04443895084722i</v>
      </c>
      <c r="N926">
        <f t="shared" si="259"/>
        <v>89.640920523965264</v>
      </c>
      <c r="O926">
        <f t="shared" si="260"/>
        <v>59.721399166401156</v>
      </c>
      <c r="P926" s="3">
        <f t="shared" si="261"/>
        <v>59.721399166401156</v>
      </c>
      <c r="Q926" s="3">
        <f t="shared" si="262"/>
        <v>-90.359079476034736</v>
      </c>
      <c r="R926">
        <f t="shared" si="263"/>
        <v>89.640920523965264</v>
      </c>
      <c r="S926">
        <f t="shared" si="264"/>
        <v>2.8367611281583213E-2</v>
      </c>
      <c r="T926">
        <f t="shared" si="247"/>
        <v>59.721399166401156</v>
      </c>
    </row>
    <row r="927" spans="1:20" x14ac:dyDescent="0.3">
      <c r="A927">
        <f t="shared" si="248"/>
        <v>178.91626644616156</v>
      </c>
      <c r="B927">
        <f t="shared" si="265"/>
        <v>28.475408204453228</v>
      </c>
      <c r="C927" t="str">
        <f t="shared" si="249"/>
        <v>-6.06924246933145-964.748157397004i</v>
      </c>
      <c r="D927" t="str">
        <f t="shared" si="250"/>
        <v>1.48281211614375-279.461090797245i</v>
      </c>
      <c r="E927" t="str">
        <f t="shared" si="251"/>
        <v>162.469110963124-0.00790642428730272i</v>
      </c>
      <c r="F927" t="str">
        <f t="shared" si="252"/>
        <v>3.63963962245974-5245.12668310197i</v>
      </c>
      <c r="G927" t="str">
        <f t="shared" si="253"/>
        <v>0.999999995279782-0.0000687038459910288i</v>
      </c>
      <c r="H927" t="str">
        <f t="shared" si="254"/>
        <v>282.361236060692+3.05547031287132i</v>
      </c>
      <c r="I927" t="str">
        <f t="shared" si="255"/>
        <v>48.1101066746875-4177.98903633878i</v>
      </c>
      <c r="K927" t="str">
        <f t="shared" si="256"/>
        <v>0.042493775587639-0.000490747802561454i</v>
      </c>
      <c r="L927" t="str">
        <f t="shared" si="257"/>
        <v>0.0006-42.4711757374808i</v>
      </c>
      <c r="M927" t="str">
        <f t="shared" si="258"/>
        <v>0.005-4.02912826344614i</v>
      </c>
      <c r="N927">
        <f t="shared" si="259"/>
        <v>89.639556304650085</v>
      </c>
      <c r="O927">
        <f t="shared" si="260"/>
        <v>59.688451032038934</v>
      </c>
      <c r="P927" s="3">
        <f t="shared" si="261"/>
        <v>59.688451032038934</v>
      </c>
      <c r="Q927" s="3">
        <f t="shared" si="262"/>
        <v>-90.360443695349915</v>
      </c>
      <c r="R927">
        <f t="shared" si="263"/>
        <v>89.639556304650085</v>
      </c>
      <c r="S927">
        <f t="shared" si="264"/>
        <v>2.8475408204453226E-2</v>
      </c>
      <c r="T927">
        <f t="shared" si="247"/>
        <v>59.688451032038934</v>
      </c>
    </row>
    <row r="928" spans="1:20" x14ac:dyDescent="0.3">
      <c r="A928">
        <f t="shared" si="248"/>
        <v>179.596148258657</v>
      </c>
      <c r="B928">
        <f t="shared" si="265"/>
        <v>28.583614755630151</v>
      </c>
      <c r="C928" t="str">
        <f t="shared" si="249"/>
        <v>-6.06923433553994-961.095367593682i</v>
      </c>
      <c r="D928" t="str">
        <f t="shared" si="250"/>
        <v>1.4828121132209-278.403164516754i</v>
      </c>
      <c r="E928" t="str">
        <f t="shared" si="251"/>
        <v>162.469107719992-0.0079364219785651i</v>
      </c>
      <c r="F928" t="str">
        <f t="shared" si="252"/>
        <v>3.63963962232893-5225.27065651128i</v>
      </c>
      <c r="G928" t="str">
        <f t="shared" si="253"/>
        <v>0.99999999524384-0.0000689649206033161i</v>
      </c>
      <c r="H928" t="str">
        <f t="shared" si="254"/>
        <v>282.36129922235+3.06708119451161i</v>
      </c>
      <c r="I928" t="str">
        <f t="shared" si="255"/>
        <v>48.1101087317926-4162.17347435509i</v>
      </c>
      <c r="K928" t="str">
        <f t="shared" si="256"/>
        <v>0.0424937281999172-0.000492612040437038i</v>
      </c>
      <c r="L928" t="str">
        <f t="shared" si="257"/>
        <v>0.0006-42.3103962317999i</v>
      </c>
      <c r="M928" t="str">
        <f t="shared" si="258"/>
        <v>0.005-4.01387553640779i</v>
      </c>
      <c r="N928">
        <f t="shared" si="259"/>
        <v>89.638186904535971</v>
      </c>
      <c r="O928">
        <f t="shared" si="260"/>
        <v>59.655502864884653</v>
      </c>
      <c r="P928" s="3">
        <f t="shared" si="261"/>
        <v>59.655502864884653</v>
      </c>
      <c r="Q928" s="3">
        <f t="shared" si="262"/>
        <v>-90.361813095464029</v>
      </c>
      <c r="R928">
        <f t="shared" si="263"/>
        <v>89.638186904535971</v>
      </c>
      <c r="S928">
        <f t="shared" si="264"/>
        <v>2.8583614755630152E-2</v>
      </c>
      <c r="T928">
        <f t="shared" si="247"/>
        <v>59.655502864884653</v>
      </c>
    </row>
    <row r="929" spans="1:20" x14ac:dyDescent="0.3">
      <c r="A929">
        <f t="shared" si="248"/>
        <v>180.27861362203987</v>
      </c>
      <c r="B929">
        <f t="shared" si="265"/>
        <v>28.692232491701546</v>
      </c>
      <c r="C929" t="str">
        <f t="shared" si="249"/>
        <v>-6.06922613983507-957.456403471489i</v>
      </c>
      <c r="D929" t="str">
        <f t="shared" si="250"/>
        <v>1.4828121102758-277.34924315925i</v>
      </c>
      <c r="E929" t="str">
        <f t="shared" si="251"/>
        <v>162.469104452174-0.00796653312652219i</v>
      </c>
      <c r="F929" t="str">
        <f t="shared" si="252"/>
        <v>3.63963962219712-5205.48979719323i</v>
      </c>
      <c r="G929" t="str">
        <f t="shared" si="253"/>
        <v>0.999999995207624-0.0000692269872991016i</v>
      </c>
      <c r="H929" t="str">
        <f t="shared" si="254"/>
        <v>282.361362864958+3.07873619858298i</v>
      </c>
      <c r="I929" t="str">
        <f t="shared" si="255"/>
        <v>48.1101108045615-4146.4177866343i</v>
      </c>
      <c r="K929" t="str">
        <f t="shared" si="256"/>
        <v>0.0424936804514822-0.000494483355508846i</v>
      </c>
      <c r="L929" t="str">
        <f t="shared" si="257"/>
        <v>0.0006-42.1502253753737i</v>
      </c>
      <c r="M929" t="str">
        <f t="shared" si="258"/>
        <v>0.005-3.99868055031658i</v>
      </c>
      <c r="N929">
        <f t="shared" si="259"/>
        <v>89.636812303972945</v>
      </c>
      <c r="O929">
        <f t="shared" si="260"/>
        <v>59.622554664688693</v>
      </c>
      <c r="P929" s="3">
        <f t="shared" si="261"/>
        <v>59.622554664688693</v>
      </c>
      <c r="Q929" s="3">
        <f t="shared" si="262"/>
        <v>-90.363187696027055</v>
      </c>
      <c r="R929">
        <f t="shared" si="263"/>
        <v>89.636812303972945</v>
      </c>
      <c r="S929">
        <f t="shared" si="264"/>
        <v>2.8692232491701546E-2</v>
      </c>
      <c r="T929">
        <f t="shared" si="247"/>
        <v>59.622554664688693</v>
      </c>
    </row>
    <row r="930" spans="1:20" x14ac:dyDescent="0.3">
      <c r="A930">
        <f t="shared" si="248"/>
        <v>180.96367235380364</v>
      </c>
      <c r="B930">
        <f t="shared" si="265"/>
        <v>28.801262975170012</v>
      </c>
      <c r="C930" t="str">
        <f t="shared" si="249"/>
        <v>-6.06921788174575-953.831212682731i</v>
      </c>
      <c r="D930" t="str">
        <f t="shared" si="250"/>
        <v>1.48281210730827-276.299311563722i</v>
      </c>
      <c r="E930" t="str">
        <f t="shared" si="251"/>
        <v>162.469101159483-0.00799675815621369i</v>
      </c>
      <c r="F930" t="str">
        <f t="shared" si="252"/>
        <v>3.6396396220643-5185.78382059351i</v>
      </c>
      <c r="G930" t="str">
        <f t="shared" si="253"/>
        <v>0.999999995171133-0.0000694900498483024i</v>
      </c>
      <c r="H930" t="str">
        <f t="shared" si="254"/>
        <v>282.36142699218+3.09043549276299i</v>
      </c>
      <c r="I930" t="str">
        <f t="shared" si="255"/>
        <v>48.1101128931128-4130.72174652555i</v>
      </c>
      <c r="K930" t="str">
        <f t="shared" si="256"/>
        <v>0.0424936323395891-0.000496361774591194i</v>
      </c>
      <c r="L930" t="str">
        <f t="shared" si="257"/>
        <v>0.0006-41.99066086409i</v>
      </c>
      <c r="M930" t="str">
        <f t="shared" si="258"/>
        <v>0.005-3.98354308658756i</v>
      </c>
      <c r="N930">
        <f t="shared" si="259"/>
        <v>89.635432483236698</v>
      </c>
      <c r="O930">
        <f t="shared" si="260"/>
        <v>59.589606431199662</v>
      </c>
      <c r="P930" s="3">
        <f t="shared" si="261"/>
        <v>59.589606431199662</v>
      </c>
      <c r="Q930" s="3">
        <f t="shared" si="262"/>
        <v>-90.364567516763302</v>
      </c>
      <c r="R930">
        <f t="shared" si="263"/>
        <v>89.635432483236698</v>
      </c>
      <c r="S930">
        <f t="shared" si="264"/>
        <v>2.8801262975170012E-2</v>
      </c>
      <c r="T930">
        <f t="shared" si="247"/>
        <v>59.589606431199662</v>
      </c>
    </row>
    <row r="931" spans="1:20" x14ac:dyDescent="0.3">
      <c r="A931">
        <f t="shared" si="248"/>
        <v>181.65133430874809</v>
      </c>
      <c r="B931">
        <f t="shared" si="265"/>
        <v>28.910707774475657</v>
      </c>
      <c r="C931" t="str">
        <f t="shared" si="249"/>
        <v>-6.06920956079731-950.219743077838i</v>
      </c>
      <c r="D931" t="str">
        <f t="shared" si="250"/>
        <v>1.48281210431814-275.253354626552i</v>
      </c>
      <c r="E931" t="str">
        <f t="shared" si="251"/>
        <v>162.46909784173-0.00802709749418147i</v>
      </c>
      <c r="F931" t="str">
        <f t="shared" si="252"/>
        <v>3.63963962193048-5166.15244323507i</v>
      </c>
      <c r="G931" t="str">
        <f t="shared" si="253"/>
        <v>0.999999995134364-0.0000697541120351612i</v>
      </c>
      <c r="H931" t="str">
        <f t="shared" si="254"/>
        <v>282.361491607707+3.10217924536661i</v>
      </c>
      <c r="I931" t="str">
        <f t="shared" si="255"/>
        <v>48.1101149975676-4115.0851282361i</v>
      </c>
      <c r="K931" t="str">
        <f t="shared" si="256"/>
        <v>0.042493583861472-0.000498247324599406i</v>
      </c>
      <c r="L931" t="str">
        <f t="shared" si="257"/>
        <v>0.0006-41.8317004025604i</v>
      </c>
      <c r="M931" t="str">
        <f t="shared" si="258"/>
        <v>0.005-3.9684629274632i</v>
      </c>
      <c r="N931">
        <f t="shared" si="259"/>
        <v>89.634047422528454</v>
      </c>
      <c r="O931">
        <f t="shared" si="260"/>
        <v>59.556658164164119</v>
      </c>
      <c r="P931" s="3">
        <f t="shared" si="261"/>
        <v>59.556658164164119</v>
      </c>
      <c r="Q931" s="3">
        <f t="shared" si="262"/>
        <v>-90.365952577471546</v>
      </c>
      <c r="R931">
        <f t="shared" si="263"/>
        <v>89.634047422528454</v>
      </c>
      <c r="S931">
        <f t="shared" si="264"/>
        <v>2.8910707774475658E-2</v>
      </c>
      <c r="T931">
        <f t="shared" si="247"/>
        <v>59.556658164164119</v>
      </c>
    </row>
    <row r="932" spans="1:20" x14ac:dyDescent="0.3">
      <c r="A932">
        <f t="shared" si="248"/>
        <v>182.34160937912134</v>
      </c>
      <c r="B932">
        <f t="shared" si="265"/>
        <v>29.020568464018666</v>
      </c>
      <c r="C932" t="str">
        <f t="shared" si="249"/>
        <v>-6.06920117651133-946.621942704611i</v>
      </c>
      <c r="D932" t="str">
        <f t="shared" si="250"/>
        <v>1.48281210130525-274.211357301297i</v>
      </c>
      <c r="E932" t="str">
        <f t="shared" si="251"/>
        <v>162.469094498723-0.00805755156856455i</v>
      </c>
      <c r="F932" t="str">
        <f t="shared" si="252"/>
        <v>3.63963962179564-5146.59538271391i</v>
      </c>
      <c r="G932" t="str">
        <f t="shared" si="253"/>
        <v>0.999999995097315-0.0000700191776583006i</v>
      </c>
      <c r="H932" t="str">
        <f t="shared" si="254"/>
        <v>282.361556715259+3.11396762534852i</v>
      </c>
      <c r="I932" t="str">
        <f t="shared" si="255"/>
        <v>48.1101171180471-4099.50770682792i</v>
      </c>
      <c r="K932" t="str">
        <f t="shared" si="256"/>
        <v>0.042493535014344-0.000500140032550158i</v>
      </c>
      <c r="L932" t="str">
        <f t="shared" si="257"/>
        <v>0.0006-41.6733417040847i</v>
      </c>
      <c r="M932" t="str">
        <f t="shared" si="258"/>
        <v>0.005-3.95343985601035i</v>
      </c>
      <c r="N932">
        <f t="shared" si="259"/>
        <v>89.632657101974587</v>
      </c>
      <c r="O932">
        <f t="shared" si="260"/>
        <v>59.523709863326594</v>
      </c>
      <c r="P932" s="3">
        <f t="shared" si="261"/>
        <v>59.523709863326594</v>
      </c>
      <c r="Q932" s="3">
        <f t="shared" si="262"/>
        <v>-90.367342898025413</v>
      </c>
      <c r="R932">
        <f t="shared" si="263"/>
        <v>89.632657101974587</v>
      </c>
      <c r="S932">
        <f t="shared" si="264"/>
        <v>2.9020568464018667E-2</v>
      </c>
      <c r="T932">
        <f t="shared" si="247"/>
        <v>59.523709863326594</v>
      </c>
    </row>
    <row r="933" spans="1:20" x14ac:dyDescent="0.3">
      <c r="A933">
        <f t="shared" si="248"/>
        <v>183.03450749476201</v>
      </c>
      <c r="B933">
        <f t="shared" si="265"/>
        <v>29.130846624181938</v>
      </c>
      <c r="C933" t="str">
        <f t="shared" si="249"/>
        <v>-6.06919272840603-943.037759807526i</v>
      </c>
      <c r="D933" t="str">
        <f t="shared" si="250"/>
        <v>1.48281209826941-273.173304598475i</v>
      </c>
      <c r="E933" t="str">
        <f t="shared" si="251"/>
        <v>162.469091130272-0.00808812080902045i</v>
      </c>
      <c r="F933" t="str">
        <f t="shared" si="252"/>
        <v>3.63963962165976-5127.11235769516i</v>
      </c>
      <c r="G933" t="str">
        <f t="shared" si="253"/>
        <v>0.999999995059984-0.0000702852505307783i</v>
      </c>
      <c r="H933" t="str">
        <f t="shared" si="254"/>
        <v>282.361622318579+3.1258008023055i</v>
      </c>
      <c r="I933" t="str">
        <f t="shared" si="255"/>
        <v>48.1101192546723-4083.98925821454i</v>
      </c>
      <c r="K933" t="str">
        <f t="shared" si="256"/>
        <v>0.0424934857953977-0.00050203992556188i</v>
      </c>
      <c r="L933" t="str">
        <f t="shared" si="257"/>
        <v>0.0006-41.5155824906204i</v>
      </c>
      <c r="M933" t="str">
        <f t="shared" si="258"/>
        <v>0.005-3.9384736561171i</v>
      </c>
      <c r="N933">
        <f t="shared" si="259"/>
        <v>89.63126150162644</v>
      </c>
      <c r="O933">
        <f t="shared" si="260"/>
        <v>59.490761528430042</v>
      </c>
      <c r="P933" s="3">
        <f t="shared" si="261"/>
        <v>59.490761528430042</v>
      </c>
      <c r="Q933" s="3">
        <f t="shared" si="262"/>
        <v>-90.36873849837356</v>
      </c>
      <c r="R933">
        <f t="shared" si="263"/>
        <v>89.63126150162644</v>
      </c>
      <c r="S933">
        <f t="shared" si="264"/>
        <v>2.9130846624181937E-2</v>
      </c>
      <c r="T933">
        <f t="shared" si="247"/>
        <v>59.490761528430042</v>
      </c>
    </row>
    <row r="934" spans="1:20" x14ac:dyDescent="0.3">
      <c r="A934">
        <f t="shared" si="248"/>
        <v>183.73003862324211</v>
      </c>
      <c r="B934">
        <f t="shared" si="265"/>
        <v>29.241543841353831</v>
      </c>
      <c r="C934" t="str">
        <f t="shared" si="249"/>
        <v>-6.06918421599566-939.467142826912i</v>
      </c>
      <c r="D934" t="str">
        <f t="shared" si="250"/>
        <v>1.48281209521046-272.139181585352i</v>
      </c>
      <c r="E934" t="str">
        <f t="shared" si="251"/>
        <v>162.469087736181-0.00811880564678626i</v>
      </c>
      <c r="F934" t="str">
        <f t="shared" si="252"/>
        <v>3.63963962152285-5107.70308790898i</v>
      </c>
      <c r="G934" t="str">
        <f t="shared" si="253"/>
        <v>0.999999995022368-0.0000705523344801415i</v>
      </c>
      <c r="H934" t="str">
        <f t="shared" si="254"/>
        <v>282.361688421445+3.13767894647903i</v>
      </c>
      <c r="I934" t="str">
        <f t="shared" si="255"/>
        <v>48.1101214075669-4068.52955915792i</v>
      </c>
      <c r="K934" t="str">
        <f t="shared" si="256"/>
        <v>0.0424934362018034-0.000503947030855099i</v>
      </c>
      <c r="L934" t="str">
        <f t="shared" si="257"/>
        <v>0.0006-41.3584204927479i</v>
      </c>
      <c r="M934" t="str">
        <f t="shared" si="258"/>
        <v>0.005-3.92356411248965i</v>
      </c>
      <c r="N934">
        <f t="shared" si="259"/>
        <v>89.62986060145991</v>
      </c>
      <c r="O934">
        <f t="shared" si="260"/>
        <v>59.457813159215071</v>
      </c>
      <c r="P934" s="3">
        <f t="shared" si="261"/>
        <v>59.457813159215071</v>
      </c>
      <c r="Q934" s="3">
        <f t="shared" si="262"/>
        <v>-90.37013939854009</v>
      </c>
      <c r="R934">
        <f t="shared" si="263"/>
        <v>89.62986060145991</v>
      </c>
      <c r="S934">
        <f t="shared" si="264"/>
        <v>2.9241543841353832E-2</v>
      </c>
      <c r="T934">
        <f t="shared" si="247"/>
        <v>59.457813159215071</v>
      </c>
    </row>
    <row r="935" spans="1:20" x14ac:dyDescent="0.3">
      <c r="A935">
        <f t="shared" si="248"/>
        <v>184.42821277001042</v>
      </c>
      <c r="B935">
        <f t="shared" si="265"/>
        <v>29.352661707950976</v>
      </c>
      <c r="C935" t="str">
        <f t="shared" si="249"/>
        <v>-6.06917563879103-935.910040398276i</v>
      </c>
      <c r="D935" t="str">
        <f t="shared" si="250"/>
        <v>1.48281209212822-271.10897338572i</v>
      </c>
      <c r="E935" t="str">
        <f t="shared" si="251"/>
        <v>162.469084316257-0.00814960651466079i</v>
      </c>
      <c r="F935" t="str">
        <f t="shared" si="252"/>
        <v>3.63963962138491-5088.36729414651i</v>
      </c>
      <c r="G935" t="str">
        <f t="shared" si="253"/>
        <v>0.999999994984466-0.0000708204333484817i</v>
      </c>
      <c r="H935" t="str">
        <f t="shared" si="254"/>
        <v>282.36175502766+3.14960222875761i</v>
      </c>
      <c r="I935" t="str">
        <f t="shared" si="255"/>
        <v>48.1101235768546-4053.12838726509i</v>
      </c>
      <c r="K935" t="str">
        <f t="shared" si="256"/>
        <v>0.0424933862307105-0.000505861375752847i</v>
      </c>
      <c r="L935" t="str">
        <f t="shared" si="257"/>
        <v>0.0006-41.2018534496393i</v>
      </c>
      <c r="M935" t="str">
        <f t="shared" si="258"/>
        <v>0.005-3.90871101064918i</v>
      </c>
      <c r="N935">
        <f t="shared" si="259"/>
        <v>89.628454381375377</v>
      </c>
      <c r="O935">
        <f t="shared" si="260"/>
        <v>59.424864755420586</v>
      </c>
      <c r="P935" s="3">
        <f t="shared" si="261"/>
        <v>59.424864755420586</v>
      </c>
      <c r="Q935" s="3">
        <f t="shared" si="262"/>
        <v>-90.371545618624623</v>
      </c>
      <c r="R935">
        <f t="shared" si="263"/>
        <v>89.628454381375377</v>
      </c>
      <c r="S935">
        <f t="shared" si="264"/>
        <v>2.9352661707950974E-2</v>
      </c>
      <c r="T935">
        <f t="shared" si="247"/>
        <v>59.424864755420586</v>
      </c>
    </row>
    <row r="936" spans="1:20" x14ac:dyDescent="0.3">
      <c r="A936">
        <f t="shared" si="248"/>
        <v>185.12903997853647</v>
      </c>
      <c r="B936">
        <f t="shared" si="265"/>
        <v>29.46420182244119</v>
      </c>
      <c r="C936" t="str">
        <f t="shared" si="249"/>
        <v>-6.06916699629897-932.366401351515i</v>
      </c>
      <c r="D936" t="str">
        <f t="shared" si="250"/>
        <v>1.48281208902251-270.082665179687i</v>
      </c>
      <c r="E936" t="str">
        <f t="shared" si="251"/>
        <v>162.469080870302-0.00818052384700669i</v>
      </c>
      <c r="F936" t="str">
        <f t="shared" si="252"/>
        <v>3.63963962124591-5069.10469825584i</v>
      </c>
      <c r="G936" t="str">
        <f t="shared" si="253"/>
        <v>0.999999994946276-0.000071089550992491i</v>
      </c>
      <c r="H936" t="str">
        <f t="shared" si="254"/>
        <v>282.361822141056+3.16157082067929i</v>
      </c>
      <c r="I936" t="str">
        <f t="shared" si="255"/>
        <v>48.1101257626601-4037.78552098499i</v>
      </c>
      <c r="K936" t="str">
        <f t="shared" si="256"/>
        <v>0.0424933358792465-0.000507782987681022i</v>
      </c>
      <c r="L936" t="str">
        <f t="shared" si="257"/>
        <v>0.0006-41.0458791090251i</v>
      </c>
      <c r="M936" t="str">
        <f t="shared" si="258"/>
        <v>0.005-3.89391413692884i</v>
      </c>
      <c r="N936">
        <f t="shared" si="259"/>
        <v>89.627042821197165</v>
      </c>
      <c r="O936">
        <f t="shared" si="260"/>
        <v>59.391916316783309</v>
      </c>
      <c r="P936" s="3">
        <f t="shared" si="261"/>
        <v>59.391916316783309</v>
      </c>
      <c r="Q936" s="3">
        <f t="shared" si="262"/>
        <v>-90.372957178802835</v>
      </c>
      <c r="R936">
        <f t="shared" si="263"/>
        <v>89.627042821197165</v>
      </c>
      <c r="S936">
        <f t="shared" si="264"/>
        <v>2.946420182244119E-2</v>
      </c>
      <c r="T936">
        <f t="shared" si="247"/>
        <v>59.391916316783309</v>
      </c>
    </row>
    <row r="937" spans="1:20" x14ac:dyDescent="0.3">
      <c r="A937">
        <f t="shared" si="248"/>
        <v>185.83253033045492</v>
      </c>
      <c r="B937">
        <f t="shared" si="265"/>
        <v>29.576165789366467</v>
      </c>
      <c r="C937" t="str">
        <f t="shared" si="249"/>
        <v>-6.06915828802279-928.83617471021i</v>
      </c>
      <c r="D937" t="str">
        <f t="shared" si="250"/>
        <v>1.48281208589314-269.060242203465i</v>
      </c>
      <c r="E937" t="str">
        <f t="shared" si="251"/>
        <v>162.469077398119-0.0082115580797765i</v>
      </c>
      <c r="F937" t="str">
        <f t="shared" si="252"/>
        <v>3.63963962110585-5049.91502313806i</v>
      </c>
      <c r="G937" t="str">
        <f t="shared" si="253"/>
        <v>0.999999994907794-0.0000713596912835165i</v>
      </c>
      <c r="H937" t="str">
        <f t="shared" si="254"/>
        <v>282.361889765497+3.17358489443411i</v>
      </c>
      <c r="I937" t="str">
        <f t="shared" si="255"/>
        <v>48.1101279651091-4022.50073960536i</v>
      </c>
      <c r="K937" t="str">
        <f t="shared" si="256"/>
        <v>0.0424932851445169-0.000509711894168771i</v>
      </c>
      <c r="L937" t="str">
        <f t="shared" si="257"/>
        <v>0.0006-40.8904952271618i</v>
      </c>
      <c r="M937" t="str">
        <f t="shared" si="258"/>
        <v>0.005-3.87917327847066i</v>
      </c>
      <c r="N937">
        <f t="shared" si="259"/>
        <v>89.625625900673469</v>
      </c>
      <c r="O937">
        <f t="shared" si="260"/>
        <v>59.358967843038037</v>
      </c>
      <c r="P937" s="3">
        <f t="shared" si="261"/>
        <v>59.358967843038037</v>
      </c>
      <c r="Q937" s="3">
        <f t="shared" si="262"/>
        <v>-90.374374099326531</v>
      </c>
      <c r="R937">
        <f t="shared" si="263"/>
        <v>89.625625900673469</v>
      </c>
      <c r="S937">
        <f t="shared" si="264"/>
        <v>2.9576165789366466E-2</v>
      </c>
      <c r="T937">
        <f t="shared" si="247"/>
        <v>59.358967843038037</v>
      </c>
    </row>
    <row r="938" spans="1:20" x14ac:dyDescent="0.3">
      <c r="A938">
        <f t="shared" si="248"/>
        <v>186.53869394571063</v>
      </c>
      <c r="B938">
        <f t="shared" si="265"/>
        <v>29.688555219366059</v>
      </c>
      <c r="C938" t="str">
        <f t="shared" si="249"/>
        <v>-6.069149513462-925.319309690891i</v>
      </c>
      <c r="D938" t="str">
        <f t="shared" si="250"/>
        <v>1.48281208273995-268.041689749158i</v>
      </c>
      <c r="E938" t="str">
        <f t="shared" si="251"/>
        <v>162.469073899507-0.00824270965048606i</v>
      </c>
      <c r="F938" t="str">
        <f t="shared" si="252"/>
        <v>3.63963962096471-5030.79799274328i</v>
      </c>
      <c r="G938" t="str">
        <f t="shared" si="253"/>
        <v>0.99999999486902-0.0000716308581076164i</v>
      </c>
      <c r="H938" t="str">
        <f t="shared" si="254"/>
        <v>282.361957904873+3.18564462286659i</v>
      </c>
      <c r="I938" t="str">
        <f t="shared" si="255"/>
        <v>48.1101301843288-4007.2738232495i</v>
      </c>
      <c r="K938" t="str">
        <f t="shared" si="256"/>
        <v>0.0424932340236056-0.000511648122848884i</v>
      </c>
      <c r="L938" t="str">
        <f t="shared" si="257"/>
        <v>0.0006-40.7356995688004i</v>
      </c>
      <c r="M938" t="str">
        <f t="shared" si="258"/>
        <v>0.005-3.86448822322241i</v>
      </c>
      <c r="N938">
        <f t="shared" si="259"/>
        <v>89.62420359947599</v>
      </c>
      <c r="O938">
        <f t="shared" si="260"/>
        <v>59.3260193339176</v>
      </c>
      <c r="P938" s="3">
        <f t="shared" si="261"/>
        <v>59.3260193339176</v>
      </c>
      <c r="Q938" s="3">
        <f t="shared" si="262"/>
        <v>-90.37579640052401</v>
      </c>
      <c r="R938">
        <f t="shared" si="263"/>
        <v>89.62420359947599</v>
      </c>
      <c r="S938">
        <f t="shared" si="264"/>
        <v>2.9688555219366058E-2</v>
      </c>
      <c r="T938">
        <f t="shared" si="247"/>
        <v>59.3260193339176</v>
      </c>
    </row>
    <row r="939" spans="1:20" x14ac:dyDescent="0.3">
      <c r="A939">
        <f t="shared" si="248"/>
        <v>187.24754098270435</v>
      </c>
      <c r="B939">
        <f t="shared" si="265"/>
        <v>29.801371729199651</v>
      </c>
      <c r="C939" t="str">
        <f t="shared" si="249"/>
        <v>-6.06914067211206-921.815755702296i</v>
      </c>
      <c r="D939" t="str">
        <f t="shared" si="250"/>
        <v>1.48281207956275-267.026993164547i</v>
      </c>
      <c r="E939" t="str">
        <f t="shared" si="251"/>
        <v>162.469070374266-0.00827397899824922i</v>
      </c>
      <c r="F939" t="str">
        <f t="shared" si="252"/>
        <v>3.63963962082253-5011.75333206661i</v>
      </c>
      <c r="G939" t="str">
        <f t="shared" si="253"/>
        <v>0.999999994829951-0.0000719030553656162i</v>
      </c>
      <c r="H939" t="str">
        <f t="shared" si="254"/>
        <v>282.362026563107+3.19775017947818i</v>
      </c>
      <c r="I939" t="str">
        <f t="shared" si="255"/>
        <v>48.1101324204467-3992.10455287314i</v>
      </c>
      <c r="K939" t="str">
        <f t="shared" si="256"/>
        <v>0.0424931825135739-0.000513591701458145i</v>
      </c>
      <c r="L939" t="str">
        <f t="shared" si="257"/>
        <v>0.0006-40.5814899071532i</v>
      </c>
      <c r="M939" t="str">
        <f t="shared" si="258"/>
        <v>0.005-3.84985875993467i</v>
      </c>
      <c r="N939">
        <f t="shared" si="259"/>
        <v>89.622775897199588</v>
      </c>
      <c r="O939">
        <f t="shared" si="260"/>
        <v>59.293070789152786</v>
      </c>
      <c r="P939" s="3">
        <f t="shared" si="261"/>
        <v>59.293070789152786</v>
      </c>
      <c r="Q939" s="3">
        <f t="shared" si="262"/>
        <v>-90.377224102800412</v>
      </c>
      <c r="R939">
        <f t="shared" si="263"/>
        <v>89.622775897199588</v>
      </c>
      <c r="S939">
        <f t="shared" si="264"/>
        <v>2.9801371729199652E-2</v>
      </c>
      <c r="T939">
        <f t="shared" si="247"/>
        <v>59.293070789152786</v>
      </c>
    </row>
    <row r="940" spans="1:20" x14ac:dyDescent="0.3">
      <c r="A940">
        <f t="shared" si="248"/>
        <v>187.95908163843862</v>
      </c>
      <c r="B940">
        <f t="shared" si="265"/>
        <v>29.91461694177061</v>
      </c>
      <c r="C940" t="str">
        <f t="shared" si="249"/>
        <v>-6.0691317634651-918.325462344653i</v>
      </c>
      <c r="D940" t="str">
        <f t="shared" si="250"/>
        <v>1.48281207636135-266.016137852879i</v>
      </c>
      <c r="E940" t="str">
        <f t="shared" si="251"/>
        <v>162.469066822195-0.0083053665637755i</v>
      </c>
      <c r="F940" t="str">
        <f t="shared" si="252"/>
        <v>3.63963962067924-4992.78076714415i</v>
      </c>
      <c r="G940" t="str">
        <f t="shared" si="253"/>
        <v>0.999999994790584-0.0000721762869731641i</v>
      </c>
      <c r="H940" t="str">
        <f t="shared" si="254"/>
        <v>282.362095744147+3.20990173842983i</v>
      </c>
      <c r="I940" t="str">
        <f t="shared" si="255"/>
        <v>48.1101346735908-3976.99271026113i</v>
      </c>
      <c r="K940" t="str">
        <f t="shared" si="256"/>
        <v>0.0424931306114613-0.000515542657837764i</v>
      </c>
      <c r="L940" t="str">
        <f t="shared" si="257"/>
        <v>0.0006-40.4278640238626i</v>
      </c>
      <c r="M940" t="str">
        <f t="shared" si="258"/>
        <v>0.005-3.83528467815766i</v>
      </c>
      <c r="N940">
        <f t="shared" si="259"/>
        <v>89.62134277336213</v>
      </c>
      <c r="O940">
        <f t="shared" si="260"/>
        <v>59.260122208472353</v>
      </c>
      <c r="P940" s="3">
        <f t="shared" si="261"/>
        <v>59.260122208472353</v>
      </c>
      <c r="Q940" s="3">
        <f t="shared" si="262"/>
        <v>-90.37865722663787</v>
      </c>
      <c r="R940">
        <f t="shared" si="263"/>
        <v>89.62134277336213</v>
      </c>
      <c r="S940">
        <f t="shared" si="264"/>
        <v>2.9914616941770611E-2</v>
      </c>
      <c r="T940">
        <f t="shared" ref="T940:T1003" si="266">P940</f>
        <v>59.260122208472353</v>
      </c>
    </row>
    <row r="941" spans="1:20" x14ac:dyDescent="0.3">
      <c r="A941">
        <f t="shared" ref="A941:A1004" si="267">2*PI()*B941</f>
        <v>188.6733261486647</v>
      </c>
      <c r="B941">
        <f t="shared" si="265"/>
        <v>30.02829248614934</v>
      </c>
      <c r="C941" t="str">
        <f t="shared" ref="C941:C1004" si="268">IMPRODUCT(D941,E941,$C$40,,K941,$C$41)</f>
        <v>-6.0691227870089-914.848379408921i</v>
      </c>
      <c r="D941" t="str">
        <f t="shared" ref="D941:D1004" si="269">IMDIV(IMPRODUCT($C$37,$C$38,COMPLEX(1,A941/$C$38)),IMSUM(-1*A941*A941/$C$39,COMPLEX(0,1*A941)))</f>
        <v>1.48281207313558-265.009109272663i</v>
      </c>
      <c r="E941" t="str">
        <f t="shared" ref="E941:E1004" si="270">IMDIV(IMPRODUCT(IMSUM(F941,G941),$C$29,H941),IMSUM(1,I941))</f>
        <v>162.469063243086-0.00833687278935356i</v>
      </c>
      <c r="F941" t="str">
        <f t="shared" ref="F941:F1004" si="271">IMDIV(IMPRODUCT($C$14,$C$15,COMPLEX(1,A941/$C$15)),IMSUM(-1*A941*A941/$C$16,COMPLEX(0,A941)))</f>
        <v>3.63963962053486-4973.88002504925i</v>
      </c>
      <c r="G941" t="str">
        <f t="shared" ref="G941:G1004" si="272">IMDIV(1,COMPLEX(1,A941*$C$9*$C$10))</f>
        <v>0.999999994750917-0.0000724505568607883i</v>
      </c>
      <c r="H941" t="str">
        <f t="shared" ref="H941:H1004" si="273">IMDIV($C$3,IMSUM(K941,COMPLEX(0,$C$28*A941)))</f>
        <v>282.362165451977+3.22209947454451i</v>
      </c>
      <c r="I941" t="str">
        <f t="shared" ref="I941:I1004" si="274">IMPRODUCT(F941,$C$29,H941,$C$31)</f>
        <v>48.1101369438924-3961.93807802466i</v>
      </c>
      <c r="K941" t="str">
        <f t="shared" ref="K941:K1004" si="275">IF($C$26&lt;=0,IMDIV(1,IMSUM(IMDIV(1,L941),1/$C$18)),IMDIV(1,IMSUM(IMDIV(1,L941),1/$C$18,IMDIV(1,M941))))</f>
        <v>0.0424930783142841-0.000517501019933719i</v>
      </c>
      <c r="L941" t="str">
        <f t="shared" ref="L941:L1004" si="276">IMSUM($C$21/$C$22,IMDIV(1,COMPLEX(0,$C$20*$C$22*A941)))</f>
        <v>0.0006-40.2748197089684i</v>
      </c>
      <c r="M941" t="str">
        <f t="shared" ref="M941:M1004" si="277">IMSUM($C$25/$C$26,IMDIV(1,COMPLEX(0,$C$24*$C$26*A941)))</f>
        <v>0.005-3.82076576823835i</v>
      </c>
      <c r="N941">
        <f t="shared" ref="N941:N1004" si="278">ABS(R941)</f>
        <v>89.619904207404076</v>
      </c>
      <c r="O941">
        <f t="shared" ref="O941:O1004" si="279">ABS(P941)</f>
        <v>59.227173591602792</v>
      </c>
      <c r="P941" s="3">
        <f t="shared" ref="P941:P1004" si="280">20*LOG10(IMABS(C941))</f>
        <v>59.227173591602792</v>
      </c>
      <c r="Q941" s="3">
        <f t="shared" ref="Q941:Q1004" si="281">IMARGUMENT(C941)*180/PI()</f>
        <v>-90.380095792595924</v>
      </c>
      <c r="R941">
        <f t="shared" ref="R941:R1004" si="282">IF(Q941&lt;0,Q941+180,Q941-180)</f>
        <v>89.619904207404076</v>
      </c>
      <c r="S941">
        <f t="shared" ref="S941:S1004" si="283">B941/1000</f>
        <v>3.0028292486149341E-2</v>
      </c>
      <c r="T941">
        <f t="shared" si="266"/>
        <v>59.227173591602792</v>
      </c>
    </row>
    <row r="942" spans="1:20" x14ac:dyDescent="0.3">
      <c r="A942">
        <f t="shared" si="267"/>
        <v>189.39028478802965</v>
      </c>
      <c r="B942">
        <f t="shared" ref="B942:B1005" si="284">B941*(1+B$42)</f>
        <v>30.142399997596709</v>
      </c>
      <c r="C942" t="str">
        <f t="shared" si="268"/>
        <v>-6.06911374222728-911.384456876127i</v>
      </c>
      <c r="D942" t="str">
        <f t="shared" si="269"/>
        <v>1.48281206988525-264.005892937453i</v>
      </c>
      <c r="E942" t="str">
        <f t="shared" si="270"/>
        <v>162.469059636736-0.00836849811888291i</v>
      </c>
      <c r="F942" t="str">
        <f t="shared" si="271"/>
        <v>3.63963962038939-4955.05083388835i</v>
      </c>
      <c r="G942" t="str">
        <f t="shared" si="272"/>
        <v>0.999999994710948-0.0000727258689739525i</v>
      </c>
      <c r="H942" t="str">
        <f t="shared" si="273"/>
        <v>282.362235690606+3.2343435633095i</v>
      </c>
      <c r="I942" t="str">
        <f t="shared" si="274"/>
        <v>48.11013923148-3946.94043959771i</v>
      </c>
      <c r="K942" t="str">
        <f t="shared" si="275"/>
        <v>0.0424930256190364-0.000519466815797148i</v>
      </c>
      <c r="L942" t="str">
        <f t="shared" si="276"/>
        <v>0.0006-40.1223547608771i</v>
      </c>
      <c r="M942" t="str">
        <f t="shared" si="277"/>
        <v>0.005-3.80630182131735i</v>
      </c>
      <c r="N942">
        <f t="shared" si="278"/>
        <v>89.618460178688323</v>
      </c>
      <c r="O942">
        <f t="shared" si="279"/>
        <v>59.194224938268725</v>
      </c>
      <c r="P942" s="3">
        <f t="shared" si="280"/>
        <v>59.194224938268725</v>
      </c>
      <c r="Q942" s="3">
        <f t="shared" si="281"/>
        <v>-90.381539821311677</v>
      </c>
      <c r="R942">
        <f t="shared" si="282"/>
        <v>89.618460178688323</v>
      </c>
      <c r="S942">
        <f t="shared" si="283"/>
        <v>3.0142399997596707E-2</v>
      </c>
      <c r="T942">
        <f t="shared" si="266"/>
        <v>59.194224938268725</v>
      </c>
    </row>
    <row r="943" spans="1:20" x14ac:dyDescent="0.3">
      <c r="A943">
        <f t="shared" si="267"/>
        <v>190.10996787022415</v>
      </c>
      <c r="B943">
        <f t="shared" si="284"/>
        <v>30.256941117587576</v>
      </c>
      <c r="C943" t="str">
        <f t="shared" si="268"/>
        <v>-6.06910462860074-907.933644916611i</v>
      </c>
      <c r="D943" t="str">
        <f t="shared" si="269"/>
        <v>1.48281206661017-263.006474415647i</v>
      </c>
      <c r="E943" t="str">
        <f t="shared" si="270"/>
        <v>162.469056002938-0.00840024299787796i</v>
      </c>
      <c r="F943" t="str">
        <f t="shared" si="271"/>
        <v>3.63963962024282-4936.29292279725i</v>
      </c>
      <c r="G943" t="str">
        <f t="shared" si="272"/>
        <v>0.999999994670675-0.0000730022272731135i</v>
      </c>
      <c r="H943" t="str">
        <f t="shared" si="273"/>
        <v>282.362306464078+3.24663418087929i</v>
      </c>
      <c r="I943" t="str">
        <f t="shared" si="274"/>
        <v>48.1101415364868-3931.99957923428i</v>
      </c>
      <c r="K943" t="str">
        <f t="shared" si="275"/>
        <v>0.0424929725226893-0.000521440073584772i</v>
      </c>
      <c r="L943" t="str">
        <f t="shared" si="276"/>
        <v>0.0006-39.9704669863291i</v>
      </c>
      <c r="M943" t="str">
        <f t="shared" si="277"/>
        <v>0.005-3.79189262932591i</v>
      </c>
      <c r="N943">
        <f t="shared" si="278"/>
        <v>89.617010666499709</v>
      </c>
      <c r="O943">
        <f t="shared" si="279"/>
        <v>59.161276248192742</v>
      </c>
      <c r="P943" s="3">
        <f t="shared" si="280"/>
        <v>59.161276248192742</v>
      </c>
      <c r="Q943" s="3">
        <f t="shared" si="281"/>
        <v>-90.382989333500291</v>
      </c>
      <c r="R943">
        <f t="shared" si="282"/>
        <v>89.617010666499709</v>
      </c>
      <c r="S943">
        <f t="shared" si="283"/>
        <v>3.0256941117587578E-2</v>
      </c>
      <c r="T943">
        <f t="shared" si="266"/>
        <v>59.161276248192742</v>
      </c>
    </row>
    <row r="944" spans="1:20" x14ac:dyDescent="0.3">
      <c r="A944">
        <f t="shared" si="267"/>
        <v>190.832385748131</v>
      </c>
      <c r="B944">
        <f t="shared" si="284"/>
        <v>30.37191749383441</v>
      </c>
      <c r="C944" t="str">
        <f t="shared" si="268"/>
        <v>-6.06909544560521-904.495893889292i</v>
      </c>
      <c r="D944" t="str">
        <f t="shared" si="269"/>
        <v>1.48281206331015-262.010839330272i</v>
      </c>
      <c r="E944" t="str">
        <f t="shared" si="270"/>
        <v>162.469052341482-0.00843210787344414i</v>
      </c>
      <c r="F944" t="str">
        <f t="shared" si="271"/>
        <v>3.63963962009512-4917.60602193705i</v>
      </c>
      <c r="G944" t="str">
        <f t="shared" si="272"/>
        <v>0.999999994630095-0.0000732796357337776i</v>
      </c>
      <c r="H944" t="str">
        <f t="shared" si="273"/>
        <v>282.362377776465+3.25897150407783i</v>
      </c>
      <c r="I944" t="str">
        <f t="shared" si="274"/>
        <v>48.1101438590447-3917.11528200504i</v>
      </c>
      <c r="K944" t="str">
        <f t="shared" si="275"/>
        <v>0.0424929190221909-0.000523420821559245i</v>
      </c>
      <c r="L944" t="str">
        <f t="shared" si="276"/>
        <v>0.0006-39.8191542003677i</v>
      </c>
      <c r="M944" t="str">
        <f t="shared" si="277"/>
        <v>0.005-3.77753798498298i</v>
      </c>
      <c r="N944">
        <f t="shared" si="278"/>
        <v>89.615555650044968</v>
      </c>
      <c r="O944">
        <f t="shared" si="279"/>
        <v>59.128327521095031</v>
      </c>
      <c r="P944" s="3">
        <f t="shared" si="280"/>
        <v>59.128327521095031</v>
      </c>
      <c r="Q944" s="3">
        <f t="shared" si="281"/>
        <v>-90.384444349955032</v>
      </c>
      <c r="R944">
        <f t="shared" si="282"/>
        <v>89.615555650044968</v>
      </c>
      <c r="S944">
        <f t="shared" si="283"/>
        <v>3.0371917493834409E-2</v>
      </c>
      <c r="T944">
        <f t="shared" si="266"/>
        <v>59.128327521095031</v>
      </c>
    </row>
    <row r="945" spans="1:20" x14ac:dyDescent="0.3">
      <c r="A945">
        <f t="shared" si="267"/>
        <v>191.55754881397391</v>
      </c>
      <c r="B945">
        <f t="shared" si="284"/>
        <v>30.48733078031098</v>
      </c>
      <c r="C945" t="str">
        <f t="shared" si="268"/>
        <v>-6.06908619271309-901.071154340993i</v>
      </c>
      <c r="D945" t="str">
        <f t="shared" si="269"/>
        <v>1.482812059985-261.018973358785i</v>
      </c>
      <c r="E945" t="str">
        <f t="shared" si="270"/>
        <v>162.469048652157-0.00846409319433492i</v>
      </c>
      <c r="F945" t="str">
        <f t="shared" si="271"/>
        <v>3.6396396199463-4898.98986249045i</v>
      </c>
      <c r="G945" t="str">
        <f t="shared" si="272"/>
        <v>0.999999994589206-0.0000735580983465583i</v>
      </c>
      <c r="H945" t="str">
        <f t="shared" si="273"/>
        <v>282.36244963187+3.27135571040119i</v>
      </c>
      <c r="I945" t="str">
        <f t="shared" si="274"/>
        <v>48.1101461992879-3902.28733379438i</v>
      </c>
      <c r="K945" t="str">
        <f t="shared" si="275"/>
        <v>0.042492865114466-0.000525409088089565i</v>
      </c>
      <c r="L945" t="str">
        <f t="shared" si="276"/>
        <v>0.0006-39.6684142263077i</v>
      </c>
      <c r="M945" t="str">
        <f t="shared" si="277"/>
        <v>0.005-3.76323768179216i</v>
      </c>
      <c r="N945">
        <f t="shared" si="278"/>
        <v>89.614095108452275</v>
      </c>
      <c r="O945">
        <f t="shared" si="279"/>
        <v>59.09537875669389</v>
      </c>
      <c r="P945" s="3">
        <f t="shared" si="280"/>
        <v>59.09537875669389</v>
      </c>
      <c r="Q945" s="3">
        <f t="shared" si="281"/>
        <v>-90.385904891547725</v>
      </c>
      <c r="R945">
        <f t="shared" si="282"/>
        <v>89.614095108452275</v>
      </c>
      <c r="S945">
        <f t="shared" si="283"/>
        <v>3.0487330780310979E-2</v>
      </c>
      <c r="T945">
        <f t="shared" si="266"/>
        <v>59.09537875669389</v>
      </c>
    </row>
    <row r="946" spans="1:20" x14ac:dyDescent="0.3">
      <c r="A946">
        <f t="shared" si="267"/>
        <v>192.28546749946702</v>
      </c>
      <c r="B946">
        <f t="shared" si="284"/>
        <v>30.603182637276163</v>
      </c>
      <c r="C946" t="str">
        <f t="shared" si="268"/>
        <v>-6.0690768693924-897.659377005717i</v>
      </c>
      <c r="D946" t="str">
        <f t="shared" si="269"/>
        <v>1.48281205663454-260.03086223286i</v>
      </c>
      <c r="E946" t="str">
        <f t="shared" si="270"/>
        <v>162.469044934753-0.00849619941089656i</v>
      </c>
      <c r="F946" t="str">
        <f t="shared" si="271"/>
        <v>3.63963961979635-4880.44417665772i</v>
      </c>
      <c r="G946" t="str">
        <f t="shared" si="272"/>
        <v>0.999999994548006-0.0000738376191172331i</v>
      </c>
      <c r="H946" t="str">
        <f t="shared" si="273"/>
        <v>282.362522034429+3.28378697802005i</v>
      </c>
      <c r="I946" t="str">
        <f t="shared" si="274"/>
        <v>48.1101485573504-3887.5155212973i</v>
      </c>
      <c r="K946" t="str">
        <f t="shared" si="275"/>
        <v>0.0424928107964162-0.000527404901651453i</v>
      </c>
      <c r="L946" t="str">
        <f t="shared" si="276"/>
        <v>0.0006-39.518244895704i</v>
      </c>
      <c r="M946" t="str">
        <f t="shared" si="277"/>
        <v>0.005-3.74899151403881i</v>
      </c>
      <c r="N946">
        <f t="shared" si="278"/>
        <v>89.612629020770996</v>
      </c>
      <c r="O946">
        <f t="shared" si="279"/>
        <v>59.062429954705465</v>
      </c>
      <c r="P946" s="3">
        <f t="shared" si="280"/>
        <v>59.062429954705465</v>
      </c>
      <c r="Q946" s="3">
        <f t="shared" si="281"/>
        <v>-90.387370979229004</v>
      </c>
      <c r="R946">
        <f t="shared" si="282"/>
        <v>89.612629020770996</v>
      </c>
      <c r="S946">
        <f t="shared" si="283"/>
        <v>3.0603182637276162E-2</v>
      </c>
      <c r="T946">
        <f t="shared" si="266"/>
        <v>59.062429954705465</v>
      </c>
    </row>
    <row r="947" spans="1:20" x14ac:dyDescent="0.3">
      <c r="A947">
        <f t="shared" si="267"/>
        <v>193.01615227596497</v>
      </c>
      <c r="B947">
        <f t="shared" si="284"/>
        <v>30.719474731297812</v>
      </c>
      <c r="C947" t="str">
        <f t="shared" si="268"/>
        <v>-6.0690674751073-894.260512803912i</v>
      </c>
      <c r="D947" t="str">
        <f t="shared" si="269"/>
        <v>1.48281205325856-259.046491738186i</v>
      </c>
      <c r="E947" t="str">
        <f t="shared" si="270"/>
        <v>162.469041189055-0.00852842697512086i</v>
      </c>
      <c r="F947" t="str">
        <f t="shared" si="271"/>
        <v>3.63963961964525-4861.96869765296i</v>
      </c>
      <c r="G947" t="str">
        <f t="shared" si="272"/>
        <v>0.999999994506492-0.0000741182020668017i</v>
      </c>
      <c r="H947" t="str">
        <f t="shared" si="273"/>
        <v>282.362594988308+3.29626548578236i</v>
      </c>
      <c r="I947" t="str">
        <f t="shared" si="274"/>
        <v>48.1101509333683-3872.79963201631i</v>
      </c>
      <c r="K947" t="str">
        <f t="shared" si="275"/>
        <v>0.0424927560649193-0.00052940829082776i</v>
      </c>
      <c r="L947" t="str">
        <f t="shared" si="276"/>
        <v>0.0006-39.3686440483204i</v>
      </c>
      <c r="M947" t="str">
        <f t="shared" si="277"/>
        <v>0.005-3.73479927678702i</v>
      </c>
      <c r="N947">
        <f t="shared" si="278"/>
        <v>89.611157365971408</v>
      </c>
      <c r="O947">
        <f t="shared" si="279"/>
        <v>59.029481114843591</v>
      </c>
      <c r="P947" s="3">
        <f t="shared" si="280"/>
        <v>59.029481114843591</v>
      </c>
      <c r="Q947" s="3">
        <f t="shared" si="281"/>
        <v>-90.388842634028592</v>
      </c>
      <c r="R947">
        <f t="shared" si="282"/>
        <v>89.611157365971408</v>
      </c>
      <c r="S947">
        <f t="shared" si="283"/>
        <v>3.0719474731297811E-2</v>
      </c>
      <c r="T947">
        <f t="shared" si="266"/>
        <v>59.029481114843591</v>
      </c>
    </row>
    <row r="948" spans="1:20" x14ac:dyDescent="0.3">
      <c r="A948">
        <f t="shared" si="267"/>
        <v>193.74961365461365</v>
      </c>
      <c r="B948">
        <f t="shared" si="284"/>
        <v>30.836208735276745</v>
      </c>
      <c r="C948" t="str">
        <f t="shared" si="268"/>
        <v>-6.0690580093179-890.874512841804i</v>
      </c>
      <c r="D948" t="str">
        <f t="shared" si="269"/>
        <v>1.48281204985687-258.065847714264i</v>
      </c>
      <c r="E948" t="str">
        <f t="shared" si="270"/>
        <v>162.469037414848-0.00856077634061575i</v>
      </c>
      <c r="F948" t="str">
        <f t="shared" si="271"/>
        <v>3.639639619493-4843.56315970019i</v>
      </c>
      <c r="G948" t="str">
        <f t="shared" si="272"/>
        <v>0.999999994464662-0.0000743998512315434i</v>
      </c>
      <c r="H948" t="str">
        <f t="shared" si="273"/>
        <v>282.362668497705+3.30879141321583i</v>
      </c>
      <c r="I948" t="str">
        <f t="shared" si="274"/>
        <v>48.110153327478-3858.13945425841i</v>
      </c>
      <c r="K948" t="str">
        <f t="shared" si="275"/>
        <v>0.0424927009168296-0.000531419284308857i</v>
      </c>
      <c r="L948" t="str">
        <f t="shared" si="276"/>
        <v>0.0006-39.2196095320984i</v>
      </c>
      <c r="M948" t="str">
        <f t="shared" si="277"/>
        <v>0.005-3.7206607658767i</v>
      </c>
      <c r="N948">
        <f t="shared" si="278"/>
        <v>89.609680122944397</v>
      </c>
      <c r="O948">
        <f t="shared" si="279"/>
        <v>58.996532236820073</v>
      </c>
      <c r="P948" s="3">
        <f t="shared" si="280"/>
        <v>58.996532236820073</v>
      </c>
      <c r="Q948" s="3">
        <f t="shared" si="281"/>
        <v>-90.390319877055603</v>
      </c>
      <c r="R948">
        <f t="shared" si="282"/>
        <v>89.609680122944397</v>
      </c>
      <c r="S948">
        <f t="shared" si="283"/>
        <v>3.0836208735276746E-2</v>
      </c>
      <c r="T948">
        <f t="shared" si="266"/>
        <v>58.996532236820073</v>
      </c>
    </row>
    <row r="949" spans="1:20" x14ac:dyDescent="0.3">
      <c r="A949">
        <f t="shared" si="267"/>
        <v>194.48586218650121</v>
      </c>
      <c r="B949">
        <f t="shared" si="284"/>
        <v>30.953386328470799</v>
      </c>
      <c r="C949" t="str">
        <f t="shared" si="268"/>
        <v>-6.06904847148021-887.501328410671i</v>
      </c>
      <c r="D949" t="str">
        <f t="shared" si="269"/>
        <v>1.48281204642928-257.088916054202i</v>
      </c>
      <c r="E949" t="str">
        <f t="shared" si="270"/>
        <v>162.469033611915-0.00859324796264261i</v>
      </c>
      <c r="F949" t="str">
        <f t="shared" si="271"/>
        <v>3.6396396193396-4825.2272980296i</v>
      </c>
      <c r="G949" t="str">
        <f t="shared" si="272"/>
        <v>0.999999994422514-0.0000746825706630755i</v>
      </c>
      <c r="H949" t="str">
        <f t="shared" si="273"/>
        <v>282.362742566852+3.3213649405306i</v>
      </c>
      <c r="I949" t="str">
        <f t="shared" si="274"/>
        <v>48.1101557398181-3843.53477713207i</v>
      </c>
      <c r="K949" t="str">
        <f t="shared" si="275"/>
        <v>0.0424926453489772-0.000533437910893025i</v>
      </c>
      <c r="L949" t="str">
        <f t="shared" si="276"/>
        <v>0.0006-39.0711392031265i</v>
      </c>
      <c r="M949" t="str">
        <f t="shared" si="277"/>
        <v>0.005-3.7065757779206i</v>
      </c>
      <c r="N949">
        <f t="shared" si="278"/>
        <v>89.608197270501151</v>
      </c>
      <c r="O949">
        <f t="shared" si="279"/>
        <v>58.963583320344483</v>
      </c>
      <c r="P949" s="3">
        <f t="shared" si="280"/>
        <v>58.963583320344483</v>
      </c>
      <c r="Q949" s="3">
        <f t="shared" si="281"/>
        <v>-90.391802729498849</v>
      </c>
      <c r="R949">
        <f t="shared" si="282"/>
        <v>89.608197270501151</v>
      </c>
      <c r="S949">
        <f t="shared" si="283"/>
        <v>3.0953386328470799E-2</v>
      </c>
      <c r="T949">
        <f t="shared" si="266"/>
        <v>58.963583320344483</v>
      </c>
    </row>
    <row r="950" spans="1:20" x14ac:dyDescent="0.3">
      <c r="A950">
        <f t="shared" si="267"/>
        <v>195.22490846280991</v>
      </c>
      <c r="B950">
        <f t="shared" si="284"/>
        <v>31.07100919651899</v>
      </c>
      <c r="C950" t="str">
        <f t="shared" si="268"/>
        <v>-6.06903886104588-884.140910986133i</v>
      </c>
      <c r="D950" t="str">
        <f t="shared" si="269"/>
        <v>1.4828120429756-256.115682704506i</v>
      </c>
      <c r="E950" t="str">
        <f t="shared" si="270"/>
        <v>162.469029780037-0.00862584229809539i</v>
      </c>
      <c r="F950" t="str">
        <f t="shared" si="271"/>
        <v>3.63963961918503-4806.96084887361i</v>
      </c>
      <c r="G950" t="str">
        <f t="shared" si="272"/>
        <v>0.999999994380044-0.0000749663644284113i</v>
      </c>
      <c r="H950" t="str">
        <f t="shared" si="273"/>
        <v>282.362817200009+3.33398624862172i</v>
      </c>
      <c r="I950" t="str">
        <f t="shared" si="274"/>
        <v>48.1101581705264-3828.98539054403i</v>
      </c>
      <c r="K950" t="str">
        <f t="shared" si="275"/>
        <v>0.0424925893581685-0.000535464199486864i</v>
      </c>
      <c r="L950" t="str">
        <f t="shared" si="276"/>
        <v>0.0006-38.9232309256092i</v>
      </c>
      <c r="M950" t="str">
        <f t="shared" si="277"/>
        <v>0.005-3.69254411030145i</v>
      </c>
      <c r="N950">
        <f t="shared" si="278"/>
        <v>89.606708787372895</v>
      </c>
      <c r="O950">
        <f t="shared" si="279"/>
        <v>58.93063436512405</v>
      </c>
      <c r="P950" s="3">
        <f t="shared" si="280"/>
        <v>58.93063436512405</v>
      </c>
      <c r="Q950" s="3">
        <f t="shared" si="281"/>
        <v>-90.393291212627105</v>
      </c>
      <c r="R950">
        <f t="shared" si="282"/>
        <v>89.606708787372895</v>
      </c>
      <c r="S950">
        <f t="shared" si="283"/>
        <v>3.1071009196518989E-2</v>
      </c>
      <c r="T950">
        <f t="shared" si="266"/>
        <v>58.93063436512405</v>
      </c>
    </row>
    <row r="951" spans="1:20" x14ac:dyDescent="0.3">
      <c r="A951">
        <f t="shared" si="267"/>
        <v>195.96676311496861</v>
      </c>
      <c r="B951">
        <f t="shared" si="284"/>
        <v>31.189079031465763</v>
      </c>
      <c r="C951" t="str">
        <f t="shared" si="268"/>
        <v>-6.06902917746282-880.793212227506i</v>
      </c>
      <c r="D951" t="str">
        <f t="shared" si="269"/>
        <v>1.48281203949561-255.146133664891i</v>
      </c>
      <c r="E951" t="str">
        <f t="shared" si="270"/>
        <v>162.469025918996-0.00865855980553736i</v>
      </c>
      <c r="F951" t="str">
        <f t="shared" si="271"/>
        <v>3.63963961902927-4788.76354946325i</v>
      </c>
      <c r="G951" t="str">
        <f t="shared" si="272"/>
        <v>0.999999994337251-0.0000752512366100191i</v>
      </c>
      <c r="H951" t="str">
        <f t="shared" si="273"/>
        <v>282.362892401471+3.34665551907183i</v>
      </c>
      <c r="I951" t="str">
        <f t="shared" si="274"/>
        <v>48.110160619743-3814.4910851965i</v>
      </c>
      <c r="K951" t="str">
        <f t="shared" si="275"/>
        <v>0.0424925329411854-0.000537498179105673i</v>
      </c>
      <c r="L951" t="str">
        <f t="shared" si="276"/>
        <v>0.0006-38.7758825718362i</v>
      </c>
      <c r="M951" t="str">
        <f t="shared" si="277"/>
        <v>0.005-3.67856556116902i</v>
      </c>
      <c r="N951">
        <f t="shared" si="278"/>
        <v>89.60521465221052</v>
      </c>
      <c r="O951">
        <f t="shared" si="279"/>
        <v>58.897685370864139</v>
      </c>
      <c r="P951" s="3">
        <f t="shared" si="280"/>
        <v>58.897685370864139</v>
      </c>
      <c r="Q951" s="3">
        <f t="shared" si="281"/>
        <v>-90.39478534778948</v>
      </c>
      <c r="R951">
        <f t="shared" si="282"/>
        <v>89.60521465221052</v>
      </c>
      <c r="S951">
        <f t="shared" si="283"/>
        <v>3.1189079031465762E-2</v>
      </c>
      <c r="T951">
        <f t="shared" si="266"/>
        <v>58.897685370864139</v>
      </c>
    </row>
    <row r="952" spans="1:20" x14ac:dyDescent="0.3">
      <c r="A952">
        <f t="shared" si="267"/>
        <v>196.7114368148055</v>
      </c>
      <c r="B952">
        <f t="shared" si="284"/>
        <v>31.307597531785333</v>
      </c>
      <c r="C952" t="str">
        <f t="shared" si="268"/>
        <v>-6.06901942017431-877.458183977025i</v>
      </c>
      <c r="D952" t="str">
        <f t="shared" si="269"/>
        <v>1.48281203598914-254.180254988069i</v>
      </c>
      <c r="E952" t="str">
        <f t="shared" si="270"/>
        <v>162.469022028568-0.00869140094515097i</v>
      </c>
      <c r="F952" t="str">
        <f t="shared" si="271"/>
        <v>3.63963961887235-4770.63513802427i</v>
      </c>
      <c r="G952" t="str">
        <f t="shared" si="272"/>
        <v>0.999999994294133-0.0000755371913058801i</v>
      </c>
      <c r="H952" t="str">
        <f t="shared" si="273"/>
        <v>282.362968175568+3.35937293415383i</v>
      </c>
      <c r="I952" t="str">
        <f t="shared" si="274"/>
        <v>48.1101630876096-3800.05165258409i</v>
      </c>
      <c r="K952" t="str">
        <f t="shared" si="275"/>
        <v>0.042492476094785-0.000539539878873871i</v>
      </c>
      <c r="L952" t="str">
        <f t="shared" si="276"/>
        <v>0.0006-38.6290920221521i</v>
      </c>
      <c r="M952" t="str">
        <f t="shared" si="277"/>
        <v>0.005-3.66463992943715i</v>
      </c>
      <c r="N952">
        <f t="shared" si="278"/>
        <v>89.60371484358437</v>
      </c>
      <c r="O952">
        <f t="shared" si="279"/>
        <v>58.864736337267459</v>
      </c>
      <c r="P952" s="3">
        <f t="shared" si="280"/>
        <v>58.864736337267459</v>
      </c>
      <c r="Q952" s="3">
        <f t="shared" si="281"/>
        <v>-90.39628515641563</v>
      </c>
      <c r="R952">
        <f t="shared" si="282"/>
        <v>89.60371484358437</v>
      </c>
      <c r="S952">
        <f t="shared" si="283"/>
        <v>3.1307597531785331E-2</v>
      </c>
      <c r="T952">
        <f t="shared" si="266"/>
        <v>58.864736337267459</v>
      </c>
    </row>
    <row r="953" spans="1:20" x14ac:dyDescent="0.3">
      <c r="A953">
        <f t="shared" si="267"/>
        <v>197.45894027470177</v>
      </c>
      <c r="B953">
        <f t="shared" si="284"/>
        <v>31.42656640240612</v>
      </c>
      <c r="C953" t="str">
        <f t="shared" si="268"/>
        <v>-6.06900958861955-874.135778259204i</v>
      </c>
      <c r="D953" t="str">
        <f t="shared" si="269"/>
        <v>1.48281203245595-253.218032779547i</v>
      </c>
      <c r="E953" t="str">
        <f t="shared" si="270"/>
        <v>162.469018108529-0.00872436617880625i</v>
      </c>
      <c r="F953" t="str">
        <f t="shared" si="271"/>
        <v>3.6396396187142-4752.57535377334i</v>
      </c>
      <c r="G953" t="str">
        <f t="shared" si="272"/>
        <v>0.999999994250686-0.0000758242326295482i</v>
      </c>
      <c r="H953" t="str">
        <f t="shared" si="273"/>
        <v>282.363044526659+3.37213867683335i</v>
      </c>
      <c r="I953" t="str">
        <f t="shared" si="274"/>
        <v>48.1101655742672-3785.66688499066i</v>
      </c>
      <c r="K953" t="str">
        <f t="shared" si="275"/>
        <v>0.0424924188157004-0.000541589328025387i</v>
      </c>
      <c r="L953" t="str">
        <f t="shared" si="276"/>
        <v>0.0006-38.4828571649253i</v>
      </c>
      <c r="M953" t="str">
        <f t="shared" si="277"/>
        <v>0.005-3.65076701478098i</v>
      </c>
      <c r="N953">
        <f t="shared" si="278"/>
        <v>89.602209339983929</v>
      </c>
      <c r="O953">
        <f t="shared" si="279"/>
        <v>58.831787264034546</v>
      </c>
      <c r="P953" s="3">
        <f t="shared" si="280"/>
        <v>58.831787264034546</v>
      </c>
      <c r="Q953" s="3">
        <f t="shared" si="281"/>
        <v>-90.397790660016071</v>
      </c>
      <c r="R953">
        <f t="shared" si="282"/>
        <v>89.602209339983929</v>
      </c>
      <c r="S953">
        <f t="shared" si="283"/>
        <v>3.1426566402406118E-2</v>
      </c>
      <c r="T953">
        <f t="shared" si="266"/>
        <v>58.831787264034546</v>
      </c>
    </row>
    <row r="954" spans="1:20" x14ac:dyDescent="0.3">
      <c r="A954">
        <f t="shared" si="267"/>
        <v>198.20928424774564</v>
      </c>
      <c r="B954">
        <f t="shared" si="284"/>
        <v>31.545987354735264</v>
      </c>
      <c r="C954" t="str">
        <f t="shared" si="268"/>
        <v>-6.06899968223362-870.825947280162i</v>
      </c>
      <c r="D954" t="str">
        <f t="shared" si="269"/>
        <v>1.48281202889586-252.259453197438i</v>
      </c>
      <c r="E954" t="str">
        <f t="shared" si="270"/>
        <v>162.469014158655-0.00875745597002576i</v>
      </c>
      <c r="F954" t="str">
        <f t="shared" si="271"/>
        <v>3.63963961855486-4734.58393691444i</v>
      </c>
      <c r="G954" t="str">
        <f t="shared" si="272"/>
        <v>0.999999994206908-0.0000761123647102083i</v>
      </c>
      <c r="H954" t="str">
        <f t="shared" si="273"/>
        <v>282.363121459136+3.38495293077151i</v>
      </c>
      <c r="I954" t="str">
        <f t="shared" si="274"/>
        <v>48.1101680798592-3771.3365754865i</v>
      </c>
      <c r="K954" t="str">
        <f t="shared" si="275"/>
        <v>0.0424923611006396-0.000543646555904069i</v>
      </c>
      <c r="L954" t="str">
        <f t="shared" si="276"/>
        <v>0.0006-38.3371758965186i</v>
      </c>
      <c r="M954" t="str">
        <f t="shared" si="277"/>
        <v>0.005-3.63694661763397i</v>
      </c>
      <c r="N954">
        <f t="shared" si="278"/>
        <v>89.600698119817437</v>
      </c>
      <c r="O954">
        <f t="shared" si="279"/>
        <v>58.798838150863908</v>
      </c>
      <c r="P954" s="3">
        <f t="shared" si="280"/>
        <v>58.798838150863908</v>
      </c>
      <c r="Q954" s="3">
        <f t="shared" si="281"/>
        <v>-90.399301880182563</v>
      </c>
      <c r="R954">
        <f t="shared" si="282"/>
        <v>89.600698119817437</v>
      </c>
      <c r="S954">
        <f t="shared" si="283"/>
        <v>3.1545987354735266E-2</v>
      </c>
      <c r="T954">
        <f t="shared" si="266"/>
        <v>58.798838150863908</v>
      </c>
    </row>
    <row r="955" spans="1:20" x14ac:dyDescent="0.3">
      <c r="A955">
        <f t="shared" si="267"/>
        <v>198.96247952788707</v>
      </c>
      <c r="B955">
        <f t="shared" si="284"/>
        <v>31.66586210668326</v>
      </c>
      <c r="C955" t="str">
        <f t="shared" si="268"/>
        <v>-6.06898970044718-867.528643426892i</v>
      </c>
      <c r="D955" t="str">
        <f t="shared" si="269"/>
        <v>1.48281202530867-251.304502452255i</v>
      </c>
      <c r="E955" t="str">
        <f t="shared" si="270"/>
        <v>162.469010178719-0.00879067078400573i</v>
      </c>
      <c r="F955" t="str">
        <f t="shared" si="271"/>
        <v>3.63963961839432-4716.660628635i</v>
      </c>
      <c r="G955" t="str">
        <f t="shared" si="272"/>
        <v>0.999999994162797-0.000076401591692737i</v>
      </c>
      <c r="H955" t="str">
        <f t="shared" si="273"/>
        <v>282.36319897743+3.39781588032755i</v>
      </c>
      <c r="I955" t="str">
        <f t="shared" si="274"/>
        <v>48.1101706045302-3757.06051792535i</v>
      </c>
      <c r="K955" t="str">
        <f t="shared" si="275"/>
        <v>0.0424923029462851-0.000545711591964073i</v>
      </c>
      <c r="L955" t="str">
        <f t="shared" si="276"/>
        <v>0.0006-38.1920461212579i</v>
      </c>
      <c r="M955" t="str">
        <f t="shared" si="277"/>
        <v>0.005-3.62317853918507i</v>
      </c>
      <c r="N955">
        <f t="shared" si="278"/>
        <v>89.599181161411693</v>
      </c>
      <c r="O955">
        <f t="shared" si="279"/>
        <v>58.765888997451569</v>
      </c>
      <c r="P955" s="3">
        <f t="shared" si="280"/>
        <v>58.765888997451569</v>
      </c>
      <c r="Q955" s="3">
        <f t="shared" si="281"/>
        <v>-90.400818838588307</v>
      </c>
      <c r="R955">
        <f t="shared" si="282"/>
        <v>89.599181161411693</v>
      </c>
      <c r="S955">
        <f t="shared" si="283"/>
        <v>3.1665862106683262E-2</v>
      </c>
      <c r="T955">
        <f t="shared" si="266"/>
        <v>58.765888997451569</v>
      </c>
    </row>
    <row r="956" spans="1:20" x14ac:dyDescent="0.3">
      <c r="A956">
        <f t="shared" si="267"/>
        <v>199.71853695009307</v>
      </c>
      <c r="B956">
        <f t="shared" si="284"/>
        <v>31.786192382688657</v>
      </c>
      <c r="C956" t="str">
        <f t="shared" si="268"/>
        <v>-6.06897964268657-864.243819266595i</v>
      </c>
      <c r="D956" t="str">
        <f t="shared" si="269"/>
        <v>1.48281202169416-250.353166806707i</v>
      </c>
      <c r="E956" t="str">
        <f t="shared" si="270"/>
        <v>162.469006168493-0.00882401108761402i</v>
      </c>
      <c r="F956" t="str">
        <f t="shared" si="271"/>
        <v>3.63963961823255-4698.80517110219i</v>
      </c>
      <c r="G956" t="str">
        <f t="shared" si="272"/>
        <v>0.99999999411835-0.0000766919177377607i</v>
      </c>
      <c r="H956" t="str">
        <f t="shared" si="273"/>
        <v>282.363277085998+3.41072771056144i</v>
      </c>
      <c r="I956" t="str">
        <f t="shared" si="274"/>
        <v>48.110173148425-3742.83850694127i</v>
      </c>
      <c r="K956" t="str">
        <f t="shared" si="275"/>
        <v>0.042492244349295-0.000547784465770295i</v>
      </c>
      <c r="L956" t="str">
        <f t="shared" si="276"/>
        <v>0.0006-38.0474657514025i</v>
      </c>
      <c r="M956" t="str">
        <f t="shared" si="277"/>
        <v>0.005-3.60946258137584i</v>
      </c>
      <c r="N956">
        <f t="shared" si="278"/>
        <v>89.597658443011696</v>
      </c>
      <c r="O956">
        <f t="shared" si="279"/>
        <v>58.732939803491256</v>
      </c>
      <c r="P956" s="3">
        <f t="shared" si="280"/>
        <v>58.732939803491256</v>
      </c>
      <c r="Q956" s="3">
        <f t="shared" si="281"/>
        <v>-90.402341556988304</v>
      </c>
      <c r="R956">
        <f t="shared" si="282"/>
        <v>89.597658443011696</v>
      </c>
      <c r="S956">
        <f t="shared" si="283"/>
        <v>3.1786192382688656E-2</v>
      </c>
      <c r="T956">
        <f t="shared" si="266"/>
        <v>58.732939803491256</v>
      </c>
    </row>
    <row r="957" spans="1:20" x14ac:dyDescent="0.3">
      <c r="A957">
        <f t="shared" si="267"/>
        <v>200.47746739050342</v>
      </c>
      <c r="B957">
        <f t="shared" si="284"/>
        <v>31.906979913742877</v>
      </c>
      <c r="C957" t="str">
        <f t="shared" si="268"/>
        <v>-6.06896950837366-860.971427545994i</v>
      </c>
      <c r="D957" t="str">
        <f t="shared" si="269"/>
        <v>1.48281201805214-249.405432575514i</v>
      </c>
      <c r="E957" t="str">
        <f t="shared" si="270"/>
        <v>162.469002127745-0.00885747734939763i</v>
      </c>
      <c r="F957" t="str">
        <f t="shared" si="271"/>
        <v>3.63963961806956-4681.01730745928i</v>
      </c>
      <c r="G957" t="str">
        <f t="shared" si="272"/>
        <v>0.999999994073564-0.0000769833470217164i</v>
      </c>
      <c r="H957" t="str">
        <f t="shared" si="273"/>
        <v>282.363355789338+3.42368860723656i</v>
      </c>
      <c r="I957" t="str">
        <f t="shared" si="274"/>
        <v>48.1101757116901-3728.67033794591i</v>
      </c>
      <c r="K957" t="str">
        <f t="shared" si="275"/>
        <v>0.0424921853063014-0.000549865206998751i</v>
      </c>
      <c r="L957" t="str">
        <f t="shared" si="276"/>
        <v>0.0006-37.9034327071155i</v>
      </c>
      <c r="M957" t="str">
        <f t="shared" si="277"/>
        <v>0.005-3.59579854689763i</v>
      </c>
      <c r="N957">
        <f t="shared" si="278"/>
        <v>89.596129942780351</v>
      </c>
      <c r="O957">
        <f t="shared" si="279"/>
        <v>58.699990568674352</v>
      </c>
      <c r="P957" s="3">
        <f t="shared" si="280"/>
        <v>58.699990568674352</v>
      </c>
      <c r="Q957" s="3">
        <f t="shared" si="281"/>
        <v>-90.403870057219649</v>
      </c>
      <c r="R957">
        <f t="shared" si="282"/>
        <v>89.596129942780351</v>
      </c>
      <c r="S957">
        <f t="shared" si="283"/>
        <v>3.1906979913742875E-2</v>
      </c>
      <c r="T957">
        <f t="shared" si="266"/>
        <v>58.699990568674352</v>
      </c>
    </row>
    <row r="958" spans="1:20" x14ac:dyDescent="0.3">
      <c r="A958">
        <f t="shared" si="267"/>
        <v>201.23928176658734</v>
      </c>
      <c r="B958">
        <f t="shared" si="284"/>
        <v>32.0282264374151</v>
      </c>
      <c r="C958" t="str">
        <f t="shared" si="268"/>
        <v>-6.06895929692616-857.711421190655i</v>
      </c>
      <c r="D958" t="str">
        <f t="shared" si="269"/>
        <v>1.48281201438237-248.4612861252i</v>
      </c>
      <c r="E958" t="str">
        <f t="shared" si="270"/>
        <v>162.468998056242-0.00889107003958991i</v>
      </c>
      <c r="F958" t="str">
        <f t="shared" si="271"/>
        <v>3.63963961790531-4663.29678182186i</v>
      </c>
      <c r="G958" t="str">
        <f t="shared" si="272"/>
        <v>0.999999994028438-0.0000772758837369117i</v>
      </c>
      <c r="H958" t="str">
        <f t="shared" si="273"/>
        <v>282.363435091977+3.43669875682242i</v>
      </c>
      <c r="I958" t="str">
        <f t="shared" si="274"/>
        <v>48.1101782944732-3714.55580712537i</v>
      </c>
      <c r="K958" t="str">
        <f t="shared" si="275"/>
        <v>0.042492125813911-0.000551953845437007i</v>
      </c>
      <c r="L958" t="str">
        <f t="shared" si="276"/>
        <v>0.0006-37.759944916433i</v>
      </c>
      <c r="M958" t="str">
        <f t="shared" si="277"/>
        <v>0.005-3.58218623918871i</v>
      </c>
      <c r="N958">
        <f t="shared" si="278"/>
        <v>89.59459563879814</v>
      </c>
      <c r="O958">
        <f t="shared" si="279"/>
        <v>58.667041292689845</v>
      </c>
      <c r="P958" s="3">
        <f t="shared" si="280"/>
        <v>58.667041292689845</v>
      </c>
      <c r="Q958" s="3">
        <f t="shared" si="281"/>
        <v>-90.40540436120186</v>
      </c>
      <c r="R958">
        <f t="shared" si="282"/>
        <v>89.59459563879814</v>
      </c>
      <c r="S958">
        <f t="shared" si="283"/>
        <v>3.2028226437415097E-2</v>
      </c>
      <c r="T958">
        <f t="shared" si="266"/>
        <v>58.667041292689845</v>
      </c>
    </row>
    <row r="959" spans="1:20" x14ac:dyDescent="0.3">
      <c r="A959">
        <f t="shared" si="267"/>
        <v>202.00399103730038</v>
      </c>
      <c r="B959">
        <f t="shared" si="284"/>
        <v>32.14993369787728</v>
      </c>
      <c r="C959" t="str">
        <f t="shared" si="268"/>
        <v>-6.06894900775706-854.463753304323i</v>
      </c>
      <c r="D959" t="str">
        <f t="shared" si="269"/>
        <v>1.48281201068467-247.520713873901i</v>
      </c>
      <c r="E959" t="str">
        <f t="shared" si="270"/>
        <v>162.468993953752-0.00892478963010751i</v>
      </c>
      <c r="F959" t="str">
        <f t="shared" si="271"/>
        <v>3.63963961773981-4645.64333927423i</v>
      </c>
      <c r="G959" t="str">
        <f t="shared" si="272"/>
        <v>0.999999993982968-0.000077569532091585i</v>
      </c>
      <c r="H959" t="str">
        <f t="shared" si="273"/>
        <v>282.363514998481+3.44975834649727i</v>
      </c>
      <c r="I959" t="str">
        <f t="shared" si="274"/>
        <v>48.1101808969227-3700.49471143743i</v>
      </c>
      <c r="K959" t="str">
        <f t="shared" si="275"/>
        <v>0.0424920658687046-0.000554050410984571i</v>
      </c>
      <c r="L959" t="str">
        <f t="shared" si="276"/>
        <v>0.0006-37.6170003152351i</v>
      </c>
      <c r="M959" t="str">
        <f t="shared" si="277"/>
        <v>0.005-3.56862546243147i</v>
      </c>
      <c r="N959">
        <f t="shared" si="278"/>
        <v>89.593055509062893</v>
      </c>
      <c r="O959">
        <f t="shared" si="279"/>
        <v>58.634091975224493</v>
      </c>
      <c r="P959" s="3">
        <f t="shared" si="280"/>
        <v>58.634091975224493</v>
      </c>
      <c r="Q959" s="3">
        <f t="shared" si="281"/>
        <v>-90.406944490937107</v>
      </c>
      <c r="R959">
        <f t="shared" si="282"/>
        <v>89.593055509062893</v>
      </c>
      <c r="S959">
        <f t="shared" si="283"/>
        <v>3.2149933697877282E-2</v>
      </c>
      <c r="T959">
        <f t="shared" si="266"/>
        <v>58.634091975224493</v>
      </c>
    </row>
    <row r="960" spans="1:20" x14ac:dyDescent="0.3">
      <c r="A960">
        <f t="shared" si="267"/>
        <v>202.77160620324213</v>
      </c>
      <c r="B960">
        <f t="shared" si="284"/>
        <v>32.272103445929211</v>
      </c>
      <c r="C960" t="str">
        <f t="shared" si="268"/>
        <v>-6.0689386402753-851.22837716824i</v>
      </c>
      <c r="D960" t="str">
        <f t="shared" si="269"/>
        <v>1.48281200695881-246.583702291169i</v>
      </c>
      <c r="E960" t="str">
        <f t="shared" si="270"/>
        <v>162.46898982004-0.00895863659459942i</v>
      </c>
      <c r="F960" t="str">
        <f t="shared" si="271"/>
        <v>3.63963961757306-4628.05672586568i</v>
      </c>
      <c r="G960" t="str">
        <f t="shared" si="272"/>
        <v>0.999999993937151-0.0000778642963099655i</v>
      </c>
      <c r="H960" t="str">
        <f t="shared" si="273"/>
        <v>282.363595513445+3.46286756415083i</v>
      </c>
      <c r="I960" t="str">
        <f t="shared" si="274"/>
        <v>48.1101835191882-3686.48684860844i</v>
      </c>
      <c r="K960" t="str">
        <f t="shared" si="275"/>
        <v>0.0424920054672373-0.000556154933653319i</v>
      </c>
      <c r="L960" t="str">
        <f t="shared" si="276"/>
        <v>0.0006-37.4745968472156i</v>
      </c>
      <c r="M960" t="str">
        <f t="shared" si="277"/>
        <v>0.005-3.55511602154959i</v>
      </c>
      <c r="N960">
        <f t="shared" si="278"/>
        <v>89.591509531489393</v>
      </c>
      <c r="O960">
        <f t="shared" si="279"/>
        <v>58.601142615962686</v>
      </c>
      <c r="P960" s="3">
        <f t="shared" si="280"/>
        <v>58.601142615962686</v>
      </c>
      <c r="Q960" s="3">
        <f t="shared" si="281"/>
        <v>-90.408490468510607</v>
      </c>
      <c r="R960">
        <f t="shared" si="282"/>
        <v>89.591509531489393</v>
      </c>
      <c r="S960">
        <f t="shared" si="283"/>
        <v>3.2272103445929214E-2</v>
      </c>
      <c r="T960">
        <f t="shared" si="266"/>
        <v>58.601142615962686</v>
      </c>
    </row>
    <row r="961" spans="1:20" x14ac:dyDescent="0.3">
      <c r="A961">
        <f t="shared" si="267"/>
        <v>203.54213830681445</v>
      </c>
      <c r="B961">
        <f t="shared" si="284"/>
        <v>32.394737439023743</v>
      </c>
      <c r="C961" t="str">
        <f t="shared" si="268"/>
        <v>-6.06892819388499-848.005246240456i</v>
      </c>
      <c r="D961" t="str">
        <f t="shared" si="269"/>
        <v>1.48281200320458-245.65023789778i</v>
      </c>
      <c r="E961" t="str">
        <f t="shared" si="270"/>
        <v>162.468985654867-0.00899261140836537i</v>
      </c>
      <c r="F961" t="str">
        <f t="shared" si="271"/>
        <v>3.63963961740504-4610.5366886069i</v>
      </c>
      <c r="G961" t="str">
        <f t="shared" si="272"/>
        <v>0.999999993890986-0.0000781601806323352i</v>
      </c>
      <c r="H961" t="str">
        <f t="shared" si="273"/>
        <v>282.363676641505+3.47602659838703i</v>
      </c>
      <c r="I961" t="str">
        <f t="shared" si="274"/>
        <v>48.1101861614208-3672.53201713066i</v>
      </c>
      <c r="K961" t="str">
        <f t="shared" si="275"/>
        <v>0.0424919446060377-0.000558267443567899i</v>
      </c>
      <c r="L961" t="str">
        <f t="shared" si="276"/>
        <v>0.0006-37.332732463853i</v>
      </c>
      <c r="M961" t="str">
        <f t="shared" si="277"/>
        <v>0.005-3.5416577222052i</v>
      </c>
      <c r="N961">
        <f t="shared" si="278"/>
        <v>89.589957683909077</v>
      </c>
      <c r="O961">
        <f t="shared" si="279"/>
        <v>58.568193214586302</v>
      </c>
      <c r="P961" s="3">
        <f t="shared" si="280"/>
        <v>58.568193214586302</v>
      </c>
      <c r="Q961" s="3">
        <f t="shared" si="281"/>
        <v>-90.410042316090923</v>
      </c>
      <c r="R961">
        <f t="shared" si="282"/>
        <v>89.589957683909077</v>
      </c>
      <c r="S961">
        <f t="shared" si="283"/>
        <v>3.2394737439023741E-2</v>
      </c>
      <c r="T961">
        <f t="shared" si="266"/>
        <v>58.568193214586302</v>
      </c>
    </row>
    <row r="962" spans="1:20" x14ac:dyDescent="0.3">
      <c r="A962">
        <f t="shared" si="267"/>
        <v>204.31559843238031</v>
      </c>
      <c r="B962">
        <f t="shared" si="284"/>
        <v>32.517837441292031</v>
      </c>
      <c r="C962" t="str">
        <f t="shared" si="268"/>
        <v>-6.06891766798566-844.794314155164i</v>
      </c>
      <c r="D962" t="str">
        <f t="shared" si="269"/>
        <v>1.48281199942176-244.720307265533i</v>
      </c>
      <c r="E962" t="str">
        <f t="shared" si="270"/>
        <v>162.468981457993-0.0090267145484313i</v>
      </c>
      <c r="F962" t="str">
        <f t="shared" si="271"/>
        <v>3.63963961723573-4593.08297546624i</v>
      </c>
      <c r="G962" t="str">
        <f t="shared" si="272"/>
        <v>0.999999993844469-0.0000784571893150884i</v>
      </c>
      <c r="H962" t="str">
        <f t="shared" si="273"/>
        <v>282.363758387329+3.4892356385267i</v>
      </c>
      <c r="I962" t="str">
        <f t="shared" si="274"/>
        <v>48.1101888237725-3658.63001625913i</v>
      </c>
      <c r="K962" t="str">
        <f t="shared" si="275"/>
        <v>0.042491883281608-0.000560387970966145i</v>
      </c>
      <c r="L962" t="str">
        <f t="shared" si="276"/>
        <v>0.0006-37.1914051243803i</v>
      </c>
      <c r="M962" t="str">
        <f t="shared" si="277"/>
        <v>0.005-3.52825037079618i</v>
      </c>
      <c r="N962">
        <f t="shared" si="278"/>
        <v>89.588399944069792</v>
      </c>
      <c r="O962">
        <f t="shared" si="279"/>
        <v>58.535243770774699</v>
      </c>
      <c r="P962" s="3">
        <f t="shared" si="280"/>
        <v>58.535243770774699</v>
      </c>
      <c r="Q962" s="3">
        <f t="shared" si="281"/>
        <v>-90.411600055930208</v>
      </c>
      <c r="R962">
        <f t="shared" si="282"/>
        <v>89.588399944069792</v>
      </c>
      <c r="S962">
        <f t="shared" si="283"/>
        <v>3.2517837441292032E-2</v>
      </c>
      <c r="T962">
        <f t="shared" si="266"/>
        <v>58.535243770774699</v>
      </c>
    </row>
    <row r="963" spans="1:20" x14ac:dyDescent="0.3">
      <c r="A963">
        <f t="shared" si="267"/>
        <v>205.09199770642334</v>
      </c>
      <c r="B963">
        <f t="shared" si="284"/>
        <v>32.641405223568938</v>
      </c>
      <c r="C963" t="str">
        <f t="shared" si="268"/>
        <v>-6.06890706197262-841.595534722067i</v>
      </c>
      <c r="D963" t="str">
        <f t="shared" si="269"/>
        <v>1.48281199561014-243.793897017065i</v>
      </c>
      <c r="E963" t="str">
        <f t="shared" si="270"/>
        <v>162.468977229178-0.00906094649355945i</v>
      </c>
      <c r="F963" t="str">
        <f t="shared" si="271"/>
        <v>3.63963961706514-4575.6953353662i</v>
      </c>
      <c r="G963" t="str">
        <f t="shared" si="272"/>
        <v>0.999999993797599-0.0000787553266307944i</v>
      </c>
      <c r="H963" t="str">
        <f t="shared" si="273"/>
        <v>282.363840755621+3.50249487461027i</v>
      </c>
      <c r="I963" t="str">
        <f t="shared" si="274"/>
        <v>48.1101915063967-3644.7806460089i</v>
      </c>
      <c r="K963" t="str">
        <f t="shared" si="275"/>
        <v>0.042491821490424-0.000562516546199499i</v>
      </c>
      <c r="L963" t="str">
        <f t="shared" si="276"/>
        <v>0.0006-37.0506127957565i</v>
      </c>
      <c r="M963" t="str">
        <f t="shared" si="277"/>
        <v>0.005-3.51489377445326i</v>
      </c>
      <c r="N963">
        <f t="shared" si="278"/>
        <v>89.586836289635443</v>
      </c>
      <c r="O963">
        <f t="shared" si="279"/>
        <v>58.502294284205043</v>
      </c>
      <c r="P963" s="3">
        <f t="shared" si="280"/>
        <v>58.502294284205043</v>
      </c>
      <c r="Q963" s="3">
        <f t="shared" si="281"/>
        <v>-90.413163710364557</v>
      </c>
      <c r="R963">
        <f t="shared" si="282"/>
        <v>89.586836289635443</v>
      </c>
      <c r="S963">
        <f t="shared" si="283"/>
        <v>3.2641405223568939E-2</v>
      </c>
      <c r="T963">
        <f t="shared" si="266"/>
        <v>58.502294284205043</v>
      </c>
    </row>
    <row r="964" spans="1:20" x14ac:dyDescent="0.3">
      <c r="A964">
        <f t="shared" si="267"/>
        <v>205.87134729770779</v>
      </c>
      <c r="B964">
        <f t="shared" si="284"/>
        <v>32.765442563418503</v>
      </c>
      <c r="C964" t="str">
        <f t="shared" si="268"/>
        <v>-6.06889637523627-838.408861925673i</v>
      </c>
      <c r="D964" t="str">
        <f t="shared" si="269"/>
        <v>1.48281199176949-242.870993825652i</v>
      </c>
      <c r="E964" t="str">
        <f t="shared" si="270"/>
        <v>162.468972968179-0.00909530772419184i</v>
      </c>
      <c r="F964" t="str">
        <f t="shared" si="271"/>
        <v>3.63963961689324-4558.37351817971i</v>
      </c>
      <c r="G964" t="str">
        <f t="shared" si="272"/>
        <v>0.999999993750371-0.0000790545968682579i</v>
      </c>
      <c r="H964" t="str">
        <f t="shared" si="273"/>
        <v>282.363923751121+3.51580449740053i</v>
      </c>
      <c r="I964" t="str">
        <f t="shared" si="274"/>
        <v>48.1101942094473-3630.98370715212i</v>
      </c>
      <c r="K964" t="str">
        <f t="shared" si="275"/>
        <v>0.0424917592289348-0.000564653199733423i</v>
      </c>
      <c r="L964" t="str">
        <f t="shared" si="276"/>
        <v>0.0006-36.9103534526366i</v>
      </c>
      <c r="M964" t="str">
        <f t="shared" si="277"/>
        <v>0.005-3.50158774103732i</v>
      </c>
      <c r="N964">
        <f t="shared" si="278"/>
        <v>89.585266698185634</v>
      </c>
      <c r="O964">
        <f t="shared" si="279"/>
        <v>58.469344754551912</v>
      </c>
      <c r="P964" s="3">
        <f t="shared" si="280"/>
        <v>58.469344754551912</v>
      </c>
      <c r="Q964" s="3">
        <f t="shared" si="281"/>
        <v>-90.414733301814366</v>
      </c>
      <c r="R964">
        <f t="shared" si="282"/>
        <v>89.585266698185634</v>
      </c>
      <c r="S964">
        <f t="shared" si="283"/>
        <v>3.2765442563418505E-2</v>
      </c>
      <c r="T964">
        <f t="shared" si="266"/>
        <v>58.469344754551912</v>
      </c>
    </row>
    <row r="965" spans="1:20" x14ac:dyDescent="0.3">
      <c r="A965">
        <f t="shared" si="267"/>
        <v>206.65365841743906</v>
      </c>
      <c r="B965">
        <f t="shared" si="284"/>
        <v>32.889951245159494</v>
      </c>
      <c r="C965" t="str">
        <f t="shared" si="268"/>
        <v>-6.06888560716255-835.234249924654i</v>
      </c>
      <c r="D965" t="str">
        <f t="shared" si="269"/>
        <v>1.4828119878996-241.951584415024i</v>
      </c>
      <c r="E965" t="str">
        <f t="shared" si="270"/>
        <v>162.468968674751-0.00912979872251406i</v>
      </c>
      <c r="F965" t="str">
        <f t="shared" si="271"/>
        <v>3.63963961672004-4541.11727472666i</v>
      </c>
      <c r="G965" t="str">
        <f t="shared" si="272"/>
        <v>0.999999993702783-0.0000793550043325809i</v>
      </c>
      <c r="H965" t="str">
        <f t="shared" si="273"/>
        <v>282.364007378605+3.52916469838539i</v>
      </c>
      <c r="I965" t="str">
        <f t="shared" si="274"/>
        <v>48.1101969330803-3617.23900121523i</v>
      </c>
      <c r="K965" t="str">
        <f t="shared" si="275"/>
        <v>0.0424916964935621-0.000566797962147813i</v>
      </c>
      <c r="L965" t="str">
        <f t="shared" si="276"/>
        <v>0.0006-36.7706250773426i</v>
      </c>
      <c r="M965" t="str">
        <f t="shared" si="277"/>
        <v>0.005-3.4883320791366i</v>
      </c>
      <c r="N965">
        <f t="shared" si="278"/>
        <v>89.583691147215461</v>
      </c>
      <c r="O965">
        <f t="shared" si="279"/>
        <v>58.436395181487441</v>
      </c>
      <c r="P965" s="3">
        <f t="shared" si="280"/>
        <v>58.436395181487441</v>
      </c>
      <c r="Q965" s="3">
        <f t="shared" si="281"/>
        <v>-90.416308852784539</v>
      </c>
      <c r="R965">
        <f t="shared" si="282"/>
        <v>89.583691147215461</v>
      </c>
      <c r="S965">
        <f t="shared" si="283"/>
        <v>3.2889951245159497E-2</v>
      </c>
      <c r="T965">
        <f t="shared" si="266"/>
        <v>58.436395181487441</v>
      </c>
    </row>
    <row r="966" spans="1:20" x14ac:dyDescent="0.3">
      <c r="A966">
        <f t="shared" si="267"/>
        <v>207.43894231942534</v>
      </c>
      <c r="B966">
        <f t="shared" si="284"/>
        <v>33.014933059891099</v>
      </c>
      <c r="C966" t="str">
        <f t="shared" si="268"/>
        <v>-6.06887475713274-832.071653051179i</v>
      </c>
      <c r="D966" t="str">
        <f t="shared" si="269"/>
        <v>1.48281198400025-241.035655559167i</v>
      </c>
      <c r="E966" t="str">
        <f t="shared" si="270"/>
        <v>162.468964348647-0.00916441997244223i</v>
      </c>
      <c r="F966" t="str">
        <f t="shared" si="271"/>
        <v>3.63963961654553-4523.92635677017i</v>
      </c>
      <c r="G966" t="str">
        <f t="shared" si="272"/>
        <v>0.999999993654833-0.0000796565533452252i</v>
      </c>
      <c r="H966" t="str">
        <f t="shared" si="273"/>
        <v>282.364091642886+3.54257566978062i</v>
      </c>
      <c r="I966" t="str">
        <f t="shared" si="274"/>
        <v>48.1101996774524-3603.54633047601i</v>
      </c>
      <c r="K966" t="str">
        <f t="shared" si="275"/>
        <v>0.0424916332807009-0.000568950864137434i</v>
      </c>
      <c r="L966" t="str">
        <f t="shared" si="276"/>
        <v>0.0006-36.6314256598352i</v>
      </c>
      <c r="M966" t="str">
        <f t="shared" si="277"/>
        <v>0.005-3.47512659806395i</v>
      </c>
      <c r="N966">
        <f t="shared" si="278"/>
        <v>89.582109614135106</v>
      </c>
      <c r="O966">
        <f t="shared" si="279"/>
        <v>58.403445564681263</v>
      </c>
      <c r="P966" s="3">
        <f t="shared" si="280"/>
        <v>58.403445564681263</v>
      </c>
      <c r="Q966" s="3">
        <f t="shared" si="281"/>
        <v>-90.417890385864894</v>
      </c>
      <c r="R966">
        <f t="shared" si="282"/>
        <v>89.582109614135106</v>
      </c>
      <c r="S966">
        <f t="shared" si="283"/>
        <v>3.3014933059891102E-2</v>
      </c>
      <c r="T966">
        <f t="shared" si="266"/>
        <v>58.403445564681263</v>
      </c>
    </row>
    <row r="967" spans="1:20" x14ac:dyDescent="0.3">
      <c r="A967">
        <f t="shared" si="267"/>
        <v>208.22721030023916</v>
      </c>
      <c r="B967">
        <f t="shared" si="284"/>
        <v>33.140389805518687</v>
      </c>
      <c r="C967" t="str">
        <f t="shared" si="268"/>
        <v>-6.06886382452307-828.921025810246i</v>
      </c>
      <c r="D967" t="str">
        <f t="shared" si="269"/>
        <v>1.4828119800712-240.123194082135i</v>
      </c>
      <c r="E967" t="str">
        <f t="shared" si="270"/>
        <v>162.468959989619-0.0091991719596072i</v>
      </c>
      <c r="F967" t="str">
        <f t="shared" si="271"/>
        <v>3.63963961636967-4506.80051701311i</v>
      </c>
      <c r="G967" t="str">
        <f t="shared" si="272"/>
        <v>0.999999993606518-0.0000799592482440738i</v>
      </c>
      <c r="H967" t="str">
        <f t="shared" si="273"/>
        <v>282.364176548814+3.55603760453262i</v>
      </c>
      <c r="I967" t="str">
        <f t="shared" si="274"/>
        <v>48.1102024427212-3589.9054979608i</v>
      </c>
      <c r="K967" t="str">
        <f t="shared" si="275"/>
        <v>0.0424915695867182-0.000571111936512311i</v>
      </c>
      <c r="L967" t="str">
        <f t="shared" si="276"/>
        <v>0.0006-36.492753197684i</v>
      </c>
      <c r="M967" t="str">
        <f t="shared" si="277"/>
        <v>0.005-3.4619711078541i</v>
      </c>
      <c r="N967">
        <f t="shared" si="278"/>
        <v>89.580522076269546</v>
      </c>
      <c r="O967">
        <f t="shared" si="279"/>
        <v>58.370495903800389</v>
      </c>
      <c r="P967" s="3">
        <f t="shared" si="280"/>
        <v>58.370495903800389</v>
      </c>
      <c r="Q967" s="3">
        <f t="shared" si="281"/>
        <v>-90.419477923730454</v>
      </c>
      <c r="R967">
        <f t="shared" si="282"/>
        <v>89.580522076269546</v>
      </c>
      <c r="S967">
        <f t="shared" si="283"/>
        <v>3.3140389805518686E-2</v>
      </c>
      <c r="T967">
        <f t="shared" si="266"/>
        <v>58.370495903800389</v>
      </c>
    </row>
    <row r="968" spans="1:20" x14ac:dyDescent="0.3">
      <c r="A968">
        <f t="shared" si="267"/>
        <v>209.01847369938008</v>
      </c>
      <c r="B968">
        <f t="shared" si="284"/>
        <v>33.266323286779659</v>
      </c>
      <c r="C968" t="str">
        <f t="shared" si="268"/>
        <v>-6.06885280870563-825.782322879068i</v>
      </c>
      <c r="D968" t="str">
        <f t="shared" si="269"/>
        <v>1.48281197611223-239.214186857866i</v>
      </c>
      <c r="E968" t="str">
        <f t="shared" si="270"/>
        <v>162.468955597416-0.00923405517140824i</v>
      </c>
      <c r="F968" t="str">
        <f t="shared" si="271"/>
        <v>3.63963961619249-4489.73950909452i</v>
      </c>
      <c r="G968" t="str">
        <f t="shared" si="272"/>
        <v>0.999999993557836-0.000080263093383494i</v>
      </c>
      <c r="H968" t="str">
        <f t="shared" si="273"/>
        <v>282.364262101272+3.56955069632119i</v>
      </c>
      <c r="I968" t="str">
        <f t="shared" si="274"/>
        <v>48.1102052290458-3576.31630744161i</v>
      </c>
      <c r="K968" t="str">
        <f t="shared" si="275"/>
        <v>0.0424915054079541-0.000573281210198193i</v>
      </c>
      <c r="L968" t="str">
        <f t="shared" si="276"/>
        <v>0.0006-36.3546056960391i</v>
      </c>
      <c r="M968" t="str">
        <f t="shared" si="277"/>
        <v>0.005-3.44886541926092i</v>
      </c>
      <c r="N968">
        <f t="shared" si="278"/>
        <v>89.57892851085829</v>
      </c>
      <c r="O968">
        <f t="shared" si="279"/>
        <v>58.337546198509536</v>
      </c>
      <c r="P968" s="3">
        <f t="shared" si="280"/>
        <v>58.337546198509536</v>
      </c>
      <c r="Q968" s="3">
        <f t="shared" si="281"/>
        <v>-90.42107148914171</v>
      </c>
      <c r="R968">
        <f t="shared" si="282"/>
        <v>89.57892851085829</v>
      </c>
      <c r="S968">
        <f t="shared" si="283"/>
        <v>3.3266323286779656E-2</v>
      </c>
      <c r="T968">
        <f t="shared" si="266"/>
        <v>58.337546198509536</v>
      </c>
    </row>
    <row r="969" spans="1:20" x14ac:dyDescent="0.3">
      <c r="A969">
        <f t="shared" si="267"/>
        <v>209.81274389943769</v>
      </c>
      <c r="B969">
        <f t="shared" si="284"/>
        <v>33.39273531526942</v>
      </c>
      <c r="C969" t="str">
        <f t="shared" si="268"/>
        <v>-6.06884170904722-822.655499106372i</v>
      </c>
      <c r="D969" t="str">
        <f t="shared" si="269"/>
        <v>1.48281197212312-238.308620809985i</v>
      </c>
      <c r="E969" t="str">
        <f t="shared" si="270"/>
        <v>162.468951171786-0.00926907009695863i</v>
      </c>
      <c r="F969" t="str">
        <f t="shared" si="271"/>
        <v>3.63963961601394-4472.74308758608i</v>
      </c>
      <c r="G969" t="str">
        <f t="shared" si="272"/>
        <v>0.999999993508782-0.0000805680931343991i</v>
      </c>
      <c r="H969" t="str">
        <f t="shared" si="273"/>
        <v>282.364348305186+3.58311513956235i</v>
      </c>
      <c r="I969" t="str">
        <f t="shared" si="274"/>
        <v>48.1102080365865-3562.77856343341i</v>
      </c>
      <c r="K969" t="str">
        <f t="shared" si="275"/>
        <v>0.0424914407407203-0.000575458716236941i</v>
      </c>
      <c r="L969" t="str">
        <f t="shared" si="276"/>
        <v>0.0006-36.2169811676022i</v>
      </c>
      <c r="M969" t="str">
        <f t="shared" si="277"/>
        <v>0.005-3.43580934375465i</v>
      </c>
      <c r="N969">
        <f t="shared" si="278"/>
        <v>89.577328895054947</v>
      </c>
      <c r="O969">
        <f t="shared" si="279"/>
        <v>58.304596448470676</v>
      </c>
      <c r="P969" s="3">
        <f t="shared" si="280"/>
        <v>58.304596448470676</v>
      </c>
      <c r="Q969" s="3">
        <f t="shared" si="281"/>
        <v>-90.422671104945053</v>
      </c>
      <c r="R969">
        <f t="shared" si="282"/>
        <v>89.577328895054947</v>
      </c>
      <c r="S969">
        <f t="shared" si="283"/>
        <v>3.3392735315269421E-2</v>
      </c>
      <c r="T969">
        <f t="shared" si="266"/>
        <v>58.304596448470676</v>
      </c>
    </row>
    <row r="970" spans="1:20" x14ac:dyDescent="0.3">
      <c r="A970">
        <f t="shared" si="267"/>
        <v>210.61003232625558</v>
      </c>
      <c r="B970">
        <f t="shared" si="284"/>
        <v>33.519627709467443</v>
      </c>
      <c r="C970" t="str">
        <f t="shared" si="268"/>
        <v>-6.06883052491003-819.540509511771i</v>
      </c>
      <c r="D970" t="str">
        <f t="shared" si="269"/>
        <v>1.48281196810363-237.40648291162i</v>
      </c>
      <c r="E970" t="str">
        <f t="shared" si="270"/>
        <v>162.468946712474-0.00930421722713908i</v>
      </c>
      <c r="F970" t="str">
        <f t="shared" si="271"/>
        <v>3.63963961583404-4455.81100798857i</v>
      </c>
      <c r="G970" t="str">
        <f t="shared" si="272"/>
        <v>0.999999993459355-0.0000808742518843125i</v>
      </c>
      <c r="H970" t="str">
        <f t="shared" si="273"/>
        <v>282.364435165517+3.59673112941114i</v>
      </c>
      <c r="I970" t="str">
        <f t="shared" si="274"/>
        <v>48.1102108655053-3549.29207119122i</v>
      </c>
      <c r="K970" t="str">
        <f t="shared" si="275"/>
        <v>0.0424913755813006-0.000577644485786971i</v>
      </c>
      <c r="L970" t="str">
        <f t="shared" si="276"/>
        <v>0.0006-36.0798776325984i</v>
      </c>
      <c r="M970" t="str">
        <f t="shared" si="277"/>
        <v>0.005-3.42280269351927i</v>
      </c>
      <c r="N970">
        <f t="shared" si="278"/>
        <v>89.575723205927062</v>
      </c>
      <c r="O970">
        <f t="shared" si="279"/>
        <v>58.271646653343211</v>
      </c>
      <c r="P970" s="3">
        <f t="shared" si="280"/>
        <v>58.271646653343211</v>
      </c>
      <c r="Q970" s="3">
        <f t="shared" si="281"/>
        <v>-90.424276794072938</v>
      </c>
      <c r="R970">
        <f t="shared" si="282"/>
        <v>89.575723205927062</v>
      </c>
      <c r="S970">
        <f t="shared" si="283"/>
        <v>3.3519627709467439E-2</v>
      </c>
      <c r="T970">
        <f t="shared" si="266"/>
        <v>58.271646653343211</v>
      </c>
    </row>
    <row r="971" spans="1:20" x14ac:dyDescent="0.3">
      <c r="A971">
        <f t="shared" si="267"/>
        <v>211.41035044909532</v>
      </c>
      <c r="B971">
        <f t="shared" si="284"/>
        <v>33.647002294763418</v>
      </c>
      <c r="C971" t="str">
        <f t="shared" si="268"/>
        <v>-6.06881925565169-816.437309285144i</v>
      </c>
      <c r="D971" t="str">
        <f t="shared" si="269"/>
        <v>1.48281196405355-236.507760185216i</v>
      </c>
      <c r="E971" t="str">
        <f t="shared" si="270"/>
        <v>162.468942219226-0.00933949705459551i</v>
      </c>
      <c r="F971" t="str">
        <f t="shared" si="271"/>
        <v>3.63963961565279-4438.94302672836i</v>
      </c>
      <c r="G971" t="str">
        <f t="shared" si="272"/>
        <v>0.999999993409552-0.0000811815740374297i</v>
      </c>
      <c r="H971" t="str">
        <f t="shared" si="273"/>
        <v>282.364522687261+3.61039886176437i</v>
      </c>
      <c r="I971" t="str">
        <f t="shared" si="274"/>
        <v>48.110213715965-3535.8566367073i</v>
      </c>
      <c r="K971" t="str">
        <f t="shared" si="275"/>
        <v>0.0424913099259509-0.000579838550123686i</v>
      </c>
      <c r="L971" t="str">
        <f t="shared" si="276"/>
        <v>0.0006-35.9432931187471i</v>
      </c>
      <c r="M971" t="str">
        <f t="shared" si="277"/>
        <v>0.005-3.40984528144977i</v>
      </c>
      <c r="N971">
        <f t="shared" si="278"/>
        <v>89.574111420455594</v>
      </c>
      <c r="O971">
        <f t="shared" si="279"/>
        <v>58.238696812784205</v>
      </c>
      <c r="P971" s="3">
        <f t="shared" si="280"/>
        <v>58.238696812784205</v>
      </c>
      <c r="Q971" s="3">
        <f t="shared" si="281"/>
        <v>-90.425888579544406</v>
      </c>
      <c r="R971">
        <f t="shared" si="282"/>
        <v>89.574111420455594</v>
      </c>
      <c r="S971">
        <f t="shared" si="283"/>
        <v>3.3647002294763417E-2</v>
      </c>
      <c r="T971">
        <f t="shared" si="266"/>
        <v>58.238696812784205</v>
      </c>
    </row>
    <row r="972" spans="1:20" x14ac:dyDescent="0.3">
      <c r="A972">
        <f t="shared" si="267"/>
        <v>212.21370978080191</v>
      </c>
      <c r="B972">
        <f t="shared" si="284"/>
        <v>33.774860903483521</v>
      </c>
      <c r="C972" t="str">
        <f t="shared" si="268"/>
        <v>-6.06880790062421-813.345853785917i</v>
      </c>
      <c r="D972" t="str">
        <f t="shared" si="269"/>
        <v>1.48281195997261-235.612439702342i</v>
      </c>
      <c r="E972" t="str">
        <f t="shared" si="270"/>
        <v>162.468937691781-0.00937491007369146i</v>
      </c>
      <c r="F972" t="str">
        <f t="shared" si="271"/>
        <v>3.63963961547014-4422.13890115381i</v>
      </c>
      <c r="G972" t="str">
        <f t="shared" si="272"/>
        <v>0.999999993359369-0.0000814900640146825i</v>
      </c>
      <c r="H972" t="str">
        <f t="shared" si="273"/>
        <v>282.364610875458+3.6241185332635i</v>
      </c>
      <c r="I972" t="str">
        <f t="shared" si="274"/>
        <v>48.1102165881288-3522.47206670843i</v>
      </c>
      <c r="K972" t="str">
        <f t="shared" si="275"/>
        <v>0.0424912437708981-0.000582040940639877i</v>
      </c>
      <c r="L972" t="str">
        <f t="shared" si="276"/>
        <v>0.0006-35.8072256612344i</v>
      </c>
      <c r="M972" t="str">
        <f t="shared" si="277"/>
        <v>0.005-3.3969369211494i</v>
      </c>
      <c r="N972">
        <f t="shared" si="278"/>
        <v>89.572493515534873</v>
      </c>
      <c r="O972">
        <f t="shared" si="279"/>
        <v>58.205746926447674</v>
      </c>
      <c r="P972" s="3">
        <f t="shared" si="280"/>
        <v>58.205746926447674</v>
      </c>
      <c r="Q972" s="3">
        <f t="shared" si="281"/>
        <v>-90.427506484465127</v>
      </c>
      <c r="R972">
        <f t="shared" si="282"/>
        <v>89.572493515534873</v>
      </c>
      <c r="S972">
        <f t="shared" si="283"/>
        <v>3.3774860903483521E-2</v>
      </c>
      <c r="T972">
        <f t="shared" si="266"/>
        <v>58.205746926447674</v>
      </c>
    </row>
    <row r="973" spans="1:20" x14ac:dyDescent="0.3">
      <c r="A973">
        <f t="shared" si="267"/>
        <v>213.02012187796896</v>
      </c>
      <c r="B973">
        <f t="shared" si="284"/>
        <v>33.903205374916759</v>
      </c>
      <c r="C973" t="str">
        <f t="shared" si="268"/>
        <v>-6.06879645917547-810.266098542514i</v>
      </c>
      <c r="D973" t="str">
        <f t="shared" si="269"/>
        <v>1.48281195586061-234.720508583515i</v>
      </c>
      <c r="E973" t="str">
        <f t="shared" si="270"/>
        <v>162.468933129881-0.0094104567806115i</v>
      </c>
      <c r="F973" t="str">
        <f t="shared" si="271"/>
        <v>3.6396396152861-4405.39838953199i</v>
      </c>
      <c r="G973" t="str">
        <f t="shared" si="272"/>
        <v>0.999999993308805-0.0000817997262538022i</v>
      </c>
      <c r="H973" t="str">
        <f t="shared" si="273"/>
        <v>282.36469973518+3.63789034129749i</v>
      </c>
      <c r="I973" t="str">
        <f t="shared" si="274"/>
        <v>48.1102194821631-3509.13816865307i</v>
      </c>
      <c r="K973" t="str">
        <f t="shared" si="275"/>
        <v>0.0424911771123408-0.000584251688846189i</v>
      </c>
      <c r="L973" t="str">
        <f t="shared" si="276"/>
        <v>0.0006-35.6716733026842i</v>
      </c>
      <c r="M973" t="str">
        <f t="shared" si="277"/>
        <v>0.005-3.38407742692707i</v>
      </c>
      <c r="N973">
        <f t="shared" si="278"/>
        <v>89.570869467971946</v>
      </c>
      <c r="O973">
        <f t="shared" si="279"/>
        <v>58.172796993985429</v>
      </c>
      <c r="P973" s="3">
        <f t="shared" si="280"/>
        <v>58.172796993985429</v>
      </c>
      <c r="Q973" s="3">
        <f t="shared" si="281"/>
        <v>-90.429130532028054</v>
      </c>
      <c r="R973">
        <f t="shared" si="282"/>
        <v>89.570869467971946</v>
      </c>
      <c r="S973">
        <f t="shared" si="283"/>
        <v>3.3903205374916756E-2</v>
      </c>
      <c r="T973">
        <f t="shared" si="266"/>
        <v>58.172796993985429</v>
      </c>
    </row>
    <row r="974" spans="1:20" x14ac:dyDescent="0.3">
      <c r="A974">
        <f t="shared" si="267"/>
        <v>213.82959834110525</v>
      </c>
      <c r="B974">
        <f t="shared" si="284"/>
        <v>34.032037555341446</v>
      </c>
      <c r="C974" t="str">
        <f t="shared" si="268"/>
        <v>-6.06878493064776-807.197999251636i</v>
      </c>
      <c r="D974" t="str">
        <f t="shared" si="269"/>
        <v>1.4828119517173-233.831953998005i</v>
      </c>
      <c r="E974" t="str">
        <f t="shared" si="270"/>
        <v>162.468928533262-0.00944613767327203i</v>
      </c>
      <c r="F974" t="str">
        <f t="shared" si="271"/>
        <v>3.63963961510066-4388.72125104501i</v>
      </c>
      <c r="G974" t="str">
        <f t="shared" si="272"/>
        <v>0.999999993257855-0.0000821105652093831i</v>
      </c>
      <c r="H974" t="str">
        <f t="shared" si="273"/>
        <v>282.364789271544+3.65171448400553i</v>
      </c>
      <c r="I974" t="str">
        <f t="shared" si="274"/>
        <v>48.1102223982336-3495.85475072866i</v>
      </c>
      <c r="K974" t="str">
        <f t="shared" si="275"/>
        <v>0.0424911099464485-0.000586470826371519i</v>
      </c>
      <c r="L974" t="str">
        <f t="shared" si="276"/>
        <v>0.0006-35.5366340931302i</v>
      </c>
      <c r="M974" t="str">
        <f t="shared" si="277"/>
        <v>0.005-3.37126661379466i</v>
      </c>
      <c r="N974">
        <f t="shared" si="278"/>
        <v>89.569239254486519</v>
      </c>
      <c r="O974">
        <f t="shared" si="279"/>
        <v>58.139847015046271</v>
      </c>
      <c r="P974" s="3">
        <f t="shared" si="280"/>
        <v>58.139847015046271</v>
      </c>
      <c r="Q974" s="3">
        <f t="shared" si="281"/>
        <v>-90.430760745513481</v>
      </c>
      <c r="R974">
        <f t="shared" si="282"/>
        <v>89.569239254486519</v>
      </c>
      <c r="S974">
        <f t="shared" si="283"/>
        <v>3.4032037555341448E-2</v>
      </c>
      <c r="T974">
        <f t="shared" si="266"/>
        <v>58.139847015046271</v>
      </c>
    </row>
    <row r="975" spans="1:20" x14ac:dyDescent="0.3">
      <c r="A975">
        <f t="shared" si="267"/>
        <v>214.64215081480145</v>
      </c>
      <c r="B975">
        <f t="shared" si="284"/>
        <v>34.161359298051742</v>
      </c>
      <c r="C975" t="str">
        <f t="shared" si="268"/>
        <v>-6.06877331437892-804.141511777693i</v>
      </c>
      <c r="D975" t="str">
        <f t="shared" si="269"/>
        <v>1.48281194754243-232.946763163657i</v>
      </c>
      <c r="E975" t="str">
        <f t="shared" si="270"/>
        <v>162.468923901662-0.00948195325137926i</v>
      </c>
      <c r="F975" t="str">
        <f t="shared" si="271"/>
        <v>3.63963961491382-4372.10724578662i</v>
      </c>
      <c r="G975" t="str">
        <f t="shared" si="272"/>
        <v>0.999999993206517-0.0000824225853529474i</v>
      </c>
      <c r="H975" t="str">
        <f t="shared" si="273"/>
        <v>282.364879489699+3.66559116028005i</v>
      </c>
      <c r="I975" t="str">
        <f t="shared" si="274"/>
        <v>48.1102253365083-3482.62162184872i</v>
      </c>
      <c r="K975" t="str">
        <f t="shared" si="275"/>
        <v>0.0424910422693618-0.000588698384963478i</v>
      </c>
      <c r="L975" t="str">
        <f t="shared" si="276"/>
        <v>0.0006-35.4021060899883i</v>
      </c>
      <c r="M975" t="str">
        <f t="shared" si="277"/>
        <v>0.005-3.35850429746429i</v>
      </c>
      <c r="N975">
        <f t="shared" si="278"/>
        <v>89.567602851710589</v>
      </c>
      <c r="O975">
        <f t="shared" si="279"/>
        <v>58.106896989276734</v>
      </c>
      <c r="P975" s="3">
        <f t="shared" si="280"/>
        <v>58.106896989276734</v>
      </c>
      <c r="Q975" s="3">
        <f t="shared" si="281"/>
        <v>-90.432397148289411</v>
      </c>
      <c r="R975">
        <f t="shared" si="282"/>
        <v>89.567602851710589</v>
      </c>
      <c r="S975">
        <f t="shared" si="283"/>
        <v>3.4161359298051745E-2</v>
      </c>
      <c r="T975">
        <f t="shared" si="266"/>
        <v>58.106896989276734</v>
      </c>
    </row>
    <row r="976" spans="1:20" x14ac:dyDescent="0.3">
      <c r="A976">
        <f t="shared" si="267"/>
        <v>215.45779098789771</v>
      </c>
      <c r="B976">
        <f t="shared" si="284"/>
        <v>34.291172463384342</v>
      </c>
      <c r="C976" t="str">
        <f t="shared" si="268"/>
        <v>-6.06876160970127-801.096592152099i</v>
      </c>
      <c r="D976" t="str">
        <f t="shared" si="269"/>
        <v>1.48281194333578-232.064923346701i</v>
      </c>
      <c r="E976" t="str">
        <f t="shared" si="270"/>
        <v>162.468919234813-0.00951790401643467i</v>
      </c>
      <c r="F976" t="str">
        <f t="shared" si="271"/>
        <v>3.63963961472553-4355.55613475877i</v>
      </c>
      <c r="G976" t="str">
        <f t="shared" si="272"/>
        <v>0.999999993154789-0.0000827357911730087i</v>
      </c>
      <c r="H976" t="str">
        <f t="shared" si="273"/>
        <v>282.364970394838+3.67952056976946i</v>
      </c>
      <c r="I976" t="str">
        <f t="shared" si="274"/>
        <v>48.1102282971561-3469.43859165026i</v>
      </c>
      <c r="K976" t="str">
        <f t="shared" si="275"/>
        <v>0.0424909740771919-0.000590934396488804i</v>
      </c>
      <c r="L976" t="str">
        <f t="shared" si="276"/>
        <v>0.0006-35.2680873580279i</v>
      </c>
      <c r="M976" t="str">
        <f t="shared" si="277"/>
        <v>0.005-3.34579029434577i</v>
      </c>
      <c r="N976">
        <f t="shared" si="278"/>
        <v>89.565960236187934</v>
      </c>
      <c r="O976">
        <f t="shared" si="279"/>
        <v>58.073946916320203</v>
      </c>
      <c r="P976" s="3">
        <f t="shared" si="280"/>
        <v>58.073946916320203</v>
      </c>
      <c r="Q976" s="3">
        <f t="shared" si="281"/>
        <v>-90.434039763812066</v>
      </c>
      <c r="R976">
        <f t="shared" si="282"/>
        <v>89.565960236187934</v>
      </c>
      <c r="S976">
        <f t="shared" si="283"/>
        <v>3.429117246338434E-2</v>
      </c>
      <c r="T976">
        <f t="shared" si="266"/>
        <v>58.073946916320203</v>
      </c>
    </row>
    <row r="977" spans="1:20" x14ac:dyDescent="0.3">
      <c r="A977">
        <f t="shared" si="267"/>
        <v>216.27653059365173</v>
      </c>
      <c r="B977">
        <f t="shared" si="284"/>
        <v>34.421478918745201</v>
      </c>
      <c r="C977" t="str">
        <f t="shared" si="268"/>
        <v>-6.06874981594246-798.063196572713i</v>
      </c>
      <c r="D977" t="str">
        <f t="shared" si="269"/>
        <v>1.48281193909709-231.186421861578i</v>
      </c>
      <c r="E977" t="str">
        <f t="shared" si="270"/>
        <v>162.468914532449-0.00955399047170576i</v>
      </c>
      <c r="F977" t="str">
        <f t="shared" si="271"/>
        <v>3.63963961453583-4339.0676798682i</v>
      </c>
      <c r="G977" t="str">
        <f t="shared" si="272"/>
        <v>0.999999993102666-0.0000830501871751375i</v>
      </c>
      <c r="H977" t="str">
        <f t="shared" si="273"/>
        <v>282.365061992194+3.6935029128811i</v>
      </c>
      <c r="I977" t="str">
        <f t="shared" si="274"/>
        <v>48.1102312803478-3456.30547049101i</v>
      </c>
      <c r="K977" t="str">
        <f t="shared" si="275"/>
        <v>0.0424909053660203-0.000593178892933801i</v>
      </c>
      <c r="L977" t="str">
        <f t="shared" si="276"/>
        <v>0.0006-35.1345759693443i</v>
      </c>
      <c r="M977" t="str">
        <f t="shared" si="277"/>
        <v>0.005-3.33312442154391i</v>
      </c>
      <c r="N977">
        <f t="shared" si="278"/>
        <v>89.564311384374037</v>
      </c>
      <c r="O977">
        <f t="shared" si="279"/>
        <v>58.040996795817811</v>
      </c>
      <c r="P977" s="3">
        <f t="shared" si="280"/>
        <v>58.040996795817811</v>
      </c>
      <c r="Q977" s="3">
        <f t="shared" si="281"/>
        <v>-90.435688615625963</v>
      </c>
      <c r="R977">
        <f t="shared" si="282"/>
        <v>89.564311384374037</v>
      </c>
      <c r="S977">
        <f t="shared" si="283"/>
        <v>3.4421478918745203E-2</v>
      </c>
      <c r="T977">
        <f t="shared" si="266"/>
        <v>58.040996795817811</v>
      </c>
    </row>
    <row r="978" spans="1:20" x14ac:dyDescent="0.3">
      <c r="A978">
        <f t="shared" si="267"/>
        <v>217.09838140990757</v>
      </c>
      <c r="B978">
        <f t="shared" si="284"/>
        <v>34.552280538636431</v>
      </c>
      <c r="C978" t="str">
        <f t="shared" si="268"/>
        <v>-6.06873793242474-795.041281403141i</v>
      </c>
      <c r="D978" t="str">
        <f t="shared" si="269"/>
        <v>1.48281193482613-230.311246070749i</v>
      </c>
      <c r="E978" t="str">
        <f t="shared" si="270"/>
        <v>162.468909794298-0.00959021312226196i</v>
      </c>
      <c r="F978" t="str">
        <f t="shared" si="271"/>
        <v>3.63963961434467-4322.64164392292i</v>
      </c>
      <c r="G978" t="str">
        <f t="shared" si="272"/>
        <v>0.999999993050147-0.0000833657778820246i</v>
      </c>
      <c r="H978" t="str">
        <f t="shared" si="273"/>
        <v>282.365154287036+3.70753839078409i</v>
      </c>
      <c r="I978" t="str">
        <f t="shared" si="274"/>
        <v>48.1102342862547-3443.22206944658i</v>
      </c>
      <c r="K978" t="str">
        <f t="shared" si="275"/>
        <v>0.0424908361318987-0.000595431906404784i</v>
      </c>
      <c r="L978" t="str">
        <f t="shared" si="276"/>
        <v>0.0006-35.0015700033317i</v>
      </c>
      <c r="M978" t="str">
        <f t="shared" si="277"/>
        <v>0.005-3.32050649685586i</v>
      </c>
      <c r="N978">
        <f t="shared" si="278"/>
        <v>89.562656272635579</v>
      </c>
      <c r="O978">
        <f t="shared" si="279"/>
        <v>58.008046627407595</v>
      </c>
      <c r="P978" s="3">
        <f t="shared" si="280"/>
        <v>58.008046627407595</v>
      </c>
      <c r="Q978" s="3">
        <f t="shared" si="281"/>
        <v>-90.437343727364421</v>
      </c>
      <c r="R978">
        <f t="shared" si="282"/>
        <v>89.562656272635579</v>
      </c>
      <c r="S978">
        <f t="shared" si="283"/>
        <v>3.4552280538636432E-2</v>
      </c>
      <c r="T978">
        <f t="shared" si="266"/>
        <v>58.008046627407595</v>
      </c>
    </row>
    <row r="979" spans="1:20" x14ac:dyDescent="0.3">
      <c r="A979">
        <f t="shared" si="267"/>
        <v>217.92335525926524</v>
      </c>
      <c r="B979">
        <f t="shared" si="284"/>
        <v>34.683579204683248</v>
      </c>
      <c r="C979" t="str">
        <f t="shared" si="268"/>
        <v>-6.0687259584655-792.030803172159i</v>
      </c>
      <c r="D979" t="str">
        <f t="shared" si="269"/>
        <v>1.48281193052265-229.439383384516i</v>
      </c>
      <c r="E979" t="str">
        <f t="shared" si="270"/>
        <v>162.468905020089-0.00962657247497528i</v>
      </c>
      <c r="F979" t="str">
        <f t="shared" si="271"/>
        <v>3.63963961415208-4306.27779062893i</v>
      </c>
      <c r="G979" t="str">
        <f t="shared" si="272"/>
        <v>0.999999992997228-0.0000836825678335479i</v>
      </c>
      <c r="H979" t="str">
        <f t="shared" si="273"/>
        <v>282.365247284677+3.72162720541225i</v>
      </c>
      <c r="I979" t="str">
        <f t="shared" si="274"/>
        <v>48.1102373150504-3430.18820030789i</v>
      </c>
      <c r="K979" t="str">
        <f t="shared" si="275"/>
        <v>0.0424907663708492-0.00059769346912852i</v>
      </c>
      <c r="L979" t="str">
        <f t="shared" si="276"/>
        <v>0.0006-34.8690675466544i</v>
      </c>
      <c r="M979" t="str">
        <f t="shared" si="277"/>
        <v>0.005-3.30793633876853i</v>
      </c>
      <c r="N979">
        <f t="shared" si="278"/>
        <v>89.560994877250167</v>
      </c>
      <c r="O979">
        <f t="shared" si="279"/>
        <v>57.975096410725087</v>
      </c>
      <c r="P979" s="3">
        <f t="shared" si="280"/>
        <v>57.975096410725087</v>
      </c>
      <c r="Q979" s="3">
        <f t="shared" si="281"/>
        <v>-90.439005122749833</v>
      </c>
      <c r="R979">
        <f t="shared" si="282"/>
        <v>89.560994877250167</v>
      </c>
      <c r="S979">
        <f t="shared" si="283"/>
        <v>3.4683579204683249E-2</v>
      </c>
      <c r="T979">
        <f t="shared" si="266"/>
        <v>57.975096410725087</v>
      </c>
    </row>
    <row r="980" spans="1:20" x14ac:dyDescent="0.3">
      <c r="A980">
        <f t="shared" si="267"/>
        <v>218.75146400925044</v>
      </c>
      <c r="B980">
        <f t="shared" si="284"/>
        <v>34.815376805661046</v>
      </c>
      <c r="C980" t="str">
        <f t="shared" si="268"/>
        <v>-6.0687138933764-789.031718573053i</v>
      </c>
      <c r="D980" t="str">
        <f t="shared" si="269"/>
        <v>1.48281192618641-228.570821260841i</v>
      </c>
      <c r="E980" t="str">
        <f t="shared" si="270"/>
        <v>162.468900209547-0.00966306903850968i</v>
      </c>
      <c r="F980" t="str">
        <f t="shared" si="271"/>
        <v>3.63963961395801-4289.97588458667i</v>
      </c>
      <c r="G980" t="str">
        <f t="shared" si="272"/>
        <v>0.999999992943906-0.0000840005615868363i</v>
      </c>
      <c r="H980" t="str">
        <f t="shared" si="273"/>
        <v>282.365340990467+3.73576955946693i</v>
      </c>
      <c r="I980" t="str">
        <f t="shared" si="274"/>
        <v>48.110240366908-3417.20367557832i</v>
      </c>
      <c r="K980" t="str">
        <f t="shared" si="275"/>
        <v>0.0424906960788632-0.000599963613452639i</v>
      </c>
      <c r="L980" t="str">
        <f t="shared" si="276"/>
        <v>0.0006-34.7370666932201i</v>
      </c>
      <c r="M980" t="str">
        <f t="shared" si="277"/>
        <v>0.005-3.29541376645601i</v>
      </c>
      <c r="N980">
        <f t="shared" si="278"/>
        <v>89.559327174406107</v>
      </c>
      <c r="O980">
        <f t="shared" si="279"/>
        <v>57.942146145402873</v>
      </c>
      <c r="P980" s="3">
        <f t="shared" si="280"/>
        <v>57.942146145402873</v>
      </c>
      <c r="Q980" s="3">
        <f t="shared" si="281"/>
        <v>-90.440672825593893</v>
      </c>
      <c r="R980">
        <f t="shared" si="282"/>
        <v>89.559327174406107</v>
      </c>
      <c r="S980">
        <f t="shared" si="283"/>
        <v>3.4815376805661047E-2</v>
      </c>
      <c r="T980">
        <f t="shared" si="266"/>
        <v>57.942146145402873</v>
      </c>
    </row>
    <row r="981" spans="1:20" x14ac:dyDescent="0.3">
      <c r="A981">
        <f t="shared" si="267"/>
        <v>219.58271957248562</v>
      </c>
      <c r="B981">
        <f t="shared" si="284"/>
        <v>34.94767523752256</v>
      </c>
      <c r="C981" t="str">
        <f t="shared" si="268"/>
        <v>-6.06870173646447-786.043984463011i</v>
      </c>
      <c r="D981" t="str">
        <f t="shared" si="269"/>
        <v>1.48281192181713-227.705547205165i</v>
      </c>
      <c r="E981" t="str">
        <f t="shared" si="270"/>
        <v>162.468895362396-0.00969970332336069i</v>
      </c>
      <c r="F981" t="str">
        <f t="shared" si="271"/>
        <v>3.63963961376244-4273.73569128773i</v>
      </c>
      <c r="G981" t="str">
        <f t="shared" si="272"/>
        <v>0.999999992890177-0.0000843197637163359i</v>
      </c>
      <c r="H981" t="str">
        <f t="shared" si="273"/>
        <v>282.365435409801+3.74996565642009i</v>
      </c>
      <c r="I981" t="str">
        <f t="shared" si="274"/>
        <v>48.1102434420036-3404.26830847113i</v>
      </c>
      <c r="K981" t="str">
        <f t="shared" si="275"/>
        <v>0.0424906252519017-0.000602242371846115i</v>
      </c>
      <c r="L981" t="str">
        <f t="shared" si="276"/>
        <v>0.0006-34.6055655441524i</v>
      </c>
      <c r="M981" t="str">
        <f t="shared" si="277"/>
        <v>0.005-3.28293859977685i</v>
      </c>
      <c r="N981">
        <f t="shared" si="278"/>
        <v>89.557653140201822</v>
      </c>
      <c r="O981">
        <f t="shared" si="279"/>
        <v>57.909195831070726</v>
      </c>
      <c r="P981" s="3">
        <f t="shared" si="280"/>
        <v>57.909195831070726</v>
      </c>
      <c r="Q981" s="3">
        <f t="shared" si="281"/>
        <v>-90.442346859798178</v>
      </c>
      <c r="R981">
        <f t="shared" si="282"/>
        <v>89.557653140201822</v>
      </c>
      <c r="S981">
        <f t="shared" si="283"/>
        <v>3.4947675237522562E-2</v>
      </c>
      <c r="T981">
        <f t="shared" si="266"/>
        <v>57.909195831070726</v>
      </c>
    </row>
    <row r="982" spans="1:20" x14ac:dyDescent="0.3">
      <c r="A982">
        <f t="shared" si="267"/>
        <v>220.41713390686104</v>
      </c>
      <c r="B982">
        <f t="shared" si="284"/>
        <v>35.080476403425145</v>
      </c>
      <c r="C982" t="str">
        <f t="shared" si="268"/>
        <v>-6.06868948703129-783.06755786252i</v>
      </c>
      <c r="D982" t="str">
        <f t="shared" si="269"/>
        <v>1.4828119174146-226.843548770233i</v>
      </c>
      <c r="E982" t="str">
        <f t="shared" si="270"/>
        <v>162.468890478357-0.00973647584181464i</v>
      </c>
      <c r="F982" t="str">
        <f t="shared" si="271"/>
        <v>3.63963961356541-4257.55697711154i</v>
      </c>
      <c r="G982" t="str">
        <f t="shared" si="272"/>
        <v>0.99999999283604-0.0000846401788138758i</v>
      </c>
      <c r="H982" t="str">
        <f t="shared" si="273"/>
        <v>282.365530548109+3.76421570051711i</v>
      </c>
      <c r="I982" t="str">
        <f t="shared" si="274"/>
        <v>48.110246540515-3391.38191290675i</v>
      </c>
      <c r="K982" t="str">
        <f t="shared" si="275"/>
        <v>0.0424905538858954-0.000604529776899696i</v>
      </c>
      <c r="L982" t="str">
        <f t="shared" si="276"/>
        <v>0.0006-34.4745622077629i</v>
      </c>
      <c r="M982" t="str">
        <f t="shared" si="277"/>
        <v>0.005-3.27051065927162i</v>
      </c>
      <c r="N982">
        <f t="shared" si="278"/>
        <v>89.555972750645807</v>
      </c>
      <c r="O982">
        <f t="shared" si="279"/>
        <v>57.876245467355851</v>
      </c>
      <c r="P982" s="3">
        <f t="shared" si="280"/>
        <v>57.876245467355851</v>
      </c>
      <c r="Q982" s="3">
        <f t="shared" si="281"/>
        <v>-90.444027249354193</v>
      </c>
      <c r="R982">
        <f t="shared" si="282"/>
        <v>89.555972750645807</v>
      </c>
      <c r="S982">
        <f t="shared" si="283"/>
        <v>3.5080476403425147E-2</v>
      </c>
      <c r="T982">
        <f t="shared" si="266"/>
        <v>57.876245467355851</v>
      </c>
    </row>
    <row r="983" spans="1:20" x14ac:dyDescent="0.3">
      <c r="A983">
        <f t="shared" si="267"/>
        <v>221.25471901570711</v>
      </c>
      <c r="B983">
        <f t="shared" si="284"/>
        <v>35.213782213758158</v>
      </c>
      <c r="C983" t="str">
        <f t="shared" si="268"/>
        <v>-6.0686771443729-780.102395954712i</v>
      </c>
      <c r="D983" t="str">
        <f t="shared" si="269"/>
        <v>1.48281191297854-225.984813555907i</v>
      </c>
      <c r="E983" t="str">
        <f t="shared" si="270"/>
        <v>162.46888555715-0.00977338710799144i</v>
      </c>
      <c r="F983" t="str">
        <f t="shared" si="271"/>
        <v>3.63963961336687-4241.43950932182i</v>
      </c>
      <c r="G983" t="str">
        <f t="shared" si="272"/>
        <v>0.99999999278149-0.0000849618114887339i</v>
      </c>
      <c r="H983" t="str">
        <f t="shared" si="273"/>
        <v>282.36562641087+3.77851989677971i</v>
      </c>
      <c r="I983" t="str">
        <f t="shared" si="274"/>
        <v>48.1102496626196-3378.54430351005i</v>
      </c>
      <c r="K983" t="str">
        <f t="shared" si="275"/>
        <v>0.0424904819767435-0.000606825861326318i</v>
      </c>
      <c r="L983" t="str">
        <f t="shared" si="276"/>
        <v>0.0006-34.3440547995246i</v>
      </c>
      <c r="M983" t="str">
        <f t="shared" si="277"/>
        <v>0.005-3.25812976616021i</v>
      </c>
      <c r="N983">
        <f t="shared" si="278"/>
        <v>89.554285981656093</v>
      </c>
      <c r="O983">
        <f t="shared" si="279"/>
        <v>57.843295053882372</v>
      </c>
      <c r="P983" s="3">
        <f t="shared" si="280"/>
        <v>57.843295053882372</v>
      </c>
      <c r="Q983" s="3">
        <f t="shared" si="281"/>
        <v>-90.445714018343907</v>
      </c>
      <c r="R983">
        <f t="shared" si="282"/>
        <v>89.554285981656093</v>
      </c>
      <c r="S983">
        <f t="shared" si="283"/>
        <v>3.5213782213758156E-2</v>
      </c>
      <c r="T983">
        <f t="shared" si="266"/>
        <v>57.843295053882372</v>
      </c>
    </row>
    <row r="984" spans="1:20" x14ac:dyDescent="0.3">
      <c r="A984">
        <f t="shared" si="267"/>
        <v>222.09548694796678</v>
      </c>
      <c r="B984">
        <f t="shared" si="284"/>
        <v>35.347594586170437</v>
      </c>
      <c r="C984" t="str">
        <f t="shared" si="268"/>
        <v>-6.06866470778029-777.148456084774i</v>
      </c>
      <c r="D984" t="str">
        <f t="shared" si="269"/>
        <v>1.4828119085087-225.129329208992i</v>
      </c>
      <c r="E984" t="str">
        <f t="shared" si="270"/>
        <v>162.468880598493-0.00981043763784265i</v>
      </c>
      <c r="F984" t="str">
        <f t="shared" si="271"/>
        <v>3.63963961316681-4225.38305606339i</v>
      </c>
      <c r="G984" t="str">
        <f t="shared" si="272"/>
        <v>0.999999992726526-0.0000852846663677035i</v>
      </c>
      <c r="H984" t="str">
        <f t="shared" si="273"/>
        <v>282.365723003599+3.79287845100898i</v>
      </c>
      <c r="I984" t="str">
        <f t="shared" si="274"/>
        <v>48.1102528084971-3365.7552956077i</v>
      </c>
      <c r="K984" t="str">
        <f t="shared" si="275"/>
        <v>0.0424904095203144-0.000609130657961596i</v>
      </c>
      <c r="L984" t="str">
        <f t="shared" si="276"/>
        <v>0.0006-34.2140414420449i</v>
      </c>
      <c r="M984" t="str">
        <f t="shared" si="277"/>
        <v>0.005-3.24579574233933i</v>
      </c>
      <c r="N984">
        <f t="shared" si="278"/>
        <v>89.552592809060016</v>
      </c>
      <c r="O984">
        <f t="shared" si="279"/>
        <v>57.81034459027169</v>
      </c>
      <c r="P984" s="3">
        <f t="shared" si="280"/>
        <v>57.81034459027169</v>
      </c>
      <c r="Q984" s="3">
        <f t="shared" si="281"/>
        <v>-90.447407190939984</v>
      </c>
      <c r="R984">
        <f t="shared" si="282"/>
        <v>89.552592809060016</v>
      </c>
      <c r="S984">
        <f t="shared" si="283"/>
        <v>3.5347594586170435E-2</v>
      </c>
      <c r="T984">
        <f t="shared" si="266"/>
        <v>57.81034459027169</v>
      </c>
    </row>
    <row r="985" spans="1:20" x14ac:dyDescent="0.3">
      <c r="A985">
        <f t="shared" si="267"/>
        <v>222.93944979836905</v>
      </c>
      <c r="B985">
        <f t="shared" si="284"/>
        <v>35.481915445597885</v>
      </c>
      <c r="C985" t="str">
        <f t="shared" si="268"/>
        <v>-6.06865217653896-774.20569575932i</v>
      </c>
      <c r="D985" t="str">
        <f t="shared" si="269"/>
        <v>1.48281190400483-224.27708342306i</v>
      </c>
      <c r="E985" t="str">
        <f t="shared" si="270"/>
        <v>162.468875602099-0.00984762794913222i</v>
      </c>
      <c r="F985" t="str">
        <f t="shared" si="271"/>
        <v>3.63963961296524-4209.3873863588i</v>
      </c>
      <c r="G985" t="str">
        <f t="shared" si="272"/>
        <v>0.999999992671142-0.0000856087480951593i</v>
      </c>
      <c r="H985" t="str">
        <f t="shared" si="273"/>
        <v>282.365820331854+3.80729156978835i</v>
      </c>
      <c r="I985" t="str">
        <f t="shared" si="274"/>
        <v>48.1102559783291-3353.01470522555i</v>
      </c>
      <c r="K985" t="str">
        <f t="shared" si="275"/>
        <v>0.0424903365124452-0.000611444199764253i</v>
      </c>
      <c r="L985" t="str">
        <f t="shared" si="276"/>
        <v>0.0006-34.0845202650377i</v>
      </c>
      <c r="M985" t="str">
        <f t="shared" si="277"/>
        <v>0.005-3.23350841037987i</v>
      </c>
      <c r="N985">
        <f t="shared" si="278"/>
        <v>89.55089320859382</v>
      </c>
      <c r="O985">
        <f t="shared" si="279"/>
        <v>57.77739407614223</v>
      </c>
      <c r="P985" s="3">
        <f t="shared" si="280"/>
        <v>57.77739407614223</v>
      </c>
      <c r="Q985" s="3">
        <f t="shared" si="281"/>
        <v>-90.44910679140618</v>
      </c>
      <c r="R985">
        <f t="shared" si="282"/>
        <v>89.55089320859382</v>
      </c>
      <c r="S985">
        <f t="shared" si="283"/>
        <v>3.5481915445597888E-2</v>
      </c>
      <c r="T985">
        <f t="shared" si="266"/>
        <v>57.77739407614223</v>
      </c>
    </row>
    <row r="986" spans="1:20" x14ac:dyDescent="0.3">
      <c r="A986">
        <f t="shared" si="267"/>
        <v>223.78661970760282</v>
      </c>
      <c r="B986">
        <f t="shared" si="284"/>
        <v>35.616746724291154</v>
      </c>
      <c r="C986" t="str">
        <f t="shared" si="268"/>
        <v>-6.06863954992887-771.274072645793i</v>
      </c>
      <c r="D986" t="str">
        <f t="shared" si="269"/>
        <v>1.48281189946666-223.428063938268i</v>
      </c>
      <c r="E986" t="str">
        <f t="shared" si="270"/>
        <v>162.468870567683-0.00988495856147803i</v>
      </c>
      <c r="F986" t="str">
        <f t="shared" si="271"/>
        <v>3.63963961276212-4193.45227010494i</v>
      </c>
      <c r="G986" t="str">
        <f t="shared" si="272"/>
        <v>0.999999992615337-0.0000859340613331254i</v>
      </c>
      <c r="H986" t="str">
        <f t="shared" si="273"/>
        <v>282.365918401237+3.82175946048646i</v>
      </c>
      <c r="I986" t="str">
        <f t="shared" si="274"/>
        <v>48.1102591722971-3340.32234908591i</v>
      </c>
      <c r="K986" t="str">
        <f t="shared" si="275"/>
        <v>0.042490262948941-0.00061376651981655i</v>
      </c>
      <c r="L986" t="str">
        <f t="shared" si="276"/>
        <v>0.0006-33.9554894052977i</v>
      </c>
      <c r="M986" t="str">
        <f t="shared" si="277"/>
        <v>0.005-3.22126759352448i</v>
      </c>
      <c r="N986">
        <f t="shared" si="278"/>
        <v>89.549187155902331</v>
      </c>
      <c r="O986">
        <f t="shared" si="279"/>
        <v>57.744443511109594</v>
      </c>
      <c r="P986" s="3">
        <f t="shared" si="280"/>
        <v>57.744443511109594</v>
      </c>
      <c r="Q986" s="3">
        <f t="shared" si="281"/>
        <v>-90.450812844097669</v>
      </c>
      <c r="R986">
        <f t="shared" si="282"/>
        <v>89.549187155902331</v>
      </c>
      <c r="S986">
        <f t="shared" si="283"/>
        <v>3.5616746724291153E-2</v>
      </c>
      <c r="T986">
        <f t="shared" si="266"/>
        <v>57.744443511109594</v>
      </c>
    </row>
    <row r="987" spans="1:20" x14ac:dyDescent="0.3">
      <c r="A987">
        <f t="shared" si="267"/>
        <v>224.63700886249174</v>
      </c>
      <c r="B987">
        <f t="shared" si="284"/>
        <v>35.752090361843464</v>
      </c>
      <c r="C987" t="str">
        <f t="shared" si="268"/>
        <v>-6.06862682722467-768.353544571844i</v>
      </c>
      <c r="D987" t="str">
        <f t="shared" si="269"/>
        <v>1.48281189489393-222.582258541185i</v>
      </c>
      <c r="E987" t="str">
        <f t="shared" si="270"/>
        <v>162.468865494955-0.00992242999633202i</v>
      </c>
      <c r="F987" t="str">
        <f t="shared" si="271"/>
        <v>3.63963961255747-4177.57747806983i</v>
      </c>
      <c r="G987" t="str">
        <f t="shared" si="272"/>
        <v>0.999999992559107-0.0000862606107613408i</v>
      </c>
      <c r="H987" t="str">
        <f t="shared" si="273"/>
        <v>282.36601721739+3.83628233126027i</v>
      </c>
      <c r="I987" t="str">
        <f t="shared" si="274"/>
        <v>48.1102623905853-3327.67804460497i</v>
      </c>
      <c r="K987" t="str">
        <f t="shared" si="275"/>
        <v>0.0424901888255755-0.000616097651324771i</v>
      </c>
      <c r="L987" t="str">
        <f t="shared" si="276"/>
        <v>0.0006-33.8269470066723i</v>
      </c>
      <c r="M987" t="str">
        <f t="shared" si="277"/>
        <v>0.005-3.20907311568488i</v>
      </c>
      <c r="N987">
        <f t="shared" si="278"/>
        <v>89.547474626538715</v>
      </c>
      <c r="O987">
        <f t="shared" si="279"/>
        <v>57.711492894786439</v>
      </c>
      <c r="P987" s="3">
        <f t="shared" si="280"/>
        <v>57.711492894786439</v>
      </c>
      <c r="Q987" s="3">
        <f t="shared" si="281"/>
        <v>-90.452525373461285</v>
      </c>
      <c r="R987">
        <f t="shared" si="282"/>
        <v>89.547474626538715</v>
      </c>
      <c r="S987">
        <f t="shared" si="283"/>
        <v>3.5752090361843465E-2</v>
      </c>
      <c r="T987">
        <f t="shared" si="266"/>
        <v>57.711492894786439</v>
      </c>
    </row>
    <row r="988" spans="1:20" x14ac:dyDescent="0.3">
      <c r="A988">
        <f t="shared" si="267"/>
        <v>225.49062949616925</v>
      </c>
      <c r="B988">
        <f t="shared" si="284"/>
        <v>35.887948305218472</v>
      </c>
      <c r="C988" t="str">
        <f t="shared" si="268"/>
        <v>-6.06861400769537-765.444069524735i</v>
      </c>
      <c r="D988" t="str">
        <f t="shared" si="269"/>
        <v>1.4828118902864-221.739655064618i</v>
      </c>
      <c r="E988" t="str">
        <f t="shared" si="270"/>
        <v>162.468860383625-0.00996004277699772i</v>
      </c>
      <c r="F988" t="str">
        <f t="shared" si="271"/>
        <v>3.63963961235126-4161.76278188927i</v>
      </c>
      <c r="G988" t="str">
        <f t="shared" si="272"/>
        <v>0.999999992502449-0.000086588401077328i</v>
      </c>
      <c r="H988" t="str">
        <f t="shared" si="273"/>
        <v>282.366116786004+3.85086039105805i</v>
      </c>
      <c r="I988" t="str">
        <f t="shared" si="274"/>
        <v>48.1102656333796-3315.08160989024i</v>
      </c>
      <c r="K988" t="str">
        <f t="shared" si="275"/>
        <v>0.0424901141380895-0.00061843762761964i</v>
      </c>
      <c r="L988" t="str">
        <f t="shared" si="276"/>
        <v>0.0006-33.6988912200361i</v>
      </c>
      <c r="M988" t="str">
        <f t="shared" si="277"/>
        <v>0.005-3.19692480143941i</v>
      </c>
      <c r="N988">
        <f t="shared" si="278"/>
        <v>89.545755595963982</v>
      </c>
      <c r="O988">
        <f t="shared" si="279"/>
        <v>57.678542226782469</v>
      </c>
      <c r="P988" s="3">
        <f t="shared" si="280"/>
        <v>57.678542226782469</v>
      </c>
      <c r="Q988" s="3">
        <f t="shared" si="281"/>
        <v>-90.454244404036018</v>
      </c>
      <c r="R988">
        <f t="shared" si="282"/>
        <v>89.545755595963982</v>
      </c>
      <c r="S988">
        <f t="shared" si="283"/>
        <v>3.5887948305218471E-2</v>
      </c>
      <c r="T988">
        <f t="shared" si="266"/>
        <v>57.678542226782469</v>
      </c>
    </row>
    <row r="989" spans="1:20" x14ac:dyDescent="0.3">
      <c r="A989">
        <f t="shared" si="267"/>
        <v>226.34749388825469</v>
      </c>
      <c r="B989">
        <f t="shared" si="284"/>
        <v>36.024322508778305</v>
      </c>
      <c r="C989" t="str">
        <f t="shared" si="268"/>
        <v>-6.06860109060441-762.545605650717i</v>
      </c>
      <c r="D989" t="str">
        <f t="shared" si="269"/>
        <v>1.48281188564377-220.900241387432i</v>
      </c>
      <c r="E989" t="str">
        <f t="shared" si="270"/>
        <v>162.468855233397-0.00999779742862429i</v>
      </c>
      <c r="F989" t="str">
        <f t="shared" si="271"/>
        <v>3.63963961214347-4146.00795406352i</v>
      </c>
      <c r="G989" t="str">
        <f t="shared" si="272"/>
        <v>0.999999992445359-0.0000869174369964598i</v>
      </c>
      <c r="H989" t="str">
        <f t="shared" si="273"/>
        <v>282.366217112804+3.8654938496222i</v>
      </c>
      <c r="I989" t="str">
        <f t="shared" si="274"/>
        <v>48.1102689008653-3302.5328637377i</v>
      </c>
      <c r="K989" t="str">
        <f t="shared" si="275"/>
        <v>0.0424900388821923-0.0006207864821568i</v>
      </c>
      <c r="L989" t="str">
        <f t="shared" si="276"/>
        <v>0.0006-33.5713202032637i</v>
      </c>
      <c r="M989" t="str">
        <f t="shared" si="277"/>
        <v>0.005-3.1848224760305i</v>
      </c>
      <c r="N989">
        <f t="shared" si="278"/>
        <v>89.544030039546726</v>
      </c>
      <c r="O989">
        <f t="shared" si="279"/>
        <v>57.645591506704335</v>
      </c>
      <c r="P989" s="3">
        <f t="shared" si="280"/>
        <v>57.645591506704335</v>
      </c>
      <c r="Q989" s="3">
        <f t="shared" si="281"/>
        <v>-90.455969960453274</v>
      </c>
      <c r="R989">
        <f t="shared" si="282"/>
        <v>89.544030039546726</v>
      </c>
      <c r="S989">
        <f t="shared" si="283"/>
        <v>3.6024322508778302E-2</v>
      </c>
      <c r="T989">
        <f t="shared" si="266"/>
        <v>57.645591506704335</v>
      </c>
    </row>
    <row r="990" spans="1:20" x14ac:dyDescent="0.3">
      <c r="A990">
        <f t="shared" si="267"/>
        <v>227.20761436503008</v>
      </c>
      <c r="B990">
        <f t="shared" si="284"/>
        <v>36.161214934311666</v>
      </c>
      <c r="C990" t="str">
        <f t="shared" si="268"/>
        <v>-6.06858807520999-759.658111254462i</v>
      </c>
      <c r="D990" t="str">
        <f t="shared" si="269"/>
        <v>1.48281188096579-220.064005434381i</v>
      </c>
      <c r="E990" t="str">
        <f t="shared" si="270"/>
        <v>162.468850043977-0.0100356944782461i</v>
      </c>
      <c r="F990" t="str">
        <f t="shared" si="271"/>
        <v>3.6396396119341-4130.31276795411i</v>
      </c>
      <c r="G990" t="str">
        <f t="shared" si="272"/>
        <v>0.999999992387835-0.0000872477232520275i</v>
      </c>
      <c r="H990" t="str">
        <f t="shared" si="273"/>
        <v>282.366318203567+3.88018291749258i</v>
      </c>
      <c r="I990" t="str">
        <f t="shared" si="274"/>
        <v>48.1102721932314-3290.03162562947i</v>
      </c>
      <c r="K990" t="str">
        <f t="shared" si="275"/>
        <v>0.0424899630535601-0.000623144248517262i</v>
      </c>
      <c r="L990" t="str">
        <f t="shared" si="276"/>
        <v>0.0006-33.4442321212031i</v>
      </c>
      <c r="M990" t="str">
        <f t="shared" si="277"/>
        <v>0.005-3.17276596536212i</v>
      </c>
      <c r="N990">
        <f t="shared" si="278"/>
        <v>89.542297932562803</v>
      </c>
      <c r="O990">
        <f t="shared" si="279"/>
        <v>57.612640734155903</v>
      </c>
      <c r="P990" s="3">
        <f t="shared" si="280"/>
        <v>57.612640734155903</v>
      </c>
      <c r="Q990" s="3">
        <f t="shared" si="281"/>
        <v>-90.457702067437197</v>
      </c>
      <c r="R990">
        <f t="shared" si="282"/>
        <v>89.542297932562803</v>
      </c>
      <c r="S990">
        <f t="shared" si="283"/>
        <v>3.6161214934311667E-2</v>
      </c>
      <c r="T990">
        <f t="shared" si="266"/>
        <v>57.612640734155903</v>
      </c>
    </row>
    <row r="991" spans="1:20" x14ac:dyDescent="0.3">
      <c r="A991">
        <f t="shared" si="267"/>
        <v>228.07100329961719</v>
      </c>
      <c r="B991">
        <f t="shared" si="284"/>
        <v>36.298627551062047</v>
      </c>
      <c r="C991" t="str">
        <f t="shared" si="268"/>
        <v>-6.06857496076409-756.78154479842i</v>
      </c>
      <c r="D991" t="str">
        <f t="shared" si="269"/>
        <v>1.4828118762522-219.230935175928i</v>
      </c>
      <c r="E991" t="str">
        <f t="shared" si="270"/>
        <v>162.468844815065-0.0100737344547129i</v>
      </c>
      <c r="F991" t="str">
        <f t="shared" si="271"/>
        <v>3.63963961172314-4114.67699778052i</v>
      </c>
      <c r="G991" t="str">
        <f t="shared" si="272"/>
        <v>0.999999992329872-0.0000875792645953089i</v>
      </c>
      <c r="H991" t="str">
        <f t="shared" si="273"/>
        <v>282.366420064107+3.8949278060093i</v>
      </c>
      <c r="I991" t="str">
        <f t="shared" si="274"/>
        <v>48.1102755106671-3277.57771573102i</v>
      </c>
      <c r="K991" t="str">
        <f t="shared" si="275"/>
        <v>0.0424898866478366-0.000625510960407858i</v>
      </c>
      <c r="L991" t="str">
        <f t="shared" si="276"/>
        <v>0.0006-33.3176251456497i</v>
      </c>
      <c r="M991" t="str">
        <f t="shared" si="277"/>
        <v>0.005-3.16075509599733i</v>
      </c>
      <c r="N991">
        <f t="shared" si="278"/>
        <v>89.540559250194988</v>
      </c>
      <c r="O991">
        <f t="shared" si="279"/>
        <v>57.579689908737784</v>
      </c>
      <c r="P991" s="3">
        <f t="shared" si="280"/>
        <v>57.579689908737784</v>
      </c>
      <c r="Q991" s="3">
        <f t="shared" si="281"/>
        <v>-90.459440749805012</v>
      </c>
      <c r="R991">
        <f t="shared" si="282"/>
        <v>89.540559250194988</v>
      </c>
      <c r="S991">
        <f t="shared" si="283"/>
        <v>3.629862755106205E-2</v>
      </c>
      <c r="T991">
        <f t="shared" si="266"/>
        <v>57.579689908737784</v>
      </c>
    </row>
    <row r="992" spans="1:20" x14ac:dyDescent="0.3">
      <c r="A992">
        <f t="shared" si="267"/>
        <v>228.93767311215575</v>
      </c>
      <c r="B992">
        <f t="shared" si="284"/>
        <v>36.436562335756086</v>
      </c>
      <c r="C992" t="str">
        <f t="shared" si="268"/>
        <v>-6.06856174651347-753.915864902268i</v>
      </c>
      <c r="D992" t="str">
        <f t="shared" si="269"/>
        <v>1.48281187150271-218.401018628079i</v>
      </c>
      <c r="E992" t="str">
        <f t="shared" si="270"/>
        <v>162.468839546364-0.0101119178887953i</v>
      </c>
      <c r="F992" t="str">
        <f t="shared" si="271"/>
        <v>3.63963961151057-4099.10041861692i</v>
      </c>
      <c r="G992" t="str">
        <f t="shared" si="272"/>
        <v>0.999999992271469-0.0000879120657956366i</v>
      </c>
      <c r="H992" t="str">
        <f t="shared" si="273"/>
        <v>282.36652270029+3.90972872731583i</v>
      </c>
      <c r="I992" t="str">
        <f t="shared" si="274"/>
        <v>48.1102788533629-3265.1709548887i</v>
      </c>
      <c r="K992" t="str">
        <f t="shared" si="275"/>
        <v>0.0424898096606319-0.000627886651661681i</v>
      </c>
      <c r="L992" t="str">
        <f t="shared" si="276"/>
        <v>0.0006-33.1914974553194i</v>
      </c>
      <c r="M992" t="str">
        <f t="shared" si="277"/>
        <v>0.005-3.14878969515574i</v>
      </c>
      <c r="N992">
        <f t="shared" si="278"/>
        <v>89.538813967532562</v>
      </c>
      <c r="O992">
        <f t="shared" si="279"/>
        <v>57.546739030047831</v>
      </c>
      <c r="P992" s="3">
        <f t="shared" si="280"/>
        <v>57.546739030047831</v>
      </c>
      <c r="Q992" s="3">
        <f t="shared" si="281"/>
        <v>-90.461186032467438</v>
      </c>
      <c r="R992">
        <f t="shared" si="282"/>
        <v>89.538813967532562</v>
      </c>
      <c r="S992">
        <f t="shared" si="283"/>
        <v>3.6436562335756088E-2</v>
      </c>
      <c r="T992">
        <f t="shared" si="266"/>
        <v>57.546739030047831</v>
      </c>
    </row>
    <row r="993" spans="1:20" x14ac:dyDescent="0.3">
      <c r="A993">
        <f t="shared" si="267"/>
        <v>229.80763626998191</v>
      </c>
      <c r="B993">
        <f t="shared" si="284"/>
        <v>36.575021272631957</v>
      </c>
      <c r="C993" t="str">
        <f t="shared" si="268"/>
        <v>-6.06854843169902-751.061030342262i</v>
      </c>
      <c r="D993" t="str">
        <f t="shared" si="269"/>
        <v>1.48281186671705-217.574243852205i</v>
      </c>
      <c r="E993" t="str">
        <f t="shared" si="270"/>
        <v>162.468834237568-0.0101502453131151i</v>
      </c>
      <c r="F993" t="str">
        <f t="shared" si="271"/>
        <v>3.63963961129638-4083.58280638902i</v>
      </c>
      <c r="G993" t="str">
        <f t="shared" si="272"/>
        <v>0.99999999221262-0.000088246131640467i</v>
      </c>
      <c r="H993" t="str">
        <f t="shared" si="273"/>
        <v>282.366626118018+3.92458589436212i</v>
      </c>
      <c r="I993" t="str">
        <f t="shared" si="274"/>
        <v>48.1102822215114-3252.81116462706i</v>
      </c>
      <c r="K993" t="str">
        <f t="shared" si="275"/>
        <v>0.0424897320875233-0.000630271356238588i</v>
      </c>
      <c r="L993" t="str">
        <f t="shared" si="276"/>
        <v>0.0006-33.0658472358234i</v>
      </c>
      <c r="M993" t="str">
        <f t="shared" si="277"/>
        <v>0.005-3.13686959071104i</v>
      </c>
      <c r="N993">
        <f t="shared" si="278"/>
        <v>89.537062059570999</v>
      </c>
      <c r="O993">
        <f t="shared" si="279"/>
        <v>57.513788097680525</v>
      </c>
      <c r="P993" s="3">
        <f t="shared" si="280"/>
        <v>57.513788097680525</v>
      </c>
      <c r="Q993" s="3">
        <f t="shared" si="281"/>
        <v>-90.462937940429001</v>
      </c>
      <c r="R993">
        <f t="shared" si="282"/>
        <v>89.537062059570999</v>
      </c>
      <c r="S993">
        <f t="shared" si="283"/>
        <v>3.6575021272631958E-2</v>
      </c>
      <c r="T993">
        <f t="shared" si="266"/>
        <v>57.513788097680525</v>
      </c>
    </row>
    <row r="994" spans="1:20" x14ac:dyDescent="0.3">
      <c r="A994">
        <f t="shared" si="267"/>
        <v>230.68090528780786</v>
      </c>
      <c r="B994">
        <f t="shared" si="284"/>
        <v>36.714006353467958</v>
      </c>
      <c r="C994" t="str">
        <f t="shared" si="268"/>
        <v>-6.06853501555556-748.217000050686i</v>
      </c>
      <c r="D994" t="str">
        <f t="shared" si="269"/>
        <v>1.48281186189496-216.750598954874i</v>
      </c>
      <c r="E994" t="str">
        <f t="shared" si="270"/>
        <v>162.468828888373-0.0101887172621616i</v>
      </c>
      <c r="F994" t="str">
        <f t="shared" si="271"/>
        <v>3.63963961108056-4068.12393787075i</v>
      </c>
      <c r="G994" t="str">
        <f t="shared" si="272"/>
        <v>0.999999992153324-0.0000885814669354481i</v>
      </c>
      <c r="H994" t="str">
        <f t="shared" si="273"/>
        <v>282.366730323249+3.93949952090761i</v>
      </c>
      <c r="I994" t="str">
        <f t="shared" si="274"/>
        <v>48.1102856153067-3240.49816714645i</v>
      </c>
      <c r="K994" t="str">
        <f t="shared" si="275"/>
        <v>0.0424896539240537-0.000632665108225605i</v>
      </c>
      <c r="L994" t="str">
        <f t="shared" si="276"/>
        <v>0.0006-32.9406726796407i</v>
      </c>
      <c r="M994" t="str">
        <f t="shared" si="277"/>
        <v>0.005-3.12499461118852i</v>
      </c>
      <c r="N994">
        <f t="shared" si="278"/>
        <v>89.5353035012117</v>
      </c>
      <c r="O994">
        <f t="shared" si="279"/>
        <v>57.480837111227395</v>
      </c>
      <c r="P994" s="3">
        <f t="shared" si="280"/>
        <v>57.480837111227395</v>
      </c>
      <c r="Q994" s="3">
        <f t="shared" si="281"/>
        <v>-90.4646964987883</v>
      </c>
      <c r="R994">
        <f t="shared" si="282"/>
        <v>89.5353035012117</v>
      </c>
      <c r="S994">
        <f t="shared" si="283"/>
        <v>3.6714006353467957E-2</v>
      </c>
      <c r="T994">
        <f t="shared" si="266"/>
        <v>57.480837111227395</v>
      </c>
    </row>
    <row r="995" spans="1:20" x14ac:dyDescent="0.3">
      <c r="A995">
        <f t="shared" si="267"/>
        <v>231.55749272790155</v>
      </c>
      <c r="B995">
        <f t="shared" si="284"/>
        <v>36.853519577611138</v>
      </c>
      <c r="C995" t="str">
        <f t="shared" si="268"/>
        <v>-6.06852149731281-745.383733115263i</v>
      </c>
      <c r="D995" t="str">
        <f t="shared" si="269"/>
        <v>1.48281185703615-215.930072087677i</v>
      </c>
      <c r="E995" t="str">
        <f t="shared" si="270"/>
        <v>162.468823498474-0.0102273342723468i</v>
      </c>
      <c r="F995" t="str">
        <f t="shared" si="271"/>
        <v>3.6396396108631-4052.72359068109i</v>
      </c>
      <c r="G995" t="str">
        <f t="shared" si="272"/>
        <v>0.999999992093576-0.0000889180765044902i</v>
      </c>
      <c r="H995" t="str">
        <f t="shared" si="273"/>
        <v>282.366835321974+3.95446982152431i</v>
      </c>
      <c r="I995" t="str">
        <f t="shared" si="274"/>
        <v>48.1102890349438-3228.23178532018i</v>
      </c>
      <c r="K995" t="str">
        <f t="shared" si="275"/>
        <v>0.0424895751657331-0.000635067941837451i</v>
      </c>
      <c r="L995" t="str">
        <f t="shared" si="276"/>
        <v>0.0006-32.8159719860936i</v>
      </c>
      <c r="M995" t="str">
        <f t="shared" si="277"/>
        <v>0.005-3.11316458576262i</v>
      </c>
      <c r="N995">
        <f t="shared" si="278"/>
        <v>89.533538267261505</v>
      </c>
      <c r="O995">
        <f t="shared" si="279"/>
        <v>57.447886070277072</v>
      </c>
      <c r="P995" s="3">
        <f t="shared" si="280"/>
        <v>57.447886070277072</v>
      </c>
      <c r="Q995" s="3">
        <f t="shared" si="281"/>
        <v>-90.466461732738495</v>
      </c>
      <c r="R995">
        <f t="shared" si="282"/>
        <v>89.533538267261505</v>
      </c>
      <c r="S995">
        <f t="shared" si="283"/>
        <v>3.6853519577611141E-2</v>
      </c>
      <c r="T995">
        <f t="shared" si="266"/>
        <v>57.447886070277072</v>
      </c>
    </row>
    <row r="996" spans="1:20" x14ac:dyDescent="0.3">
      <c r="A996">
        <f t="shared" si="267"/>
        <v>232.43741120026755</v>
      </c>
      <c r="B996">
        <f t="shared" si="284"/>
        <v>36.993562952006059</v>
      </c>
      <c r="C996" t="str">
        <f t="shared" si="268"/>
        <v>-6.06850787619396-742.561188778523i</v>
      </c>
      <c r="D996" t="str">
        <f t="shared" si="269"/>
        <v>1.48281185214034-215.11265144706i</v>
      </c>
      <c r="E996" t="str">
        <f t="shared" si="270"/>
        <v>162.468818067558-0.0102660968819418i</v>
      </c>
      <c r="F996" t="str">
        <f t="shared" si="271"/>
        <v>3.63963961064398-4037.38154328088i</v>
      </c>
      <c r="G996" t="str">
        <f t="shared" si="272"/>
        <v>0.999999992033373-0.0000892559651898337i</v>
      </c>
      <c r="H996" t="str">
        <f t="shared" si="273"/>
        <v>282.366941120237+3.96949701159986i</v>
      </c>
      <c r="I996" t="str">
        <f t="shared" si="274"/>
        <v>48.1102924806193-3216.01184269228i</v>
      </c>
      <c r="K996" t="str">
        <f t="shared" si="275"/>
        <v>0.042489495808037-0.000637479891416948i</v>
      </c>
      <c r="L996" t="str">
        <f t="shared" si="276"/>
        <v>0.0006-32.6917433613205i</v>
      </c>
      <c r="M996" t="str">
        <f t="shared" si="277"/>
        <v>0.005-3.10137934425446i</v>
      </c>
      <c r="N996">
        <f t="shared" si="278"/>
        <v>89.531766332432497</v>
      </c>
      <c r="O996">
        <f t="shared" si="279"/>
        <v>57.41493497441472</v>
      </c>
      <c r="P996" s="3">
        <f t="shared" si="280"/>
        <v>57.41493497441472</v>
      </c>
      <c r="Q996" s="3">
        <f t="shared" si="281"/>
        <v>-90.468233667567503</v>
      </c>
      <c r="R996">
        <f t="shared" si="282"/>
        <v>89.531766332432497</v>
      </c>
      <c r="S996">
        <f t="shared" si="283"/>
        <v>3.6993562952006058E-2</v>
      </c>
      <c r="T996">
        <f t="shared" si="266"/>
        <v>57.41493497441472</v>
      </c>
    </row>
    <row r="997" spans="1:20" x14ac:dyDescent="0.3">
      <c r="A997">
        <f t="shared" si="267"/>
        <v>233.32067336282856</v>
      </c>
      <c r="B997">
        <f t="shared" si="284"/>
        <v>37.13413849122368</v>
      </c>
      <c r="C997" t="str">
        <f t="shared" si="268"/>
        <v>-6.06849415141669-739.749326437265i</v>
      </c>
      <c r="D997" t="str">
        <f t="shared" si="269"/>
        <v>1.48281184720725-214.298325274153i</v>
      </c>
      <c r="E997" t="str">
        <f t="shared" si="270"/>
        <v>162.468812595316-0.0103050056311292i</v>
      </c>
      <c r="F997" t="str">
        <f t="shared" si="271"/>
        <v>3.6396396104232-4022.09757496962i</v>
      </c>
      <c r="G997" t="str">
        <f t="shared" si="272"/>
        <v>0.999999991972711-0.0000895951378521202i</v>
      </c>
      <c r="H997" t="str">
        <f t="shared" si="273"/>
        <v>282.367047724127+3.98458130734078i</v>
      </c>
      <c r="I997" t="str">
        <f t="shared" si="274"/>
        <v>48.1102959525321-3203.83816347476i</v>
      </c>
      <c r="K997" t="str">
        <f t="shared" si="275"/>
        <v>0.0424894158464061-0.000639900991435512i</v>
      </c>
      <c r="L997" t="str">
        <f t="shared" si="276"/>
        <v>0.0006-32.5679850182512i</v>
      </c>
      <c r="M997" t="str">
        <f t="shared" si="277"/>
        <v>0.005-3.08963871712936i</v>
      </c>
      <c r="N997">
        <f t="shared" si="278"/>
        <v>89.529987671341459</v>
      </c>
      <c r="O997">
        <f t="shared" si="279"/>
        <v>57.381983823222598</v>
      </c>
      <c r="P997" s="3">
        <f t="shared" si="280"/>
        <v>57.381983823222598</v>
      </c>
      <c r="Q997" s="3">
        <f t="shared" si="281"/>
        <v>-90.470012328658541</v>
      </c>
      <c r="R997">
        <f t="shared" si="282"/>
        <v>89.529987671341459</v>
      </c>
      <c r="S997">
        <f t="shared" si="283"/>
        <v>3.7134138491223684E-2</v>
      </c>
      <c r="T997">
        <f t="shared" si="266"/>
        <v>57.381983823222598</v>
      </c>
    </row>
    <row r="998" spans="1:20" x14ac:dyDescent="0.3">
      <c r="A998">
        <f t="shared" si="267"/>
        <v>234.20729192160729</v>
      </c>
      <c r="B998">
        <f t="shared" si="284"/>
        <v>37.275248217490329</v>
      </c>
      <c r="C998" t="str">
        <f t="shared" si="268"/>
        <v>-6.06848032219234-736.948105641937i</v>
      </c>
      <c r="D998" t="str">
        <f t="shared" si="269"/>
        <v>1.48281184223661-213.4870818546i</v>
      </c>
      <c r="E998" t="str">
        <f t="shared" si="270"/>
        <v>162.468807081431-0.0103440610619842i</v>
      </c>
      <c r="F998" t="str">
        <f t="shared" si="271"/>
        <v>3.63963961020074-4006.8714658823i</v>
      </c>
      <c r="G998" t="str">
        <f t="shared" si="272"/>
        <v>0.999999991911588-0.000089935599370461i</v>
      </c>
      <c r="H998" t="str">
        <f t="shared" si="273"/>
        <v>282.367155139779+3.99972292577534i</v>
      </c>
      <c r="I998" t="str">
        <f t="shared" si="274"/>
        <v>48.1102994508813-3191.71057254519i</v>
      </c>
      <c r="K998" t="str">
        <f t="shared" si="275"/>
        <v>0.0424893352762471-0.000642331276493615i</v>
      </c>
      <c r="L998" t="str">
        <f t="shared" si="276"/>
        <v>0.0006-32.4446951765802i</v>
      </c>
      <c r="M998" t="str">
        <f t="shared" si="277"/>
        <v>0.005-3.07794253549448i</v>
      </c>
      <c r="N998">
        <f t="shared" si="278"/>
        <v>89.528202258509751</v>
      </c>
      <c r="O998">
        <f t="shared" si="279"/>
        <v>57.349032616279594</v>
      </c>
      <c r="P998" s="3">
        <f t="shared" si="280"/>
        <v>57.349032616279594</v>
      </c>
      <c r="Q998" s="3">
        <f t="shared" si="281"/>
        <v>-90.471797741490249</v>
      </c>
      <c r="R998">
        <f t="shared" si="282"/>
        <v>89.528202258509751</v>
      </c>
      <c r="S998">
        <f t="shared" si="283"/>
        <v>3.7275248217490328E-2</v>
      </c>
      <c r="T998">
        <f t="shared" si="266"/>
        <v>57.349032616279594</v>
      </c>
    </row>
    <row r="999" spans="1:20" x14ac:dyDescent="0.3">
      <c r="A999">
        <f t="shared" si="267"/>
        <v>235.09727963090941</v>
      </c>
      <c r="B999">
        <f t="shared" si="284"/>
        <v>37.416894160716794</v>
      </c>
      <c r="C999" t="str">
        <f t="shared" si="268"/>
        <v>-6.06846638772673-734.157486096086i</v>
      </c>
      <c r="D999" t="str">
        <f t="shared" si="269"/>
        <v>1.48281183722811-212.678909518393i</v>
      </c>
      <c r="E999" t="str">
        <f t="shared" si="270"/>
        <v>162.468801525589-0.0103832637185178i</v>
      </c>
      <c r="F999" t="str">
        <f t="shared" si="271"/>
        <v>3.63963960997659-3991.70299698622i</v>
      </c>
      <c r="G999" t="str">
        <f t="shared" si="272"/>
        <v>0.999999991849999-0.0000902773546425087i</v>
      </c>
      <c r="H999" t="str">
        <f t="shared" si="273"/>
        <v>282.367263373376+4.01492208475692i</v>
      </c>
      <c r="I999" t="str">
        <f t="shared" si="274"/>
        <v>48.1103029758684-3179.62889544409i</v>
      </c>
      <c r="K999" t="str">
        <f t="shared" si="275"/>
        <v>0.0424892540929312-0.000644770781321248i</v>
      </c>
      <c r="L999" t="str">
        <f t="shared" si="276"/>
        <v>0.0006-32.3218720627417i</v>
      </c>
      <c r="M999" t="str">
        <f t="shared" si="277"/>
        <v>0.005-3.06629063109631i</v>
      </c>
      <c r="N999">
        <f t="shared" si="278"/>
        <v>89.526410068362779</v>
      </c>
      <c r="O999">
        <f t="shared" si="279"/>
        <v>57.316081353161579</v>
      </c>
      <c r="P999" s="3">
        <f t="shared" si="280"/>
        <v>57.316081353161579</v>
      </c>
      <c r="Q999" s="3">
        <f t="shared" si="281"/>
        <v>-90.473589931637221</v>
      </c>
      <c r="R999">
        <f t="shared" si="282"/>
        <v>89.526410068362779</v>
      </c>
      <c r="S999">
        <f t="shared" si="283"/>
        <v>3.7416894160716793E-2</v>
      </c>
      <c r="T999">
        <f t="shared" si="266"/>
        <v>57.316081353161579</v>
      </c>
    </row>
    <row r="1000" spans="1:20" x14ac:dyDescent="0.3">
      <c r="A1000">
        <f t="shared" si="267"/>
        <v>235.99064929350689</v>
      </c>
      <c r="B1000">
        <f t="shared" si="284"/>
        <v>37.559078358527522</v>
      </c>
      <c r="C1000" t="str">
        <f t="shared" si="268"/>
        <v>-6.06845234721931-731.377427655742i</v>
      </c>
      <c r="D1000" t="str">
        <f t="shared" si="269"/>
        <v>1.48281183218147-211.873796639699i</v>
      </c>
      <c r="E1000" t="str">
        <f t="shared" si="270"/>
        <v>162.468795927469-0.0104226141466212i</v>
      </c>
      <c r="F1000" t="str">
        <f t="shared" si="271"/>
        <v>3.63963960975069-3976.59195007784i</v>
      </c>
      <c r="G1000" t="str">
        <f t="shared" si="272"/>
        <v>0.999999991787942-0.0000906204085845266i</v>
      </c>
      <c r="H1000" t="str">
        <f t="shared" si="273"/>
        <v>282.367372431145+4.03017900296705i</v>
      </c>
      <c r="I1000" t="str">
        <f t="shared" si="274"/>
        <v>48.1103065276962-3167.59295837247i</v>
      </c>
      <c r="K1000" t="str">
        <f t="shared" si="275"/>
        <v>0.042489172291795-0.000647219540778415i</v>
      </c>
      <c r="L1000" t="str">
        <f t="shared" si="276"/>
        <v>0.0006-32.1995139098842i</v>
      </c>
      <c r="M1000" t="str">
        <f t="shared" si="277"/>
        <v>0.005-3.05468283631831i</v>
      </c>
      <c r="N1000">
        <f t="shared" si="278"/>
        <v>89.5246110752297</v>
      </c>
      <c r="O1000">
        <f t="shared" si="279"/>
        <v>57.28313003344099</v>
      </c>
      <c r="P1000" s="3">
        <f t="shared" si="280"/>
        <v>57.28313003344099</v>
      </c>
      <c r="Q1000" s="3">
        <f t="shared" si="281"/>
        <v>-90.4753889247703</v>
      </c>
      <c r="R1000">
        <f t="shared" si="282"/>
        <v>89.5246110752297</v>
      </c>
      <c r="S1000">
        <f t="shared" si="283"/>
        <v>3.7559078358527523E-2</v>
      </c>
      <c r="T1000">
        <f t="shared" si="266"/>
        <v>57.28313003344099</v>
      </c>
    </row>
    <row r="1001" spans="1:20" x14ac:dyDescent="0.3">
      <c r="A1001">
        <f t="shared" si="267"/>
        <v>236.88741376082226</v>
      </c>
      <c r="B1001">
        <f t="shared" si="284"/>
        <v>37.70180285628993</v>
      </c>
      <c r="C1001" t="str">
        <f t="shared" si="268"/>
        <v>-6.06843819986377-728.607890328888i</v>
      </c>
      <c r="D1001" t="str">
        <f t="shared" si="269"/>
        <v>1.48281182709642-211.071731636702i</v>
      </c>
      <c r="E1001" t="str">
        <f t="shared" si="270"/>
        <v>162.468790286751-0.0104621128941381i</v>
      </c>
      <c r="F1001" t="str">
        <f t="shared" si="271"/>
        <v>3.63963960952313-3961.53810777972i</v>
      </c>
      <c r="G1001" t="str">
        <f t="shared" si="272"/>
        <v>0.999999991725411-0.0000909647661314598i</v>
      </c>
      <c r="H1001" t="str">
        <f t="shared" si="273"/>
        <v>282.367482319362+4.04549389991853i</v>
      </c>
      <c r="I1001" t="str">
        <f t="shared" si="274"/>
        <v>48.1103101065696-3155.60258818935i</v>
      </c>
      <c r="K1001" t="str">
        <f t="shared" si="275"/>
        <v>0.0424890898681394-0.000649677589855573i</v>
      </c>
      <c r="L1001" t="str">
        <f t="shared" si="276"/>
        <v>0.0006-32.0776189578444i</v>
      </c>
      <c r="M1001" t="str">
        <f t="shared" si="277"/>
        <v>0.005-3.04311898417843i</v>
      </c>
      <c r="N1001">
        <f t="shared" si="278"/>
        <v>89.522805253343108</v>
      </c>
      <c r="O1001">
        <f t="shared" si="279"/>
        <v>57.250178656687325</v>
      </c>
      <c r="P1001" s="3">
        <f t="shared" si="280"/>
        <v>57.250178656687325</v>
      </c>
      <c r="Q1001" s="3">
        <f t="shared" si="281"/>
        <v>-90.477194746656892</v>
      </c>
      <c r="R1001">
        <f t="shared" si="282"/>
        <v>89.522805253343108</v>
      </c>
      <c r="S1001">
        <f t="shared" si="283"/>
        <v>3.7701802856289927E-2</v>
      </c>
      <c r="T1001">
        <f t="shared" si="266"/>
        <v>57.250178656687325</v>
      </c>
    </row>
    <row r="1002" spans="1:20" x14ac:dyDescent="0.3">
      <c r="A1002">
        <f t="shared" si="267"/>
        <v>237.78758593311341</v>
      </c>
      <c r="B1002">
        <f t="shared" si="284"/>
        <v>37.845069707143836</v>
      </c>
      <c r="C1002" t="str">
        <f t="shared" si="268"/>
        <v>-6.06842394484728-725.848834274829i</v>
      </c>
      <c r="D1002" t="str">
        <f t="shared" si="269"/>
        <v>1.48281182197263-210.272702971426i</v>
      </c>
      <c r="E1002" t="str">
        <f t="shared" si="270"/>
        <v>162.468784603109-0.010501760510793i</v>
      </c>
      <c r="F1002" t="str">
        <f t="shared" si="271"/>
        <v>3.63963960929379-3946.54125353726i</v>
      </c>
      <c r="G1002" t="str">
        <f t="shared" si="272"/>
        <v>0.999999991662405-0.0000913104322370062i</v>
      </c>
      <c r="H1002" t="str">
        <f t="shared" si="273"/>
        <v>282.36759304435+4.06086699595861i</v>
      </c>
      <c r="I1002" t="str">
        <f t="shared" si="274"/>
        <v>48.1103137126936-3143.65761240922i</v>
      </c>
      <c r="K1002" t="str">
        <f t="shared" si="275"/>
        <v>0.0424890068172297-0.000652144963674118i</v>
      </c>
      <c r="L1002" t="str">
        <f t="shared" si="276"/>
        <v>0.0006-31.9561854531225i</v>
      </c>
      <c r="M1002" t="str">
        <f t="shared" si="277"/>
        <v>0.005-3.03159890832679i</v>
      </c>
      <c r="N1002">
        <f t="shared" si="278"/>
        <v>89.52099257683858</v>
      </c>
      <c r="O1002">
        <f t="shared" si="279"/>
        <v>57.217227222466455</v>
      </c>
      <c r="P1002" s="3">
        <f t="shared" si="280"/>
        <v>57.217227222466455</v>
      </c>
      <c r="Q1002" s="3">
        <f t="shared" si="281"/>
        <v>-90.47900742316142</v>
      </c>
      <c r="R1002">
        <f t="shared" si="282"/>
        <v>89.52099257683858</v>
      </c>
      <c r="S1002">
        <f t="shared" si="283"/>
        <v>3.7845069707143839E-2</v>
      </c>
      <c r="T1002">
        <f t="shared" si="266"/>
        <v>57.217227222466455</v>
      </c>
    </row>
    <row r="1003" spans="1:20" x14ac:dyDescent="0.3">
      <c r="A1003">
        <f t="shared" si="267"/>
        <v>238.69117875965924</v>
      </c>
      <c r="B1003">
        <f t="shared" si="284"/>
        <v>37.988880972030984</v>
      </c>
      <c r="C1003" t="str">
        <f t="shared" si="268"/>
        <v>-6.06840958135108-723.100219803668i</v>
      </c>
      <c r="D1003" t="str">
        <f t="shared" si="269"/>
        <v>1.48281181680984-209.476699149576i</v>
      </c>
      <c r="E1003" t="str">
        <f t="shared" si="270"/>
        <v>162.468778876219-0.0105415575482883i</v>
      </c>
      <c r="F1003" t="str">
        <f t="shared" si="271"/>
        <v>3.63963960906273-3931.60117161568i</v>
      </c>
      <c r="G1003" t="str">
        <f t="shared" si="272"/>
        <v>0.999999991598919-0.0000916574118736878i</v>
      </c>
      <c r="H1003" t="str">
        <f t="shared" si="273"/>
        <v>282.367704612483+4.07629851227222i</v>
      </c>
      <c r="I1003" t="str">
        <f t="shared" si="274"/>
        <v>48.1103173462762-3131.75785919961i</v>
      </c>
      <c r="K1003" t="str">
        <f t="shared" si="275"/>
        <v>0.042488923134295-0.000654621697486857i</v>
      </c>
      <c r="L1003" t="str">
        <f t="shared" si="276"/>
        <v>0.0006-31.8352116488568i</v>
      </c>
      <c r="M1003" t="str">
        <f t="shared" si="277"/>
        <v>0.005-3.02012244304323i</v>
      </c>
      <c r="N1003">
        <f t="shared" si="278"/>
        <v>89.519173019754462</v>
      </c>
      <c r="O1003">
        <f t="shared" si="279"/>
        <v>57.184275730341227</v>
      </c>
      <c r="P1003" s="3">
        <f t="shared" si="280"/>
        <v>57.184275730341227</v>
      </c>
      <c r="Q1003" s="3">
        <f t="shared" si="281"/>
        <v>-90.480826980245538</v>
      </c>
      <c r="R1003">
        <f t="shared" si="282"/>
        <v>89.519173019754462</v>
      </c>
      <c r="S1003">
        <f t="shared" si="283"/>
        <v>3.7988880972030986E-2</v>
      </c>
      <c r="T1003">
        <f t="shared" si="266"/>
        <v>57.184275730341227</v>
      </c>
    </row>
    <row r="1004" spans="1:20" x14ac:dyDescent="0.3">
      <c r="A1004">
        <f t="shared" si="267"/>
        <v>239.59820523894595</v>
      </c>
      <c r="B1004">
        <f t="shared" si="284"/>
        <v>38.133238719724702</v>
      </c>
      <c r="C1004" t="str">
        <f t="shared" si="268"/>
        <v>-6.06839510855026-720.362007375697i</v>
      </c>
      <c r="D1004" t="str">
        <f t="shared" si="269"/>
        <v>1.48281181160773-208.68370872037i</v>
      </c>
      <c r="E1004" t="str">
        <f t="shared" si="270"/>
        <v>162.46877310575-0.0105815045602365i</v>
      </c>
      <c r="F1004" t="str">
        <f t="shared" si="271"/>
        <v>3.63963960882989-3916.71764709688i</v>
      </c>
      <c r="G1004" t="str">
        <f t="shared" si="272"/>
        <v>0.999999991534949-0.0000920057100329223i</v>
      </c>
      <c r="H1004" t="str">
        <f t="shared" si="273"/>
        <v>282.367817030181+4.09178867088516i</v>
      </c>
      <c r="I1004" t="str">
        <f t="shared" si="274"/>
        <v>48.1103210075269-3119.90315737857i</v>
      </c>
      <c r="K1004" t="str">
        <f t="shared" si="275"/>
        <v>0.0424888388145282-0.000657107826678496i</v>
      </c>
      <c r="L1004" t="str">
        <f t="shared" si="276"/>
        <v>0.0006-31.7146958047986i</v>
      </c>
      <c r="M1004" t="str">
        <f t="shared" si="277"/>
        <v>0.005-3.00868942323493i</v>
      </c>
      <c r="N1004">
        <f t="shared" si="278"/>
        <v>89.517346556031342</v>
      </c>
      <c r="O1004">
        <f t="shared" si="279"/>
        <v>57.15132417987094</v>
      </c>
      <c r="P1004" s="3">
        <f t="shared" si="280"/>
        <v>57.15132417987094</v>
      </c>
      <c r="Q1004" s="3">
        <f t="shared" si="281"/>
        <v>-90.482653443968658</v>
      </c>
      <c r="R1004">
        <f t="shared" si="282"/>
        <v>89.517346556031342</v>
      </c>
      <c r="S1004">
        <f t="shared" si="283"/>
        <v>3.8133238719724703E-2</v>
      </c>
      <c r="T1004">
        <f t="shared" ref="T1004:T1067" si="285">P1004</f>
        <v>57.15132417987094</v>
      </c>
    </row>
    <row r="1005" spans="1:20" x14ac:dyDescent="0.3">
      <c r="A1005">
        <f t="shared" ref="A1005:A1068" si="286">2*PI()*B1005</f>
        <v>240.50867841885392</v>
      </c>
      <c r="B1005">
        <f t="shared" si="284"/>
        <v>38.278145026859654</v>
      </c>
      <c r="C1005" t="str">
        <f t="shared" ref="C1005:C1068" si="287">IMPRODUCT(D1005,E1005,$C$40,,K1005,$C$41)</f>
        <v>-6.06838052561327-717.634157600859i</v>
      </c>
      <c r="D1005" t="str">
        <f t="shared" ref="D1005:D1068" si="288">IMDIV(IMPRODUCT($C$37,$C$38,COMPLEX(1,A1005/$C$38)),IMSUM(-1*A1005*A1005/$C$39,COMPLEX(0,1*A1005)))</f>
        <v>1.48281180636601-207.893720276373i</v>
      </c>
      <c r="E1005" t="str">
        <f t="shared" ref="E1005:E1068" si="289">IMDIV(IMPRODUCT(IMSUM(F1005,G1005),$C$29,H1005),IMSUM(1,I1005))</f>
        <v>162.468767291373-0.0106216021021933i</v>
      </c>
      <c r="F1005" t="str">
        <f t="shared" ref="F1005:F1068" si="290">IMDIV(IMPRODUCT($C$14,$C$15,COMPLEX(1,A1005/$C$15)),IMSUM(-1*A1005*A1005/$C$16,COMPLEX(0,A1005)))</f>
        <v>3.6396396085953-3901.89046587638i</v>
      </c>
      <c r="G1005" t="str">
        <f t="shared" ref="G1005:G1068" si="291">IMDIV(1,COMPLEX(1,A1005*$C$9*$C$10))</f>
        <v>0.999999991470493-0.0000923553317250944i</v>
      </c>
      <c r="H1005" t="str">
        <f t="shared" ref="H1005:H1068" si="292">IMDIV($C$3,IMSUM(K1005,COMPLEX(0,$C$28*A1005)))</f>
        <v>282.367930303915+4.10733769466713i</v>
      </c>
      <c r="I1005" t="str">
        <f t="shared" ref="I1005:I1068" si="293">IMPRODUCT(F1005,$C$29,H1005,$C$31)</f>
        <v>48.1103246966558-3108.09333641227i</v>
      </c>
      <c r="K1005" t="str">
        <f t="shared" ref="K1005:K1068" si="294">IF($C$26&lt;=0,IMDIV(1,IMSUM(IMDIV(1,L1005),1/$C$18)),IMDIV(1,IMSUM(IMDIV(1,L1005),1/$C$18,IMDIV(1,M1005))))</f>
        <v>0.0424887538530858-0.00065960338676609i</v>
      </c>
      <c r="L1005" t="str">
        <f t="shared" ref="L1005:L1068" si="295">IMSUM($C$21/$C$22,IMDIV(1,COMPLEX(0,$C$20*$C$22*A1005)))</f>
        <v>0.0006-31.5946361872869i</v>
      </c>
      <c r="M1005" t="str">
        <f t="shared" ref="M1005:M1068" si="296">IMSUM($C$25/$C$26,IMDIV(1,COMPLEX(0,$C$24*$C$26*A1005)))</f>
        <v>0.005-2.99729968443408i</v>
      </c>
      <c r="N1005">
        <f t="shared" ref="N1005:N1068" si="297">ABS(R1005)</f>
        <v>89.515513159511855</v>
      </c>
      <c r="O1005">
        <f t="shared" ref="O1005:O1068" si="298">ABS(P1005)</f>
        <v>57.118372570611726</v>
      </c>
      <c r="P1005" s="3">
        <f t="shared" ref="P1005:P1068" si="299">20*LOG10(IMABS(C1005))</f>
        <v>57.118372570611726</v>
      </c>
      <c r="Q1005" s="3">
        <f t="shared" ref="Q1005:Q1068" si="300">IMARGUMENT(C1005)*180/PI()</f>
        <v>-90.484486840488145</v>
      </c>
      <c r="R1005">
        <f t="shared" ref="R1005:R1068" si="301">IF(Q1005&lt;0,Q1005+180,Q1005-180)</f>
        <v>89.515513159511855</v>
      </c>
      <c r="S1005">
        <f t="shared" ref="S1005:S1068" si="302">B1005/1000</f>
        <v>3.8278145026859653E-2</v>
      </c>
      <c r="T1005">
        <f t="shared" si="285"/>
        <v>57.118372570611726</v>
      </c>
    </row>
    <row r="1006" spans="1:20" x14ac:dyDescent="0.3">
      <c r="A1006">
        <f t="shared" si="286"/>
        <v>241.42261139684558</v>
      </c>
      <c r="B1006">
        <f t="shared" ref="B1006:B1069" si="303">B1005*(1+B$42)</f>
        <v>38.423601977961724</v>
      </c>
      <c r="C1006" t="str">
        <f t="shared" si="287"/>
        <v>-6.06836583170266-714.916631238161i</v>
      </c>
      <c r="D1006" t="str">
        <f t="shared" si="288"/>
        <v>1.48281180108437-207.106722453338i</v>
      </c>
      <c r="E1006" t="str">
        <f t="shared" si="289"/>
        <v>162.468761432751-0.0106618507316655i</v>
      </c>
      <c r="F1006" t="str">
        <f t="shared" si="290"/>
        <v>3.6396396083589-3887.11941466019i</v>
      </c>
      <c r="G1006" t="str">
        <f t="shared" si="291"/>
        <v>0.999999991405545-0.0000927062819796288i</v>
      </c>
      <c r="H1006" t="str">
        <f t="shared" si="292"/>
        <v>282.368044440201+4.12294580733514i</v>
      </c>
      <c r="I1006" t="str">
        <f t="shared" si="293"/>
        <v>48.110328413875-3096.32822641244i</v>
      </c>
      <c r="K1006" t="str">
        <f t="shared" si="294"/>
        <v>0.0424886682450878-0.000662108413399562i</v>
      </c>
      <c r="L1006" t="str">
        <f t="shared" si="295"/>
        <v>0.0006-31.4750310692238i</v>
      </c>
      <c r="M1006" t="str">
        <f t="shared" si="296"/>
        <v>0.005-2.98595306279546i</v>
      </c>
      <c r="N1006">
        <f t="shared" si="297"/>
        <v>89.513672803940153</v>
      </c>
      <c r="O1006">
        <f t="shared" si="298"/>
        <v>57.085420902116233</v>
      </c>
      <c r="P1006" s="3">
        <f t="shared" si="299"/>
        <v>57.085420902116233</v>
      </c>
      <c r="Q1006" s="3">
        <f t="shared" si="300"/>
        <v>-90.486327196059847</v>
      </c>
      <c r="R1006">
        <f t="shared" si="301"/>
        <v>89.513672803940153</v>
      </c>
      <c r="S1006">
        <f t="shared" si="302"/>
        <v>3.8423601977961727E-2</v>
      </c>
      <c r="T1006">
        <f t="shared" si="285"/>
        <v>57.085420902116233</v>
      </c>
    </row>
    <row r="1007" spans="1:20" x14ac:dyDescent="0.3">
      <c r="A1007">
        <f t="shared" si="286"/>
        <v>242.34001732015361</v>
      </c>
      <c r="B1007">
        <f t="shared" si="303"/>
        <v>38.569611665477979</v>
      </c>
      <c r="C1007" t="str">
        <f t="shared" si="287"/>
        <v>-6.06835102597453-712.209389195126i</v>
      </c>
      <c r="D1007" t="str">
        <f t="shared" si="288"/>
        <v>1.48281179576252-206.322703930036i</v>
      </c>
      <c r="E1007" t="str">
        <f t="shared" si="289"/>
        <v>162.468755529551-0.0107022510081122i</v>
      </c>
      <c r="F1007" t="str">
        <f t="shared" si="290"/>
        <v>3.63963960812072-3872.40428096178i</v>
      </c>
      <c r="G1007" t="str">
        <f t="shared" si="291"/>
        <v>0.999999991340103-0.0000930585658450614i</v>
      </c>
      <c r="H1007" t="str">
        <f t="shared" si="292"/>
        <v>282.36815944561+4.13861323345673i</v>
      </c>
      <c r="I1007" t="str">
        <f t="shared" si="293"/>
        <v>48.1103321593992-3084.60765813405i</v>
      </c>
      <c r="K1007" t="str">
        <f t="shared" si="294"/>
        <v>0.0424885819856165-0.000664622942362151i</v>
      </c>
      <c r="L1007" t="str">
        <f t="shared" si="295"/>
        <v>0.0006-31.3558787300497i</v>
      </c>
      <c r="M1007" t="str">
        <f t="shared" si="296"/>
        <v>0.005-2.9746493950941i</v>
      </c>
      <c r="N1007">
        <f t="shared" si="297"/>
        <v>89.511825462961738</v>
      </c>
      <c r="O1007">
        <f t="shared" si="298"/>
        <v>57.052469173933851</v>
      </c>
      <c r="P1007" s="3">
        <f t="shared" si="299"/>
        <v>57.052469173933851</v>
      </c>
      <c r="Q1007" s="3">
        <f t="shared" si="300"/>
        <v>-90.488174537038262</v>
      </c>
      <c r="R1007">
        <f t="shared" si="301"/>
        <v>89.511825462961738</v>
      </c>
      <c r="S1007">
        <f t="shared" si="302"/>
        <v>3.8569611665477982E-2</v>
      </c>
      <c r="T1007">
        <f t="shared" si="285"/>
        <v>57.052469173933851</v>
      </c>
    </row>
    <row r="1008" spans="1:20" x14ac:dyDescent="0.3">
      <c r="A1008">
        <f t="shared" si="286"/>
        <v>243.26090938597019</v>
      </c>
      <c r="B1008">
        <f t="shared" si="303"/>
        <v>38.716176189806795</v>
      </c>
      <c r="C1008" t="str">
        <f t="shared" si="287"/>
        <v>-6.06833610757838-709.512392527204i</v>
      </c>
      <c r="D1008" t="str">
        <f t="shared" si="288"/>
        <v>1.48281179040016-205.541653428098i</v>
      </c>
      <c r="E1008" t="str">
        <f t="shared" si="289"/>
        <v>162.468749581431-0.0107428034929538i</v>
      </c>
      <c r="F1008" t="str">
        <f t="shared" si="290"/>
        <v>3.63963960788074-3857.74485309902i</v>
      </c>
      <c r="G1008" t="str">
        <f t="shared" si="291"/>
        <v>0.999999991274163-0.0000934121883891131i</v>
      </c>
      <c r="H1008" t="str">
        <f t="shared" si="292"/>
        <v>282.368275326757+4.154340198453i</v>
      </c>
      <c r="I1008" t="str">
        <f t="shared" si="293"/>
        <v>48.1103359334434-3072.93146297277i</v>
      </c>
      <c r="K1008" t="str">
        <f t="shared" si="294"/>
        <v>0.0424884950697175-0.000667147009570906i</v>
      </c>
      <c r="L1008" t="str">
        <f t="shared" si="295"/>
        <v>0.0006-31.2371774557179i</v>
      </c>
      <c r="M1008" t="str">
        <f t="shared" si="296"/>
        <v>0.005-2.96338851872295i</v>
      </c>
      <c r="N1008">
        <f t="shared" si="297"/>
        <v>89.509971110122905</v>
      </c>
      <c r="O1008">
        <f t="shared" si="298"/>
        <v>57.019517385610328</v>
      </c>
      <c r="P1008" s="3">
        <f t="shared" si="299"/>
        <v>57.019517385610328</v>
      </c>
      <c r="Q1008" s="3">
        <f t="shared" si="300"/>
        <v>-90.490028889877095</v>
      </c>
      <c r="R1008">
        <f t="shared" si="301"/>
        <v>89.509971110122905</v>
      </c>
      <c r="S1008">
        <f t="shared" si="302"/>
        <v>3.8716176189806793E-2</v>
      </c>
      <c r="T1008">
        <f t="shared" si="285"/>
        <v>57.019517385610328</v>
      </c>
    </row>
    <row r="1009" spans="1:20" x14ac:dyDescent="0.3">
      <c r="A1009">
        <f t="shared" si="286"/>
        <v>244.18530084163689</v>
      </c>
      <c r="B1009">
        <f t="shared" si="303"/>
        <v>38.863297659328062</v>
      </c>
      <c r="C1009" t="str">
        <f t="shared" si="287"/>
        <v>-6.06832107565734-706.825602437237i</v>
      </c>
      <c r="D1009" t="str">
        <f t="shared" si="288"/>
        <v>1.48281178499695-204.763559711849i</v>
      </c>
      <c r="E1009" t="str">
        <f t="shared" si="289"/>
        <v>162.468743588051-0.0107835087495696i</v>
      </c>
      <c r="F1009" t="str">
        <f t="shared" si="290"/>
        <v>3.6396396076389-3843.1409201911i</v>
      </c>
      <c r="G1009" t="str">
        <f t="shared" si="291"/>
        <v>0.999999991207721-0.0000937671546987616i</v>
      </c>
      <c r="H1009" t="str">
        <f t="shared" si="292"/>
        <v>282.368392090315+4.17012692860208i</v>
      </c>
      <c r="I1009" t="str">
        <f t="shared" si="293"/>
        <v>48.1103397362246-3061.29947296264i</v>
      </c>
      <c r="K1009" t="str">
        <f t="shared" si="294"/>
        <v>0.042488407492398-0.000669680651077156i</v>
      </c>
      <c r="L1009" t="str">
        <f t="shared" si="295"/>
        <v>0.0006-31.118925538671i</v>
      </c>
      <c r="M1009" t="str">
        <f t="shared" si="296"/>
        <v>0.005-2.95217027169053i</v>
      </c>
      <c r="N1009">
        <f t="shared" si="297"/>
        <v>89.5081097188705</v>
      </c>
      <c r="O1009">
        <f t="shared" si="298"/>
        <v>56.986565536688055</v>
      </c>
      <c r="P1009" s="3">
        <f t="shared" si="299"/>
        <v>56.986565536688055</v>
      </c>
      <c r="Q1009" s="3">
        <f t="shared" si="300"/>
        <v>-90.4918902811295</v>
      </c>
      <c r="R1009">
        <f t="shared" si="301"/>
        <v>89.5081097188705</v>
      </c>
      <c r="S1009">
        <f t="shared" si="302"/>
        <v>3.8863297659328062E-2</v>
      </c>
      <c r="T1009">
        <f t="shared" si="285"/>
        <v>56.986565536688055</v>
      </c>
    </row>
    <row r="1010" spans="1:20" x14ac:dyDescent="0.3">
      <c r="A1010">
        <f t="shared" si="286"/>
        <v>245.11320498483514</v>
      </c>
      <c r="B1010">
        <f t="shared" si="303"/>
        <v>39.010978190433512</v>
      </c>
      <c r="C1010" t="str">
        <f t="shared" si="287"/>
        <v>-6.06830592934803-704.148980274896i</v>
      </c>
      <c r="D1010" t="str">
        <f t="shared" si="288"/>
        <v>1.48281177955261-203.988411588151i</v>
      </c>
      <c r="E1010" t="str">
        <f t="shared" si="289"/>
        <v>162.468737549066-0.0108243673432986i</v>
      </c>
      <c r="F1010" t="str">
        <f t="shared" si="290"/>
        <v>3.63963960739524-3828.59227215555i</v>
      </c>
      <c r="G1010" t="str">
        <f t="shared" si="291"/>
        <v>0.999999991140772-0.0000941234698803154i</v>
      </c>
      <c r="H1010" t="str">
        <f t="shared" si="292"/>
        <v>282.368509743+4.18597365104228i</v>
      </c>
      <c r="I1010" t="str">
        <f t="shared" si="293"/>
        <v>48.1103435679617-3049.71152077356i</v>
      </c>
      <c r="K1010" t="str">
        <f t="shared" si="294"/>
        <v>0.042488319248628-0.000672223903067027i</v>
      </c>
      <c r="L1010" t="str">
        <f t="shared" si="295"/>
        <v>0.0006-31.0011212778153i</v>
      </c>
      <c r="M1010" t="str">
        <f t="shared" si="296"/>
        <v>0.005-2.94099449261858i</v>
      </c>
      <c r="N1010">
        <f t="shared" si="297"/>
        <v>89.506241262551498</v>
      </c>
      <c r="O1010">
        <f t="shared" si="298"/>
        <v>56.953613626705994</v>
      </c>
      <c r="P1010" s="3">
        <f t="shared" si="299"/>
        <v>56.953613626705994</v>
      </c>
      <c r="Q1010" s="3">
        <f t="shared" si="300"/>
        <v>-90.493758737448502</v>
      </c>
      <c r="R1010">
        <f t="shared" si="301"/>
        <v>89.506241262551498</v>
      </c>
      <c r="S1010">
        <f t="shared" si="302"/>
        <v>3.9010978190433511E-2</v>
      </c>
      <c r="T1010">
        <f t="shared" si="285"/>
        <v>56.953613626705994</v>
      </c>
    </row>
    <row r="1011" spans="1:20" x14ac:dyDescent="0.3">
      <c r="A1011">
        <f t="shared" si="286"/>
        <v>246.04463516377749</v>
      </c>
      <c r="B1011">
        <f t="shared" si="303"/>
        <v>39.159219907557159</v>
      </c>
      <c r="C1011" t="str">
        <f t="shared" si="287"/>
        <v>-6.06829066778082-701.482487536125i</v>
      </c>
      <c r="D1011" t="str">
        <f t="shared" si="288"/>
        <v>1.48281177406681-203.216197906238i</v>
      </c>
      <c r="E1011" t="str">
        <f t="shared" si="289"/>
        <v>162.468731464131-0.0108653798414961i</v>
      </c>
      <c r="F1011" t="str">
        <f t="shared" si="290"/>
        <v>3.63963960714974-3814.0986997052i</v>
      </c>
      <c r="G1011" t="str">
        <f t="shared" si="291"/>
        <v>0.999999991073314-0.0000944811390594872i</v>
      </c>
      <c r="H1011" t="str">
        <f t="shared" si="292"/>
        <v>282.368628291586+4.20188059377541i</v>
      </c>
      <c r="I1011" t="str">
        <f t="shared" si="293"/>
        <v>48.1103474288757-3038.16743970898i</v>
      </c>
      <c r="K1011" t="str">
        <f t="shared" si="294"/>
        <v>0.0424882303333388-0.000674776801861901i</v>
      </c>
      <c r="L1011" t="str">
        <f t="shared" si="295"/>
        <v>0.0006-30.883762978497i</v>
      </c>
      <c r="M1011" t="str">
        <f t="shared" si="296"/>
        <v>0.005-2.92986102073977i</v>
      </c>
      <c r="N1011">
        <f t="shared" si="297"/>
        <v>89.504365714412657</v>
      </c>
      <c r="O1011">
        <f t="shared" si="298"/>
        <v>56.920661655199638</v>
      </c>
      <c r="P1011" s="3">
        <f t="shared" si="299"/>
        <v>56.920661655199638</v>
      </c>
      <c r="Q1011" s="3">
        <f t="shared" si="300"/>
        <v>-90.495634285587343</v>
      </c>
      <c r="R1011">
        <f t="shared" si="301"/>
        <v>89.504365714412657</v>
      </c>
      <c r="S1011">
        <f t="shared" si="302"/>
        <v>3.9159219907557156E-2</v>
      </c>
      <c r="T1011">
        <f t="shared" si="285"/>
        <v>56.920661655199638</v>
      </c>
    </row>
    <row r="1012" spans="1:20" x14ac:dyDescent="0.3">
      <c r="A1012">
        <f t="shared" si="286"/>
        <v>246.97960477739986</v>
      </c>
      <c r="B1012">
        <f t="shared" si="303"/>
        <v>39.308024943205879</v>
      </c>
      <c r="C1012" t="str">
        <f t="shared" si="287"/>
        <v>-6.06827529007883-698.826085862564i</v>
      </c>
      <c r="D1012" t="str">
        <f t="shared" si="288"/>
        <v>1.48281176853924-202.446907557555i</v>
      </c>
      <c r="E1012" t="str">
        <f t="shared" si="289"/>
        <v>162.468725332895-0.0109065468134415i</v>
      </c>
      <c r="F1012" t="str">
        <f t="shared" si="290"/>
        <v>3.63963960690233-3799.65999434511i</v>
      </c>
      <c r="G1012" t="str">
        <f t="shared" si="291"/>
        <v>0.999999991005343-0.0000948401673814668i</v>
      </c>
      <c r="H1012" t="str">
        <f t="shared" si="292"/>
        <v>282.368747742894+4.21784798567001i</v>
      </c>
      <c r="I1012" t="str">
        <f t="shared" si="293"/>
        <v>48.1103513191881-3026.6670637034i</v>
      </c>
      <c r="K1012" t="str">
        <f t="shared" si="294"/>
        <v>0.0424881407414235-0.000677339383918909i</v>
      </c>
      <c r="L1012" t="str">
        <f t="shared" si="295"/>
        <v>0.0006-30.7668489524776i</v>
      </c>
      <c r="M1012" t="str">
        <f t="shared" si="296"/>
        <v>0.005-2.91876969589537i</v>
      </c>
      <c r="N1012">
        <f t="shared" si="297"/>
        <v>89.502483047600222</v>
      </c>
      <c r="O1012">
        <f t="shared" si="298"/>
        <v>56.887709621700715</v>
      </c>
      <c r="P1012" s="3">
        <f t="shared" si="299"/>
        <v>56.887709621700715</v>
      </c>
      <c r="Q1012" s="3">
        <f t="shared" si="300"/>
        <v>-90.497516952399778</v>
      </c>
      <c r="R1012">
        <f t="shared" si="301"/>
        <v>89.502483047600222</v>
      </c>
      <c r="S1012">
        <f t="shared" si="302"/>
        <v>3.9308024943205878E-2</v>
      </c>
      <c r="T1012">
        <f t="shared" si="285"/>
        <v>56.887709621700715</v>
      </c>
    </row>
    <row r="1013" spans="1:20" x14ac:dyDescent="0.3">
      <c r="A1013">
        <f t="shared" si="286"/>
        <v>247.91812727555401</v>
      </c>
      <c r="B1013">
        <f t="shared" si="303"/>
        <v>39.457395437990066</v>
      </c>
      <c r="C1013" t="str">
        <f t="shared" si="287"/>
        <v>-6.06825979535909-696.179737041039i</v>
      </c>
      <c r="D1013" t="str">
        <f t="shared" si="288"/>
        <v>1.48281176296957-201.680529475604i</v>
      </c>
      <c r="E1013" t="str">
        <f t="shared" si="289"/>
        <v>162.468719155006-0.0109478688304284i</v>
      </c>
      <c r="F1013" t="str">
        <f t="shared" si="290"/>
        <v>3.63963960665305-3785.27594836969i</v>
      </c>
      <c r="G1013" t="str">
        <f t="shared" si="291"/>
        <v>0.999999990936853-0.000095200560010996i</v>
      </c>
      <c r="H1013" t="str">
        <f t="shared" si="292"/>
        <v>282.368868103797+4.2338760564647i</v>
      </c>
      <c r="I1013" t="str">
        <f t="shared" si="293"/>
        <v>48.1103552391231-3015.21022732006i</v>
      </c>
      <c r="K1013" t="str">
        <f t="shared" si="294"/>
        <v>0.0424880504677363-0.000679911685831432i</v>
      </c>
      <c r="L1013" t="str">
        <f t="shared" si="295"/>
        <v>0.0006-30.6503775179095i</v>
      </c>
      <c r="M1013" t="str">
        <f t="shared" si="296"/>
        <v>0.005-2.90772035853294i</v>
      </c>
      <c r="N1013">
        <f t="shared" si="297"/>
        <v>89.500593235159371</v>
      </c>
      <c r="O1013">
        <f t="shared" si="298"/>
        <v>56.854757525737654</v>
      </c>
      <c r="P1013" s="3">
        <f t="shared" si="299"/>
        <v>56.854757525737654</v>
      </c>
      <c r="Q1013" s="3">
        <f t="shared" si="300"/>
        <v>-90.499406764840629</v>
      </c>
      <c r="R1013">
        <f t="shared" si="301"/>
        <v>89.500593235159371</v>
      </c>
      <c r="S1013">
        <f t="shared" si="302"/>
        <v>3.9457395437990067E-2</v>
      </c>
      <c r="T1013">
        <f t="shared" si="285"/>
        <v>56.854757525737654</v>
      </c>
    </row>
    <row r="1014" spans="1:20" x14ac:dyDescent="0.3">
      <c r="A1014">
        <f t="shared" si="286"/>
        <v>248.86021615920114</v>
      </c>
      <c r="B1014">
        <f t="shared" si="303"/>
        <v>39.60733354065443</v>
      </c>
      <c r="C1014" t="str">
        <f t="shared" si="287"/>
        <v>-6.0682441827317-693.543403002985i</v>
      </c>
      <c r="D1014" t="str">
        <f t="shared" si="288"/>
        <v>1.48281175735751-200.917052635779i</v>
      </c>
      <c r="E1014" t="str">
        <f t="shared" si="289"/>
        <v>162.46871293011-0.010989346465746i</v>
      </c>
      <c r="F1014" t="str">
        <f t="shared" si="290"/>
        <v>3.63963960640188-3770.9463548596i</v>
      </c>
      <c r="G1014" t="str">
        <f t="shared" si="291"/>
        <v>0.999999990867843-0.0000955623221324431i</v>
      </c>
      <c r="H1014" t="str">
        <f t="shared" si="292"/>
        <v>282.368989381223+4.24996503677146i</v>
      </c>
      <c r="I1014" t="str">
        <f t="shared" si="293"/>
        <v>48.1103591889063-3003.79676574853i</v>
      </c>
      <c r="K1014" t="str">
        <f t="shared" si="294"/>
        <v>0.0424879595070924-0.000682493744329583i</v>
      </c>
      <c r="L1014" t="str">
        <f t="shared" si="295"/>
        <v>0.0006-30.5343469993121i</v>
      </c>
      <c r="M1014" t="str">
        <f t="shared" si="296"/>
        <v>0.005-2.89671284970406i</v>
      </c>
      <c r="N1014">
        <f t="shared" si="297"/>
        <v>89.498696250034016</v>
      </c>
      <c r="O1014">
        <f t="shared" si="298"/>
        <v>56.82180536683525</v>
      </c>
      <c r="P1014" s="3">
        <f t="shared" si="299"/>
        <v>56.82180536683525</v>
      </c>
      <c r="Q1014" s="3">
        <f t="shared" si="300"/>
        <v>-90.501303749965984</v>
      </c>
      <c r="R1014">
        <f t="shared" si="301"/>
        <v>89.498696250034016</v>
      </c>
      <c r="S1014">
        <f t="shared" si="302"/>
        <v>3.9607333540654432E-2</v>
      </c>
      <c r="T1014">
        <f t="shared" si="285"/>
        <v>56.82180536683525</v>
      </c>
    </row>
    <row r="1015" spans="1:20" x14ac:dyDescent="0.3">
      <c r="A1015">
        <f t="shared" si="286"/>
        <v>249.80588498060609</v>
      </c>
      <c r="B1015">
        <f t="shared" si="303"/>
        <v>39.757841408108916</v>
      </c>
      <c r="C1015" t="str">
        <f t="shared" si="287"/>
        <v>-6.06822845129991-690.91704582389i</v>
      </c>
      <c r="D1015" t="str">
        <f t="shared" si="288"/>
        <v>1.4828117517027-200.156466055208i</v>
      </c>
      <c r="E1015" t="str">
        <f t="shared" si="289"/>
        <v>162.468706657849-0.0110309802946636i</v>
      </c>
      <c r="F1015" t="str">
        <f t="shared" si="290"/>
        <v>3.63963960614881-3756.67100767882i</v>
      </c>
      <c r="G1015" t="str">
        <f t="shared" si="291"/>
        <v>0.999999990798306-0.0000959254589498761i</v>
      </c>
      <c r="H1015" t="str">
        <f t="shared" si="292"/>
        <v>282.369111582152+4.26611515807898i</v>
      </c>
      <c r="I1015" t="str">
        <f t="shared" si="293"/>
        <v>48.1103631687648-2992.42651480235i</v>
      </c>
      <c r="K1015" t="str">
        <f t="shared" si="294"/>
        <v>0.0424878678542673-0.000685085596280695i</v>
      </c>
      <c r="L1015" t="str">
        <f t="shared" si="295"/>
        <v>0.0006-30.4187557275474i</v>
      </c>
      <c r="M1015" t="str">
        <f t="shared" si="296"/>
        <v>0.005-2.88574701106203i</v>
      </c>
      <c r="N1015">
        <f t="shared" si="297"/>
        <v>89.496792065066344</v>
      </c>
      <c r="O1015">
        <f t="shared" si="298"/>
        <v>56.788853144514498</v>
      </c>
      <c r="P1015" s="3">
        <f t="shared" si="299"/>
        <v>56.788853144514498</v>
      </c>
      <c r="Q1015" s="3">
        <f t="shared" si="300"/>
        <v>-90.503207934933656</v>
      </c>
      <c r="R1015">
        <f t="shared" si="301"/>
        <v>89.496792065066344</v>
      </c>
      <c r="S1015">
        <f t="shared" si="302"/>
        <v>3.9757841408108917E-2</v>
      </c>
      <c r="T1015">
        <f t="shared" si="285"/>
        <v>56.788853144514498</v>
      </c>
    </row>
    <row r="1016" spans="1:20" x14ac:dyDescent="0.3">
      <c r="A1016">
        <f t="shared" si="286"/>
        <v>250.75514734353243</v>
      </c>
      <c r="B1016">
        <f t="shared" si="303"/>
        <v>39.908921205459734</v>
      </c>
      <c r="C1016" t="str">
        <f t="shared" si="287"/>
        <v>-6.06821260016046-688.300627722784i</v>
      </c>
      <c r="D1016" t="str">
        <f t="shared" si="288"/>
        <v>1.48281174600484-199.3987587926i</v>
      </c>
      <c r="E1016" t="str">
        <f t="shared" si="289"/>
        <v>162.468700337863-0.01107277089448i</v>
      </c>
      <c r="F1016" t="str">
        <f t="shared" si="290"/>
        <v>3.63963960589378-3742.44970147169i</v>
      </c>
      <c r="G1016" t="str">
        <f t="shared" si="291"/>
        <v>0.999999990728241-0.000096289975687139i</v>
      </c>
      <c r="H1016" t="str">
        <f t="shared" si="292"/>
        <v>282.369234713616+4.28232665275596i</v>
      </c>
      <c r="I1016" t="str">
        <f t="shared" si="293"/>
        <v>48.1103671789277-2981.09931091663i</v>
      </c>
      <c r="K1016" t="str">
        <f t="shared" si="294"/>
        <v>0.0424877755039972-0.000687687278689833i</v>
      </c>
      <c r="L1016" t="str">
        <f t="shared" si="295"/>
        <v>0.0006-30.3036020397962i</v>
      </c>
      <c r="M1016" t="str">
        <f t="shared" si="296"/>
        <v>0.005-2.87482268485956i</v>
      </c>
      <c r="N1016">
        <f t="shared" si="297"/>
        <v>89.494880652996514</v>
      </c>
      <c r="O1016">
        <f t="shared" si="298"/>
        <v>56.755900858293025</v>
      </c>
      <c r="P1016" s="3">
        <f t="shared" si="299"/>
        <v>56.755900858293025</v>
      </c>
      <c r="Q1016" s="3">
        <f t="shared" si="300"/>
        <v>-90.505119347003486</v>
      </c>
      <c r="R1016">
        <f t="shared" si="301"/>
        <v>89.494880652996514</v>
      </c>
      <c r="S1016">
        <f t="shared" si="302"/>
        <v>3.9908921205459733E-2</v>
      </c>
      <c r="T1016">
        <f t="shared" si="285"/>
        <v>56.755900858293025</v>
      </c>
    </row>
    <row r="1017" spans="1:20" x14ac:dyDescent="0.3">
      <c r="A1017">
        <f t="shared" si="286"/>
        <v>251.70801690343785</v>
      </c>
      <c r="B1017">
        <f t="shared" si="303"/>
        <v>40.060575106040481</v>
      </c>
      <c r="C1017" t="str">
        <f t="shared" si="287"/>
        <v>-6.06819662840281-685.694111061653i</v>
      </c>
      <c r="D1017" t="str">
        <f t="shared" si="288"/>
        <v>1.48281174026359-198.643919948078i</v>
      </c>
      <c r="E1017" t="str">
        <f t="shared" si="289"/>
        <v>162.46869396979-0.0111147188444763i</v>
      </c>
      <c r="F1017" t="str">
        <f t="shared" si="290"/>
        <v>3.63963960563681-3728.28223165994i</v>
      </c>
      <c r="G1017" t="str">
        <f t="shared" si="291"/>
        <v>0.999999990657641-0.0000966558775879262i</v>
      </c>
      <c r="H1017" t="str">
        <f t="shared" si="292"/>
        <v>282.369358782701+4.29859975405447i</v>
      </c>
      <c r="I1017" t="str">
        <f t="shared" si="293"/>
        <v>48.1103712196255-2969.81499114574i</v>
      </c>
      <c r="K1017" t="str">
        <f t="shared" si="294"/>
        <v>0.0424876824509781-0.000690298828700274i</v>
      </c>
      <c r="L1017" t="str">
        <f t="shared" si="295"/>
        <v>0.0006-30.188884279534i</v>
      </c>
      <c r="M1017" t="str">
        <f t="shared" si="296"/>
        <v>0.005-2.86393971394657i</v>
      </c>
      <c r="N1017">
        <f t="shared" si="297"/>
        <v>89.492961986462149</v>
      </c>
      <c r="O1017">
        <f t="shared" si="298"/>
        <v>56.722948507684521</v>
      </c>
      <c r="P1017" s="3">
        <f t="shared" si="299"/>
        <v>56.722948507684521</v>
      </c>
      <c r="Q1017" s="3">
        <f t="shared" si="300"/>
        <v>-90.507038013537851</v>
      </c>
      <c r="R1017">
        <f t="shared" si="301"/>
        <v>89.492961986462149</v>
      </c>
      <c r="S1017">
        <f t="shared" si="302"/>
        <v>4.0060575106040483E-2</v>
      </c>
      <c r="T1017">
        <f t="shared" si="285"/>
        <v>56.722948507684521</v>
      </c>
    </row>
    <row r="1018" spans="1:20" x14ac:dyDescent="0.3">
      <c r="A1018">
        <f t="shared" si="286"/>
        <v>252.66450736767092</v>
      </c>
      <c r="B1018">
        <f t="shared" si="303"/>
        <v>40.212805291443438</v>
      </c>
      <c r="C1018" t="str">
        <f t="shared" si="287"/>
        <v>-6.06818053510997-683.097458344937i</v>
      </c>
      <c r="D1018" t="str">
        <f t="shared" si="288"/>
        <v>1.48281173447862-197.891938663036i</v>
      </c>
      <c r="E1018" t="str">
        <f t="shared" si="289"/>
        <v>162.468687553262-0.0111568247259484i</v>
      </c>
      <c r="F1018" t="str">
        <f t="shared" si="290"/>
        <v>3.63963960537789-3714.16839443977i</v>
      </c>
      <c r="G1018" t="str">
        <f t="shared" si="291"/>
        <v>0.999999990586504-0.0000970231699158584i</v>
      </c>
      <c r="H1018" t="str">
        <f t="shared" si="292"/>
        <v>282.369483796547+4.31493469611338i</v>
      </c>
      <c r="I1018" t="str">
        <f t="shared" si="293"/>
        <v>48.1103752910912-2958.57339316097i</v>
      </c>
      <c r="K1018" t="str">
        <f t="shared" si="294"/>
        <v>0.0424875886898659-0.00069292028359402i</v>
      </c>
      <c r="L1018" t="str">
        <f t="shared" si="295"/>
        <v>0.0006-30.0746007965073i</v>
      </c>
      <c r="M1018" t="str">
        <f t="shared" si="296"/>
        <v>0.005-2.85309794176785i</v>
      </c>
      <c r="N1018">
        <f t="shared" si="297"/>
        <v>89.4910360379981</v>
      </c>
      <c r="O1018">
        <f t="shared" si="298"/>
        <v>56.689996092199195</v>
      </c>
      <c r="P1018" s="3">
        <f t="shared" si="299"/>
        <v>56.689996092199195</v>
      </c>
      <c r="Q1018" s="3">
        <f t="shared" si="300"/>
        <v>-90.5089639620019</v>
      </c>
      <c r="R1018">
        <f t="shared" si="301"/>
        <v>89.4910360379981</v>
      </c>
      <c r="S1018">
        <f t="shared" si="302"/>
        <v>4.0212805291443436E-2</v>
      </c>
      <c r="T1018">
        <f t="shared" si="285"/>
        <v>56.689996092199195</v>
      </c>
    </row>
    <row r="1019" spans="1:20" x14ac:dyDescent="0.3">
      <c r="A1019">
        <f t="shared" si="286"/>
        <v>253.6246324956681</v>
      </c>
      <c r="B1019">
        <f t="shared" si="303"/>
        <v>40.365613951550927</v>
      </c>
      <c r="C1019" t="str">
        <f t="shared" si="287"/>
        <v>-6.06816431935769-680.510632218967i</v>
      </c>
      <c r="D1019" t="str">
        <f t="shared" si="288"/>
        <v>1.48281172864961-197.142804119968i</v>
      </c>
      <c r="E1019" t="str">
        <f t="shared" si="289"/>
        <v>162.468681087914-0.0111990891222437i</v>
      </c>
      <c r="F1019" t="str">
        <f t="shared" si="290"/>
        <v>3.63963960511705-3700.10798677889i</v>
      </c>
      <c r="G1019" t="str">
        <f t="shared" si="291"/>
        <v>0.999999990514826-0.0000973918579545579i</v>
      </c>
      <c r="H1019" t="str">
        <f t="shared" si="292"/>
        <v>282.369609762349+4.33133171396159i</v>
      </c>
      <c r="I1019" t="str">
        <f t="shared" si="293"/>
        <v>48.1103793935588-2947.37435524815i</v>
      </c>
      <c r="K1019" t="str">
        <f t="shared" si="294"/>
        <v>0.0424874942152757-0.000695551680792276i</v>
      </c>
      <c r="L1019" t="str">
        <f t="shared" si="295"/>
        <v>0.0006-29.9607499467098i</v>
      </c>
      <c r="M1019" t="str">
        <f t="shared" si="296"/>
        <v>0.005-2.84229721236087i</v>
      </c>
      <c r="N1019">
        <f t="shared" si="297"/>
        <v>89.489102780036063</v>
      </c>
      <c r="O1019">
        <f t="shared" si="298"/>
        <v>56.657043611343482</v>
      </c>
      <c r="P1019" s="3">
        <f t="shared" si="299"/>
        <v>56.657043611343482</v>
      </c>
      <c r="Q1019" s="3">
        <f t="shared" si="300"/>
        <v>-90.510897219963937</v>
      </c>
      <c r="R1019">
        <f t="shared" si="301"/>
        <v>89.489102780036063</v>
      </c>
      <c r="S1019">
        <f t="shared" si="302"/>
        <v>4.036561395155093E-2</v>
      </c>
      <c r="T1019">
        <f t="shared" si="285"/>
        <v>56.657043611343482</v>
      </c>
    </row>
    <row r="1020" spans="1:20" x14ac:dyDescent="0.3">
      <c r="A1020">
        <f t="shared" si="286"/>
        <v>254.58840609915165</v>
      </c>
      <c r="B1020">
        <f t="shared" si="303"/>
        <v>40.519003284566821</v>
      </c>
      <c r="C1020" t="str">
        <f t="shared" si="287"/>
        <v>-6.06814798021449-677.93359547142i</v>
      </c>
      <c r="D1020" t="str">
        <f t="shared" si="288"/>
        <v>1.48281172277621-196.396505542322i</v>
      </c>
      <c r="E1020" t="str">
        <f t="shared" si="289"/>
        <v>162.468674573372-0.0112415126186758i</v>
      </c>
      <c r="F1020" t="str">
        <f t="shared" si="290"/>
        <v>3.63963960485412-3686.10080641361i</v>
      </c>
      <c r="G1020" t="str">
        <f t="shared" si="291"/>
        <v>0.999999990442602-0.0000977619470077243i</v>
      </c>
      <c r="H1020" t="str">
        <f t="shared" si="292"/>
        <v>282.369736687357+4.34779104352153i</v>
      </c>
      <c r="I1020" t="str">
        <f t="shared" si="293"/>
        <v>48.110383527264-2936.21771630539i</v>
      </c>
      <c r="K1020" t="str">
        <f t="shared" si="294"/>
        <v>0.0424873990217817-0.000698193057855964i</v>
      </c>
      <c r="L1020" t="str">
        <f t="shared" si="295"/>
        <v>0.0006-29.8473300923588i</v>
      </c>
      <c r="M1020" t="str">
        <f t="shared" si="296"/>
        <v>0.005-2.83153737035353i</v>
      </c>
      <c r="N1020">
        <f t="shared" si="297"/>
        <v>89.487162184904051</v>
      </c>
      <c r="O1020">
        <f t="shared" si="298"/>
        <v>56.624091064619861</v>
      </c>
      <c r="P1020" s="3">
        <f t="shared" si="299"/>
        <v>56.624091064619861</v>
      </c>
      <c r="Q1020" s="3">
        <f t="shared" si="300"/>
        <v>-90.512837815095949</v>
      </c>
      <c r="R1020">
        <f t="shared" si="301"/>
        <v>89.487162184904051</v>
      </c>
      <c r="S1020">
        <f t="shared" si="302"/>
        <v>4.0519003284566819E-2</v>
      </c>
      <c r="T1020">
        <f t="shared" si="285"/>
        <v>56.624091064619861</v>
      </c>
    </row>
    <row r="1021" spans="1:20" x14ac:dyDescent="0.3">
      <c r="A1021">
        <f t="shared" si="286"/>
        <v>255.55584204232844</v>
      </c>
      <c r="B1021">
        <f t="shared" si="303"/>
        <v>40.672975497048178</v>
      </c>
      <c r="C1021" t="str">
        <f t="shared" si="287"/>
        <v>-6.06813151674243-675.366311030822i</v>
      </c>
      <c r="D1021" t="str">
        <f t="shared" si="288"/>
        <v>1.4828117168581-195.653032194345i</v>
      </c>
      <c r="E1021" t="str">
        <f t="shared" si="289"/>
        <v>162.468668009262-0.0112840958026326i</v>
      </c>
      <c r="F1021" t="str">
        <f t="shared" si="290"/>
        <v>3.63963960458927-3672.14665184597i</v>
      </c>
      <c r="G1021" t="str">
        <f t="shared" si="291"/>
        <v>0.999999990369827-0.0000981334423992121i</v>
      </c>
      <c r="H1021" t="str">
        <f t="shared" si="292"/>
        <v>282.369864578873+4.36431292161257i</v>
      </c>
      <c r="I1021" t="str">
        <f t="shared" si="293"/>
        <v>48.1103876924456-2925.10331584069i</v>
      </c>
      <c r="K1021" t="str">
        <f t="shared" si="294"/>
        <v>0.0424873031039173-0.000700844452486245i</v>
      </c>
      <c r="L1021" t="str">
        <f t="shared" si="295"/>
        <v>0.0006-29.7343396018717i</v>
      </c>
      <c r="M1021" t="str">
        <f t="shared" si="296"/>
        <v>0.005-2.82081826096188i</v>
      </c>
      <c r="N1021">
        <f t="shared" si="297"/>
        <v>89.485214224826194</v>
      </c>
      <c r="O1021">
        <f t="shared" si="298"/>
        <v>56.591138451527378</v>
      </c>
      <c r="P1021" s="3">
        <f t="shared" si="299"/>
        <v>56.591138451527378</v>
      </c>
      <c r="Q1021" s="3">
        <f t="shared" si="300"/>
        <v>-90.514785775173806</v>
      </c>
      <c r="R1021">
        <f t="shared" si="301"/>
        <v>89.485214224826194</v>
      </c>
      <c r="S1021">
        <f t="shared" si="302"/>
        <v>4.067297549704818E-2</v>
      </c>
      <c r="T1021">
        <f t="shared" si="285"/>
        <v>56.591138451527378</v>
      </c>
    </row>
    <row r="1022" spans="1:20" x14ac:dyDescent="0.3">
      <c r="A1022">
        <f t="shared" si="286"/>
        <v>256.52695424208929</v>
      </c>
      <c r="B1022">
        <f t="shared" si="303"/>
        <v>40.827532803936961</v>
      </c>
      <c r="C1022" t="str">
        <f t="shared" si="287"/>
        <v>-6.068114927996-672.808741965972i</v>
      </c>
      <c r="D1022" t="str">
        <f t="shared" si="288"/>
        <v>1.48281171089491-194.91237338092i</v>
      </c>
      <c r="E1022" t="str">
        <f t="shared" si="289"/>
        <v>162.46866139521-0.0113268392635363i</v>
      </c>
      <c r="F1022" t="str">
        <f t="shared" si="290"/>
        <v>3.63963960432241-3658.24532234072i</v>
      </c>
      <c r="G1022" t="str">
        <f t="shared" si="291"/>
        <v>0.999999990296499-0.0000985063494731058i</v>
      </c>
      <c r="H1022" t="str">
        <f t="shared" si="292"/>
        <v>282.36999344426+4.38089758595436i</v>
      </c>
      <c r="I1022" t="str">
        <f t="shared" si="293"/>
        <v>48.1103918893426-2914.03099396965i</v>
      </c>
      <c r="K1022" t="str">
        <f t="shared" si="294"/>
        <v>0.0424872064561737-0.000703505902524976i</v>
      </c>
      <c r="L1022" t="str">
        <f t="shared" si="295"/>
        <v>0.0006-29.6217768498423i</v>
      </c>
      <c r="M1022" t="str">
        <f t="shared" si="296"/>
        <v>0.005-2.81013972998792i</v>
      </c>
      <c r="N1022">
        <f t="shared" si="297"/>
        <v>89.483258871922246</v>
      </c>
      <c r="O1022">
        <f t="shared" si="298"/>
        <v>56.558185771561028</v>
      </c>
      <c r="P1022" s="3">
        <f t="shared" si="299"/>
        <v>56.558185771561028</v>
      </c>
      <c r="Q1022" s="3">
        <f t="shared" si="300"/>
        <v>-90.516741128077754</v>
      </c>
      <c r="R1022">
        <f t="shared" si="301"/>
        <v>89.483258871922246</v>
      </c>
      <c r="S1022">
        <f t="shared" si="302"/>
        <v>4.0827532803936958E-2</v>
      </c>
      <c r="T1022">
        <f t="shared" si="285"/>
        <v>56.558185771561028</v>
      </c>
    </row>
    <row r="1023" spans="1:20" x14ac:dyDescent="0.3">
      <c r="A1023">
        <f t="shared" si="286"/>
        <v>257.50175666820923</v>
      </c>
      <c r="B1023">
        <f t="shared" si="303"/>
        <v>40.98267742859192</v>
      </c>
      <c r="C1023" t="str">
        <f t="shared" si="287"/>
        <v>-6.06809821302249-670.260851485427i</v>
      </c>
      <c r="D1023" t="str">
        <f t="shared" si="288"/>
        <v>1.48281170488632-194.174518447423i</v>
      </c>
      <c r="E1023" t="str">
        <f t="shared" si="289"/>
        <v>162.468654730833-0.0113697435928405i</v>
      </c>
      <c r="F1023" t="str">
        <f t="shared" si="290"/>
        <v>3.63963960405349-3644.3966179226i</v>
      </c>
      <c r="G1023" t="str">
        <f t="shared" si="291"/>
        <v>0.999999990222612-0.0000988806735937977i</v>
      </c>
      <c r="H1023" t="str">
        <f t="shared" si="292"/>
        <v>282.370123290933+4.39754527517023i</v>
      </c>
      <c r="I1023" t="str">
        <f t="shared" si="293"/>
        <v>48.1103961181962-2903.00059141323i</v>
      </c>
      <c r="K1023" t="str">
        <f t="shared" si="294"/>
        <v>0.0424871090730008-0.000706177445955254i</v>
      </c>
      <c r="L1023" t="str">
        <f t="shared" si="295"/>
        <v>0.0006-29.5096402170177i</v>
      </c>
      <c r="M1023" t="str">
        <f t="shared" si="296"/>
        <v>0.005-2.79950162381742i</v>
      </c>
      <c r="N1023">
        <f t="shared" si="297"/>
        <v>89.48129609820721</v>
      </c>
      <c r="O1023">
        <f t="shared" si="298"/>
        <v>56.525233024211943</v>
      </c>
      <c r="P1023" s="3">
        <f t="shared" si="299"/>
        <v>56.525233024211943</v>
      </c>
      <c r="Q1023" s="3">
        <f t="shared" si="300"/>
        <v>-90.51870390179279</v>
      </c>
      <c r="R1023">
        <f t="shared" si="301"/>
        <v>89.48129609820721</v>
      </c>
      <c r="S1023">
        <f t="shared" si="302"/>
        <v>4.0982677428591921E-2</v>
      </c>
      <c r="T1023">
        <f t="shared" si="285"/>
        <v>56.525233024211943</v>
      </c>
    </row>
    <row r="1024" spans="1:20" x14ac:dyDescent="0.3">
      <c r="A1024">
        <f t="shared" si="286"/>
        <v>258.48026334354842</v>
      </c>
      <c r="B1024">
        <f t="shared" si="303"/>
        <v>41.138411602820568</v>
      </c>
      <c r="C1024" t="str">
        <f t="shared" si="287"/>
        <v>-6.06808137086234-667.722602936997i</v>
      </c>
      <c r="D1024" t="str">
        <f t="shared" si="288"/>
        <v>1.48281169883198-193.439456779564i</v>
      </c>
      <c r="E1024" t="str">
        <f t="shared" si="289"/>
        <v>162.468648015751-0.0114128093840197i</v>
      </c>
      <c r="F1024" t="str">
        <f t="shared" si="290"/>
        <v>3.63963960378249-3630.60033937335i</v>
      </c>
      <c r="G1024" t="str">
        <f t="shared" si="291"/>
        <v>0.999999990148163-0.0000992564201460645i</v>
      </c>
      <c r="H1024" t="str">
        <f t="shared" si="292"/>
        <v>282.370254126364+4.41425622879082i</v>
      </c>
      <c r="I1024" t="str">
        <f t="shared" si="293"/>
        <v>48.1104003792506-2892.01194949539i</v>
      </c>
      <c r="K1024" t="str">
        <f t="shared" si="294"/>
        <v>0.0424870109488063-0.000708859120901926i</v>
      </c>
      <c r="L1024" t="str">
        <f t="shared" si="295"/>
        <v>0.0006-29.3979280902746i</v>
      </c>
      <c r="M1024" t="str">
        <f t="shared" si="296"/>
        <v>0.005-2.78890378941763i</v>
      </c>
      <c r="N1024">
        <f t="shared" si="297"/>
        <v>89.479325875590987</v>
      </c>
      <c r="O1024">
        <f t="shared" si="298"/>
        <v>56.492280208967685</v>
      </c>
      <c r="P1024" s="3">
        <f t="shared" si="299"/>
        <v>56.492280208967685</v>
      </c>
      <c r="Q1024" s="3">
        <f t="shared" si="300"/>
        <v>-90.520674124409013</v>
      </c>
      <c r="R1024">
        <f t="shared" si="301"/>
        <v>89.479325875590987</v>
      </c>
      <c r="S1024">
        <f t="shared" si="302"/>
        <v>4.1138411602820571E-2</v>
      </c>
      <c r="T1024">
        <f t="shared" si="285"/>
        <v>56.492280208967685</v>
      </c>
    </row>
    <row r="1025" spans="1:20" x14ac:dyDescent="0.3">
      <c r="A1025">
        <f t="shared" si="286"/>
        <v>259.46248834425387</v>
      </c>
      <c r="B1025">
        <f t="shared" si="303"/>
        <v>41.294737566911287</v>
      </c>
      <c r="C1025" t="str">
        <f t="shared" si="287"/>
        <v>-6.06806440054823-665.193959807164i</v>
      </c>
      <c r="D1025" t="str">
        <f t="shared" si="288"/>
        <v>1.48281169273153-192.707177803232i</v>
      </c>
      <c r="E1025" t="str">
        <f t="shared" si="289"/>
        <v>162.468641249577-0.011456037232658i</v>
      </c>
      <c r="F1025" t="str">
        <f t="shared" si="290"/>
        <v>3.63963960350949-3616.85628822885i</v>
      </c>
      <c r="G1025" t="str">
        <f t="shared" si="291"/>
        <v>0.999999990073147-0.0000996335945351454i</v>
      </c>
      <c r="H1025" t="str">
        <f t="shared" si="292"/>
        <v>282.370385958084+4.43103068725724i</v>
      </c>
      <c r="I1025" t="str">
        <f t="shared" si="293"/>
        <v>48.1104046727501-2881.06491014082i</v>
      </c>
      <c r="K1025" t="str">
        <f t="shared" si="294"/>
        <v>0.0424869120779553-0.000711550965632059i</v>
      </c>
      <c r="L1025" t="str">
        <f t="shared" si="295"/>
        <v>0.0006-29.2866388625967i</v>
      </c>
      <c r="M1025" t="str">
        <f t="shared" si="296"/>
        <v>0.005-2.77834607433516i</v>
      </c>
      <c r="N1025">
        <f t="shared" si="297"/>
        <v>89.477348175878092</v>
      </c>
      <c r="O1025">
        <f t="shared" si="298"/>
        <v>56.459327325311541</v>
      </c>
      <c r="P1025" s="3">
        <f t="shared" si="299"/>
        <v>56.459327325311541</v>
      </c>
      <c r="Q1025" s="3">
        <f t="shared" si="300"/>
        <v>-90.522651824121908</v>
      </c>
      <c r="R1025">
        <f t="shared" si="301"/>
        <v>89.477348175878092</v>
      </c>
      <c r="S1025">
        <f t="shared" si="302"/>
        <v>4.1294737566911287E-2</v>
      </c>
      <c r="T1025">
        <f t="shared" si="285"/>
        <v>56.459327325311541</v>
      </c>
    </row>
    <row r="1026" spans="1:20" x14ac:dyDescent="0.3">
      <c r="A1026">
        <f t="shared" si="286"/>
        <v>260.44844579996203</v>
      </c>
      <c r="B1026">
        <f t="shared" si="303"/>
        <v>41.451657569665549</v>
      </c>
      <c r="C1026" t="str">
        <f t="shared" si="287"/>
        <v>-6.06804730110569-662.674885720603i</v>
      </c>
      <c r="D1026" t="str">
        <f t="shared" si="288"/>
        <v>1.48281168658464-191.977670984349i</v>
      </c>
      <c r="E1026" t="str">
        <f t="shared" si="289"/>
        <v>162.468634431922-0.0114994277363241i</v>
      </c>
      <c r="F1026" t="str">
        <f t="shared" si="290"/>
        <v>3.63963960323437-3603.16426677633i</v>
      </c>
      <c r="G1026" t="str">
        <f t="shared" si="291"/>
        <v>0.999999989997559-0.000100012202186819i</v>
      </c>
      <c r="H1026" t="str">
        <f t="shared" si="292"/>
        <v>282.370518793678+4.44786889192486i</v>
      </c>
      <c r="I1026" t="str">
        <f t="shared" si="293"/>
        <v>48.1104089989425-2870.1593158727i</v>
      </c>
      <c r="K1026" t="str">
        <f t="shared" si="294"/>
        <v>0.0424868124547701-0.000714253018555498i</v>
      </c>
      <c r="L1026" t="str">
        <f t="shared" si="295"/>
        <v>0.0006-29.1757709330511i</v>
      </c>
      <c r="M1026" t="str">
        <f t="shared" si="296"/>
        <v>0.005-2.76782832669372i</v>
      </c>
      <c r="N1026">
        <f t="shared" si="297"/>
        <v>89.475362970766966</v>
      </c>
      <c r="O1026">
        <f t="shared" si="298"/>
        <v>56.426374372723032</v>
      </c>
      <c r="P1026" s="3">
        <f t="shared" si="299"/>
        <v>56.426374372723032</v>
      </c>
      <c r="Q1026" s="3">
        <f t="shared" si="300"/>
        <v>-90.524637029233034</v>
      </c>
      <c r="R1026">
        <f t="shared" si="301"/>
        <v>89.475362970766966</v>
      </c>
      <c r="S1026">
        <f t="shared" si="302"/>
        <v>4.1451657569665547E-2</v>
      </c>
      <c r="T1026">
        <f t="shared" si="285"/>
        <v>56.426374372723032</v>
      </c>
    </row>
    <row r="1027" spans="1:20" x14ac:dyDescent="0.3">
      <c r="A1027">
        <f t="shared" si="286"/>
        <v>261.43814989400192</v>
      </c>
      <c r="B1027">
        <f t="shared" si="303"/>
        <v>41.609173868430283</v>
      </c>
      <c r="C1027" t="str">
        <f t="shared" si="287"/>
        <v>-6.06803007155305-660.165344439651i</v>
      </c>
      <c r="D1027" t="str">
        <f t="shared" si="288"/>
        <v>1.48281168039094-191.250925828715i</v>
      </c>
      <c r="E1027" t="str">
        <f t="shared" si="289"/>
        <v>162.468627562397-0.0115429814947314i</v>
      </c>
      <c r="F1027" t="str">
        <f t="shared" si="290"/>
        <v>3.63963960295712-3589.52407805145i</v>
      </c>
      <c r="G1027" t="str">
        <f t="shared" si="291"/>
        <v>0.999999989921396-0.000100392248547483i</v>
      </c>
      <c r="H1027" t="str">
        <f t="shared" si="292"/>
        <v>282.370652640793+4.46477108506648i</v>
      </c>
      <c r="I1027" t="str">
        <f t="shared" si="293"/>
        <v>48.1104133580762-2859.29500981039i</v>
      </c>
      <c r="K1027" t="str">
        <f t="shared" si="294"/>
        <v>0.0424867120735297-0.000716965318225334i</v>
      </c>
      <c r="L1027" t="str">
        <f t="shared" si="295"/>
        <v>0.0006-29.0653227067654i</v>
      </c>
      <c r="M1027" t="str">
        <f t="shared" si="296"/>
        <v>0.005-2.75735039519199i</v>
      </c>
      <c r="N1027">
        <f t="shared" si="297"/>
        <v>89.473370231849927</v>
      </c>
      <c r="O1027">
        <f t="shared" si="298"/>
        <v>56.393421350677841</v>
      </c>
      <c r="P1027" s="3">
        <f t="shared" si="299"/>
        <v>56.393421350677841</v>
      </c>
      <c r="Q1027" s="3">
        <f t="shared" si="300"/>
        <v>-90.526629768150073</v>
      </c>
      <c r="R1027">
        <f t="shared" si="301"/>
        <v>89.473370231849927</v>
      </c>
      <c r="S1027">
        <f t="shared" si="302"/>
        <v>4.1609173868430285E-2</v>
      </c>
      <c r="T1027">
        <f t="shared" si="285"/>
        <v>56.393421350677841</v>
      </c>
    </row>
    <row r="1028" spans="1:20" x14ac:dyDescent="0.3">
      <c r="A1028">
        <f t="shared" si="286"/>
        <v>262.43161486359918</v>
      </c>
      <c r="B1028">
        <f t="shared" si="303"/>
        <v>41.767288729130321</v>
      </c>
      <c r="C1028" t="str">
        <f t="shared" si="287"/>
        <v>-6.06801271090088-657.665299863765i</v>
      </c>
      <c r="D1028" t="str">
        <f t="shared" si="288"/>
        <v>1.48281167415008-190.526931881857i</v>
      </c>
      <c r="E1028" t="str">
        <f t="shared" si="289"/>
        <v>162.468620640605-0.0115866991095938i</v>
      </c>
      <c r="F1028" t="str">
        <f t="shared" si="290"/>
        <v>3.63963960267785-3575.93552583553i</v>
      </c>
      <c r="G1028" t="str">
        <f t="shared" si="291"/>
        <v>0.999999989844653-0.00010077373908423i</v>
      </c>
      <c r="H1028" t="str">
        <f t="shared" si="292"/>
        <v>282.37078750713+4.48173750987602i</v>
      </c>
      <c r="I1028" t="str">
        <f t="shared" si="293"/>
        <v>48.1104177504023-2848.47183566722i</v>
      </c>
      <c r="K1028" t="str">
        <f t="shared" si="294"/>
        <v>0.0424866109284702-0.000719687903338459i</v>
      </c>
      <c r="L1028" t="str">
        <f t="shared" si="295"/>
        <v>0.0006-28.9552925949047i</v>
      </c>
      <c r="M1028" t="str">
        <f t="shared" si="296"/>
        <v>0.005-2.7469121291014i</v>
      </c>
      <c r="N1028">
        <f t="shared" si="297"/>
        <v>89.471369930612568</v>
      </c>
      <c r="O1028">
        <f t="shared" si="298"/>
        <v>56.360468258647465</v>
      </c>
      <c r="P1028" s="3">
        <f t="shared" si="299"/>
        <v>56.360468258647465</v>
      </c>
      <c r="Q1028" s="3">
        <f t="shared" si="300"/>
        <v>-90.528630069387432</v>
      </c>
      <c r="R1028">
        <f t="shared" si="301"/>
        <v>89.471369930612568</v>
      </c>
      <c r="S1028">
        <f t="shared" si="302"/>
        <v>4.1767288729130318E-2</v>
      </c>
      <c r="T1028">
        <f t="shared" si="285"/>
        <v>56.360468258647465</v>
      </c>
    </row>
    <row r="1029" spans="1:20" x14ac:dyDescent="0.3">
      <c r="A1029">
        <f t="shared" si="286"/>
        <v>263.42885500008089</v>
      </c>
      <c r="B1029">
        <f t="shared" si="303"/>
        <v>41.92600442630102</v>
      </c>
      <c r="C1029" t="str">
        <f t="shared" si="287"/>
        <v>-6.06799521815233-655.174716029014i</v>
      </c>
      <c r="D1029" t="str">
        <f t="shared" si="288"/>
        <v>1.4828116678617-189.805678728877i</v>
      </c>
      <c r="E1029" t="str">
        <f t="shared" si="289"/>
        <v>162.46861366615-0.0116305811847386i</v>
      </c>
      <c r="F1029" t="str">
        <f t="shared" si="290"/>
        <v>3.63963960239638-3562.39841465267i</v>
      </c>
      <c r="G1029" t="str">
        <f t="shared" si="291"/>
        <v>0.999999989767326-0.000101156679284928i</v>
      </c>
      <c r="H1029" t="str">
        <f t="shared" si="292"/>
        <v>282.370923400453+4.49876841047202i</v>
      </c>
      <c r="I1029" t="str">
        <f t="shared" si="293"/>
        <v>48.1104221761736-2837.68963774819i</v>
      </c>
      <c r="K1029" t="str">
        <f t="shared" si="294"/>
        <v>0.0424865090137833-0.00072242081273605i</v>
      </c>
      <c r="L1029" t="str">
        <f t="shared" si="295"/>
        <v>0.0006-28.8456790146491i</v>
      </c>
      <c r="M1029" t="str">
        <f t="shared" si="296"/>
        <v>0.005-2.736513378264i</v>
      </c>
      <c r="N1029">
        <f t="shared" si="297"/>
        <v>89.469362038433459</v>
      </c>
      <c r="O1029">
        <f t="shared" si="298"/>
        <v>56.327515096099404</v>
      </c>
      <c r="P1029" s="3">
        <f t="shared" si="299"/>
        <v>56.327515096099404</v>
      </c>
      <c r="Q1029" s="3">
        <f t="shared" si="300"/>
        <v>-90.530637961566541</v>
      </c>
      <c r="R1029">
        <f t="shared" si="301"/>
        <v>89.469362038433459</v>
      </c>
      <c r="S1029">
        <f t="shared" si="302"/>
        <v>4.1926004426301018E-2</v>
      </c>
      <c r="T1029">
        <f t="shared" si="285"/>
        <v>56.327515096099404</v>
      </c>
    </row>
    <row r="1030" spans="1:20" x14ac:dyDescent="0.3">
      <c r="A1030">
        <f t="shared" si="286"/>
        <v>264.4298846490812</v>
      </c>
      <c r="B1030">
        <f t="shared" si="303"/>
        <v>42.085323243120968</v>
      </c>
      <c r="C1030" t="str">
        <f t="shared" si="287"/>
        <v>-6.06797759230323-652.693557107591i</v>
      </c>
      <c r="D1030" t="str">
        <f t="shared" si="288"/>
        <v>1.48281166152544-189.08715599431i</v>
      </c>
      <c r="E1030" t="str">
        <f t="shared" si="289"/>
        <v>162.468606638632-0.0116746283260414i</v>
      </c>
      <c r="F1030" t="str">
        <f t="shared" si="290"/>
        <v>3.63963960211279-3548.912549767i</v>
      </c>
      <c r="G1030" t="str">
        <f t="shared" si="291"/>
        <v>0.99999998968941-0.000101541074658299i</v>
      </c>
      <c r="H1030" t="str">
        <f t="shared" si="292"/>
        <v>282.37106032858+4.515864031901i</v>
      </c>
      <c r="I1030" t="str">
        <f t="shared" si="293"/>
        <v>48.1104266356446-2826.94826094778i</v>
      </c>
      <c r="K1030" t="str">
        <f t="shared" si="294"/>
        <v>0.0424864063236173-0.000725164085404107i</v>
      </c>
      <c r="L1030" t="str">
        <f t="shared" si="295"/>
        <v>0.0006-28.7364803891702i</v>
      </c>
      <c r="M1030" t="str">
        <f t="shared" si="296"/>
        <v>0.005-2.72615399309026i</v>
      </c>
      <c r="N1030">
        <f t="shared" si="297"/>
        <v>89.467346526583711</v>
      </c>
      <c r="O1030">
        <f t="shared" si="298"/>
        <v>56.294561862497446</v>
      </c>
      <c r="P1030" s="3">
        <f t="shared" si="299"/>
        <v>56.294561862497446</v>
      </c>
      <c r="Q1030" s="3">
        <f t="shared" si="300"/>
        <v>-90.532653473416289</v>
      </c>
      <c r="R1030">
        <f t="shared" si="301"/>
        <v>89.467346526583711</v>
      </c>
      <c r="S1030">
        <f t="shared" si="302"/>
        <v>4.2085323243120969E-2</v>
      </c>
      <c r="T1030">
        <f t="shared" si="285"/>
        <v>56.294561862497446</v>
      </c>
    </row>
    <row r="1031" spans="1:20" x14ac:dyDescent="0.3">
      <c r="A1031">
        <f t="shared" si="286"/>
        <v>265.43471821074769</v>
      </c>
      <c r="B1031">
        <f t="shared" si="303"/>
        <v>42.245247471444827</v>
      </c>
      <c r="C1031" t="str">
        <f t="shared" si="287"/>
        <v>-6.06795983234125-650.221787407226i</v>
      </c>
      <c r="D1031" t="str">
        <f t="shared" si="288"/>
        <v>1.48281165514092-188.371353341961i</v>
      </c>
      <c r="E1031" t="str">
        <f t="shared" si="289"/>
        <v>162.468599557646-0.0117188411414877i</v>
      </c>
      <c r="F1031" t="str">
        <f t="shared" si="290"/>
        <v>3.63963960182706-3535.4777371798i</v>
      </c>
      <c r="G1031" t="str">
        <f t="shared" si="291"/>
        <v>0.999999989610901-0.000101926930733998i</v>
      </c>
      <c r="H1031" t="str">
        <f t="shared" si="292"/>
        <v>282.371198299392+4.53302462014116i</v>
      </c>
      <c r="I1031" t="str">
        <f t="shared" si="293"/>
        <v>48.1104311290717-2816.24755074766i</v>
      </c>
      <c r="K1031" t="str">
        <f t="shared" si="294"/>
        <v>0.0424863028520754-0.000727917760473948i</v>
      </c>
      <c r="L1031" t="str">
        <f t="shared" si="295"/>
        <v>0.0006-28.6276951476093i</v>
      </c>
      <c r="M1031" t="str">
        <f t="shared" si="296"/>
        <v>0.005-2.71583382455694i</v>
      </c>
      <c r="N1031">
        <f t="shared" si="297"/>
        <v>89.465323366226599</v>
      </c>
      <c r="O1031">
        <f t="shared" si="298"/>
        <v>56.261608557300711</v>
      </c>
      <c r="P1031" s="3">
        <f t="shared" si="299"/>
        <v>56.261608557300711</v>
      </c>
      <c r="Q1031" s="3">
        <f t="shared" si="300"/>
        <v>-90.534676633773401</v>
      </c>
      <c r="R1031">
        <f t="shared" si="301"/>
        <v>89.465323366226599</v>
      </c>
      <c r="S1031">
        <f t="shared" si="302"/>
        <v>4.2245247471444827E-2</v>
      </c>
      <c r="T1031">
        <f t="shared" si="285"/>
        <v>56.261608557300711</v>
      </c>
    </row>
    <row r="1032" spans="1:20" x14ac:dyDescent="0.3">
      <c r="A1032">
        <f t="shared" si="286"/>
        <v>266.44337013994857</v>
      </c>
      <c r="B1032">
        <f t="shared" si="303"/>
        <v>42.40577941183632</v>
      </c>
      <c r="C1032" t="str">
        <f t="shared" si="287"/>
        <v>-6.06794193724697-647.75937137076i</v>
      </c>
      <c r="D1032" t="str">
        <f t="shared" si="288"/>
        <v>1.4828116487078-187.658260474772i</v>
      </c>
      <c r="E1032" t="str">
        <f t="shared" si="289"/>
        <v>162.468592422788-0.0117632202411515i</v>
      </c>
      <c r="F1032" t="str">
        <f t="shared" si="290"/>
        <v>3.63963960153916-3522.0937836268i</v>
      </c>
      <c r="G1032" t="str">
        <f t="shared" si="291"/>
        <v>0.999999989531794-0.000102314253062693i</v>
      </c>
      <c r="H1032" t="str">
        <f t="shared" si="292"/>
        <v>282.371337320831+4.55025042210589i</v>
      </c>
      <c r="I1032" t="str">
        <f t="shared" si="293"/>
        <v>48.1104356567139-2805.58735321456i</v>
      </c>
      <c r="K1032" t="str">
        <f t="shared" si="294"/>
        <v>0.0424861985932162-0.000730681877222753i</v>
      </c>
      <c r="L1032" t="str">
        <f t="shared" si="295"/>
        <v>0.0006-28.5193217250542i</v>
      </c>
      <c r="M1032" t="str">
        <f t="shared" si="296"/>
        <v>0.005-2.70555272420496i</v>
      </c>
      <c r="N1032">
        <f t="shared" si="297"/>
        <v>89.463292528417199</v>
      </c>
      <c r="O1032">
        <f t="shared" si="298"/>
        <v>56.228655179964804</v>
      </c>
      <c r="P1032" s="3">
        <f t="shared" si="299"/>
        <v>56.228655179964804</v>
      </c>
      <c r="Q1032" s="3">
        <f t="shared" si="300"/>
        <v>-90.536707471582801</v>
      </c>
      <c r="R1032">
        <f t="shared" si="301"/>
        <v>89.463292528417199</v>
      </c>
      <c r="S1032">
        <f t="shared" si="302"/>
        <v>4.240577941183632E-2</v>
      </c>
      <c r="T1032">
        <f t="shared" si="285"/>
        <v>56.228655179964804</v>
      </c>
    </row>
    <row r="1033" spans="1:20" x14ac:dyDescent="0.3">
      <c r="A1033">
        <f t="shared" si="286"/>
        <v>267.45585494648037</v>
      </c>
      <c r="B1033">
        <f t="shared" si="303"/>
        <v>42.566921373601296</v>
      </c>
      <c r="C1033" t="str">
        <f t="shared" si="287"/>
        <v>-6.06792390599284-645.306273575562i</v>
      </c>
      <c r="D1033" t="str">
        <f t="shared" si="288"/>
        <v>1.48281164222569-186.947867134661i</v>
      </c>
      <c r="E1033" t="str">
        <f t="shared" si="289"/>
        <v>162.468585233647-0.0118077662371838i</v>
      </c>
      <c r="F1033" t="str">
        <f t="shared" si="290"/>
        <v>3.63963960124903-3508.76049657534i</v>
      </c>
      <c r="G1033" t="str">
        <f t="shared" si="291"/>
        <v>0.999999989452084-0.000102703047216145i</v>
      </c>
      <c r="H1033" t="str">
        <f t="shared" si="292"/>
        <v>282.371477400896+4.56754168564724i</v>
      </c>
      <c r="I1033" t="str">
        <f t="shared" si="293"/>
        <v>48.1104402188314-2794.96751499795i</v>
      </c>
      <c r="K1033" t="str">
        <f t="shared" si="294"/>
        <v>0.0424860935410535-0.000733456475074078i</v>
      </c>
      <c r="L1033" t="str">
        <f t="shared" si="295"/>
        <v>0.0006-28.4113585625166i</v>
      </c>
      <c r="M1033" t="str">
        <f t="shared" si="296"/>
        <v>0.005-2.69531054413724i</v>
      </c>
      <c r="N1033">
        <f t="shared" si="297"/>
        <v>89.461253984101887</v>
      </c>
      <c r="O1033">
        <f t="shared" si="298"/>
        <v>56.195701729940794</v>
      </c>
      <c r="P1033" s="3">
        <f t="shared" si="299"/>
        <v>56.195701729940794</v>
      </c>
      <c r="Q1033" s="3">
        <f t="shared" si="300"/>
        <v>-90.538746015898113</v>
      </c>
      <c r="R1033">
        <f t="shared" si="301"/>
        <v>89.461253984101887</v>
      </c>
      <c r="S1033">
        <f t="shared" si="302"/>
        <v>4.2566921373601296E-2</v>
      </c>
      <c r="T1033">
        <f t="shared" si="285"/>
        <v>56.195701729940794</v>
      </c>
    </row>
    <row r="1034" spans="1:20" x14ac:dyDescent="0.3">
      <c r="A1034">
        <f t="shared" si="286"/>
        <v>268.472187195277</v>
      </c>
      <c r="B1034">
        <f t="shared" si="303"/>
        <v>42.728675674820984</v>
      </c>
      <c r="C1034" t="str">
        <f t="shared" si="287"/>
        <v>-6.06790573754365-642.862458733056i</v>
      </c>
      <c r="D1034" t="str">
        <f t="shared" si="288"/>
        <v>1.48281163569422-186.240163102381i</v>
      </c>
      <c r="E1034" t="str">
        <f t="shared" si="289"/>
        <v>162.46857798981-0.0118524797438515i</v>
      </c>
      <c r="F1034" t="str">
        <f t="shared" si="290"/>
        <v>3.63963960095671-3495.47768422159i</v>
      </c>
      <c r="G1034" t="str">
        <f t="shared" si="291"/>
        <v>0.999999989371768-0.000103093318787286i</v>
      </c>
      <c r="H1034" t="str">
        <f t="shared" si="292"/>
        <v>282.371618547649+4.58489865955962i</v>
      </c>
      <c r="I1034" t="str">
        <f t="shared" si="293"/>
        <v>48.110444815687-2784.38788332789i</v>
      </c>
      <c r="K1034" t="str">
        <f t="shared" si="294"/>
        <v>0.0424859876895555-0.000736241593598376i</v>
      </c>
      <c r="L1034" t="str">
        <f t="shared" si="295"/>
        <v>0.0006-28.3038041069103i</v>
      </c>
      <c r="M1034" t="str">
        <f t="shared" si="296"/>
        <v>0.005-2.68510713701658i</v>
      </c>
      <c r="N1034">
        <f t="shared" si="297"/>
        <v>89.4592077041181</v>
      </c>
      <c r="O1034">
        <f t="shared" si="298"/>
        <v>56.162748206675687</v>
      </c>
      <c r="P1034" s="3">
        <f t="shared" si="299"/>
        <v>56.162748206675687</v>
      </c>
      <c r="Q1034" s="3">
        <f t="shared" si="300"/>
        <v>-90.5407922958819</v>
      </c>
      <c r="R1034">
        <f t="shared" si="301"/>
        <v>89.4592077041181</v>
      </c>
      <c r="S1034">
        <f t="shared" si="302"/>
        <v>4.2728675674820984E-2</v>
      </c>
      <c r="T1034">
        <f t="shared" si="285"/>
        <v>56.162748206675687</v>
      </c>
    </row>
    <row r="1035" spans="1:20" x14ac:dyDescent="0.3">
      <c r="A1035">
        <f t="shared" si="286"/>
        <v>269.49238150661904</v>
      </c>
      <c r="B1035">
        <f t="shared" si="303"/>
        <v>42.891044642385303</v>
      </c>
      <c r="C1035" t="str">
        <f t="shared" si="287"/>
        <v>-6.06788743085626-640.427891688204i</v>
      </c>
      <c r="D1035" t="str">
        <f t="shared" si="288"/>
        <v>1.48281162911302-185.535138197373i</v>
      </c>
      <c r="E1035" t="str">
        <f t="shared" si="289"/>
        <v>162.468570690861-0.0118973613775163i</v>
      </c>
      <c r="F1035" t="str">
        <f t="shared" si="290"/>
        <v>3.63963960066213-3482.24515548784i</v>
      </c>
      <c r="G1035" t="str">
        <f t="shared" si="291"/>
        <v>0.999999989290839-0.000103485073390304i</v>
      </c>
      <c r="H1035" t="str">
        <f t="shared" si="292"/>
        <v>282.371760769213+4.60232159358327i</v>
      </c>
      <c r="I1035" t="str">
        <f t="shared" si="293"/>
        <v>48.110449447545-2773.84830601284i</v>
      </c>
      <c r="K1035" t="str">
        <f t="shared" si="294"/>
        <v>0.0424858810326443-0.000739037272513513i</v>
      </c>
      <c r="L1035" t="str">
        <f t="shared" si="295"/>
        <v>0.0006-28.1966568110284i</v>
      </c>
      <c r="M1035" t="str">
        <f t="shared" si="296"/>
        <v>0.005-2.67494235606354i</v>
      </c>
      <c r="N1035">
        <f t="shared" si="297"/>
        <v>89.457153659193835</v>
      </c>
      <c r="O1035">
        <f t="shared" si="298"/>
        <v>56.12979460961229</v>
      </c>
      <c r="P1035" s="3">
        <f t="shared" si="299"/>
        <v>56.12979460961229</v>
      </c>
      <c r="Q1035" s="3">
        <f t="shared" si="300"/>
        <v>-90.542846340806165</v>
      </c>
      <c r="R1035">
        <f t="shared" si="301"/>
        <v>89.457153659193835</v>
      </c>
      <c r="S1035">
        <f t="shared" si="302"/>
        <v>4.2891044642385301E-2</v>
      </c>
      <c r="T1035">
        <f t="shared" si="285"/>
        <v>56.12979460961229</v>
      </c>
    </row>
    <row r="1036" spans="1:20" x14ac:dyDescent="0.3">
      <c r="A1036">
        <f t="shared" si="286"/>
        <v>270.51645255634418</v>
      </c>
      <c r="B1036">
        <f t="shared" si="303"/>
        <v>43.054030612026366</v>
      </c>
      <c r="C1036" t="str">
        <f t="shared" si="287"/>
        <v>-6.06786898487977-638.00253741901i</v>
      </c>
      <c r="D1036" t="str">
        <f t="shared" si="288"/>
        <v>1.48281162248171-184.832782277616i</v>
      </c>
      <c r="E1036" t="str">
        <f t="shared" si="289"/>
        <v>162.468563336383-0.0119424117566846i</v>
      </c>
      <c r="F1036" t="str">
        <f t="shared" si="290"/>
        <v>3.63963960036538-3469.06272001974i</v>
      </c>
      <c r="G1036" t="str">
        <f t="shared" si="291"/>
        <v>0.999999989209295-0.000103878316660716i</v>
      </c>
      <c r="H1036" t="str">
        <f t="shared" si="292"/>
        <v>282.371904073774+4.61981073840792i</v>
      </c>
      <c r="I1036" t="str">
        <f t="shared" si="293"/>
        <v>48.1104541146722-2763.34863143745i</v>
      </c>
      <c r="K1036" t="str">
        <f t="shared" si="294"/>
        <v>0.0424857735641962-0.000741843551685311i</v>
      </c>
      <c r="L1036" t="str">
        <f t="shared" si="295"/>
        <v>0.0006-28.089915133521i</v>
      </c>
      <c r="M1036" t="str">
        <f t="shared" si="296"/>
        <v>0.005-2.66481605505433i</v>
      </c>
      <c r="N1036">
        <f t="shared" si="297"/>
        <v>89.455091819947228</v>
      </c>
      <c r="O1036">
        <f t="shared" si="298"/>
        <v>56.096840938189303</v>
      </c>
      <c r="P1036" s="3">
        <f t="shared" si="299"/>
        <v>56.096840938189303</v>
      </c>
      <c r="Q1036" s="3">
        <f t="shared" si="300"/>
        <v>-90.544908180052772</v>
      </c>
      <c r="R1036">
        <f t="shared" si="301"/>
        <v>89.455091819947228</v>
      </c>
      <c r="S1036">
        <f t="shared" si="302"/>
        <v>4.3054030612026367E-2</v>
      </c>
      <c r="T1036">
        <f t="shared" si="285"/>
        <v>56.096840938189303</v>
      </c>
    </row>
    <row r="1037" spans="1:20" x14ac:dyDescent="0.3">
      <c r="A1037">
        <f t="shared" si="286"/>
        <v>271.54441507605833</v>
      </c>
      <c r="B1037">
        <f t="shared" si="303"/>
        <v>43.217635928352067</v>
      </c>
      <c r="C1037" t="str">
        <f t="shared" si="287"/>
        <v>-6.06785039855511-635.586361035998i</v>
      </c>
      <c r="D1037" t="str">
        <f t="shared" si="288"/>
        <v>1.48281161579991-184.133085239486i</v>
      </c>
      <c r="E1037" t="str">
        <f t="shared" si="289"/>
        <v>162.468555925952-0.0119876315019283i</v>
      </c>
      <c r="F1037" t="str">
        <f t="shared" si="290"/>
        <v>3.6396396000663-3455.93018818351i</v>
      </c>
      <c r="G1037" t="str">
        <f t="shared" si="291"/>
        <v>0.99999998912713-0.000104273054255459i</v>
      </c>
      <c r="H1037" t="str">
        <f t="shared" si="292"/>
        <v>282.372048469579+4.63736634567641i</v>
      </c>
      <c r="I1037" t="str">
        <f t="shared" si="293"/>
        <v>48.1104588173368-2752.88870856039i</v>
      </c>
      <c r="K1037" t="str">
        <f t="shared" si="294"/>
        <v>0.0424856652780409-0.000744660471128068i</v>
      </c>
      <c r="L1037" t="str">
        <f t="shared" si="295"/>
        <v>0.0006-27.9835775388733i</v>
      </c>
      <c r="M1037" t="str">
        <f t="shared" si="296"/>
        <v>0.005-2.65472808831872i</v>
      </c>
      <c r="N1037">
        <f t="shared" si="297"/>
        <v>89.453022156886178</v>
      </c>
      <c r="O1037">
        <f t="shared" si="298"/>
        <v>56.06388719184099</v>
      </c>
      <c r="P1037" s="3">
        <f t="shared" si="299"/>
        <v>56.06388719184099</v>
      </c>
      <c r="Q1037" s="3">
        <f t="shared" si="300"/>
        <v>-90.546977843113822</v>
      </c>
      <c r="R1037">
        <f t="shared" si="301"/>
        <v>89.453022156886178</v>
      </c>
      <c r="S1037">
        <f t="shared" si="302"/>
        <v>4.3217635928352066E-2</v>
      </c>
      <c r="T1037">
        <f t="shared" si="285"/>
        <v>56.06388719184099</v>
      </c>
    </row>
    <row r="1038" spans="1:20" x14ac:dyDescent="0.3">
      <c r="A1038">
        <f t="shared" si="286"/>
        <v>272.57628385334732</v>
      </c>
      <c r="B1038">
        <f t="shared" si="303"/>
        <v>43.381862944879806</v>
      </c>
      <c r="C1038" t="str">
        <f t="shared" si="287"/>
        <v>-6.06783167081523-633.179327781716i</v>
      </c>
      <c r="D1038" t="str">
        <f t="shared" si="288"/>
        <v>1.48281160906722-183.436037017604i</v>
      </c>
      <c r="E1038" t="str">
        <f t="shared" si="289"/>
        <v>162.468548459143-0.0120330212359797i</v>
      </c>
      <c r="F1038" t="str">
        <f t="shared" si="290"/>
        <v>3.63963959976499-3442.84737106327i</v>
      </c>
      <c r="G1038" t="str">
        <f t="shared" si="291"/>
        <v>0.999999989044339-0.000104669291852964i</v>
      </c>
      <c r="H1038" t="str">
        <f t="shared" si="292"/>
        <v>282.372193964937+4.65498866798828i</v>
      </c>
      <c r="I1038" t="str">
        <f t="shared" si="293"/>
        <v>48.1104635558095-2742.46838691214i</v>
      </c>
      <c r="K1038" t="str">
        <f t="shared" si="294"/>
        <v>0.0424855561679613-0.000747488071005089i</v>
      </c>
      <c r="L1038" t="str">
        <f t="shared" si="295"/>
        <v>0.0006-27.8776424973833i</v>
      </c>
      <c r="M1038" t="str">
        <f t="shared" si="296"/>
        <v>0.005-2.64467831073792i</v>
      </c>
      <c r="N1038">
        <f t="shared" si="297"/>
        <v>89.450944640408053</v>
      </c>
      <c r="O1038">
        <f t="shared" si="298"/>
        <v>56.030933369997278</v>
      </c>
      <c r="P1038" s="3">
        <f t="shared" si="299"/>
        <v>56.030933369997278</v>
      </c>
      <c r="Q1038" s="3">
        <f t="shared" si="300"/>
        <v>-90.549055359591947</v>
      </c>
      <c r="R1038">
        <f t="shared" si="301"/>
        <v>89.450944640408053</v>
      </c>
      <c r="S1038">
        <f t="shared" si="302"/>
        <v>4.3381862944879807E-2</v>
      </c>
      <c r="T1038">
        <f t="shared" si="285"/>
        <v>56.030933369997278</v>
      </c>
    </row>
    <row r="1039" spans="1:20" x14ac:dyDescent="0.3">
      <c r="A1039">
        <f t="shared" si="286"/>
        <v>273.61207373199005</v>
      </c>
      <c r="B1039">
        <f t="shared" si="303"/>
        <v>43.546714024070347</v>
      </c>
      <c r="C1039" t="str">
        <f t="shared" si="287"/>
        <v>-6.06781280058503-630.781403030254i</v>
      </c>
      <c r="D1039" t="str">
        <f t="shared" si="288"/>
        <v>1.48281160228327-182.741627584698i</v>
      </c>
      <c r="E1039" t="str">
        <f t="shared" si="289"/>
        <v>162.468540935529-0.0120785815836856i</v>
      </c>
      <c r="F1039" t="str">
        <f t="shared" si="290"/>
        <v>3.63963959946136-3429.81408045831i</v>
      </c>
      <c r="G1039" t="str">
        <f t="shared" si="291"/>
        <v>0.999999988960918-0.00010506703515324i</v>
      </c>
      <c r="H1039" t="str">
        <f t="shared" si="292"/>
        <v>282.372340568223+4.67267795890346i</v>
      </c>
      <c r="I1039" t="str">
        <f t="shared" si="293"/>
        <v>48.110468330363-2732.0875165929i</v>
      </c>
      <c r="K1039" t="str">
        <f t="shared" si="294"/>
        <v>0.0424854462276929-0.000750326391629215i</v>
      </c>
      <c r="L1039" t="str">
        <f t="shared" si="295"/>
        <v>0.0006-27.7721084851397i</v>
      </c>
      <c r="M1039" t="str">
        <f t="shared" si="296"/>
        <v>0.005-2.63466657774249i</v>
      </c>
      <c r="N1039">
        <f t="shared" si="297"/>
        <v>89.448859240799123</v>
      </c>
      <c r="O1039">
        <f t="shared" si="298"/>
        <v>55.997979472083998</v>
      </c>
      <c r="P1039" s="3">
        <f t="shared" si="299"/>
        <v>55.997979472083998</v>
      </c>
      <c r="Q1039" s="3">
        <f t="shared" si="300"/>
        <v>-90.551140759200877</v>
      </c>
      <c r="R1039">
        <f t="shared" si="301"/>
        <v>89.448859240799123</v>
      </c>
      <c r="S1039">
        <f t="shared" si="302"/>
        <v>4.354671402407035E-2</v>
      </c>
      <c r="T1039">
        <f t="shared" si="285"/>
        <v>55.997979472083998</v>
      </c>
    </row>
    <row r="1040" spans="1:20" x14ac:dyDescent="0.3">
      <c r="A1040">
        <f t="shared" si="286"/>
        <v>274.6517996121716</v>
      </c>
      <c r="B1040">
        <f t="shared" si="303"/>
        <v>43.712191537361818</v>
      </c>
      <c r="C1040" t="str">
        <f t="shared" si="287"/>
        <v>-6.06779378678131-628.392552286726i</v>
      </c>
      <c r="D1040" t="str">
        <f t="shared" si="288"/>
        <v>1.48281159544766-182.049846951456i</v>
      </c>
      <c r="E1040" t="str">
        <f t="shared" si="289"/>
        <v>162.468533354677-0.0121243131720325i</v>
      </c>
      <c r="F1040" t="str">
        <f t="shared" si="290"/>
        <v>3.63963959915543-3416.83012888037i</v>
      </c>
      <c r="G1040" t="str">
        <f t="shared" si="291"/>
        <v>0.999999988876861-0.000105466289877958i</v>
      </c>
      <c r="H1040" t="str">
        <f t="shared" si="292"/>
        <v>282.372488287871+4.69043447294584i</v>
      </c>
      <c r="I1040" t="str">
        <f t="shared" si="293"/>
        <v>48.1104731412717-2721.74594827034i</v>
      </c>
      <c r="K1040" t="str">
        <f t="shared" si="294"/>
        <v>0.0424853354509242-0.000753175473463365i</v>
      </c>
      <c r="L1040" t="str">
        <f t="shared" si="295"/>
        <v>0.0006-27.6669739840005i</v>
      </c>
      <c r="M1040" t="str">
        <f t="shared" si="296"/>
        <v>0.005-2.62469274531032i</v>
      </c>
      <c r="N1040">
        <f t="shared" si="297"/>
        <v>89.446765928234214</v>
      </c>
      <c r="O1040">
        <f t="shared" si="298"/>
        <v>55.965025497522461</v>
      </c>
      <c r="P1040" s="3">
        <f t="shared" si="299"/>
        <v>55.965025497522461</v>
      </c>
      <c r="Q1040" s="3">
        <f t="shared" si="300"/>
        <v>-90.553234071765786</v>
      </c>
      <c r="R1040">
        <f t="shared" si="301"/>
        <v>89.446765928234214</v>
      </c>
      <c r="S1040">
        <f t="shared" si="302"/>
        <v>4.3712191537361819E-2</v>
      </c>
      <c r="T1040">
        <f t="shared" si="285"/>
        <v>55.965025497522461</v>
      </c>
    </row>
    <row r="1041" spans="1:20" x14ac:dyDescent="0.3">
      <c r="A1041">
        <f t="shared" si="286"/>
        <v>275.69547645069787</v>
      </c>
      <c r="B1041">
        <f t="shared" si="303"/>
        <v>43.878297865203791</v>
      </c>
      <c r="C1041" t="str">
        <f t="shared" si="287"/>
        <v>-6.06777462831238-626.012741186764i</v>
      </c>
      <c r="D1041" t="str">
        <f t="shared" si="288"/>
        <v>1.48281158856001-181.360685166381i</v>
      </c>
      <c r="E1041" t="str">
        <f t="shared" si="289"/>
        <v>162.468525716151-0.012170216630139i</v>
      </c>
      <c r="F1041" t="str">
        <f t="shared" si="290"/>
        <v>3.63963959884715-3403.89532955095i</v>
      </c>
      <c r="G1041" t="str">
        <f t="shared" si="291"/>
        <v>0.999999988792165-0.000105867061770527i</v>
      </c>
      <c r="H1041" t="str">
        <f t="shared" si="292"/>
        <v>282.372637132387+4.70825846560709i</v>
      </c>
      <c r="I1041" t="str">
        <f t="shared" si="293"/>
        <v>48.1104779888131-2711.44353317759i</v>
      </c>
      <c r="K1041" t="str">
        <f t="shared" si="294"/>
        <v>0.0424852238312948-0.000756035357121051i</v>
      </c>
      <c r="L1041" t="str">
        <f t="shared" si="295"/>
        <v>0.0006-27.5622374815706i</v>
      </c>
      <c r="M1041" t="str">
        <f t="shared" si="296"/>
        <v>0.005-2.61475666996445i</v>
      </c>
      <c r="N1041">
        <f t="shared" si="297"/>
        <v>89.444664672776355</v>
      </c>
      <c r="O1041">
        <f t="shared" si="298"/>
        <v>55.932071445729463</v>
      </c>
      <c r="P1041" s="3">
        <f t="shared" si="299"/>
        <v>55.932071445729463</v>
      </c>
      <c r="Q1041" s="3">
        <f t="shared" si="300"/>
        <v>-90.555335327223645</v>
      </c>
      <c r="R1041">
        <f t="shared" si="301"/>
        <v>89.444664672776355</v>
      </c>
      <c r="S1041">
        <f t="shared" si="302"/>
        <v>4.3878297865203794E-2</v>
      </c>
      <c r="T1041">
        <f t="shared" si="285"/>
        <v>55.932071445729463</v>
      </c>
    </row>
    <row r="1042" spans="1:20" x14ac:dyDescent="0.3">
      <c r="A1042">
        <f t="shared" si="286"/>
        <v>276.74311926121055</v>
      </c>
      <c r="B1042">
        <f t="shared" si="303"/>
        <v>44.045035397091567</v>
      </c>
      <c r="C1042" t="str">
        <f t="shared" si="287"/>
        <v>-6.06775532407857-623.641935496063i</v>
      </c>
      <c r="D1042" t="str">
        <f t="shared" si="288"/>
        <v>1.48281158161991-180.674132315649i</v>
      </c>
      <c r="E1042" t="str">
        <f t="shared" si="289"/>
        <v>162.468518019514-0.0122162925892659i</v>
      </c>
      <c r="F1042" t="str">
        <f t="shared" si="290"/>
        <v>3.63963959853653-3391.00949639861i</v>
      </c>
      <c r="G1042" t="str">
        <f t="shared" si="291"/>
        <v>0.999999988706824-0.000106269356596186i</v>
      </c>
      <c r="H1042" t="str">
        <f t="shared" si="292"/>
        <v>282.372787110335+4.72615019335016i</v>
      </c>
      <c r="I1042" t="str">
        <f t="shared" si="293"/>
        <v>48.1104828732657-2701.18012311092i</v>
      </c>
      <c r="K1042" t="str">
        <f t="shared" si="294"/>
        <v>0.0424851113623971-0.000758906083366943i</v>
      </c>
      <c r="L1042" t="str">
        <f t="shared" si="295"/>
        <v>0.0006-27.4578974711801i</v>
      </c>
      <c r="M1042" t="str">
        <f t="shared" si="296"/>
        <v>0.005-2.60485820877112i</v>
      </c>
      <c r="N1042">
        <f t="shared" si="297"/>
        <v>89.442555444376296</v>
      </c>
      <c r="O1042">
        <f t="shared" si="298"/>
        <v>55.899117316117625</v>
      </c>
      <c r="P1042" s="3">
        <f t="shared" si="299"/>
        <v>55.899117316117625</v>
      </c>
      <c r="Q1042" s="3">
        <f t="shared" si="300"/>
        <v>-90.557444555623704</v>
      </c>
      <c r="R1042">
        <f t="shared" si="301"/>
        <v>89.442555444376296</v>
      </c>
      <c r="S1042">
        <f t="shared" si="302"/>
        <v>4.4045035397091564E-2</v>
      </c>
      <c r="T1042">
        <f t="shared" si="285"/>
        <v>55.899117316117625</v>
      </c>
    </row>
    <row r="1043" spans="1:20" x14ac:dyDescent="0.3">
      <c r="A1043">
        <f t="shared" si="286"/>
        <v>277.7947431144031</v>
      </c>
      <c r="B1043">
        <f t="shared" si="303"/>
        <v>44.212406531600514</v>
      </c>
      <c r="C1043" t="str">
        <f t="shared" si="287"/>
        <v>-6.06773587297175-621.280101109851i</v>
      </c>
      <c r="D1043" t="str">
        <f t="shared" si="288"/>
        <v>1.48281157462696-179.990178522968i</v>
      </c>
      <c r="E1043" t="str">
        <f t="shared" si="289"/>
        <v>162.468510264323-0.0122625416828213i</v>
      </c>
      <c r="F1043" t="str">
        <f t="shared" si="290"/>
        <v>3.63963959822356-3378.17244405634i</v>
      </c>
      <c r="G1043" t="str">
        <f t="shared" si="291"/>
        <v>0.999999988620833-0.000106673180142079i</v>
      </c>
      <c r="H1043" t="str">
        <f t="shared" si="292"/>
        <v>282.372938230345+4.74410991361311i</v>
      </c>
      <c r="I1043" t="str">
        <f t="shared" si="293"/>
        <v>48.1104877949108-2690.95557042775i</v>
      </c>
      <c r="K1043" t="str">
        <f t="shared" si="294"/>
        <v>0.0424849980377742-0.000761787693117383i</v>
      </c>
      <c r="L1043" t="str">
        <f t="shared" si="295"/>
        <v>0.0006-27.353952451863i</v>
      </c>
      <c r="M1043" t="str">
        <f t="shared" si="296"/>
        <v>0.005-2.59499721933764i</v>
      </c>
      <c r="N1043">
        <f t="shared" si="297"/>
        <v>89.440438212872124</v>
      </c>
      <c r="O1043">
        <f t="shared" si="298"/>
        <v>55.866163108094938</v>
      </c>
      <c r="P1043" s="3">
        <f t="shared" si="299"/>
        <v>55.866163108094938</v>
      </c>
      <c r="Q1043" s="3">
        <f t="shared" si="300"/>
        <v>-90.559561787127876</v>
      </c>
      <c r="R1043">
        <f t="shared" si="301"/>
        <v>89.440438212872124</v>
      </c>
      <c r="S1043">
        <f t="shared" si="302"/>
        <v>4.4212406531600516E-2</v>
      </c>
      <c r="T1043">
        <f t="shared" si="285"/>
        <v>55.866163108094938</v>
      </c>
    </row>
    <row r="1044" spans="1:20" x14ac:dyDescent="0.3">
      <c r="A1044">
        <f t="shared" si="286"/>
        <v>278.85036313823787</v>
      </c>
      <c r="B1044">
        <f t="shared" si="303"/>
        <v>44.380413676420595</v>
      </c>
      <c r="C1044" t="str">
        <f t="shared" si="287"/>
        <v>-6.06771627387539-618.927204052416i</v>
      </c>
      <c r="D1044" t="str">
        <f t="shared" si="288"/>
        <v>1.48281156758077-179.308813949431i</v>
      </c>
      <c r="E1044" t="str">
        <f t="shared" si="289"/>
        <v>162.468502450135-0.0123089645463894i</v>
      </c>
      <c r="F1044" t="str">
        <f t="shared" si="290"/>
        <v>3.63963959790824-3365.38398785879i</v>
      </c>
      <c r="G1044" t="str">
        <f t="shared" si="291"/>
        <v>0.999999988534186-0.00010707853821734i</v>
      </c>
      <c r="H1044" t="str">
        <f t="shared" si="292"/>
        <v>282.373090501116+4.7621378848128i</v>
      </c>
      <c r="I1044" t="str">
        <f t="shared" si="293"/>
        <v>48.1104927540315-2680.76972804444i</v>
      </c>
      <c r="K1044" t="str">
        <f t="shared" si="294"/>
        <v>0.0424848838509204-0.000764680227440938i</v>
      </c>
      <c r="L1044" t="str">
        <f t="shared" si="295"/>
        <v>0.0006-27.2504009283353i</v>
      </c>
      <c r="M1044" t="str">
        <f t="shared" si="296"/>
        <v>0.005-2.58517355981035i</v>
      </c>
      <c r="N1044">
        <f t="shared" si="297"/>
        <v>89.438312947988891</v>
      </c>
      <c r="O1044">
        <f t="shared" si="298"/>
        <v>55.833208821064972</v>
      </c>
      <c r="P1044" s="3">
        <f t="shared" si="299"/>
        <v>55.833208821064972</v>
      </c>
      <c r="Q1044" s="3">
        <f t="shared" si="300"/>
        <v>-90.561687052011109</v>
      </c>
      <c r="R1044">
        <f t="shared" si="301"/>
        <v>89.438312947988891</v>
      </c>
      <c r="S1044">
        <f t="shared" si="302"/>
        <v>4.4380413676420594E-2</v>
      </c>
      <c r="T1044">
        <f t="shared" si="285"/>
        <v>55.833208821064972</v>
      </c>
    </row>
    <row r="1045" spans="1:20" x14ac:dyDescent="0.3">
      <c r="A1045">
        <f t="shared" si="286"/>
        <v>279.90999451816316</v>
      </c>
      <c r="B1045">
        <f t="shared" si="303"/>
        <v>44.549059248390996</v>
      </c>
      <c r="C1045" t="str">
        <f t="shared" si="287"/>
        <v>-6.06769652566414-616.583210476603i</v>
      </c>
      <c r="D1045" t="str">
        <f t="shared" si="288"/>
        <v>1.48281156048092-178.630028793381i</v>
      </c>
      <c r="E1045" t="str">
        <f t="shared" si="289"/>
        <v>162.468494576499-0.0123555618176718i</v>
      </c>
      <c r="F1045" t="str">
        <f t="shared" si="290"/>
        <v>3.63963959759044-3352.64394383976i</v>
      </c>
      <c r="G1045" t="str">
        <f t="shared" si="291"/>
        <v>0.999999988446881-0.000107485436653183i</v>
      </c>
      <c r="H1045" t="str">
        <f t="shared" si="292"/>
        <v>282.373243931411+4.78023436634846i</v>
      </c>
      <c r="I1045" t="str">
        <f t="shared" si="293"/>
        <v>48.1104977509126-2670.62244943427i</v>
      </c>
      <c r="K1045" t="str">
        <f t="shared" si="294"/>
        <v>0.0424847687952804-0.000767583727558913i</v>
      </c>
      <c r="L1045" t="str">
        <f t="shared" si="295"/>
        <v>0.0006-27.1472414109736i</v>
      </c>
      <c r="M1045" t="str">
        <f t="shared" si="296"/>
        <v>0.005-2.57538708887264i</v>
      </c>
      <c r="N1045">
        <f t="shared" si="297"/>
        <v>89.436179619338148</v>
      </c>
      <c r="O1045">
        <f t="shared" si="298"/>
        <v>55.800254454426579</v>
      </c>
      <c r="P1045" s="3">
        <f t="shared" si="299"/>
        <v>55.800254454426579</v>
      </c>
      <c r="Q1045" s="3">
        <f t="shared" si="300"/>
        <v>-90.563820380661852</v>
      </c>
      <c r="R1045">
        <f t="shared" si="301"/>
        <v>89.436179619338148</v>
      </c>
      <c r="S1045">
        <f t="shared" si="302"/>
        <v>4.4549059248390997E-2</v>
      </c>
      <c r="T1045">
        <f t="shared" si="285"/>
        <v>55.800254454426579</v>
      </c>
    </row>
    <row r="1046" spans="1:20" x14ac:dyDescent="0.3">
      <c r="A1046">
        <f t="shared" si="286"/>
        <v>280.97365249733218</v>
      </c>
      <c r="B1046">
        <f t="shared" si="303"/>
        <v>44.718345673534884</v>
      </c>
      <c r="C1046" t="str">
        <f t="shared" si="287"/>
        <v>-6.06767662720487-614.24808666336i</v>
      </c>
      <c r="D1046" t="str">
        <f t="shared" si="288"/>
        <v>1.48281155332702-177.953813290266i</v>
      </c>
      <c r="E1046" t="str">
        <f t="shared" si="289"/>
        <v>162.468486642966-0.0124023341366054i</v>
      </c>
      <c r="F1046" t="str">
        <f t="shared" si="290"/>
        <v>3.63963959727027-3339.95212872942i</v>
      </c>
      <c r="G1046" t="str">
        <f t="shared" si="291"/>
        <v>0.99999998835891-0.000107893881302974i</v>
      </c>
      <c r="H1046" t="str">
        <f t="shared" si="292"/>
        <v>282.373398530061+4.79839961860577i</v>
      </c>
      <c r="I1046" t="str">
        <f t="shared" si="293"/>
        <v>48.1105027858426-2660.51358862521i</v>
      </c>
      <c r="K1046" t="str">
        <f t="shared" si="294"/>
        <v>0.0424846528642494-0.000770498234845951i</v>
      </c>
      <c r="L1046" t="str">
        <f t="shared" si="295"/>
        <v>0.0006-27.0444724157936i</v>
      </c>
      <c r="M1046" t="str">
        <f t="shared" si="296"/>
        <v>0.005-2.56563766574282i</v>
      </c>
      <c r="N1046">
        <f t="shared" si="297"/>
        <v>89.434038196417518</v>
      </c>
      <c r="O1046">
        <f t="shared" si="298"/>
        <v>55.767300007574399</v>
      </c>
      <c r="P1046" s="3">
        <f t="shared" si="299"/>
        <v>55.767300007574399</v>
      </c>
      <c r="Q1046" s="3">
        <f t="shared" si="300"/>
        <v>-90.565961803582482</v>
      </c>
      <c r="R1046">
        <f t="shared" si="301"/>
        <v>89.434038196417518</v>
      </c>
      <c r="S1046">
        <f t="shared" si="302"/>
        <v>4.4718345673534887E-2</v>
      </c>
      <c r="T1046">
        <f t="shared" si="285"/>
        <v>55.767300007574399</v>
      </c>
    </row>
    <row r="1047" spans="1:20" x14ac:dyDescent="0.3">
      <c r="A1047">
        <f t="shared" si="286"/>
        <v>282.04135237682209</v>
      </c>
      <c r="B1047">
        <f t="shared" si="303"/>
        <v>44.888275387094318</v>
      </c>
      <c r="C1047" t="str">
        <f t="shared" si="287"/>
        <v>-6.06765657735521-611.921799021207i</v>
      </c>
      <c r="D1047" t="str">
        <f t="shared" si="288"/>
        <v>1.48281154611864-177.280157712498i</v>
      </c>
      <c r="E1047" t="str">
        <f t="shared" si="289"/>
        <v>162.468478649079-0.0124492821452103i</v>
      </c>
      <c r="F1047" t="str">
        <f t="shared" si="290"/>
        <v>3.63963959694766-3327.30835995175i</v>
      </c>
      <c r="G1047" t="str">
        <f t="shared" si="291"/>
        <v>0.99999998827027-0.000108303878042325i</v>
      </c>
      <c r="H1047" t="str">
        <f t="shared" si="292"/>
        <v>282.373554305962+4.81663390296025i</v>
      </c>
      <c r="I1047" t="str">
        <f t="shared" si="293"/>
        <v>48.1105078591106-2650.44300019792i</v>
      </c>
      <c r="K1047" t="str">
        <f t="shared" si="294"/>
        <v>0.0424845360511725-0.00077342379083053i</v>
      </c>
      <c r="L1047" t="str">
        <f t="shared" si="295"/>
        <v>0.0006-26.9420924644288i</v>
      </c>
      <c r="M1047" t="str">
        <f t="shared" si="296"/>
        <v>0.005-2.55592515017216i</v>
      </c>
      <c r="N1047">
        <f t="shared" si="297"/>
        <v>89.431888648610382</v>
      </c>
      <c r="O1047">
        <f t="shared" si="298"/>
        <v>55.734345479898124</v>
      </c>
      <c r="P1047" s="3">
        <f t="shared" si="299"/>
        <v>55.734345479898124</v>
      </c>
      <c r="Q1047" s="3">
        <f t="shared" si="300"/>
        <v>-90.568111351389618</v>
      </c>
      <c r="R1047">
        <f t="shared" si="301"/>
        <v>89.431888648610382</v>
      </c>
      <c r="S1047">
        <f t="shared" si="302"/>
        <v>4.488827538709432E-2</v>
      </c>
      <c r="T1047">
        <f t="shared" si="285"/>
        <v>55.734345479898124</v>
      </c>
    </row>
    <row r="1048" spans="1:20" x14ac:dyDescent="0.3">
      <c r="A1048">
        <f t="shared" si="286"/>
        <v>283.11310951585403</v>
      </c>
      <c r="B1048">
        <f t="shared" si="303"/>
        <v>45.05885083356528</v>
      </c>
      <c r="C1048" t="str">
        <f t="shared" si="287"/>
        <v>-6.06763637496427-609.604314085786i</v>
      </c>
      <c r="D1048" t="str">
        <f t="shared" si="288"/>
        <v>1.48281153885537-176.609052369316i</v>
      </c>
      <c r="E1048" t="str">
        <f t="shared" si="289"/>
        <v>162.468470594379-0.0124964064877483i</v>
      </c>
      <c r="F1048" t="str">
        <f t="shared" si="290"/>
        <v>3.63963959662259-3314.7124556219i</v>
      </c>
      <c r="G1048" t="str">
        <f t="shared" si="291"/>
        <v>0.999999988180955-0.000108715432769175i</v>
      </c>
      <c r="H1048" t="str">
        <f t="shared" si="292"/>
        <v>282.373711268079+4.83493748178121i</v>
      </c>
      <c r="I1048" t="str">
        <f t="shared" si="293"/>
        <v>48.1105129710086-2640.4105392836i</v>
      </c>
      <c r="K1048" t="str">
        <f t="shared" si="294"/>
        <v>0.042484418349344-0.000776360437195509i</v>
      </c>
      <c r="L1048" t="str">
        <f t="shared" si="295"/>
        <v>0.0006-26.8401000841091i</v>
      </c>
      <c r="M1048" t="str">
        <f t="shared" si="296"/>
        <v>0.005-2.54624940244288i</v>
      </c>
      <c r="N1048">
        <f t="shared" si="297"/>
        <v>89.429730945185369</v>
      </c>
      <c r="O1048">
        <f t="shared" si="298"/>
        <v>55.701390870782951</v>
      </c>
      <c r="P1048" s="3">
        <f t="shared" si="299"/>
        <v>55.701390870782951</v>
      </c>
      <c r="Q1048" s="3">
        <f t="shared" si="300"/>
        <v>-90.570269054814631</v>
      </c>
      <c r="R1048">
        <f t="shared" si="301"/>
        <v>89.429730945185369</v>
      </c>
      <c r="S1048">
        <f t="shared" si="302"/>
        <v>4.5058850833565284E-2</v>
      </c>
      <c r="T1048">
        <f t="shared" si="285"/>
        <v>55.701390870782951</v>
      </c>
    </row>
    <row r="1049" spans="1:20" x14ac:dyDescent="0.3">
      <c r="A1049">
        <f t="shared" si="286"/>
        <v>284.18893933201429</v>
      </c>
      <c r="B1049">
        <f t="shared" si="303"/>
        <v>45.23007446673283</v>
      </c>
      <c r="C1049" t="str">
        <f t="shared" si="287"/>
        <v>-6.06761601887252-607.295598519374i</v>
      </c>
      <c r="D1049" t="str">
        <f t="shared" si="288"/>
        <v>1.4828115315368-175.940487606644i</v>
      </c>
      <c r="E1049" t="str">
        <f t="shared" si="289"/>
        <v>162.468462478405-0.0125437078106365i</v>
      </c>
      <c r="F1049" t="str">
        <f t="shared" si="290"/>
        <v>3.63963959629504-3302.16423454356i</v>
      </c>
      <c r="G1049" t="str">
        <f t="shared" si="291"/>
        <v>0.999999988090959-0.000109128551403877i</v>
      </c>
      <c r="H1049" t="str">
        <f t="shared" si="292"/>
        <v>282.373869425447+4.85331061843553i</v>
      </c>
      <c r="I1049" t="str">
        <f t="shared" si="293"/>
        <v>48.1105181218308-2630.41606156196i</v>
      </c>
      <c r="K1049" t="str">
        <f t="shared" si="294"/>
        <v>0.0424842997520076-0.000779308215778705i</v>
      </c>
      <c r="L1049" t="str">
        <f t="shared" si="295"/>
        <v>0.0006-26.7384938076401i</v>
      </c>
      <c r="M1049" t="str">
        <f t="shared" si="296"/>
        <v>0.005-2.53661028336609i</v>
      </c>
      <c r="N1049">
        <f t="shared" si="297"/>
        <v>89.427565055295943</v>
      </c>
      <c r="O1049">
        <f t="shared" si="298"/>
        <v>55.668436179609479</v>
      </c>
      <c r="P1049" s="3">
        <f t="shared" si="299"/>
        <v>55.668436179609479</v>
      </c>
      <c r="Q1049" s="3">
        <f t="shared" si="300"/>
        <v>-90.572434944704057</v>
      </c>
      <c r="R1049">
        <f t="shared" si="301"/>
        <v>89.427565055295943</v>
      </c>
      <c r="S1049">
        <f t="shared" si="302"/>
        <v>4.5230074466732828E-2</v>
      </c>
      <c r="T1049">
        <f t="shared" si="285"/>
        <v>55.668436179609479</v>
      </c>
    </row>
    <row r="1050" spans="1:20" x14ac:dyDescent="0.3">
      <c r="A1050">
        <f t="shared" si="286"/>
        <v>285.26885730147592</v>
      </c>
      <c r="B1050">
        <f t="shared" si="303"/>
        <v>45.401948749706413</v>
      </c>
      <c r="C1050" t="str">
        <f t="shared" si="287"/>
        <v>-6.06759550791171-604.995619110392i</v>
      </c>
      <c r="D1050" t="str">
        <f t="shared" si="288"/>
        <v>1.48281152416249-175.274453806954i</v>
      </c>
      <c r="E1050" t="str">
        <f t="shared" si="289"/>
        <v>162.468454300691-0.0125911867624835i</v>
      </c>
      <c r="F1050" t="str">
        <f t="shared" si="290"/>
        <v>3.63963959596496-3289.66351620634i</v>
      </c>
      <c r="G1050" t="str">
        <f t="shared" si="291"/>
        <v>0.999999988000278-0.000109543239889279i</v>
      </c>
      <c r="H1050" t="str">
        <f t="shared" si="292"/>
        <v>282.374028787168+4.87175357729145i</v>
      </c>
      <c r="I1050" t="str">
        <f t="shared" si="293"/>
        <v>48.1105233118737-2620.45942325908i</v>
      </c>
      <c r="K1050" t="str">
        <f t="shared" si="294"/>
        <v>0.0424841802523554-0.000782267168573421i</v>
      </c>
      <c r="L1050" t="str">
        <f t="shared" si="295"/>
        <v>0.0006-26.6372721733813i</v>
      </c>
      <c r="M1050" t="str">
        <f t="shared" si="296"/>
        <v>0.005-2.52700765427983i</v>
      </c>
      <c r="N1050">
        <f t="shared" si="297"/>
        <v>89.425390947980006</v>
      </c>
      <c r="O1050">
        <f t="shared" si="298"/>
        <v>55.635481405753481</v>
      </c>
      <c r="P1050" s="3">
        <f t="shared" si="299"/>
        <v>55.635481405753481</v>
      </c>
      <c r="Q1050" s="3">
        <f t="shared" si="300"/>
        <v>-90.574609052019994</v>
      </c>
      <c r="R1050">
        <f t="shared" si="301"/>
        <v>89.425390947980006</v>
      </c>
      <c r="S1050">
        <f t="shared" si="302"/>
        <v>4.5401948749706413E-2</v>
      </c>
      <c r="T1050">
        <f t="shared" si="285"/>
        <v>55.635481405753481</v>
      </c>
    </row>
    <row r="1051" spans="1:20" x14ac:dyDescent="0.3">
      <c r="A1051">
        <f t="shared" si="286"/>
        <v>286.35287895922153</v>
      </c>
      <c r="B1051">
        <f t="shared" si="303"/>
        <v>45.574476154955299</v>
      </c>
      <c r="C1051" t="str">
        <f t="shared" si="287"/>
        <v>-6.0675748409044-602.704342772935i</v>
      </c>
      <c r="D1051" t="str">
        <f t="shared" si="288"/>
        <v>1.48281151673204-174.610941389125i</v>
      </c>
      <c r="E1051" t="str">
        <f t="shared" si="289"/>
        <v>162.468446060767-0.0126388439940825i</v>
      </c>
      <c r="F1051" t="str">
        <f t="shared" si="290"/>
        <v>3.63963959563243-3277.21012078322i</v>
      </c>
      <c r="G1051" t="str">
        <f t="shared" si="291"/>
        <v>0.999999987908907-0.00010995950419081i</v>
      </c>
      <c r="H1051" t="str">
        <f t="shared" si="292"/>
        <v>282.374189362412+4.89026662372229i</v>
      </c>
      <c r="I1051" t="str">
        <f t="shared" si="293"/>
        <v>48.1105285414355-2610.54048114537i</v>
      </c>
      <c r="K1051" t="str">
        <f t="shared" si="294"/>
        <v>0.0424840598435284-0.000785237337729007i</v>
      </c>
      <c r="L1051" t="str">
        <f t="shared" si="295"/>
        <v>0.0006-26.5364337252254i</v>
      </c>
      <c r="M1051" t="str">
        <f t="shared" si="296"/>
        <v>0.005-2.51744137704705i</v>
      </c>
      <c r="N1051">
        <f t="shared" si="297"/>
        <v>89.423208592159526</v>
      </c>
      <c r="O1051">
        <f t="shared" si="298"/>
        <v>55.602526548585985</v>
      </c>
      <c r="P1051" s="3">
        <f t="shared" si="299"/>
        <v>55.602526548585985</v>
      </c>
      <c r="Q1051" s="3">
        <f t="shared" si="300"/>
        <v>-90.576791407840474</v>
      </c>
      <c r="R1051">
        <f t="shared" si="301"/>
        <v>89.423208592159526</v>
      </c>
      <c r="S1051">
        <f t="shared" si="302"/>
        <v>4.5574476154955301E-2</v>
      </c>
      <c r="T1051">
        <f t="shared" si="285"/>
        <v>55.602526548585985</v>
      </c>
    </row>
    <row r="1052" spans="1:20" x14ac:dyDescent="0.3">
      <c r="A1052">
        <f t="shared" si="286"/>
        <v>287.44101989926656</v>
      </c>
      <c r="B1052">
        <f t="shared" si="303"/>
        <v>45.747659164344128</v>
      </c>
      <c r="C1052" t="str">
        <f t="shared" si="287"/>
        <v>-6.06755401666449-600.421736546296i</v>
      </c>
      <c r="D1052" t="str">
        <f t="shared" si="288"/>
        <v>1.48281150924501-173.94994080831i</v>
      </c>
      <c r="E1052" t="str">
        <f t="shared" si="289"/>
        <v>162.46843775816-0.0126866801584143i</v>
      </c>
      <c r="F1052" t="str">
        <f t="shared" si="290"/>
        <v>3.6396395952973-3264.80386912793i</v>
      </c>
      <c r="G1052" t="str">
        <f t="shared" si="291"/>
        <v>0.99999998781684-0.000110377350296573i</v>
      </c>
      <c r="H1052" t="str">
        <f t="shared" si="292"/>
        <v>282.374351160422+4.90885002411048i</v>
      </c>
      <c r="I1052" t="str">
        <f t="shared" si="293"/>
        <v>48.1105338108179-2600.65909253355i</v>
      </c>
      <c r="K1052" t="str">
        <f t="shared" si="294"/>
        <v>0.0424839385186147-0.000788218765551399i</v>
      </c>
      <c r="L1052" t="str">
        <f t="shared" si="295"/>
        <v>0.0006-26.4359770125776i</v>
      </c>
      <c r="M1052" t="str">
        <f t="shared" si="296"/>
        <v>0.005-2.50791131405364i</v>
      </c>
      <c r="N1052">
        <f t="shared" si="297"/>
        <v>89.421017956640043</v>
      </c>
      <c r="O1052">
        <f t="shared" si="298"/>
        <v>55.5695716074733</v>
      </c>
      <c r="P1052" s="3">
        <f t="shared" si="299"/>
        <v>55.5695716074733</v>
      </c>
      <c r="Q1052" s="3">
        <f t="shared" si="300"/>
        <v>-90.578982043359957</v>
      </c>
      <c r="R1052">
        <f t="shared" si="301"/>
        <v>89.421017956640043</v>
      </c>
      <c r="S1052">
        <f t="shared" si="302"/>
        <v>4.5747659164344132E-2</v>
      </c>
      <c r="T1052">
        <f t="shared" si="285"/>
        <v>55.5695716074733</v>
      </c>
    </row>
    <row r="1053" spans="1:20" x14ac:dyDescent="0.3">
      <c r="A1053">
        <f t="shared" si="286"/>
        <v>288.53329577488381</v>
      </c>
      <c r="B1053">
        <f t="shared" si="303"/>
        <v>45.921500269168639</v>
      </c>
      <c r="C1053" t="str">
        <f t="shared" si="287"/>
        <v>-6.06753303399695-598.147767594501i</v>
      </c>
      <c r="D1053" t="str">
        <f t="shared" si="288"/>
        <v>1.48281150170097-173.291442555792i</v>
      </c>
      <c r="E1053" t="str">
        <f t="shared" si="289"/>
        <v>162.468429392396-0.0127346959107205i</v>
      </c>
      <c r="F1053" t="str">
        <f t="shared" si="290"/>
        <v>3.63963959495967-3252.44458277238i</v>
      </c>
      <c r="G1053" t="str">
        <f t="shared" si="291"/>
        <v>0.999999987724073-0.000110796784217422i</v>
      </c>
      <c r="H1053" t="str">
        <f t="shared" si="292"/>
        <v>282.374514190509+4.92750404585111i</v>
      </c>
      <c r="I1053" t="str">
        <f t="shared" si="293"/>
        <v>48.1105391203236-2590.81511527651i</v>
      </c>
      <c r="K1053" t="str">
        <f t="shared" si="294"/>
        <v>0.0424838162706507-0.000791211494503688i</v>
      </c>
      <c r="L1053" t="str">
        <f t="shared" si="295"/>
        <v>0.0006-26.3359005903343i</v>
      </c>
      <c r="M1053" t="str">
        <f t="shared" si="296"/>
        <v>0.005-2.49841732820646i</v>
      </c>
      <c r="N1053">
        <f t="shared" si="297"/>
        <v>89.418819010110226</v>
      </c>
      <c r="O1053">
        <f t="shared" si="298"/>
        <v>55.536616581776997</v>
      </c>
      <c r="P1053" s="3">
        <f t="shared" si="299"/>
        <v>55.536616581776997</v>
      </c>
      <c r="Q1053" s="3">
        <f t="shared" si="300"/>
        <v>-90.581180989889774</v>
      </c>
      <c r="R1053">
        <f t="shared" si="301"/>
        <v>89.418819010110226</v>
      </c>
      <c r="S1053">
        <f t="shared" si="302"/>
        <v>4.5921500269168643E-2</v>
      </c>
      <c r="T1053">
        <f t="shared" si="285"/>
        <v>55.536616581776997</v>
      </c>
    </row>
    <row r="1054" spans="1:20" x14ac:dyDescent="0.3">
      <c r="A1054">
        <f t="shared" si="286"/>
        <v>289.62972229882837</v>
      </c>
      <c r="B1054">
        <f t="shared" si="303"/>
        <v>46.09600197019148</v>
      </c>
      <c r="C1054" t="str">
        <f t="shared" si="287"/>
        <v>-6.0675118916973-595.882403205811i</v>
      </c>
      <c r="D1054" t="str">
        <f t="shared" si="288"/>
        <v>1.48281149409949-172.635437158854i</v>
      </c>
      <c r="E1054" t="str">
        <f t="shared" si="289"/>
        <v>162.468420962992-0.0127828919083492i</v>
      </c>
      <c r="F1054" t="str">
        <f t="shared" si="290"/>
        <v>3.6396395946195-3240.13208392407i</v>
      </c>
      <c r="G1054" t="str">
        <f t="shared" si="291"/>
        <v>0.999999987630598-0.000111217811987052i</v>
      </c>
      <c r="H1054" t="str">
        <f t="shared" si="292"/>
        <v>282.374678462056+4.94622895735602i</v>
      </c>
      <c r="I1054" t="str">
        <f t="shared" si="293"/>
        <v>48.1105444702579-2581.00840776536i</v>
      </c>
      <c r="K1054" t="str">
        <f t="shared" si="294"/>
        <v>0.0424836930926197-0.000794215567206672i</v>
      </c>
      <c r="L1054" t="str">
        <f t="shared" si="295"/>
        <v>0.0006-26.2362030188627i</v>
      </c>
      <c r="M1054" t="str">
        <f t="shared" si="296"/>
        <v>0.005-2.48895928293132i</v>
      </c>
      <c r="N1054">
        <f t="shared" si="297"/>
        <v>89.416611721141592</v>
      </c>
      <c r="O1054">
        <f t="shared" si="298"/>
        <v>55.503661470853601</v>
      </c>
      <c r="P1054" s="3">
        <f t="shared" si="299"/>
        <v>55.503661470853601</v>
      </c>
      <c r="Q1054" s="3">
        <f t="shared" si="300"/>
        <v>-90.583388278858408</v>
      </c>
      <c r="R1054">
        <f t="shared" si="301"/>
        <v>89.416611721141592</v>
      </c>
      <c r="S1054">
        <f t="shared" si="302"/>
        <v>4.609600197019148E-2</v>
      </c>
      <c r="T1054">
        <f t="shared" si="285"/>
        <v>55.503661470853601</v>
      </c>
    </row>
    <row r="1055" spans="1:20" x14ac:dyDescent="0.3">
      <c r="A1055">
        <f t="shared" si="286"/>
        <v>290.73031524356395</v>
      </c>
      <c r="B1055">
        <f t="shared" si="303"/>
        <v>46.271166777678211</v>
      </c>
      <c r="C1055" t="str">
        <f t="shared" si="287"/>
        <v>-6.06749058855229-593.625610792274i</v>
      </c>
      <c r="D1055" t="str">
        <f t="shared" si="288"/>
        <v>1.48281148644013-171.981915180636i</v>
      </c>
      <c r="E1055" t="str">
        <f t="shared" si="289"/>
        <v>162.468412469466-0.0128312688109447i</v>
      </c>
      <c r="F1055" t="str">
        <f t="shared" si="290"/>
        <v>3.63963959427668-3227.86619546357i</v>
      </c>
      <c r="G1055" t="str">
        <f t="shared" si="291"/>
        <v>0.999999987536412-0.000111640439662089i</v>
      </c>
      <c r="H1055" t="str">
        <f t="shared" si="292"/>
        <v>282.374843984517+4.96502502805768i</v>
      </c>
      <c r="I1055" t="str">
        <f t="shared" si="293"/>
        <v>48.1105498609291-2571.2388289273i</v>
      </c>
      <c r="K1055" t="str">
        <f t="shared" si="294"/>
        <v>0.0424835689774517-0.000797231026439416i</v>
      </c>
      <c r="L1055" t="str">
        <f t="shared" si="295"/>
        <v>0.0006-26.1368828639796i</v>
      </c>
      <c r="M1055" t="str">
        <f t="shared" si="296"/>
        <v>0.005-2.47953704217107i</v>
      </c>
      <c r="N1055">
        <f t="shared" si="297"/>
        <v>89.414396058187876</v>
      </c>
      <c r="O1055">
        <f t="shared" si="298"/>
        <v>55.470706274054848</v>
      </c>
      <c r="P1055" s="3">
        <f t="shared" si="299"/>
        <v>55.470706274054848</v>
      </c>
      <c r="Q1055" s="3">
        <f t="shared" si="300"/>
        <v>-90.585603941812124</v>
      </c>
      <c r="R1055">
        <f t="shared" si="301"/>
        <v>89.414396058187876</v>
      </c>
      <c r="S1055">
        <f t="shared" si="302"/>
        <v>4.6271166777678209E-2</v>
      </c>
      <c r="T1055">
        <f t="shared" si="285"/>
        <v>55.470706274054848</v>
      </c>
    </row>
    <row r="1056" spans="1:20" x14ac:dyDescent="0.3">
      <c r="A1056">
        <f t="shared" si="286"/>
        <v>291.83509044148951</v>
      </c>
      <c r="B1056">
        <f t="shared" si="303"/>
        <v>46.446997211433391</v>
      </c>
      <c r="C1056" t="str">
        <f t="shared" si="287"/>
        <v>-6.06746912333934-591.377357889253i</v>
      </c>
      <c r="D1056" t="str">
        <f t="shared" si="288"/>
        <v>1.48281147872244-171.330867220007i</v>
      </c>
      <c r="E1056" t="str">
        <f t="shared" si="289"/>
        <v>162.468403911331-0.0128798272803528i</v>
      </c>
      <c r="F1056" t="str">
        <f t="shared" si="290"/>
        <v>3.63963959393122-3215.64674094197i</v>
      </c>
      <c r="G1056" t="str">
        <f t="shared" si="291"/>
        <v>0.999999987441509-0.000112064673322169i</v>
      </c>
      <c r="H1056" t="str">
        <f t="shared" si="292"/>
        <v>282.375010767419+4.98389252841283i</v>
      </c>
      <c r="I1056" t="str">
        <f t="shared" si="293"/>
        <v>48.1105552926471-2561.50623822369i</v>
      </c>
      <c r="K1056" t="str">
        <f t="shared" si="294"/>
        <v>0.0424834439180227-0.000800257915139781i</v>
      </c>
      <c r="L1056" t="str">
        <f t="shared" si="295"/>
        <v>0.0006-26.0379386969312i</v>
      </c>
      <c r="M1056" t="str">
        <f t="shared" si="296"/>
        <v>0.005-2.47015047038361i</v>
      </c>
      <c r="N1056">
        <f t="shared" si="297"/>
        <v>89.412171989584778</v>
      </c>
      <c r="O1056">
        <f t="shared" si="298"/>
        <v>55.437750990727565</v>
      </c>
      <c r="P1056" s="3">
        <f t="shared" si="299"/>
        <v>55.437750990727565</v>
      </c>
      <c r="Q1056" s="3">
        <f t="shared" si="300"/>
        <v>-90.587828010415222</v>
      </c>
      <c r="R1056">
        <f t="shared" si="301"/>
        <v>89.412171989584778</v>
      </c>
      <c r="S1056">
        <f t="shared" si="302"/>
        <v>4.6446997211433388E-2</v>
      </c>
      <c r="T1056">
        <f t="shared" si="285"/>
        <v>55.437750990727565</v>
      </c>
    </row>
    <row r="1057" spans="1:20" x14ac:dyDescent="0.3">
      <c r="A1057">
        <f t="shared" si="286"/>
        <v>292.9440637851672</v>
      </c>
      <c r="B1057">
        <f t="shared" si="303"/>
        <v>46.623495800836842</v>
      </c>
      <c r="C1057" t="str">
        <f t="shared" si="287"/>
        <v>-6.06744749482661-589.137612154957i</v>
      </c>
      <c r="D1057" t="str">
        <f t="shared" si="288"/>
        <v>1.48281147094599-170.682283911423i</v>
      </c>
      <c r="E1057" t="str">
        <f t="shared" si="289"/>
        <v>162.468395288095-0.0129285679806076i</v>
      </c>
      <c r="F1057" t="str">
        <f t="shared" si="290"/>
        <v>3.63963959358322-3203.47354457832i</v>
      </c>
      <c r="G1057" t="str">
        <f t="shared" si="291"/>
        <v>0.999999987345883-0.000112490519070036i</v>
      </c>
      <c r="H1057" t="str">
        <f t="shared" si="292"/>
        <v>282.375178820359+5.00283172990664i</v>
      </c>
      <c r="I1057" t="str">
        <f t="shared" si="293"/>
        <v>48.1105607657248-2551.81049564795i</v>
      </c>
      <c r="K1057" t="str">
        <f t="shared" si="294"/>
        <v>0.0424833179071556-0.000803296276405053i</v>
      </c>
      <c r="L1057" t="str">
        <f t="shared" si="295"/>
        <v>0.0006-25.9393690943726i</v>
      </c>
      <c r="M1057" t="str">
        <f t="shared" si="296"/>
        <v>0.005-2.46079943253996i</v>
      </c>
      <c r="N1057">
        <f t="shared" si="297"/>
        <v>89.409939483549437</v>
      </c>
      <c r="O1057">
        <f t="shared" si="298"/>
        <v>55.404795620213676</v>
      </c>
      <c r="P1057" s="3">
        <f t="shared" si="299"/>
        <v>55.404795620213676</v>
      </c>
      <c r="Q1057" s="3">
        <f t="shared" si="300"/>
        <v>-90.590060516450563</v>
      </c>
      <c r="R1057">
        <f t="shared" si="301"/>
        <v>89.409939483549437</v>
      </c>
      <c r="S1057">
        <f t="shared" si="302"/>
        <v>4.6623495800836842E-2</v>
      </c>
      <c r="T1057">
        <f t="shared" si="285"/>
        <v>55.404795620213676</v>
      </c>
    </row>
    <row r="1058" spans="1:20" x14ac:dyDescent="0.3">
      <c r="A1058">
        <f t="shared" si="286"/>
        <v>294.05725122755081</v>
      </c>
      <c r="B1058">
        <f t="shared" si="303"/>
        <v>46.800665084880023</v>
      </c>
      <c r="C1058" t="str">
        <f t="shared" si="287"/>
        <v>-6.06742570177265-586.90634136996i</v>
      </c>
      <c r="D1058" t="str">
        <f t="shared" si="288"/>
        <v>1.48281146311033-170.036155924795i</v>
      </c>
      <c r="E1058" t="str">
        <f t="shared" si="289"/>
        <v>162.468386599263-0.0129774915779818i</v>
      </c>
      <c r="F1058" t="str">
        <f t="shared" si="290"/>
        <v>3.63963959323251-3191.34643125708i</v>
      </c>
      <c r="G1058" t="str">
        <f t="shared" si="291"/>
        <v>0.999999987249529-0.000112917983031623i</v>
      </c>
      <c r="H1058" t="str">
        <f t="shared" si="292"/>
        <v>282.375348153012+5.02184290505651i</v>
      </c>
      <c r="I1058" t="str">
        <f t="shared" si="293"/>
        <v>48.1105662804766-2542.15146172358i</v>
      </c>
      <c r="K1058" t="str">
        <f t="shared" si="294"/>
        <v>0.0424831909376177-0.000806346153492424i</v>
      </c>
      <c r="L1058" t="str">
        <f t="shared" si="295"/>
        <v>0.0006-25.8411726383469i</v>
      </c>
      <c r="M1058" t="str">
        <f t="shared" si="296"/>
        <v>0.005-2.4514837941223i</v>
      </c>
      <c r="N1058">
        <f t="shared" si="297"/>
        <v>89.407698508180047</v>
      </c>
      <c r="O1058">
        <f t="shared" si="298"/>
        <v>55.371840161849867</v>
      </c>
      <c r="P1058" s="3">
        <f t="shared" si="299"/>
        <v>55.371840161849867</v>
      </c>
      <c r="Q1058" s="3">
        <f t="shared" si="300"/>
        <v>-90.592301491819953</v>
      </c>
      <c r="R1058">
        <f t="shared" si="301"/>
        <v>89.407698508180047</v>
      </c>
      <c r="S1058">
        <f t="shared" si="302"/>
        <v>4.6800665084880025E-2</v>
      </c>
      <c r="T1058">
        <f t="shared" si="285"/>
        <v>55.371840161849867</v>
      </c>
    </row>
    <row r="1059" spans="1:20" x14ac:dyDescent="0.3">
      <c r="A1059">
        <f t="shared" si="286"/>
        <v>295.17466878221552</v>
      </c>
      <c r="B1059">
        <f t="shared" si="303"/>
        <v>46.97850761220257</v>
      </c>
      <c r="C1059" t="str">
        <f t="shared" si="287"/>
        <v>-6.06740374292731-584.683513436777i</v>
      </c>
      <c r="D1059" t="str">
        <f t="shared" si="288"/>
        <v>1.482811455215-169.392473965355i</v>
      </c>
      <c r="E1059" t="str">
        <f t="shared" si="289"/>
        <v>162.468377844339-0.0130265987410259i</v>
      </c>
      <c r="F1059" t="str">
        <f t="shared" si="290"/>
        <v>3.63963959287918-3179.26522652567i</v>
      </c>
      <c r="G1059" t="str">
        <f t="shared" si="291"/>
        <v>0.999999987152441-0.000113347071356138i</v>
      </c>
      <c r="H1059" t="str">
        <f t="shared" si="292"/>
        <v>282.37551877512+5.04092632741602i</v>
      </c>
      <c r="I1059" t="str">
        <f t="shared" si="293"/>
        <v>48.1105718372204-2532.52899750212i</v>
      </c>
      <c r="K1059" t="str">
        <f t="shared" si="294"/>
        <v>0.0424830630021224-0.000809407589819631i</v>
      </c>
      <c r="L1059" t="str">
        <f t="shared" si="295"/>
        <v>0.0006-25.743347916265i</v>
      </c>
      <c r="M1059" t="str">
        <f t="shared" si="296"/>
        <v>0.005-2.44220342112203i</v>
      </c>
      <c r="N1059">
        <f t="shared" si="297"/>
        <v>89.405449031455404</v>
      </c>
      <c r="O1059">
        <f t="shared" si="298"/>
        <v>55.338884614968158</v>
      </c>
      <c r="P1059" s="3">
        <f t="shared" si="299"/>
        <v>55.338884614968158</v>
      </c>
      <c r="Q1059" s="3">
        <f t="shared" si="300"/>
        <v>-90.594550968544596</v>
      </c>
      <c r="R1059">
        <f t="shared" si="301"/>
        <v>89.405449031455404</v>
      </c>
      <c r="S1059">
        <f t="shared" si="302"/>
        <v>4.6978507612202569E-2</v>
      </c>
      <c r="T1059">
        <f t="shared" si="285"/>
        <v>55.338884614968158</v>
      </c>
    </row>
    <row r="1060" spans="1:20" x14ac:dyDescent="0.3">
      <c r="A1060">
        <f t="shared" si="286"/>
        <v>296.29633252358798</v>
      </c>
      <c r="B1060">
        <f t="shared" si="303"/>
        <v>47.157025941128943</v>
      </c>
      <c r="C1060" t="str">
        <f t="shared" si="287"/>
        <v>-6.06738161702991-582.469096379346i</v>
      </c>
      <c r="D1060" t="str">
        <f t="shared" si="288"/>
        <v>1.48281144725955-168.751228773522i</v>
      </c>
      <c r="E1060" t="str">
        <f t="shared" si="289"/>
        <v>162.468369022817-0.0130758901404574i</v>
      </c>
      <c r="F1060" t="str">
        <f t="shared" si="290"/>
        <v>3.63963959252309-3167.22975659191i</v>
      </c>
      <c r="G1060" t="str">
        <f t="shared" si="291"/>
        <v>0.999999987054614-0.000113777790216161i</v>
      </c>
      <c r="H1060" t="str">
        <f t="shared" si="292"/>
        <v>282.375690696505+5.06008227157878i</v>
      </c>
      <c r="I1060" t="str">
        <f t="shared" si="293"/>
        <v>48.1105774362753-2522.94296456123i</v>
      </c>
      <c r="K1060" t="str">
        <f t="shared" si="294"/>
        <v>0.0424829340933272-0.000812480628965449i</v>
      </c>
      <c r="L1060" t="str">
        <f t="shared" si="295"/>
        <v>0.0006-25.6458935208857i</v>
      </c>
      <c r="M1060" t="str">
        <f t="shared" si="296"/>
        <v>0.005-2.43295818003789i</v>
      </c>
      <c r="N1060">
        <f t="shared" si="297"/>
        <v>89.403191021234463</v>
      </c>
      <c r="O1060">
        <f t="shared" si="298"/>
        <v>55.305928978895047</v>
      </c>
      <c r="P1060" s="3">
        <f t="shared" si="299"/>
        <v>55.305928978895047</v>
      </c>
      <c r="Q1060" s="3">
        <f t="shared" si="300"/>
        <v>-90.596808978765537</v>
      </c>
      <c r="R1060">
        <f t="shared" si="301"/>
        <v>89.403191021234463</v>
      </c>
      <c r="S1060">
        <f t="shared" si="302"/>
        <v>4.7157025941128944E-2</v>
      </c>
      <c r="T1060">
        <f t="shared" si="285"/>
        <v>55.305928978895047</v>
      </c>
    </row>
    <row r="1061" spans="1:20" x14ac:dyDescent="0.3">
      <c r="A1061">
        <f t="shared" si="286"/>
        <v>297.42225858717762</v>
      </c>
      <c r="B1061">
        <f t="shared" si="303"/>
        <v>47.336222639705234</v>
      </c>
      <c r="C1061" t="str">
        <f t="shared" si="287"/>
        <v>-6.06735932281134-580.263058342632i</v>
      </c>
      <c r="D1061" t="str">
        <f t="shared" si="288"/>
        <v>1.48281143924352-168.112411124769i</v>
      </c>
      <c r="E1061" t="str">
        <f t="shared" si="289"/>
        <v>162.468360134195-0.0131253664492967i</v>
      </c>
      <c r="F1061" t="str">
        <f t="shared" si="290"/>
        <v>3.63963959216433-3155.2398483215i</v>
      </c>
      <c r="G1061" t="str">
        <f t="shared" si="291"/>
        <v>0.999999986956043-0.000114210145807724i</v>
      </c>
      <c r="H1061" t="str">
        <f t="shared" si="292"/>
        <v>282.375863927061+5.0793110131827i</v>
      </c>
      <c r="I1061" t="str">
        <f t="shared" si="293"/>
        <v>48.1105830779645-2513.39322500259i</v>
      </c>
      <c r="K1061" t="str">
        <f t="shared" si="294"/>
        <v>0.0424828042038339-0.000815565314670333i</v>
      </c>
      <c r="L1061" t="str">
        <f t="shared" si="295"/>
        <v>0.0006-25.5488080502946i</v>
      </c>
      <c r="M1061" t="str">
        <f t="shared" si="296"/>
        <v>0.005-2.42374793787396i</v>
      </c>
      <c r="N1061">
        <f t="shared" si="297"/>
        <v>89.400924445255953</v>
      </c>
      <c r="O1061">
        <f t="shared" si="298"/>
        <v>55.272973252952397</v>
      </c>
      <c r="P1061" s="3">
        <f t="shared" si="299"/>
        <v>55.272973252952397</v>
      </c>
      <c r="Q1061" s="3">
        <f t="shared" si="300"/>
        <v>-90.599075554744047</v>
      </c>
      <c r="R1061">
        <f t="shared" si="301"/>
        <v>89.400924445255953</v>
      </c>
      <c r="S1061">
        <f t="shared" si="302"/>
        <v>4.733622263970523E-2</v>
      </c>
      <c r="T1061">
        <f t="shared" si="285"/>
        <v>55.272973252952397</v>
      </c>
    </row>
    <row r="1062" spans="1:20" x14ac:dyDescent="0.3">
      <c r="A1062">
        <f t="shared" si="286"/>
        <v>298.5524631698089</v>
      </c>
      <c r="B1062">
        <f t="shared" si="303"/>
        <v>47.516100285736115</v>
      </c>
      <c r="C1062" t="str">
        <f t="shared" si="287"/>
        <v>-6.06733685899176-578.065367592103i</v>
      </c>
      <c r="D1062" t="str">
        <f t="shared" si="288"/>
        <v>1.48281143116647-167.476011829489i</v>
      </c>
      <c r="E1062" t="str">
        <f t="shared" si="289"/>
        <v>162.468351177959-0.0131750283427865i</v>
      </c>
      <c r="F1062" t="str">
        <f t="shared" si="290"/>
        <v>3.63963959180282-3143.2953292356i</v>
      </c>
      <c r="G1062" t="str">
        <f t="shared" si="291"/>
        <v>0.99999998685672-0.000114644144350407i</v>
      </c>
      <c r="H1062" t="str">
        <f t="shared" si="292"/>
        <v>282.376038476757+5.09861282891341i</v>
      </c>
      <c r="I1062" t="str">
        <f t="shared" si="293"/>
        <v>48.1105887626113-2503.87964145i</v>
      </c>
      <c r="K1062" t="str">
        <f t="shared" si="294"/>
        <v>0.0424826733261886-0.000818661690836916i</v>
      </c>
      <c r="L1062" t="str">
        <f t="shared" si="295"/>
        <v>0.0006-25.4520901078846i</v>
      </c>
      <c r="M1062" t="str">
        <f t="shared" si="296"/>
        <v>0.005-2.41457256213784i</v>
      </c>
      <c r="N1062">
        <f t="shared" si="297"/>
        <v>89.39864927113787</v>
      </c>
      <c r="O1062">
        <f t="shared" si="298"/>
        <v>55.240017436456405</v>
      </c>
      <c r="P1062" s="3">
        <f t="shared" si="299"/>
        <v>55.240017436456405</v>
      </c>
      <c r="Q1062" s="3">
        <f t="shared" si="300"/>
        <v>-90.60135072886213</v>
      </c>
      <c r="R1062">
        <f t="shared" si="301"/>
        <v>89.39864927113787</v>
      </c>
      <c r="S1062">
        <f t="shared" si="302"/>
        <v>4.7516100285736114E-2</v>
      </c>
      <c r="T1062">
        <f t="shared" si="285"/>
        <v>55.240017436456405</v>
      </c>
    </row>
    <row r="1063" spans="1:20" x14ac:dyDescent="0.3">
      <c r="A1063">
        <f t="shared" si="286"/>
        <v>299.68696252985421</v>
      </c>
      <c r="B1063">
        <f t="shared" si="303"/>
        <v>47.696661466821915</v>
      </c>
      <c r="C1063" t="str">
        <f t="shared" si="287"/>
        <v>-6.06731422428253-575.87599251334i</v>
      </c>
      <c r="D1063" t="str">
        <f t="shared" si="288"/>
        <v>1.48281142302791-166.842021732865i</v>
      </c>
      <c r="E1063" t="str">
        <f t="shared" si="289"/>
        <v>162.468342153599-0.0132248764984037i</v>
      </c>
      <c r="F1063" t="str">
        <f t="shared" si="290"/>
        <v>3.6396395914386-3131.3960275083i</v>
      </c>
      <c r="G1063" t="str">
        <f t="shared" si="291"/>
        <v>0.999999986756641-0.000115079792087421i</v>
      </c>
      <c r="H1063" t="str">
        <f t="shared" si="292"/>
        <v>282.37621435564+5.11798799650887i</v>
      </c>
      <c r="I1063" t="str">
        <f t="shared" si="293"/>
        <v>48.1105944905437-2494.40207704739i</v>
      </c>
      <c r="K1063" t="str">
        <f t="shared" si="294"/>
        <v>0.0424825414528805-0.000821769801530643i</v>
      </c>
      <c r="L1063" t="str">
        <f t="shared" si="295"/>
        <v>0.0006-25.3557383023357i</v>
      </c>
      <c r="M1063" t="str">
        <f t="shared" si="296"/>
        <v>0.005-2.40543192083865i</v>
      </c>
      <c r="N1063">
        <f t="shared" si="297"/>
        <v>89.396365466377105</v>
      </c>
      <c r="O1063">
        <f t="shared" si="298"/>
        <v>55.207061528718604</v>
      </c>
      <c r="P1063" s="3">
        <f t="shared" si="299"/>
        <v>55.207061528718604</v>
      </c>
      <c r="Q1063" s="3">
        <f t="shared" si="300"/>
        <v>-90.603634533622895</v>
      </c>
      <c r="R1063">
        <f t="shared" si="301"/>
        <v>89.396365466377105</v>
      </c>
      <c r="S1063">
        <f t="shared" si="302"/>
        <v>4.7696661466821916E-2</v>
      </c>
      <c r="T1063">
        <f t="shared" si="285"/>
        <v>55.207061528718604</v>
      </c>
    </row>
    <row r="1064" spans="1:20" x14ac:dyDescent="0.3">
      <c r="A1064">
        <f t="shared" si="286"/>
        <v>300.82577298746764</v>
      </c>
      <c r="B1064">
        <f t="shared" si="303"/>
        <v>47.877908780395842</v>
      </c>
      <c r="C1064" t="str">
        <f t="shared" si="287"/>
        <v>-6.06729141738469-573.694901611518i</v>
      </c>
      <c r="D1064" t="str">
        <f t="shared" si="288"/>
        <v>1.48281141482737-166.210431714736i</v>
      </c>
      <c r="E1064" t="str">
        <f t="shared" si="289"/>
        <v>162.468333060595-0.0132749115959299i</v>
      </c>
      <c r="F1064" t="str">
        <f t="shared" si="290"/>
        <v>3.63963959107156-3119.54177196413i</v>
      </c>
      <c r="G1064" t="str">
        <f t="shared" si="291"/>
        <v>0.9999999866558-0.000115517095285705i</v>
      </c>
      <c r="H1064" t="str">
        <f t="shared" si="292"/>
        <v>282.376391573832+5.13743679476296i</v>
      </c>
      <c r="I1064" t="str">
        <f t="shared" si="293"/>
        <v>48.1106002620909-2484.9603954568i</v>
      </c>
      <c r="K1064" t="str">
        <f t="shared" si="294"/>
        <v>0.0424824085763417-0.000824889690980288i</v>
      </c>
      <c r="L1064" t="str">
        <f t="shared" si="295"/>
        <v>0.0006-25.2597512475949i</v>
      </c>
      <c r="M1064" t="str">
        <f t="shared" si="296"/>
        <v>0.005-2.39632588248521i</v>
      </c>
      <c r="N1064">
        <f t="shared" si="297"/>
        <v>89.394072998348946</v>
      </c>
      <c r="O1064">
        <f t="shared" si="298"/>
        <v>55.17410552904483</v>
      </c>
      <c r="P1064" s="3">
        <f t="shared" si="299"/>
        <v>55.17410552904483</v>
      </c>
      <c r="Q1064" s="3">
        <f t="shared" si="300"/>
        <v>-90.605927001651054</v>
      </c>
      <c r="R1064">
        <f t="shared" si="301"/>
        <v>89.394072998348946</v>
      </c>
      <c r="S1064">
        <f t="shared" si="302"/>
        <v>4.7877908780395842E-2</v>
      </c>
      <c r="T1064">
        <f t="shared" si="285"/>
        <v>55.17410552904483</v>
      </c>
    </row>
    <row r="1065" spans="1:20" x14ac:dyDescent="0.3">
      <c r="A1065">
        <f t="shared" si="286"/>
        <v>301.96891092482002</v>
      </c>
      <c r="B1065">
        <f t="shared" si="303"/>
        <v>48.059844833761346</v>
      </c>
      <c r="C1065" t="str">
        <f t="shared" si="287"/>
        <v>-6.06726843698966-571.522063511007i</v>
      </c>
      <c r="D1065" t="str">
        <f t="shared" si="288"/>
        <v>1.48281140656439-165.581232689469i</v>
      </c>
      <c r="E1065" t="str">
        <f t="shared" si="289"/>
        <v>162.468323898426-0.0133251343173568i</v>
      </c>
      <c r="F1065" t="str">
        <f t="shared" si="290"/>
        <v>3.63963959070174-3107.73239207567i</v>
      </c>
      <c r="G1065" t="str">
        <f t="shared" si="291"/>
        <v>0.999999986554192-0.000115956060236008i</v>
      </c>
      <c r="H1065" t="str">
        <f t="shared" si="292"/>
        <v>282.376570141533+5.15695950352962i</v>
      </c>
      <c r="I1065" t="str">
        <f t="shared" si="293"/>
        <v>48.1106060775852-2475.55446085652i</v>
      </c>
      <c r="K1065" t="str">
        <f t="shared" si="294"/>
        <v>0.0424822746889473-0.000828021403578575i</v>
      </c>
      <c r="L1065" t="str">
        <f t="shared" si="295"/>
        <v>0.0006-25.164127562856i</v>
      </c>
      <c r="M1065" t="str">
        <f t="shared" si="296"/>
        <v>0.005-2.38725431608409i</v>
      </c>
      <c r="N1065">
        <f t="shared" si="297"/>
        <v>89.391771834306709</v>
      </c>
      <c r="O1065">
        <f t="shared" si="298"/>
        <v>55.141149436735986</v>
      </c>
      <c r="P1065" s="3">
        <f t="shared" si="299"/>
        <v>55.141149436735986</v>
      </c>
      <c r="Q1065" s="3">
        <f t="shared" si="300"/>
        <v>-90.608228165693291</v>
      </c>
      <c r="R1065">
        <f t="shared" si="301"/>
        <v>89.391771834306709</v>
      </c>
      <c r="S1065">
        <f t="shared" si="302"/>
        <v>4.8059844833761349E-2</v>
      </c>
      <c r="T1065">
        <f t="shared" si="285"/>
        <v>55.141149436735986</v>
      </c>
    </row>
    <row r="1066" spans="1:20" x14ac:dyDescent="0.3">
      <c r="A1066">
        <f t="shared" si="286"/>
        <v>303.11639278633436</v>
      </c>
      <c r="B1066">
        <f t="shared" si="303"/>
        <v>48.242472244129644</v>
      </c>
      <c r="C1066" t="str">
        <f t="shared" si="287"/>
        <v>-6.06724528177881-569.35744695488i</v>
      </c>
      <c r="D1066" t="str">
        <f t="shared" si="288"/>
        <v>1.4828113982385-164.954415605823i</v>
      </c>
      <c r="E1066" t="str">
        <f t="shared" si="289"/>
        <v>162.468314666567-0.013375545346984i</v>
      </c>
      <c r="F1066" t="str">
        <f t="shared" si="290"/>
        <v>3.63963959032912-3095.96771796101i</v>
      </c>
      <c r="G1066" t="str">
        <f t="shared" si="291"/>
        <v>0.99999998645181-0.000116396693252987i</v>
      </c>
      <c r="H1066" t="str">
        <f t="shared" si="292"/>
        <v>282.37675006902+5.17655640372698i</v>
      </c>
      <c r="I1066" t="str">
        <f t="shared" si="293"/>
        <v>48.1106119373615-2466.184137939i</v>
      </c>
      <c r="K1066" t="str">
        <f t="shared" si="294"/>
        <v>0.0424821397830141-0.000831164983882723i</v>
      </c>
      <c r="L1066" t="str">
        <f t="shared" si="295"/>
        <v>0.0006-25.0688658725404i</v>
      </c>
      <c r="M1066" t="str">
        <f t="shared" si="296"/>
        <v>0.005-2.37821709113777i</v>
      </c>
      <c r="N1066">
        <f t="shared" si="297"/>
        <v>89.389461941381242</v>
      </c>
      <c r="O1066">
        <f t="shared" si="298"/>
        <v>55.108193251087421</v>
      </c>
      <c r="P1066" s="3">
        <f t="shared" si="299"/>
        <v>55.108193251087421</v>
      </c>
      <c r="Q1066" s="3">
        <f t="shared" si="300"/>
        <v>-90.610538058618758</v>
      </c>
      <c r="R1066">
        <f t="shared" si="301"/>
        <v>89.389461941381242</v>
      </c>
      <c r="S1066">
        <f t="shared" si="302"/>
        <v>4.8242472244129642E-2</v>
      </c>
      <c r="T1066">
        <f t="shared" si="285"/>
        <v>55.108193251087421</v>
      </c>
    </row>
    <row r="1067" spans="1:20" x14ac:dyDescent="0.3">
      <c r="A1067">
        <f t="shared" si="286"/>
        <v>304.26823507892249</v>
      </c>
      <c r="B1067">
        <f t="shared" si="303"/>
        <v>48.425793638657339</v>
      </c>
      <c r="C1067" t="str">
        <f t="shared" si="287"/>
        <v>-6.0672219504236-567.201020804493i</v>
      </c>
      <c r="D1067" t="str">
        <f t="shared" si="288"/>
        <v>1.48281138984921-164.329971446825i</v>
      </c>
      <c r="E1067" t="str">
        <f t="shared" si="289"/>
        <v>162.468305364487-0.0134261453713581i</v>
      </c>
      <c r="F1067" t="str">
        <f t="shared" si="290"/>
        <v>3.63963958995364-3084.24758038135i</v>
      </c>
      <c r="G1067" t="str">
        <f t="shared" si="291"/>
        <v>0.999999986348648-0.000116839000675296i</v>
      </c>
      <c r="H1067" t="str">
        <f t="shared" si="292"/>
        <v>282.376931366646+5.1962277773412i</v>
      </c>
      <c r="I1067" t="str">
        <f t="shared" si="293"/>
        <v>48.1106178417563-2456.84929190899i</v>
      </c>
      <c r="K1067" t="str">
        <f t="shared" si="294"/>
        <v>0.0424820038508012-0.000834320476615039i</v>
      </c>
      <c r="L1067" t="str">
        <f t="shared" si="295"/>
        <v>0.0006-24.9739648062765i</v>
      </c>
      <c r="M1067" t="str">
        <f t="shared" si="296"/>
        <v>0.005-2.36921407764273i</v>
      </c>
      <c r="N1067">
        <f t="shared" si="297"/>
        <v>89.38714328658051</v>
      </c>
      <c r="O1067">
        <f t="shared" si="298"/>
        <v>55.075236971389295</v>
      </c>
      <c r="P1067" s="3">
        <f t="shared" si="299"/>
        <v>55.075236971389295</v>
      </c>
      <c r="Q1067" s="3">
        <f t="shared" si="300"/>
        <v>-90.61285671341949</v>
      </c>
      <c r="R1067">
        <f t="shared" si="301"/>
        <v>89.38714328658051</v>
      </c>
      <c r="S1067">
        <f t="shared" si="302"/>
        <v>4.8425793638657337E-2</v>
      </c>
      <c r="T1067">
        <f t="shared" si="285"/>
        <v>55.075236971389295</v>
      </c>
    </row>
    <row r="1068" spans="1:20" x14ac:dyDescent="0.3">
      <c r="A1068">
        <f t="shared" si="286"/>
        <v>305.42445437222239</v>
      </c>
      <c r="B1068">
        <f t="shared" si="303"/>
        <v>48.60981165448424</v>
      </c>
      <c r="C1068" t="str">
        <f t="shared" si="287"/>
        <v>-6.06719844158548-565.052754039021i</v>
      </c>
      <c r="D1068" t="str">
        <f t="shared" si="288"/>
        <v>1.48281138139604-163.707891229635i</v>
      </c>
      <c r="E1068" t="str">
        <f t="shared" si="289"/>
        <v>162.468295991655-0.0134769350793357i</v>
      </c>
      <c r="F1068" t="str">
        <f t="shared" si="290"/>
        <v>3.63963958957531-3072.5718107386i</v>
      </c>
      <c r="G1068" t="str">
        <f t="shared" si="291"/>
        <v>0.9999999862447-0.00011728298886567i</v>
      </c>
      <c r="H1068" t="str">
        <f t="shared" si="292"/>
        <v>282.377114044849+5.21597390743078i</v>
      </c>
      <c r="I1068" t="str">
        <f t="shared" si="293"/>
        <v>48.11062379111-2447.54978848164i</v>
      </c>
      <c r="K1068" t="str">
        <f t="shared" si="294"/>
        <v>0.0424818668845083-0.000837487926663485i</v>
      </c>
      <c r="L1068" t="str">
        <f t="shared" si="295"/>
        <v>0.0006-24.8794229988807i</v>
      </c>
      <c r="M1068" t="str">
        <f t="shared" si="296"/>
        <v>0.005-2.36024514608759i</v>
      </c>
      <c r="N1068">
        <f t="shared" si="297"/>
        <v>89.384815836789059</v>
      </c>
      <c r="O1068">
        <f t="shared" si="298"/>
        <v>55.042280596926332</v>
      </c>
      <c r="P1068" s="3">
        <f t="shared" si="299"/>
        <v>55.042280596926332</v>
      </c>
      <c r="Q1068" s="3">
        <f t="shared" si="300"/>
        <v>-90.615184163210941</v>
      </c>
      <c r="R1068">
        <f t="shared" si="301"/>
        <v>89.384815836789059</v>
      </c>
      <c r="S1068">
        <f t="shared" si="302"/>
        <v>4.860981165448424E-2</v>
      </c>
      <c r="T1068">
        <f t="shared" ref="T1068:T1131" si="304">P1068</f>
        <v>55.042280596926332</v>
      </c>
    </row>
    <row r="1069" spans="1:20" x14ac:dyDescent="0.3">
      <c r="A1069">
        <f t="shared" ref="A1069:A1132" si="305">2*PI()*B1069</f>
        <v>306.5850672988368</v>
      </c>
      <c r="B1069">
        <f t="shared" si="303"/>
        <v>48.794528938771279</v>
      </c>
      <c r="C1069" t="str">
        <f t="shared" ref="C1069:C1132" si="306">IMPRODUCT(D1069,E1069,$C$40,,K1069,$C$41)</f>
        <v>-6.06717475391539-562.912615755007i</v>
      </c>
      <c r="D1069" t="str">
        <f t="shared" ref="D1069:D1132" si="307">IMDIV(IMPRODUCT($C$37,$C$38,COMPLEX(1,A1069/$C$38)),IMSUM(-1*A1069*A1069/$C$39,COMPLEX(0,1*A1069)))</f>
        <v>1.4828113728785-163.088166005422i</v>
      </c>
      <c r="E1069" t="str">
        <f t="shared" ref="E1069:E1132" si="308">IMDIV(IMPRODUCT(IMSUM(F1069,G1069),$C$29,H1069),IMSUM(1,I1069))</f>
        <v>162.46828654753-0.0135279151620014i</v>
      </c>
      <c r="F1069" t="str">
        <f t="shared" ref="F1069:F1132" si="309">IMDIV(IMPRODUCT($C$14,$C$15,COMPLEX(1,A1069/$C$15)),IMSUM(-1*A1069*A1069/$C$16,COMPLEX(0,A1069)))</f>
        <v>3.6396395891941-3060.94024107288i</v>
      </c>
      <c r="G1069" t="str">
        <f t="shared" ref="G1069:G1132" si="310">IMDIV(1,COMPLEX(1,A1069*$C$9*$C$10))</f>
        <v>0.999999986139962-0.000117728664211029i</v>
      </c>
      <c r="H1069" t="str">
        <f t="shared" ref="H1069:H1132" si="311">IMDIV($C$3,IMSUM(K1069,COMPLEX(0,$C$28*A1069)))</f>
        <v>282.377298114142+5.23579507813041i</v>
      </c>
      <c r="I1069" t="str">
        <f t="shared" ref="I1069:I1132" si="312">IMPRODUCT(F1069,$C$29,H1069,$C$31)</f>
        <v>48.1106297857645-2438.28549388048i</v>
      </c>
      <c r="K1069" t="str">
        <f t="shared" ref="K1069:K1132" si="313">IF($C$26&lt;=0,IMDIV(1,IMSUM(IMDIV(1,L1069),1/$C$18)),IMDIV(1,IMSUM(IMDIV(1,L1069),1/$C$18,IMDIV(1,M1069))))</f>
        <v>0.0424817288762762-0.000840667379082255i</v>
      </c>
      <c r="L1069" t="str">
        <f t="shared" ref="L1069:L1132" si="314">IMSUM($C$21/$C$22,IMDIV(1,COMPLEX(0,$C$20*$C$22*A1069)))</f>
        <v>0.0006-24.7852390903375i</v>
      </c>
      <c r="M1069" t="str">
        <f t="shared" ref="M1069:M1132" si="315">IMSUM($C$25/$C$26,IMDIV(1,COMPLEX(0,$C$24*$C$26*A1069)))</f>
        <v>0.005-2.35131016745128i</v>
      </c>
      <c r="N1069">
        <f t="shared" ref="N1069:N1132" si="316">ABS(R1069)</f>
        <v>89.382479558767812</v>
      </c>
      <c r="O1069">
        <f t="shared" ref="O1069:O1132" si="317">ABS(P1069)</f>
        <v>55.009324126977702</v>
      </c>
      <c r="P1069" s="3">
        <f t="shared" ref="P1069:P1132" si="318">20*LOG10(IMABS(C1069))</f>
        <v>55.009324126977702</v>
      </c>
      <c r="Q1069" s="3">
        <f t="shared" ref="Q1069:Q1132" si="319">IMARGUMENT(C1069)*180/PI()</f>
        <v>-90.617520441232188</v>
      </c>
      <c r="R1069">
        <f t="shared" ref="R1069:R1132" si="320">IF(Q1069&lt;0,Q1069+180,Q1069-180)</f>
        <v>89.382479558767812</v>
      </c>
      <c r="S1069">
        <f t="shared" ref="S1069:S1132" si="321">B1069/1000</f>
        <v>4.879452893877128E-2</v>
      </c>
      <c r="T1069">
        <f t="shared" si="304"/>
        <v>55.009324126977702</v>
      </c>
    </row>
    <row r="1070" spans="1:20" x14ac:dyDescent="0.3">
      <c r="A1070">
        <f t="shared" si="305"/>
        <v>307.75009055457247</v>
      </c>
      <c r="B1070">
        <f t="shared" ref="B1070:B1133" si="322">B1069*(1+B$42)</f>
        <v>48.979948148738615</v>
      </c>
      <c r="C1070" t="str">
        <f t="shared" si="306"/>
        <v>-6.06715088605462-560.780575165947i</v>
      </c>
      <c r="D1070" t="str">
        <f t="shared" si="307"/>
        <v>1.48281136429611-162.470786859229i</v>
      </c>
      <c r="E1070" t="str">
        <f t="shared" si="308"/>
        <v>162.468277031574-0.0135790863127973i</v>
      </c>
      <c r="F1070" t="str">
        <f t="shared" si="309"/>
        <v>3.63963958880998-3049.35270406017i</v>
      </c>
      <c r="G1070" t="str">
        <f t="shared" si="310"/>
        <v>0.999999986034425-0.00011817603312256i</v>
      </c>
      <c r="H1070" t="str">
        <f t="shared" si="311"/>
        <v>282.377483585116+5.25569157465526i</v>
      </c>
      <c r="I1070" t="str">
        <f t="shared" si="312"/>
        <v>48.110635826065-2429.0562748355i</v>
      </c>
      <c r="K1070" t="str">
        <f t="shared" si="313"/>
        <v>0.0424815898181865-0.000843858879092398i</v>
      </c>
      <c r="L1070" t="str">
        <f t="shared" si="314"/>
        <v>0.0006-24.6914117257795i</v>
      </c>
      <c r="M1070" t="str">
        <f t="shared" si="315"/>
        <v>0.005-2.34240901320111i</v>
      </c>
      <c r="N1070">
        <f t="shared" si="316"/>
        <v>89.380134419153308</v>
      </c>
      <c r="O1070">
        <f t="shared" si="317"/>
        <v>54.976367560817394</v>
      </c>
      <c r="P1070" s="3">
        <f t="shared" si="318"/>
        <v>54.976367560817394</v>
      </c>
      <c r="Q1070" s="3">
        <f t="shared" si="319"/>
        <v>-90.619865580846692</v>
      </c>
      <c r="R1070">
        <f t="shared" si="320"/>
        <v>89.380134419153308</v>
      </c>
      <c r="S1070">
        <f t="shared" si="321"/>
        <v>4.8979948148738614E-2</v>
      </c>
      <c r="T1070">
        <f t="shared" si="304"/>
        <v>54.976367560817394</v>
      </c>
    </row>
    <row r="1071" spans="1:20" x14ac:dyDescent="0.3">
      <c r="A1071">
        <f t="shared" si="305"/>
        <v>308.91954089867983</v>
      </c>
      <c r="B1071">
        <f t="shared" si="322"/>
        <v>49.16607195170382</v>
      </c>
      <c r="C1071" t="str">
        <f t="shared" si="306"/>
        <v>-6.06712683663359-558.656601601797i</v>
      </c>
      <c r="D1071" t="str">
        <f t="shared" si="307"/>
        <v>1.48281135564837-161.85574490985i</v>
      </c>
      <c r="E1071" t="str">
        <f t="shared" si="308"/>
        <v>162.468267443238-0.0136304492273815i</v>
      </c>
      <c r="F1071" t="str">
        <f t="shared" si="309"/>
        <v>3.63963958842294-3037.80903300983i</v>
      </c>
      <c r="G1071" t="str">
        <f t="shared" si="310"/>
        <v>0.999999985928085-0.000118625102035811i</v>
      </c>
      <c r="H1071" t="str">
        <f t="shared" si="311"/>
        <v>282.377670468448+5.27566368330502i</v>
      </c>
      <c r="I1071" t="str">
        <f t="shared" si="312"/>
        <v>48.1106419123589-2419.86199858131i</v>
      </c>
      <c r="K1071" t="str">
        <f t="shared" si="313"/>
        <v>0.0424814497022601-0.000847062472082346i</v>
      </c>
      <c r="L1071" t="str">
        <f t="shared" si="314"/>
        <v>0.0006-24.5979395554687i</v>
      </c>
      <c r="M1071" t="str">
        <f t="shared" si="315"/>
        <v>0.005-2.333541555291i</v>
      </c>
      <c r="N1071">
        <f t="shared" si="316"/>
        <v>89.377780384457481</v>
      </c>
      <c r="O1071">
        <f t="shared" si="317"/>
        <v>54.943410897713463</v>
      </c>
      <c r="P1071" s="3">
        <f t="shared" si="318"/>
        <v>54.943410897713463</v>
      </c>
      <c r="Q1071" s="3">
        <f t="shared" si="319"/>
        <v>-90.622219615542519</v>
      </c>
      <c r="R1071">
        <f t="shared" si="320"/>
        <v>89.377780384457481</v>
      </c>
      <c r="S1071">
        <f t="shared" si="321"/>
        <v>4.9166071951703819E-2</v>
      </c>
      <c r="T1071">
        <f t="shared" si="304"/>
        <v>54.943410897713463</v>
      </c>
    </row>
    <row r="1072" spans="1:20" x14ac:dyDescent="0.3">
      <c r="A1072">
        <f t="shared" si="305"/>
        <v>310.09343515409483</v>
      </c>
      <c r="B1072">
        <f t="shared" si="322"/>
        <v>49.352903025120298</v>
      </c>
      <c r="C1072" t="str">
        <f t="shared" si="306"/>
        <v>-6.06710260427262-556.540664508589i</v>
      </c>
      <c r="D1072" t="str">
        <f t="shared" si="307"/>
        <v>1.48281134693478-161.2430313097i</v>
      </c>
      <c r="E1072" t="str">
        <f t="shared" si="308"/>
        <v>162.468257781975-0.0136820046037752i</v>
      </c>
      <c r="F1072" t="str">
        <f t="shared" si="309"/>
        <v>3.63963958803295-3026.30906186231i</v>
      </c>
      <c r="G1072" t="str">
        <f t="shared" si="310"/>
        <v>0.999999985820935-0.000119075877410787i</v>
      </c>
      <c r="H1072" t="str">
        <f t="shared" si="311"/>
        <v>282.377858774893+5.29571169146792i</v>
      </c>
      <c r="I1072" t="str">
        <f t="shared" si="312"/>
        <v>48.1106480449963-2410.70253285517i</v>
      </c>
      <c r="K1072" t="str">
        <f t="shared" si="313"/>
        <v>0.0424813085204576-0.000850278203608519i</v>
      </c>
      <c r="L1072" t="str">
        <f t="shared" si="314"/>
        <v>0.0006-24.5048212347766i</v>
      </c>
      <c r="M1072" t="str">
        <f t="shared" si="315"/>
        <v>0.005-2.3247076661596i</v>
      </c>
      <c r="N1072">
        <f t="shared" si="316"/>
        <v>89.375417421067127</v>
      </c>
      <c r="O1072">
        <f t="shared" si="317"/>
        <v>54.91045413692882</v>
      </c>
      <c r="P1072" s="3">
        <f t="shared" si="318"/>
        <v>54.91045413692882</v>
      </c>
      <c r="Q1072" s="3">
        <f t="shared" si="319"/>
        <v>-90.624582578932873</v>
      </c>
      <c r="R1072">
        <f t="shared" si="320"/>
        <v>89.375417421067127</v>
      </c>
      <c r="S1072">
        <f t="shared" si="321"/>
        <v>4.9352903025120298E-2</v>
      </c>
      <c r="T1072">
        <f t="shared" si="304"/>
        <v>54.91045413692882</v>
      </c>
    </row>
    <row r="1073" spans="1:20" x14ac:dyDescent="0.3">
      <c r="A1073">
        <f t="shared" si="305"/>
        <v>311.27179020768034</v>
      </c>
      <c r="B1073">
        <f t="shared" si="322"/>
        <v>49.540444056615755</v>
      </c>
      <c r="C1073" t="str">
        <f t="shared" si="306"/>
        <v>-6.06707818758163-554.432733447948i</v>
      </c>
      <c r="D1073" t="str">
        <f t="shared" si="307"/>
        <v>1.48281133815484-160.632637244689i</v>
      </c>
      <c r="E1073" t="str">
        <f t="shared" si="308"/>
        <v>162.46824804723-0.0137337531422654i</v>
      </c>
      <c r="F1073" t="str">
        <f t="shared" si="309"/>
        <v>3.63963958764-3014.85262518665i</v>
      </c>
      <c r="G1073" t="str">
        <f t="shared" si="310"/>
        <v>0.99999998571297-0.000119528365732044i</v>
      </c>
      <c r="H1073" t="str">
        <f t="shared" si="311"/>
        <v>282.37804851529+5.31583588762512i</v>
      </c>
      <c r="I1073" t="str">
        <f t="shared" si="312"/>
        <v>48.1106542243305-2401.57774589511i</v>
      </c>
      <c r="K1073" t="str">
        <f t="shared" si="313"/>
        <v>0.0424811662646787-0.000853506119395938i</v>
      </c>
      <c r="L1073" t="str">
        <f t="shared" si="314"/>
        <v>0.0006-24.4120554241648i</v>
      </c>
      <c r="M1073" t="str">
        <f t="shared" si="315"/>
        <v>0.005-2.31590721872843i</v>
      </c>
      <c r="N1073">
        <f t="shared" si="316"/>
        <v>89.37304549524346</v>
      </c>
      <c r="O1073">
        <f t="shared" si="317"/>
        <v>54.877497277720565</v>
      </c>
      <c r="P1073" s="3">
        <f t="shared" si="318"/>
        <v>54.877497277720565</v>
      </c>
      <c r="Q1073" s="3">
        <f t="shared" si="319"/>
        <v>-90.62695450475654</v>
      </c>
      <c r="R1073">
        <f t="shared" si="320"/>
        <v>89.37304549524346</v>
      </c>
      <c r="S1073">
        <f t="shared" si="321"/>
        <v>4.9540444056615757E-2</v>
      </c>
      <c r="T1073">
        <f t="shared" si="304"/>
        <v>54.877497277720565</v>
      </c>
    </row>
    <row r="1074" spans="1:20" x14ac:dyDescent="0.3">
      <c r="A1074">
        <f t="shared" si="305"/>
        <v>312.45462301046956</v>
      </c>
      <c r="B1074">
        <f t="shared" si="322"/>
        <v>49.728697744030896</v>
      </c>
      <c r="C1074" t="str">
        <f t="shared" si="306"/>
        <v>-6.06705358515966-552.332778096663i</v>
      </c>
      <c r="D1074" t="str">
        <f t="shared" si="307"/>
        <v>1.48281132930805-160.024553934093i</v>
      </c>
      <c r="E1074" t="str">
        <f t="shared" si="308"/>
        <v>162.468238238442-0.0137856955454412i</v>
      </c>
      <c r="F1074" t="str">
        <f t="shared" si="309"/>
        <v>3.63963958724405-3003.43955817816i</v>
      </c>
      <c r="G1074" t="str">
        <f t="shared" si="310"/>
        <v>0.999999985604182-0.000119982573508773i</v>
      </c>
      <c r="H1074" t="str">
        <f t="shared" si="311"/>
        <v>282.378239700559+5.33603656135463i</v>
      </c>
      <c r="I1074" t="str">
        <f t="shared" si="312"/>
        <v>48.1106604507168-2392.48750643801i</v>
      </c>
      <c r="K1074" t="str">
        <f t="shared" si="313"/>
        <v>0.0424810229267616-0.000856746265338782i</v>
      </c>
      <c r="L1074" t="str">
        <f t="shared" si="314"/>
        <v>0.0006-24.3196407891659i</v>
      </c>
      <c r="M1074" t="str">
        <f t="shared" si="315"/>
        <v>0.005-2.30714008640011i</v>
      </c>
      <c r="N1074">
        <f t="shared" si="316"/>
        <v>89.370664573121644</v>
      </c>
      <c r="O1074">
        <f t="shared" si="317"/>
        <v>54.844540319340013</v>
      </c>
      <c r="P1074" s="3">
        <f t="shared" si="318"/>
        <v>54.844540319340013</v>
      </c>
      <c r="Q1074" s="3">
        <f t="shared" si="319"/>
        <v>-90.629335426878356</v>
      </c>
      <c r="R1074">
        <f t="shared" si="320"/>
        <v>89.370664573121644</v>
      </c>
      <c r="S1074">
        <f t="shared" si="321"/>
        <v>4.9728697744030895E-2</v>
      </c>
      <c r="T1074">
        <f t="shared" si="304"/>
        <v>54.844540319340013</v>
      </c>
    </row>
    <row r="1075" spans="1:20" x14ac:dyDescent="0.3">
      <c r="A1075">
        <f t="shared" si="305"/>
        <v>313.64195057790937</v>
      </c>
      <c r="B1075">
        <f t="shared" si="322"/>
        <v>49.917666795458217</v>
      </c>
      <c r="C1075" t="str">
        <f t="shared" si="306"/>
        <v>-6.06702879559563-550.240768246284i</v>
      </c>
      <c r="D1075" t="str">
        <f t="shared" si="307"/>
        <v>1.4828113203939-159.418772630429i</v>
      </c>
      <c r="E1075" t="str">
        <f t="shared" si="308"/>
        <v>162.468228355053-0.0138378325182393i</v>
      </c>
      <c r="F1075" t="str">
        <f t="shared" si="309"/>
        <v>3.6396395868451-2992.06969665604i</v>
      </c>
      <c r="G1075" t="str">
        <f t="shared" si="310"/>
        <v>0.999999985494566-0.000120438507274904i</v>
      </c>
      <c r="H1075" t="str">
        <f t="shared" si="311"/>
        <v>282.378432341701+5.35631400333557i</v>
      </c>
      <c r="I1075" t="str">
        <f t="shared" si="312"/>
        <v>48.1106667245131-2383.43168371771i</v>
      </c>
      <c r="K1075" t="str">
        <f t="shared" si="313"/>
        <v>0.0424808784984829-0.000859998687500999i</v>
      </c>
      <c r="L1075" t="str">
        <f t="shared" si="314"/>
        <v>0.0006-24.2275760003645i</v>
      </c>
      <c r="M1075" t="str">
        <f t="shared" si="315"/>
        <v>0.005-2.2984061430565i</v>
      </c>
      <c r="N1075">
        <f t="shared" si="316"/>
        <v>89.368274620710366</v>
      </c>
      <c r="O1075">
        <f t="shared" si="317"/>
        <v>54.811583261033235</v>
      </c>
      <c r="P1075" s="3">
        <f t="shared" si="318"/>
        <v>54.811583261033235</v>
      </c>
      <c r="Q1075" s="3">
        <f t="shared" si="319"/>
        <v>-90.631725379289634</v>
      </c>
      <c r="R1075">
        <f t="shared" si="320"/>
        <v>89.368274620710366</v>
      </c>
      <c r="S1075">
        <f t="shared" si="321"/>
        <v>4.991766679545822E-2</v>
      </c>
      <c r="T1075">
        <f t="shared" si="304"/>
        <v>54.811583261033235</v>
      </c>
    </row>
    <row r="1076" spans="1:20" x14ac:dyDescent="0.3">
      <c r="A1076">
        <f t="shared" si="305"/>
        <v>314.83378999010546</v>
      </c>
      <c r="B1076">
        <f t="shared" si="322"/>
        <v>50.107353929280961</v>
      </c>
      <c r="C1076" t="str">
        <f t="shared" si="306"/>
        <v>-6.06700381746733-548.156673802627i</v>
      </c>
      <c r="D1076" t="str">
        <f t="shared" si="307"/>
        <v>1.48281131141186-158.81528461933i</v>
      </c>
      <c r="E1076" t="str">
        <f t="shared" si="308"/>
        <v>162.468218396493-0.0138901647678672i</v>
      </c>
      <c r="F1076" t="str">
        <f t="shared" si="309"/>
        <v>3.63963958644312-2980.74287706102i</v>
      </c>
      <c r="G1076" t="str">
        <f t="shared" si="310"/>
        <v>0.999999985384115-0.000120896173589196i</v>
      </c>
      <c r="H1076" t="str">
        <f t="shared" si="311"/>
        <v>282.378626449807+5.37666850535253i</v>
      </c>
      <c r="I1076" t="str">
        <f t="shared" si="312"/>
        <v>48.1106730460814-2374.4101474632i</v>
      </c>
      <c r="K1076" t="str">
        <f t="shared" si="313"/>
        <v>0.042480732971556-0.000863263432116875i</v>
      </c>
      <c r="L1076" t="str">
        <f t="shared" si="314"/>
        <v>0.0006-24.1358597333777i</v>
      </c>
      <c r="M1076" t="str">
        <f t="shared" si="315"/>
        <v>0.005-2.28970526305688i</v>
      </c>
      <c r="N1076">
        <f t="shared" si="316"/>
        <v>89.365875603891382</v>
      </c>
      <c r="O1076">
        <f t="shared" si="317"/>
        <v>54.77862610204005</v>
      </c>
      <c r="P1076" s="3">
        <f t="shared" si="318"/>
        <v>54.77862610204005</v>
      </c>
      <c r="Q1076" s="3">
        <f t="shared" si="319"/>
        <v>-90.634124396108618</v>
      </c>
      <c r="R1076">
        <f t="shared" si="320"/>
        <v>89.365875603891382</v>
      </c>
      <c r="S1076">
        <f t="shared" si="321"/>
        <v>5.0107353929280958E-2</v>
      </c>
      <c r="T1076">
        <f t="shared" si="304"/>
        <v>54.77862610204005</v>
      </c>
    </row>
    <row r="1077" spans="1:20" x14ac:dyDescent="0.3">
      <c r="A1077">
        <f t="shared" si="305"/>
        <v>316.03015839206785</v>
      </c>
      <c r="B1077">
        <f t="shared" si="322"/>
        <v>50.297761874212227</v>
      </c>
      <c r="C1077" t="str">
        <f t="shared" si="306"/>
        <v>-6.06697864934192-546.0804647854i</v>
      </c>
      <c r="D1077" t="str">
        <f t="shared" si="307"/>
        <v>1.48281130236143-158.214081219418i</v>
      </c>
      <c r="E1077" t="str">
        <f t="shared" si="308"/>
        <v>162.468208362192-0.0139426930038912i</v>
      </c>
      <c r="F1077" t="str">
        <f t="shared" si="309"/>
        <v>3.63963958603802-2969.45893645299i</v>
      </c>
      <c r="G1077" t="str">
        <f t="shared" si="310"/>
        <v>0.999999985272823-0.000121355579035329i</v>
      </c>
      <c r="H1077" t="str">
        <f t="shared" si="311"/>
        <v>282.378822036046+5.39710036029939i</v>
      </c>
      <c r="I1077" t="str">
        <f t="shared" si="312"/>
        <v>48.1106794157843-2365.42276789664i</v>
      </c>
      <c r="K1077" t="str">
        <f t="shared" si="313"/>
        <v>0.0424805863376325-0.000866540545591653i</v>
      </c>
      <c r="L1077" t="str">
        <f t="shared" si="314"/>
        <v>0.0006-24.0444906688361i</v>
      </c>
      <c r="M1077" t="str">
        <f t="shared" si="315"/>
        <v>0.005-2.28103732123619i</v>
      </c>
      <c r="N1077">
        <f t="shared" si="316"/>
        <v>89.363467488419033</v>
      </c>
      <c r="O1077">
        <f t="shared" si="317"/>
        <v>54.74566884159487</v>
      </c>
      <c r="P1077" s="3">
        <f t="shared" si="318"/>
        <v>54.74566884159487</v>
      </c>
      <c r="Q1077" s="3">
        <f t="shared" si="319"/>
        <v>-90.636532511580967</v>
      </c>
      <c r="R1077">
        <f t="shared" si="320"/>
        <v>89.363467488419033</v>
      </c>
      <c r="S1077">
        <f t="shared" si="321"/>
        <v>5.0297761874212227E-2</v>
      </c>
      <c r="T1077">
        <f t="shared" si="304"/>
        <v>54.74566884159487</v>
      </c>
    </row>
    <row r="1078" spans="1:20" x14ac:dyDescent="0.3">
      <c r="A1078">
        <f t="shared" si="305"/>
        <v>317.2310729939577</v>
      </c>
      <c r="B1078">
        <f t="shared" si="322"/>
        <v>50.488893369334235</v>
      </c>
      <c r="C1078" t="str">
        <f t="shared" si="306"/>
        <v>-6.06695328977573-544.012111327739i</v>
      </c>
      <c r="D1078" t="str">
        <f t="shared" si="307"/>
        <v>1.48281129324209-157.615153782181i</v>
      </c>
      <c r="E1078" t="str">
        <f t="shared" si="308"/>
        <v>162.468198251575-0.0139954179381558i</v>
      </c>
      <c r="F1078" t="str">
        <f t="shared" si="309"/>
        <v>3.63963958562987-2958.21771250868i</v>
      </c>
      <c r="G1078" t="str">
        <f t="shared" si="310"/>
        <v>0.999999985160684-0.000121816730222003i</v>
      </c>
      <c r="H1078" t="str">
        <f t="shared" si="311"/>
        <v>282.379019111676+5.41760986218402i</v>
      </c>
      <c r="I1078" t="str">
        <f t="shared" si="312"/>
        <v>48.1106858339892-2356.46941573158i</v>
      </c>
      <c r="K1078" t="str">
        <f t="shared" si="313"/>
        <v>0.0424804385882999-0.00086983007450212i</v>
      </c>
      <c r="L1078" t="str">
        <f t="shared" si="314"/>
        <v>0.0006-23.9534674923651i</v>
      </c>
      <c r="M1078" t="str">
        <f t="shared" si="315"/>
        <v>0.005-2.27240219290315i</v>
      </c>
      <c r="N1078">
        <f t="shared" si="316"/>
        <v>89.361050239919834</v>
      </c>
      <c r="O1078">
        <f t="shared" si="317"/>
        <v>54.712711478926209</v>
      </c>
      <c r="P1078" s="3">
        <f t="shared" si="318"/>
        <v>54.712711478926209</v>
      </c>
      <c r="Q1078" s="3">
        <f t="shared" si="319"/>
        <v>-90.638949760080166</v>
      </c>
      <c r="R1078">
        <f t="shared" si="320"/>
        <v>89.361050239919834</v>
      </c>
      <c r="S1078">
        <f t="shared" si="321"/>
        <v>5.0488893369334237E-2</v>
      </c>
      <c r="T1078">
        <f t="shared" si="304"/>
        <v>54.712711478926209</v>
      </c>
    </row>
    <row r="1079" spans="1:20" x14ac:dyDescent="0.3">
      <c r="A1079">
        <f t="shared" si="305"/>
        <v>318.43655107133475</v>
      </c>
      <c r="B1079">
        <f t="shared" si="322"/>
        <v>50.680751164137703</v>
      </c>
      <c r="C1079" t="str">
        <f t="shared" si="306"/>
        <v>-6.06692773731404-541.951583675779i</v>
      </c>
      <c r="D1079" t="str">
        <f t="shared" si="307"/>
        <v>1.48281128405332-157.018493691846i</v>
      </c>
      <c r="E1079" t="str">
        <f t="shared" si="308"/>
        <v>162.468188064061-0.0140483402848814i</v>
      </c>
      <c r="F1079" t="str">
        <f t="shared" si="309"/>
        <v>3.63963958521862-2947.01904351932i</v>
      </c>
      <c r="G1079" t="str">
        <f t="shared" si="310"/>
        <v>0.999999985047691-0.00012227963378303i</v>
      </c>
      <c r="H1079" t="str">
        <f t="shared" si="311"/>
        <v>282.379217688039+5.43819730613211i</v>
      </c>
      <c r="I1079" t="str">
        <f t="shared" si="312"/>
        <v>48.1106923010652-2347.54996217106i</v>
      </c>
      <c r="K1079" t="str">
        <f t="shared" si="313"/>
        <v>0.0424802897150823-0.000873132065597195i</v>
      </c>
      <c r="L1079" t="str">
        <f t="shared" si="314"/>
        <v>0.0006-23.8627888945658i</v>
      </c>
      <c r="M1079" t="str">
        <f t="shared" si="315"/>
        <v>0.005-2.26379975383856i</v>
      </c>
      <c r="N1079">
        <f t="shared" si="316"/>
        <v>89.358623823891918</v>
      </c>
      <c r="O1079">
        <f t="shared" si="317"/>
        <v>54.679754013256584</v>
      </c>
      <c r="P1079" s="3">
        <f t="shared" si="318"/>
        <v>54.679754013256584</v>
      </c>
      <c r="Q1079" s="3">
        <f t="shared" si="319"/>
        <v>-90.641376176108082</v>
      </c>
      <c r="R1079">
        <f t="shared" si="320"/>
        <v>89.358623823891918</v>
      </c>
      <c r="S1079">
        <f t="shared" si="321"/>
        <v>5.0680751164137706E-2</v>
      </c>
      <c r="T1079">
        <f t="shared" si="304"/>
        <v>54.679754013256584</v>
      </c>
    </row>
    <row r="1080" spans="1:20" x14ac:dyDescent="0.3">
      <c r="A1080">
        <f t="shared" si="305"/>
        <v>319.64660996540579</v>
      </c>
      <c r="B1080">
        <f t="shared" si="322"/>
        <v>50.873338018561427</v>
      </c>
      <c r="C1080" t="str">
        <f t="shared" si="306"/>
        <v>-6.06690199049137-539.898852188247i</v>
      </c>
      <c r="D1080" t="str">
        <f t="shared" si="307"/>
        <v>1.48281127479457-156.424092365258i</v>
      </c>
      <c r="E1080" t="str">
        <f t="shared" si="308"/>
        <v>162.468177799067-0.0141014607606227i</v>
      </c>
      <c r="F1080" t="str">
        <f t="shared" si="309"/>
        <v>3.63963958480426-2935.86276838828i</v>
      </c>
      <c r="G1080" t="str">
        <f t="shared" si="310"/>
        <v>0.999999984933837-0.00012274429637743i</v>
      </c>
      <c r="H1080" t="str">
        <f t="shared" si="311"/>
        <v>282.379417776564+5.45886298839167i</v>
      </c>
      <c r="I1080" t="str">
        <f t="shared" si="312"/>
        <v>48.1106988173843-2338.66427890573i</v>
      </c>
      <c r="K1080" t="str">
        <f t="shared" si="313"/>
        <v>0.0424801397094395-0.000876446565798537i</v>
      </c>
      <c r="L1080" t="str">
        <f t="shared" si="314"/>
        <v>0.0006-23.772453570996i</v>
      </c>
      <c r="M1080" t="str">
        <f t="shared" si="315"/>
        <v>0.005-2.25522988029345i</v>
      </c>
      <c r="N1080">
        <f t="shared" si="316"/>
        <v>89.356188205704697</v>
      </c>
      <c r="O1080">
        <f t="shared" si="317"/>
        <v>54.646796443802835</v>
      </c>
      <c r="P1080" s="3">
        <f t="shared" si="318"/>
        <v>54.646796443802835</v>
      </c>
      <c r="Q1080" s="3">
        <f t="shared" si="319"/>
        <v>-90.643811794295303</v>
      </c>
      <c r="R1080">
        <f t="shared" si="320"/>
        <v>89.356188205704697</v>
      </c>
      <c r="S1080">
        <f t="shared" si="321"/>
        <v>5.0873338018561427E-2</v>
      </c>
      <c r="T1080">
        <f t="shared" si="304"/>
        <v>54.646796443802835</v>
      </c>
    </row>
    <row r="1081" spans="1:20" x14ac:dyDescent="0.3">
      <c r="A1081">
        <f t="shared" si="305"/>
        <v>320.86126708327436</v>
      </c>
      <c r="B1081">
        <f t="shared" si="322"/>
        <v>51.06665670303196</v>
      </c>
      <c r="C1081" t="str">
        <f t="shared" si="306"/>
        <v>-6.06687604783063-537.853887336007i</v>
      </c>
      <c r="D1081" t="str">
        <f t="shared" si="307"/>
        <v>1.48281126546532-155.831941251754i</v>
      </c>
      <c r="E1081" t="str">
        <f t="shared" si="308"/>
        <v>162.468167456004-0.014154780084234i</v>
      </c>
      <c r="F1081" t="str">
        <f t="shared" si="309"/>
        <v>3.63963958438671-2924.74872662881i</v>
      </c>
      <c r="G1081" t="str">
        <f t="shared" si="310"/>
        <v>0.999999984819117-0.000123210724689529i</v>
      </c>
      <c r="H1081" t="str">
        <f t="shared" si="311"/>
        <v>282.379619388769+5.47960720633717i</v>
      </c>
      <c r="I1081" t="str">
        <f t="shared" si="312"/>
        <v>48.1107053833212-2329.8122381121i</v>
      </c>
      <c r="K1081" t="str">
        <f t="shared" si="313"/>
        <v>0.0424799885627662-0.000879773622201129i</v>
      </c>
      <c r="L1081" t="str">
        <f t="shared" si="314"/>
        <v>0.0006-23.6824602221518i</v>
      </c>
      <c r="M1081" t="str">
        <f t="shared" si="315"/>
        <v>0.005-2.2466924489873i</v>
      </c>
      <c r="N1081">
        <f t="shared" si="316"/>
        <v>89.353743350598322</v>
      </c>
      <c r="O1081">
        <f t="shared" si="317"/>
        <v>54.61383876977564</v>
      </c>
      <c r="P1081" s="3">
        <f t="shared" si="318"/>
        <v>54.61383876977564</v>
      </c>
      <c r="Q1081" s="3">
        <f t="shared" si="319"/>
        <v>-90.646256649401678</v>
      </c>
      <c r="R1081">
        <f t="shared" si="320"/>
        <v>89.353743350598322</v>
      </c>
      <c r="S1081">
        <f t="shared" si="321"/>
        <v>5.1066656703031961E-2</v>
      </c>
      <c r="T1081">
        <f t="shared" si="304"/>
        <v>54.61383876977564</v>
      </c>
    </row>
    <row r="1082" spans="1:20" x14ac:dyDescent="0.3">
      <c r="A1082">
        <f t="shared" si="305"/>
        <v>322.08053989819075</v>
      </c>
      <c r="B1082">
        <f t="shared" si="322"/>
        <v>51.260709998503479</v>
      </c>
      <c r="C1082" t="str">
        <f t="shared" si="306"/>
        <v>-6.06684990784408-535.816659701664i</v>
      </c>
      <c r="D1082" t="str">
        <f t="shared" si="307"/>
        <v>1.48281125606504-155.242031833041i</v>
      </c>
      <c r="E1082" t="str">
        <f t="shared" si="308"/>
        <v>162.46815703428-0.0142082989769433i</v>
      </c>
      <c r="F1082" t="str">
        <f t="shared" si="309"/>
        <v>3.63963958396596-2913.67675836167i</v>
      </c>
      <c r="G1082" t="str">
        <f t="shared" si="310"/>
        <v>0.999999984703523-0.000123678925429053i</v>
      </c>
      <c r="H1082" t="str">
        <f t="shared" si="311"/>
        <v>282.379822536254+5.50043025847402i</v>
      </c>
      <c r="I1082" t="str">
        <f t="shared" si="312"/>
        <v>48.1107119992539-2320.99371245055i</v>
      </c>
      <c r="K1082" t="str">
        <f t="shared" si="313"/>
        <v>0.0424798362663924-0.00088311328207393i</v>
      </c>
      <c r="L1082" t="str">
        <f t="shared" si="314"/>
        <v>0.0006-23.5928075534487i</v>
      </c>
      <c r="M1082" t="str">
        <f t="shared" si="315"/>
        <v>0.005-2.2381873371063i</v>
      </c>
      <c r="N1082">
        <f t="shared" si="316"/>
        <v>89.351289223683253</v>
      </c>
      <c r="O1082">
        <f t="shared" si="317"/>
        <v>54.580880990379875</v>
      </c>
      <c r="P1082" s="3">
        <f t="shared" si="318"/>
        <v>54.580880990379875</v>
      </c>
      <c r="Q1082" s="3">
        <f t="shared" si="319"/>
        <v>-90.648710776316747</v>
      </c>
      <c r="R1082">
        <f t="shared" si="320"/>
        <v>89.351289223683253</v>
      </c>
      <c r="S1082">
        <f t="shared" si="321"/>
        <v>5.1260709998503476E-2</v>
      </c>
      <c r="T1082">
        <f t="shared" si="304"/>
        <v>54.580880990379875</v>
      </c>
    </row>
    <row r="1083" spans="1:20" x14ac:dyDescent="0.3">
      <c r="A1083">
        <f t="shared" si="305"/>
        <v>323.30444594980389</v>
      </c>
      <c r="B1083">
        <f t="shared" si="322"/>
        <v>51.455500696497793</v>
      </c>
      <c r="C1083" t="str">
        <f t="shared" si="306"/>
        <v>-6.06682356903223-533.787139979108i</v>
      </c>
      <c r="D1083" t="str">
        <f t="shared" si="307"/>
        <v>1.48281124659318-154.654355623074i</v>
      </c>
      <c r="E1083" t="str">
        <f t="shared" si="308"/>
        <v>162.468146533296-0.0142620181623114i</v>
      </c>
      <c r="F1083" t="str">
        <f t="shared" si="309"/>
        <v>3.63963958354203-2902.64670431289i</v>
      </c>
      <c r="G1083" t="str">
        <f t="shared" si="310"/>
        <v>0.999999984587049-0.000124148905331224i</v>
      </c>
      <c r="H1083" t="str">
        <f t="shared" si="311"/>
        <v>282.380027230714+5.52133244444265i</v>
      </c>
      <c r="I1083" t="str">
        <f t="shared" si="312"/>
        <v>48.1107186655633-2312.20857506368i</v>
      </c>
      <c r="K1083" t="str">
        <f t="shared" si="313"/>
        <v>0.0424796828115817-0.000886465592860403i</v>
      </c>
      <c r="L1083" t="str">
        <f t="shared" si="314"/>
        <v>0.0006-23.5034942752029i</v>
      </c>
      <c r="M1083" t="str">
        <f t="shared" si="315"/>
        <v>0.005-2.22971442230155i</v>
      </c>
      <c r="N1083">
        <f t="shared" si="316"/>
        <v>89.348825789939724</v>
      </c>
      <c r="O1083">
        <f t="shared" si="317"/>
        <v>54.547923104814117</v>
      </c>
      <c r="P1083" s="3">
        <f t="shared" si="318"/>
        <v>54.547923104814117</v>
      </c>
      <c r="Q1083" s="3">
        <f t="shared" si="319"/>
        <v>-90.651174210060276</v>
      </c>
      <c r="R1083">
        <f t="shared" si="320"/>
        <v>89.348825789939724</v>
      </c>
      <c r="S1083">
        <f t="shared" si="321"/>
        <v>5.1455500696497791E-2</v>
      </c>
      <c r="T1083">
        <f t="shared" si="304"/>
        <v>54.547923104814117</v>
      </c>
    </row>
    <row r="1084" spans="1:20" x14ac:dyDescent="0.3">
      <c r="A1084">
        <f t="shared" si="305"/>
        <v>324.5330028444132</v>
      </c>
      <c r="B1084">
        <f t="shared" si="322"/>
        <v>51.651031599144488</v>
      </c>
      <c r="C1084" t="str">
        <f t="shared" si="306"/>
        <v>-6.06679702988458-531.765298973127i</v>
      </c>
      <c r="D1084" t="str">
        <f t="shared" si="307"/>
        <v>1.48281123704919-154.068904167934i</v>
      </c>
      <c r="E1084" t="str">
        <f t="shared" si="308"/>
        <v>162.46813595245-0.0143159383662678i</v>
      </c>
      <c r="F1084" t="str">
        <f t="shared" si="309"/>
        <v>3.63963958311493-2891.65840581145i</v>
      </c>
      <c r="G1084" t="str">
        <f t="shared" si="310"/>
        <v>0.999999984469688-0.000124620671156857i</v>
      </c>
      <c r="H1084" t="str">
        <f t="shared" si="311"/>
        <v>282.380233483931+5.54231406502295i</v>
      </c>
      <c r="I1084" t="str">
        <f t="shared" si="312"/>
        <v>48.1107253826331-2303.45669957435i</v>
      </c>
      <c r="K1084" t="str">
        <f t="shared" si="313"/>
        <v>0.0424795281895319-0.000889830602179181i</v>
      </c>
      <c r="L1084" t="str">
        <f t="shared" si="314"/>
        <v>0.0006-23.414519102613i</v>
      </c>
      <c r="M1084" t="str">
        <f t="shared" si="315"/>
        <v>0.005-2.22127358268734i</v>
      </c>
      <c r="N1084">
        <f t="shared" si="316"/>
        <v>89.346353014217399</v>
      </c>
      <c r="O1084">
        <f t="shared" si="317"/>
        <v>54.514965112271071</v>
      </c>
      <c r="P1084" s="3">
        <f t="shared" si="318"/>
        <v>54.514965112271071</v>
      </c>
      <c r="Q1084" s="3">
        <f t="shared" si="319"/>
        <v>-90.653646985782601</v>
      </c>
      <c r="R1084">
        <f t="shared" si="320"/>
        <v>89.346353014217399</v>
      </c>
      <c r="S1084">
        <f t="shared" si="321"/>
        <v>5.1651031599144491E-2</v>
      </c>
      <c r="T1084">
        <f t="shared" si="304"/>
        <v>54.514965112271071</v>
      </c>
    </row>
    <row r="1085" spans="1:20" x14ac:dyDescent="0.3">
      <c r="A1085">
        <f t="shared" si="305"/>
        <v>325.76622825522196</v>
      </c>
      <c r="B1085">
        <f t="shared" si="322"/>
        <v>51.847305519221237</v>
      </c>
      <c r="C1085" t="str">
        <f t="shared" si="306"/>
        <v>-6.06677028887903-529.751107598974i</v>
      </c>
      <c r="D1085" t="str">
        <f t="shared" si="307"/>
        <v>1.48281122743254-153.485669045705i</v>
      </c>
      <c r="E1085" t="str">
        <f t="shared" si="308"/>
        <v>162.468125291137-0.0143700603170718i</v>
      </c>
      <c r="F1085" t="str">
        <f t="shared" si="309"/>
        <v>3.6396395826845-2880.71170478697i</v>
      </c>
      <c r="G1085" t="str">
        <f t="shared" si="310"/>
        <v>0.999999984351433-0.00012509422969246i</v>
      </c>
      <c r="H1085" t="str">
        <f t="shared" si="311"/>
        <v>282.380441307772+5.56337542213859i</v>
      </c>
      <c r="I1085" t="str">
        <f t="shared" si="312"/>
        <v>48.1107321508494-2294.73796008387i</v>
      </c>
      <c r="K1085" t="str">
        <f t="shared" si="313"/>
        <v>0.0424793723913743-0.00089320835782466i</v>
      </c>
      <c r="L1085" t="str">
        <f t="shared" si="314"/>
        <v>0.0006-23.3258807557412i</v>
      </c>
      <c r="M1085" t="str">
        <f t="shared" si="315"/>
        <v>0.005-2.21286469683935i</v>
      </c>
      <c r="N1085">
        <f t="shared" si="316"/>
        <v>89.343870861234791</v>
      </c>
      <c r="O1085">
        <f t="shared" si="317"/>
        <v>54.482007011937405</v>
      </c>
      <c r="P1085" s="3">
        <f t="shared" si="318"/>
        <v>54.482007011937405</v>
      </c>
      <c r="Q1085" s="3">
        <f t="shared" si="319"/>
        <v>-90.656129138765209</v>
      </c>
      <c r="R1085">
        <f t="shared" si="320"/>
        <v>89.343870861234791</v>
      </c>
      <c r="S1085">
        <f t="shared" si="321"/>
        <v>5.1847305519221239E-2</v>
      </c>
      <c r="T1085">
        <f t="shared" si="304"/>
        <v>54.482007011937405</v>
      </c>
    </row>
    <row r="1086" spans="1:20" x14ac:dyDescent="0.3">
      <c r="A1086">
        <f t="shared" si="305"/>
        <v>327.00413992259178</v>
      </c>
      <c r="B1086">
        <f t="shared" si="322"/>
        <v>52.044325280194279</v>
      </c>
      <c r="C1086" t="str">
        <f t="shared" si="306"/>
        <v>-6.06674334448194-527.744536881928i</v>
      </c>
      <c r="D1086" t="str">
        <f t="shared" si="307"/>
        <v>1.48281121774266-152.904641866354i</v>
      </c>
      <c r="E1086" t="str">
        <f t="shared" si="308"/>
        <v>162.468114548744-0.0144243847453791i</v>
      </c>
      <c r="F1086" t="str">
        <f t="shared" si="309"/>
        <v>3.63963958225082-2869.8064437675i</v>
      </c>
      <c r="G1086" t="str">
        <f t="shared" si="310"/>
        <v>0.999999984232278-0.000125569587750329i</v>
      </c>
      <c r="H1086" t="str">
        <f t="shared" si="311"/>
        <v>282.380650714201+5.58451681886137i</v>
      </c>
      <c r="I1086" t="str">
        <f t="shared" si="312"/>
        <v>48.110738970602-2286.05223117029i</v>
      </c>
      <c r="K1086" t="str">
        <f t="shared" si="313"/>
        <v>0.0424792154081723-0.00089659890776758i</v>
      </c>
      <c r="L1086" t="str">
        <f t="shared" si="314"/>
        <v>0.0006-23.2375779594951i</v>
      </c>
      <c r="M1086" t="str">
        <f t="shared" si="315"/>
        <v>0.005-2.20448764379293i</v>
      </c>
      <c r="N1086">
        <f t="shared" si="316"/>
        <v>89.341379295578875</v>
      </c>
      <c r="O1086">
        <f t="shared" si="317"/>
        <v>54.449048802993268</v>
      </c>
      <c r="P1086" s="3">
        <f t="shared" si="318"/>
        <v>54.449048802993268</v>
      </c>
      <c r="Q1086" s="3">
        <f t="shared" si="319"/>
        <v>-90.658620704421125</v>
      </c>
      <c r="R1086">
        <f t="shared" si="320"/>
        <v>89.341379295578875</v>
      </c>
      <c r="S1086">
        <f t="shared" si="321"/>
        <v>5.204432528019428E-2</v>
      </c>
      <c r="T1086">
        <f t="shared" si="304"/>
        <v>54.449048802993268</v>
      </c>
    </row>
    <row r="1087" spans="1:20" x14ac:dyDescent="0.3">
      <c r="A1087">
        <f t="shared" si="305"/>
        <v>328.24675565429766</v>
      </c>
      <c r="B1087">
        <f t="shared" si="322"/>
        <v>52.242093716259021</v>
      </c>
      <c r="C1087" t="str">
        <f t="shared" si="306"/>
        <v>-6.06671619514786-525.745557956906i</v>
      </c>
      <c r="D1087" t="str">
        <f t="shared" si="307"/>
        <v>1.482811207979-152.325814271609i</v>
      </c>
      <c r="E1087" t="str">
        <f t="shared" si="308"/>
        <v>162.468103724656-0.0144789123841703i</v>
      </c>
      <c r="F1087" t="str">
        <f t="shared" si="309"/>
        <v>3.63963958181383-2858.94246587717i</v>
      </c>
      <c r="G1087" t="str">
        <f t="shared" si="310"/>
        <v>0.999999984112216-0.000126046752168646i</v>
      </c>
      <c r="H1087" t="str">
        <f t="shared" si="311"/>
        <v>282.380861715271+5.6057385594156i</v>
      </c>
      <c r="I1087" t="str">
        <f t="shared" si="312"/>
        <v>48.1107458422828-2277.39938788648i</v>
      </c>
      <c r="K1087" t="str">
        <f t="shared" si="313"/>
        <v>0.0424790572309219-0.000900002300155664i</v>
      </c>
      <c r="L1087" t="str">
        <f t="shared" si="314"/>
        <v>0.0006-23.1496094436094i</v>
      </c>
      <c r="M1087" t="str">
        <f t="shared" si="315"/>
        <v>0.005-2.19614230304137i</v>
      </c>
      <c r="N1087">
        <f t="shared" si="316"/>
        <v>89.338878281704496</v>
      </c>
      <c r="O1087">
        <f t="shared" si="317"/>
        <v>54.416090484612823</v>
      </c>
      <c r="P1087" s="3">
        <f t="shared" si="318"/>
        <v>54.416090484612823</v>
      </c>
      <c r="Q1087" s="3">
        <f t="shared" si="319"/>
        <v>-90.661121718295504</v>
      </c>
      <c r="R1087">
        <f t="shared" si="320"/>
        <v>89.338878281704496</v>
      </c>
      <c r="S1087">
        <f t="shared" si="321"/>
        <v>5.2242093716259021E-2</v>
      </c>
      <c r="T1087">
        <f t="shared" si="304"/>
        <v>54.416090484612823</v>
      </c>
    </row>
    <row r="1088" spans="1:20" x14ac:dyDescent="0.3">
      <c r="A1088">
        <f t="shared" si="305"/>
        <v>329.49409332578398</v>
      </c>
      <c r="B1088">
        <f t="shared" si="322"/>
        <v>52.440613672380806</v>
      </c>
      <c r="C1088" t="str">
        <f t="shared" si="306"/>
        <v>-6.06668883932018-523.754142068045i</v>
      </c>
      <c r="D1088" t="str">
        <f t="shared" si="307"/>
        <v>1.482811198141-151.749177934843i</v>
      </c>
      <c r="E1088" t="str">
        <f t="shared" si="308"/>
        <v>162.468092818253-0.0145336439688597i</v>
      </c>
      <c r="F1088" t="str">
        <f t="shared" si="309"/>
        <v>3.6396395813735-2848.11961483404i</v>
      </c>
      <c r="G1088" t="str">
        <f t="shared" si="310"/>
        <v>0.999999983991239-0.000126525729811581i</v>
      </c>
      <c r="H1088" t="str">
        <f t="shared" si="311"/>
        <v>282.381074323125+5.62704094918251i</v>
      </c>
      <c r="I1088" t="str">
        <f t="shared" si="312"/>
        <v>48.1107527662879-2268.77930575839i</v>
      </c>
      <c r="K1088" t="str">
        <f t="shared" si="313"/>
        <v>0.0424788978505508-0.000903418583314225i</v>
      </c>
      <c r="L1088" t="str">
        <f t="shared" si="314"/>
        <v>0.0006-23.0619739426274i</v>
      </c>
      <c r="M1088" t="str">
        <f t="shared" si="315"/>
        <v>0.005-2.18782855453414i</v>
      </c>
      <c r="N1088">
        <f t="shared" si="316"/>
        <v>89.336367783934094</v>
      </c>
      <c r="O1088">
        <f t="shared" si="317"/>
        <v>54.383132055964047</v>
      </c>
      <c r="P1088" s="3">
        <f t="shared" si="318"/>
        <v>54.383132055964047</v>
      </c>
      <c r="Q1088" s="3">
        <f t="shared" si="319"/>
        <v>-90.663632216065906</v>
      </c>
      <c r="R1088">
        <f t="shared" si="320"/>
        <v>89.336367783934094</v>
      </c>
      <c r="S1088">
        <f t="shared" si="321"/>
        <v>5.2440613672380808E-2</v>
      </c>
      <c r="T1088">
        <f t="shared" si="304"/>
        <v>54.383132055964047</v>
      </c>
    </row>
    <row r="1089" spans="1:20" x14ac:dyDescent="0.3">
      <c r="A1089">
        <f t="shared" si="305"/>
        <v>330.74617088042197</v>
      </c>
      <c r="B1089">
        <f t="shared" si="322"/>
        <v>52.639888004335852</v>
      </c>
      <c r="C1089" t="str">
        <f t="shared" si="306"/>
        <v>-6.06666127542984-521.77026056826i</v>
      </c>
      <c r="D1089" t="str">
        <f t="shared" si="307"/>
        <v>1.48281118822807-151.174724560947i</v>
      </c>
      <c r="E1089" t="str">
        <f t="shared" si="308"/>
        <v>162.468081828908-0.0145885802371408i</v>
      </c>
      <c r="F1089" t="str">
        <f t="shared" si="309"/>
        <v>3.63963958092986-2837.33773494775i</v>
      </c>
      <c r="G1089" t="str">
        <f t="shared" si="310"/>
        <v>0.999999983869342-0.000127006527569383i</v>
      </c>
      <c r="H1089" t="str">
        <f t="shared" si="311"/>
        <v>282.38128855+5.64842429470457i</v>
      </c>
      <c r="I1089" t="str">
        <f t="shared" si="312"/>
        <v>48.110759743015-2260.19186078327i</v>
      </c>
      <c r="K1089" t="str">
        <f t="shared" si="313"/>
        <v>0.0424787372579181-0.000906847805746777i</v>
      </c>
      <c r="L1089" t="str">
        <f t="shared" si="314"/>
        <v>0.0006-22.9746701958831i</v>
      </c>
      <c r="M1089" t="str">
        <f t="shared" si="315"/>
        <v>0.005-2.17954627867518i</v>
      </c>
      <c r="N1089">
        <f t="shared" si="316"/>
        <v>89.333847766457012</v>
      </c>
      <c r="O1089">
        <f t="shared" si="317"/>
        <v>54.350173516208301</v>
      </c>
      <c r="P1089" s="3">
        <f t="shared" si="318"/>
        <v>54.350173516208301</v>
      </c>
      <c r="Q1089" s="3">
        <f t="shared" si="319"/>
        <v>-90.666152233542988</v>
      </c>
      <c r="R1089">
        <f t="shared" si="320"/>
        <v>89.333847766457012</v>
      </c>
      <c r="S1089">
        <f t="shared" si="321"/>
        <v>5.2639888004335854E-2</v>
      </c>
      <c r="T1089">
        <f t="shared" si="304"/>
        <v>54.350173516208301</v>
      </c>
    </row>
    <row r="1090" spans="1:20" x14ac:dyDescent="0.3">
      <c r="A1090">
        <f t="shared" si="305"/>
        <v>332.00300632976757</v>
      </c>
      <c r="B1090">
        <f t="shared" si="322"/>
        <v>52.83991957875233</v>
      </c>
      <c r="C1090" t="str">
        <f t="shared" si="306"/>
        <v>-6.06663350189629-519.793884918868i</v>
      </c>
      <c r="D1090" t="str">
        <f t="shared" si="307"/>
        <v>1.48281117823967-150.602445886216i</v>
      </c>
      <c r="E1090" t="str">
        <f t="shared" si="308"/>
        <v>162.468070755993-0.0146437219291704i</v>
      </c>
      <c r="F1090" t="str">
        <f t="shared" si="309"/>
        <v>3.63963958048281-2826.59667111734i</v>
      </c>
      <c r="G1090" t="str">
        <f t="shared" si="310"/>
        <v>0.999999983746516-0.000127489152358488i</v>
      </c>
      <c r="H1090" t="str">
        <f t="shared" si="311"/>
        <v>282.381504408225+5.66988890369008i</v>
      </c>
      <c r="I1090" t="str">
        <f t="shared" si="312"/>
        <v>48.1107667728661-2251.63692942783i</v>
      </c>
      <c r="K1090" t="str">
        <f t="shared" si="313"/>
        <v>0.0424785754438133-0.000910290016135653i</v>
      </c>
      <c r="L1090" t="str">
        <f t="shared" si="314"/>
        <v>0.0006-22.8876969474826i</v>
      </c>
      <c r="M1090" t="str">
        <f t="shared" si="315"/>
        <v>0.005-2.17129535632116i</v>
      </c>
      <c r="N1090">
        <f t="shared" si="316"/>
        <v>89.331318193329153</v>
      </c>
      <c r="O1090">
        <f t="shared" si="317"/>
        <v>54.317214864500826</v>
      </c>
      <c r="P1090" s="3">
        <f t="shared" si="318"/>
        <v>54.317214864500826</v>
      </c>
      <c r="Q1090" s="3">
        <f t="shared" si="319"/>
        <v>-90.668681806670847</v>
      </c>
      <c r="R1090">
        <f t="shared" si="320"/>
        <v>89.331318193329153</v>
      </c>
      <c r="S1090">
        <f t="shared" si="321"/>
        <v>5.283991957875233E-2</v>
      </c>
      <c r="T1090">
        <f t="shared" si="304"/>
        <v>54.317214864500826</v>
      </c>
    </row>
    <row r="1091" spans="1:20" x14ac:dyDescent="0.3">
      <c r="A1091">
        <f t="shared" si="305"/>
        <v>333.26461775382069</v>
      </c>
      <c r="B1091">
        <f t="shared" si="322"/>
        <v>53.040711273151587</v>
      </c>
      <c r="C1091" t="str">
        <f t="shared" si="306"/>
        <v>-6.06660551712684-517.824986689156i</v>
      </c>
      <c r="D1091" t="str">
        <f t="shared" si="307"/>
        <v>1.48281116817522-150.03233367823i</v>
      </c>
      <c r="E1091" t="str">
        <f t="shared" si="308"/>
        <v>162.468059598872-0.0146990697874386i</v>
      </c>
      <c r="F1091" t="str">
        <f t="shared" si="309"/>
        <v>3.63963958003239-2815.896268829i</v>
      </c>
      <c r="G1091" t="str">
        <f t="shared" si="310"/>
        <v>0.999999983622754-0.000127973611121612i</v>
      </c>
      <c r="H1091" t="str">
        <f t="shared" si="311"/>
        <v>282.381721910225+5.6914350850174i</v>
      </c>
      <c r="I1091" t="str">
        <f t="shared" si="312"/>
        <v>48.1107738562454-2243.11438862654i</v>
      </c>
      <c r="K1091" t="str">
        <f t="shared" si="313"/>
        <v>0.0424784123989564-0.000913745263342611i</v>
      </c>
      <c r="L1091" t="str">
        <f t="shared" si="314"/>
        <v>0.0006-22.8010529462867i</v>
      </c>
      <c r="M1091" t="str">
        <f t="shared" si="315"/>
        <v>0.005-2.1630756687798i</v>
      </c>
      <c r="N1091">
        <f t="shared" si="316"/>
        <v>89.328779028472496</v>
      </c>
      <c r="O1091">
        <f t="shared" si="317"/>
        <v>54.284256099990358</v>
      </c>
      <c r="P1091" s="3">
        <f t="shared" si="318"/>
        <v>54.284256099990358</v>
      </c>
      <c r="Q1091" s="3">
        <f t="shared" si="319"/>
        <v>-90.671220971527504</v>
      </c>
      <c r="R1091">
        <f t="shared" si="320"/>
        <v>89.328779028472496</v>
      </c>
      <c r="S1091">
        <f t="shared" si="321"/>
        <v>5.3040711273151589E-2</v>
      </c>
      <c r="T1091">
        <f t="shared" si="304"/>
        <v>54.284256099990358</v>
      </c>
    </row>
    <row r="1092" spans="1:20" x14ac:dyDescent="0.3">
      <c r="A1092">
        <f t="shared" si="305"/>
        <v>334.53102330128519</v>
      </c>
      <c r="B1092">
        <f t="shared" si="322"/>
        <v>53.242265975989561</v>
      </c>
      <c r="C1092" t="str">
        <f t="shared" si="306"/>
        <v>-6.06657731951685-515.86353755598i</v>
      </c>
      <c r="D1092" t="str">
        <f t="shared" si="307"/>
        <v>1.48281115803413-149.464379735734i</v>
      </c>
      <c r="E1092" t="str">
        <f t="shared" si="308"/>
        <v>162.468048356907-0.0147546245568441i</v>
      </c>
      <c r="F1092" t="str">
        <f t="shared" si="309"/>
        <v>3.63963957957849-2805.23637415386i</v>
      </c>
      <c r="G1092" t="str">
        <f t="shared" si="310"/>
        <v>0.999999983498051-0.000128459910827855i</v>
      </c>
      <c r="H1092" t="str">
        <f t="shared" si="311"/>
        <v>282.381941068519+5.7130631487396i</v>
      </c>
      <c r="I1092" t="str">
        <f t="shared" si="312"/>
        <v>48.1107809935609-2234.62411577981i</v>
      </c>
      <c r="K1092" t="str">
        <f t="shared" si="313"/>
        <v>0.0424782481139964-0.000917213596409452i</v>
      </c>
      <c r="L1092" t="str">
        <f t="shared" si="314"/>
        <v>0.0006-22.7147369458924i</v>
      </c>
      <c r="M1092" t="str">
        <f t="shared" si="315"/>
        <v>0.005-2.15488709780813i</v>
      </c>
      <c r="N1092">
        <f t="shared" si="316"/>
        <v>89.326230235674544</v>
      </c>
      <c r="O1092">
        <f t="shared" si="317"/>
        <v>54.251297221819215</v>
      </c>
      <c r="P1092" s="3">
        <f t="shared" si="318"/>
        <v>54.251297221819215</v>
      </c>
      <c r="Q1092" s="3">
        <f t="shared" si="319"/>
        <v>-90.673769764325456</v>
      </c>
      <c r="R1092">
        <f t="shared" si="320"/>
        <v>89.326230235674544</v>
      </c>
      <c r="S1092">
        <f t="shared" si="321"/>
        <v>5.3242265975989564E-2</v>
      </c>
      <c r="T1092">
        <f t="shared" si="304"/>
        <v>54.251297221819215</v>
      </c>
    </row>
    <row r="1093" spans="1:20" x14ac:dyDescent="0.3">
      <c r="A1093">
        <f t="shared" si="305"/>
        <v>335.80224118983011</v>
      </c>
      <c r="B1093">
        <f t="shared" si="322"/>
        <v>53.444586586698321</v>
      </c>
      <c r="C1093" t="str">
        <f t="shared" si="306"/>
        <v>-6.06654890744946-513.909509303352i</v>
      </c>
      <c r="D1093" t="str">
        <f t="shared" si="307"/>
        <v>1.48281114781582-148.898575888519i</v>
      </c>
      <c r="E1093" t="str">
        <f t="shared" si="308"/>
        <v>162.468037029452-0.0148103869846779i</v>
      </c>
      <c r="F1093" t="str">
        <f t="shared" si="309"/>
        <v>3.63963957912116-2794.61683374574i</v>
      </c>
      <c r="G1093" t="str">
        <f t="shared" si="310"/>
        <v>0.999999983372398-0.000128948058472798i</v>
      </c>
      <c r="H1093" t="str">
        <f t="shared" si="311"/>
        <v>282.382161895719+5.73477340608875i</v>
      </c>
      <c r="I1093" t="str">
        <f t="shared" si="312"/>
        <v>48.1107881852226-2226.16598875219i</v>
      </c>
      <c r="K1093" t="str">
        <f t="shared" si="313"/>
        <v>0.0424780825795125-0.000920695064558674i</v>
      </c>
      <c r="L1093" t="str">
        <f t="shared" si="314"/>
        <v>0.0006-22.6287477046148i</v>
      </c>
      <c r="M1093" t="str">
        <f t="shared" si="315"/>
        <v>0.005-2.14672952561081i</v>
      </c>
      <c r="N1093">
        <f t="shared" si="316"/>
        <v>89.323671778587936</v>
      </c>
      <c r="O1093">
        <f t="shared" si="317"/>
        <v>54.218338229123162</v>
      </c>
      <c r="P1093" s="3">
        <f t="shared" si="318"/>
        <v>54.218338229123162</v>
      </c>
      <c r="Q1093" s="3">
        <f t="shared" si="319"/>
        <v>-90.676328221412064</v>
      </c>
      <c r="R1093">
        <f t="shared" si="320"/>
        <v>89.323671778587936</v>
      </c>
      <c r="S1093">
        <f t="shared" si="321"/>
        <v>5.3444586586698324E-2</v>
      </c>
      <c r="T1093">
        <f t="shared" si="304"/>
        <v>54.218338229123162</v>
      </c>
    </row>
    <row r="1094" spans="1:20" x14ac:dyDescent="0.3">
      <c r="A1094">
        <f t="shared" si="305"/>
        <v>337.07828970635143</v>
      </c>
      <c r="B1094">
        <f t="shared" si="322"/>
        <v>53.647676015727775</v>
      </c>
      <c r="C1094" t="str">
        <f t="shared" si="306"/>
        <v>-6.06652027929541-511.962873822032i</v>
      </c>
      <c r="D1094" t="str">
        <f t="shared" si="307"/>
        <v>1.4828111375197-148.334913997307i</v>
      </c>
      <c r="E1094" t="str">
        <f t="shared" si="308"/>
        <v>162.468025615858-0.0148663578205987i</v>
      </c>
      <c r="F1094" t="str">
        <f t="shared" si="309"/>
        <v>3.63963957866033-2784.037494839i</v>
      </c>
      <c r="G1094" t="str">
        <f t="shared" si="310"/>
        <v>0.999999983245788-0.000129438061078606i</v>
      </c>
      <c r="H1094" t="str">
        <f t="shared" si="311"/>
        <v>282.382384404538+5.75656616948065i</v>
      </c>
      <c r="I1094" t="str">
        <f t="shared" si="312"/>
        <v>48.1107954316453-2217.73988587074i</v>
      </c>
      <c r="K1094" t="str">
        <f t="shared" si="313"/>
        <v>0.0424779157860112-0.000924189717194036i</v>
      </c>
      <c r="L1094" t="str">
        <f t="shared" si="314"/>
        <v>0.0006-22.54308398547i</v>
      </c>
      <c r="M1094" t="str">
        <f t="shared" si="315"/>
        <v>0.005-2.13860283483842i</v>
      </c>
      <c r="N1094">
        <f t="shared" si="316"/>
        <v>89.321103620729872</v>
      </c>
      <c r="O1094">
        <f t="shared" si="317"/>
        <v>54.185379121031296</v>
      </c>
      <c r="P1094" s="3">
        <f t="shared" si="318"/>
        <v>54.185379121031296</v>
      </c>
      <c r="Q1094" s="3">
        <f t="shared" si="319"/>
        <v>-90.678896379270128</v>
      </c>
      <c r="R1094">
        <f t="shared" si="320"/>
        <v>89.321103620729872</v>
      </c>
      <c r="S1094">
        <f t="shared" si="321"/>
        <v>5.3647676015727778E-2</v>
      </c>
      <c r="T1094">
        <f t="shared" si="304"/>
        <v>54.185379121031296</v>
      </c>
    </row>
    <row r="1095" spans="1:20" x14ac:dyDescent="0.3">
      <c r="A1095">
        <f t="shared" si="305"/>
        <v>338.35918720723561</v>
      </c>
      <c r="B1095">
        <f t="shared" si="322"/>
        <v>53.851537184587542</v>
      </c>
      <c r="C1095" t="str">
        <f t="shared" si="306"/>
        <v>-6.0664914334133-510.023603109141i</v>
      </c>
      <c r="D1095" t="str">
        <f t="shared" si="307"/>
        <v>1.48281112714519-147.773385953631i</v>
      </c>
      <c r="E1095" t="str">
        <f t="shared" si="308"/>
        <v>162.468014115473-0.0149225378167169i</v>
      </c>
      <c r="F1095" t="str">
        <f t="shared" si="309"/>
        <v>3.63963957819601-2773.49820524627i</v>
      </c>
      <c r="G1095" t="str">
        <f t="shared" si="310"/>
        <v>0.999999983118214-0.000129929925694129i</v>
      </c>
      <c r="H1095" t="str">
        <f t="shared" si="311"/>
        <v>282.382608607779+5.778441752519i</v>
      </c>
      <c r="I1095" t="str">
        <f t="shared" si="312"/>
        <v>48.1108027332447-2209.34568592309i</v>
      </c>
      <c r="K1095" t="str">
        <f t="shared" si="313"/>
        <v>0.0424777477239282-0.000927697603901236i</v>
      </c>
      <c r="L1095" t="str">
        <f t="shared" si="314"/>
        <v>0.0006-22.4577445561566i</v>
      </c>
      <c r="M1095" t="str">
        <f t="shared" si="315"/>
        <v>0.005-2.13050690858579i</v>
      </c>
      <c r="N1095">
        <f t="shared" si="316"/>
        <v>89.318525725481749</v>
      </c>
      <c r="O1095">
        <f t="shared" si="317"/>
        <v>54.152419896666323</v>
      </c>
      <c r="P1095" s="3">
        <f t="shared" si="318"/>
        <v>54.152419896666323</v>
      </c>
      <c r="Q1095" s="3">
        <f t="shared" si="319"/>
        <v>-90.681474274518251</v>
      </c>
      <c r="R1095">
        <f t="shared" si="320"/>
        <v>89.318525725481749</v>
      </c>
      <c r="S1095">
        <f t="shared" si="321"/>
        <v>5.3851537184587545E-2</v>
      </c>
      <c r="T1095">
        <f t="shared" si="304"/>
        <v>54.152419896666323</v>
      </c>
    </row>
    <row r="1096" spans="1:20" x14ac:dyDescent="0.3">
      <c r="A1096">
        <f t="shared" si="305"/>
        <v>339.64495211862305</v>
      </c>
      <c r="B1096">
        <f t="shared" si="322"/>
        <v>54.056173025888974</v>
      </c>
      <c r="C1096" t="str">
        <f t="shared" si="306"/>
        <v>-6.06646236814917-508.091669267737i</v>
      </c>
      <c r="D1096" t="str">
        <f t="shared" si="307"/>
        <v>1.48281111669168-147.213983679724i</v>
      </c>
      <c r="E1096" t="str">
        <f t="shared" si="308"/>
        <v>162.468002527634-0.0149789277274781i</v>
      </c>
      <c r="F1096" t="str">
        <f t="shared" si="309"/>
        <v>3.63963957772816-2762.99881335638i</v>
      </c>
      <c r="G1096" t="str">
        <f t="shared" si="310"/>
        <v>0.999999982989669-0.000130423659395001i</v>
      </c>
      <c r="H1096" t="str">
        <f t="shared" si="311"/>
        <v>282.382834518349+5.80040047000025i</v>
      </c>
      <c r="I1096" t="str">
        <f t="shared" si="312"/>
        <v>48.110810090442-2200.98326815594i</v>
      </c>
      <c r="K1096" t="str">
        <f t="shared" si="313"/>
        <v>0.0424775783836261-0.000931218774448502i</v>
      </c>
      <c r="L1096" t="str">
        <f t="shared" si="314"/>
        <v>0.0006-22.3727281890383i</v>
      </c>
      <c r="M1096" t="str">
        <f t="shared" si="315"/>
        <v>0.005-2.12244163039031i</v>
      </c>
      <c r="N1096">
        <f t="shared" si="316"/>
        <v>89.315938056088513</v>
      </c>
      <c r="O1096">
        <f t="shared" si="317"/>
        <v>54.119460555144116</v>
      </c>
      <c r="P1096" s="3">
        <f t="shared" si="318"/>
        <v>54.119460555144116</v>
      </c>
      <c r="Q1096" s="3">
        <f t="shared" si="319"/>
        <v>-90.684061943911487</v>
      </c>
      <c r="R1096">
        <f t="shared" si="320"/>
        <v>89.315938056088513</v>
      </c>
      <c r="S1096">
        <f t="shared" si="321"/>
        <v>5.4056173025888971E-2</v>
      </c>
      <c r="T1096">
        <f t="shared" si="304"/>
        <v>54.119460555144116</v>
      </c>
    </row>
    <row r="1097" spans="1:20" x14ac:dyDescent="0.3">
      <c r="A1097">
        <f t="shared" si="305"/>
        <v>340.93560293667383</v>
      </c>
      <c r="B1097">
        <f t="shared" si="322"/>
        <v>54.261586483387354</v>
      </c>
      <c r="C1097" t="str">
        <f t="shared" si="306"/>
        <v>-6.06643308183656-506.167044506427i</v>
      </c>
      <c r="D1097" t="str">
        <f t="shared" si="307"/>
        <v>1.48281110615857-146.656699128395i</v>
      </c>
      <c r="E1097" t="str">
        <f t="shared" si="308"/>
        <v>162.46799085168-0.015035528309769i</v>
      </c>
      <c r="F1097" t="str">
        <f t="shared" si="309"/>
        <v>3.63963957725676-2752.53916813201i</v>
      </c>
      <c r="G1097" t="str">
        <f t="shared" si="310"/>
        <v>0.999999982860145-0.000130919269283746i</v>
      </c>
      <c r="H1097" t="str">
        <f t="shared" si="311"/>
        <v>282.38306214925+5.82244263791804i</v>
      </c>
      <c r="I1097" t="str">
        <f t="shared" si="312"/>
        <v>48.1108175036603-2192.65251227308i</v>
      </c>
      <c r="K1097" t="str">
        <f t="shared" si="313"/>
        <v>0.0424774077553943-0.000934753278787229i</v>
      </c>
      <c r="L1097" t="str">
        <f t="shared" si="314"/>
        <v>0.0006-22.288033661126i</v>
      </c>
      <c r="M1097" t="str">
        <f t="shared" si="315"/>
        <v>0.005-2.11440688423023i</v>
      </c>
      <c r="N1097">
        <f t="shared" si="316"/>
        <v>89.313340575658373</v>
      </c>
      <c r="O1097">
        <f t="shared" si="317"/>
        <v>54.086501095573922</v>
      </c>
      <c r="P1097" s="3">
        <f t="shared" si="318"/>
        <v>54.086501095573922</v>
      </c>
      <c r="Q1097" s="3">
        <f t="shared" si="319"/>
        <v>-90.686659424341627</v>
      </c>
      <c r="R1097">
        <f t="shared" si="320"/>
        <v>89.313340575658373</v>
      </c>
      <c r="S1097">
        <f t="shared" si="321"/>
        <v>5.4261586483387352E-2</v>
      </c>
      <c r="T1097">
        <f t="shared" si="304"/>
        <v>54.086501095573922</v>
      </c>
    </row>
    <row r="1098" spans="1:20" x14ac:dyDescent="0.3">
      <c r="A1098">
        <f t="shared" si="305"/>
        <v>342.23115822783325</v>
      </c>
      <c r="B1098">
        <f t="shared" si="322"/>
        <v>54.467780512024227</v>
      </c>
      <c r="C1098" t="str">
        <f t="shared" si="306"/>
        <v>-6.06640357279647-504.249701138965i</v>
      </c>
      <c r="D1098" t="str">
        <f t="shared" si="307"/>
        <v>1.48281109554526-146.10152428292i</v>
      </c>
      <c r="E1098" t="str">
        <f t="shared" si="308"/>
        <v>162.46797908694-0.0150923403229027i</v>
      </c>
      <c r="F1098" t="str">
        <f t="shared" si="309"/>
        <v>3.63963957678175-2742.11911910768i</v>
      </c>
      <c r="G1098" t="str">
        <f t="shared" si="310"/>
        <v>0.999999982729634-0.000131416762489872i</v>
      </c>
      <c r="H1098" t="str">
        <f t="shared" si="311"/>
        <v>282.383291513582+5.84456857346757i</v>
      </c>
      <c r="I1098" t="str">
        <f t="shared" si="312"/>
        <v>48.1108249733256-2184.35329843379i</v>
      </c>
      <c r="K1098" t="str">
        <f t="shared" si="313"/>
        <v>0.0424772358294494-0.000938301167052616i</v>
      </c>
      <c r="L1098" t="str">
        <f t="shared" si="314"/>
        <v>0.0006-22.2036597540605i</v>
      </c>
      <c r="M1098" t="str">
        <f t="shared" si="315"/>
        <v>0.005-2.10640255452305i</v>
      </c>
      <c r="N1098">
        <f t="shared" si="316"/>
        <v>89.310733247162077</v>
      </c>
      <c r="O1098">
        <f t="shared" si="317"/>
        <v>54.053541517058264</v>
      </c>
      <c r="P1098" s="3">
        <f t="shared" si="318"/>
        <v>54.053541517058264</v>
      </c>
      <c r="Q1098" s="3">
        <f t="shared" si="319"/>
        <v>-90.689266752837923</v>
      </c>
      <c r="R1098">
        <f t="shared" si="320"/>
        <v>89.310733247162077</v>
      </c>
      <c r="S1098">
        <f t="shared" si="321"/>
        <v>5.4467780512024229E-2</v>
      </c>
      <c r="T1098">
        <f t="shared" si="304"/>
        <v>54.053541517058264</v>
      </c>
    </row>
    <row r="1099" spans="1:20" x14ac:dyDescent="0.3">
      <c r="A1099">
        <f t="shared" si="305"/>
        <v>343.53163662909901</v>
      </c>
      <c r="B1099">
        <f t="shared" si="322"/>
        <v>54.674758077969919</v>
      </c>
      <c r="C1099" t="str">
        <f t="shared" si="306"/>
        <v>-6.06637383933709-502.339611583844i</v>
      </c>
      <c r="D1099" t="str">
        <f t="shared" si="307"/>
        <v>1.48281108485113-145.54845115692i</v>
      </c>
      <c r="E1099" t="str">
        <f t="shared" si="308"/>
        <v>162.467967232742-0.0151493645285899i</v>
      </c>
      <c r="F1099" t="str">
        <f t="shared" si="309"/>
        <v>3.63963957630309-2731.73851638747i</v>
      </c>
      <c r="G1099" t="str">
        <f t="shared" si="310"/>
        <v>0.99999998259813-0.000131916146169986i</v>
      </c>
      <c r="H1099" t="str">
        <f t="shared" si="311"/>
        <v>282.383522624549+5.86677859505055i</v>
      </c>
      <c r="I1099" t="str">
        <f t="shared" si="312"/>
        <v>48.1108324998684-2176.08550725113i</v>
      </c>
      <c r="K1099" t="str">
        <f t="shared" si="313"/>
        <v>0.042477062595933-0.000941862489564283i</v>
      </c>
      <c r="L1099" t="str">
        <f t="shared" si="314"/>
        <v>0.0006-22.119605254095i</v>
      </c>
      <c r="M1099" t="str">
        <f t="shared" si="315"/>
        <v>0.005-2.09842852612378i</v>
      </c>
      <c r="N1099">
        <f t="shared" si="316"/>
        <v>89.30811603343264</v>
      </c>
      <c r="O1099">
        <f t="shared" si="317"/>
        <v>54.020581818692712</v>
      </c>
      <c r="P1099" s="3">
        <f t="shared" si="318"/>
        <v>54.020581818692712</v>
      </c>
      <c r="Q1099" s="3">
        <f t="shared" si="319"/>
        <v>-90.69188396656736</v>
      </c>
      <c r="R1099">
        <f t="shared" si="320"/>
        <v>89.30811603343264</v>
      </c>
      <c r="S1099">
        <f t="shared" si="321"/>
        <v>5.4674758077969919E-2</v>
      </c>
      <c r="T1099">
        <f t="shared" si="304"/>
        <v>54.020581818692712</v>
      </c>
    </row>
    <row r="1100" spans="1:20" x14ac:dyDescent="0.3">
      <c r="A1100">
        <f t="shared" si="305"/>
        <v>344.83705684828959</v>
      </c>
      <c r="B1100">
        <f t="shared" si="322"/>
        <v>54.882522158666205</v>
      </c>
      <c r="C1100" t="str">
        <f t="shared" si="306"/>
        <v>-6.06634387975378-500.436748363915i</v>
      </c>
      <c r="D1100" t="str">
        <f t="shared" si="307"/>
        <v>1.48281107407557-144.997471794255i</v>
      </c>
      <c r="E1100" t="str">
        <f t="shared" si="308"/>
        <v>162.467955288405-0.0152066016909283i</v>
      </c>
      <c r="F1100" t="str">
        <f t="shared" si="309"/>
        <v>3.63963957582083-2721.39721064292i</v>
      </c>
      <c r="G1100" t="str">
        <f t="shared" si="310"/>
        <v>0.999999982465625-0.000132417427507886i</v>
      </c>
      <c r="H1100" t="str">
        <f t="shared" si="311"/>
        <v>282.383755495451+5.88907302227947i</v>
      </c>
      <c r="I1100" t="str">
        <f t="shared" si="312"/>
        <v>48.1108400837216-2167.84901979014i</v>
      </c>
      <c r="K1100" t="str">
        <f t="shared" si="313"/>
        <v>0.0424768880449123-0.000945437296826903i</v>
      </c>
      <c r="L1100" t="str">
        <f t="shared" si="314"/>
        <v>0.0006-22.0358689520771i</v>
      </c>
      <c r="M1100" t="str">
        <f t="shared" si="315"/>
        <v>0.005-2.09048468432335i</v>
      </c>
      <c r="N1100">
        <f t="shared" si="316"/>
        <v>89.30548889716475</v>
      </c>
      <c r="O1100">
        <f t="shared" si="317"/>
        <v>53.987621999566102</v>
      </c>
      <c r="P1100" s="3">
        <f t="shared" si="318"/>
        <v>53.987621999566102</v>
      </c>
      <c r="Q1100" s="3">
        <f t="shared" si="319"/>
        <v>-90.69451110283525</v>
      </c>
      <c r="R1100">
        <f t="shared" si="320"/>
        <v>89.30548889716475</v>
      </c>
      <c r="S1100">
        <f t="shared" si="321"/>
        <v>5.4882522158666208E-2</v>
      </c>
      <c r="T1100">
        <f t="shared" si="304"/>
        <v>53.987621999566102</v>
      </c>
    </row>
    <row r="1101" spans="1:20" x14ac:dyDescent="0.3">
      <c r="A1101">
        <f t="shared" si="305"/>
        <v>346.14743766431309</v>
      </c>
      <c r="B1101">
        <f t="shared" si="322"/>
        <v>55.091075742869137</v>
      </c>
      <c r="C1101" t="str">
        <f t="shared" si="306"/>
        <v>-6.06631369232886-498.54108410597i</v>
      </c>
      <c r="D1101" t="str">
        <f t="shared" si="307"/>
        <v>1.48281106321797-144.4485782689i</v>
      </c>
      <c r="E1101" t="str">
        <f t="shared" si="308"/>
        <v>162.467943253244-0.015264052576515i</v>
      </c>
      <c r="F1101" t="str">
        <f t="shared" si="309"/>
        <v>3.63963957533488-2711.09505311089i</v>
      </c>
      <c r="G1101" t="str">
        <f t="shared" si="310"/>
        <v>0.99999998233211-0.000132920613714669i</v>
      </c>
      <c r="H1101" t="str">
        <f t="shared" si="311"/>
        <v>282.383990139693+5.91145217598227i</v>
      </c>
      <c r="I1101" t="str">
        <f t="shared" si="312"/>
        <v>48.1108477253214-2159.64371756621i</v>
      </c>
      <c r="K1101" t="str">
        <f t="shared" si="313"/>
        <v>0.0424767121663792-0.000949025639530832i</v>
      </c>
      <c r="L1101" t="str">
        <f t="shared" si="314"/>
        <v>0.0006-21.9524496434321i</v>
      </c>
      <c r="M1101" t="str">
        <f t="shared" si="315"/>
        <v>0.005-2.08257091484693i</v>
      </c>
      <c r="N1101">
        <f t="shared" si="316"/>
        <v>89.302851800914269</v>
      </c>
      <c r="O1101">
        <f t="shared" si="317"/>
        <v>53.954662058760121</v>
      </c>
      <c r="P1101" s="3">
        <f t="shared" si="318"/>
        <v>53.954662058760121</v>
      </c>
      <c r="Q1101" s="3">
        <f t="shared" si="319"/>
        <v>-90.697148199085731</v>
      </c>
      <c r="R1101">
        <f t="shared" si="320"/>
        <v>89.302851800914269</v>
      </c>
      <c r="S1101">
        <f t="shared" si="321"/>
        <v>5.5091075742869137E-2</v>
      </c>
      <c r="T1101">
        <f t="shared" si="304"/>
        <v>53.954662058760121</v>
      </c>
    </row>
    <row r="1102" spans="1:20" x14ac:dyDescent="0.3">
      <c r="A1102">
        <f t="shared" si="305"/>
        <v>347.46279792743746</v>
      </c>
      <c r="B1102">
        <f t="shared" si="322"/>
        <v>55.300421830692038</v>
      </c>
      <c r="C1102" t="str">
        <f t="shared" si="306"/>
        <v>-6.06628327533219-496.652591540392i</v>
      </c>
      <c r="D1102" t="str">
        <f t="shared" si="307"/>
        <v>1.48281105227769-143.901762684839i</v>
      </c>
      <c r="E1102" t="str">
        <f t="shared" si="308"/>
        <v>162.467931126572-0.0153217179542992i</v>
      </c>
      <c r="F1102" t="str">
        <f t="shared" si="309"/>
        <v>3.63963957484525-2700.83189559139i</v>
      </c>
      <c r="G1102" t="str">
        <f t="shared" si="310"/>
        <v>0.999999982197579-0.000133425712028835i</v>
      </c>
      <c r="H1102" t="str">
        <f t="shared" si="311"/>
        <v>282.384226570778+5.93391637820716i</v>
      </c>
      <c r="I1102" t="str">
        <f t="shared" si="312"/>
        <v>48.110855425108-2151.46948254332i</v>
      </c>
      <c r="K1102" t="str">
        <f t="shared" si="313"/>
        <v>0.0424765349502502-0.000952627568552781i</v>
      </c>
      <c r="L1102" t="str">
        <f t="shared" si="314"/>
        <v>0.0006-21.8693461281451i</v>
      </c>
      <c r="M1102" t="str">
        <f t="shared" si="315"/>
        <v>0.005-2.07468710385229i</v>
      </c>
      <c r="N1102">
        <f t="shared" si="316"/>
        <v>89.300204707097762</v>
      </c>
      <c r="O1102">
        <f t="shared" si="317"/>
        <v>53.92170199535002</v>
      </c>
      <c r="P1102" s="3">
        <f t="shared" si="318"/>
        <v>53.92170199535002</v>
      </c>
      <c r="Q1102" s="3">
        <f t="shared" si="319"/>
        <v>-90.699795292902238</v>
      </c>
      <c r="R1102">
        <f t="shared" si="320"/>
        <v>89.300204707097762</v>
      </c>
      <c r="S1102">
        <f t="shared" si="321"/>
        <v>5.5300421830692038E-2</v>
      </c>
      <c r="T1102">
        <f t="shared" si="304"/>
        <v>53.92170199535002</v>
      </c>
    </row>
    <row r="1103" spans="1:20" x14ac:dyDescent="0.3">
      <c r="A1103">
        <f t="shared" si="305"/>
        <v>348.78315655956175</v>
      </c>
      <c r="B1103">
        <f t="shared" si="322"/>
        <v>55.51056343364867</v>
      </c>
      <c r="C1103" t="str">
        <f t="shared" si="306"/>
        <v>-6.06625262701968-494.771243500693i</v>
      </c>
      <c r="D1103" t="str">
        <f t="shared" si="307"/>
        <v>1.48281104125411-143.357017175945i</v>
      </c>
      <c r="E1103" t="str">
        <f t="shared" si="308"/>
        <v>162.467918907691-0.015379598595684i</v>
      </c>
      <c r="F1103" t="str">
        <f t="shared" si="309"/>
        <v>3.63963957435188-2690.60759044542i</v>
      </c>
      <c r="G1103" t="str">
        <f t="shared" si="310"/>
        <v>0.999999982062024-0.00013393272971639i</v>
      </c>
      <c r="H1103" t="str">
        <f t="shared" si="311"/>
        <v>282.384464802316+5.95646595222704i</v>
      </c>
      <c r="I1103" t="str">
        <f t="shared" si="312"/>
        <v>48.1108631835237-2143.32619713235i</v>
      </c>
      <c r="K1103" t="str">
        <f t="shared" si="313"/>
        <v>0.0424763563863646-0.000956243134956382i</v>
      </c>
      <c r="L1103" t="str">
        <f t="shared" si="314"/>
        <v>0.0006-21.7865572107443i</v>
      </c>
      <c r="M1103" t="str">
        <f t="shared" si="315"/>
        <v>0.005-2.06683313792816i</v>
      </c>
      <c r="N1103">
        <f t="shared" si="316"/>
        <v>89.29754757799202</v>
      </c>
      <c r="O1103">
        <f t="shared" si="317"/>
        <v>53.888741808403324</v>
      </c>
      <c r="P1103" s="3">
        <f t="shared" si="318"/>
        <v>53.888741808403324</v>
      </c>
      <c r="Q1103" s="3">
        <f t="shared" si="319"/>
        <v>-90.70245242200798</v>
      </c>
      <c r="R1103">
        <f t="shared" si="320"/>
        <v>89.29754757799202</v>
      </c>
      <c r="S1103">
        <f t="shared" si="321"/>
        <v>5.5510563433648671E-2</v>
      </c>
      <c r="T1103">
        <f t="shared" si="304"/>
        <v>53.888741808403324</v>
      </c>
    </row>
    <row r="1104" spans="1:20" x14ac:dyDescent="0.3">
      <c r="A1104">
        <f t="shared" si="305"/>
        <v>350.10853255448808</v>
      </c>
      <c r="B1104">
        <f t="shared" si="322"/>
        <v>55.721503574696534</v>
      </c>
      <c r="C1104" t="str">
        <f t="shared" si="306"/>
        <v>-6.06622174563457-492.89701292319i</v>
      </c>
      <c r="D1104" t="str">
        <f t="shared" si="307"/>
        <v>1.48281103014659-142.814333905871i</v>
      </c>
      <c r="E1104" t="str">
        <f t="shared" si="308"/>
        <v>162.467906595902-0.0154376952745019i</v>
      </c>
      <c r="F1104" t="str">
        <f t="shared" si="309"/>
        <v>3.63963957385473-2680.42199059296i</v>
      </c>
      <c r="G1104" t="str">
        <f t="shared" si="310"/>
        <v>0.999999981925436-0.000134441674070948i</v>
      </c>
      <c r="H1104" t="str">
        <f t="shared" si="311"/>
        <v>282.384704848018+5.97910122254427i</v>
      </c>
      <c r="I1104" t="str">
        <f t="shared" si="312"/>
        <v>48.1108710010154-2135.21374418945i</v>
      </c>
      <c r="K1104" t="str">
        <f t="shared" si="313"/>
        <v>0.0424761764644854-0.00095987238999289i</v>
      </c>
      <c r="L1104" t="str">
        <f t="shared" si="314"/>
        <v>0.0006-21.7040817002832i</v>
      </c>
      <c r="M1104" t="str">
        <f t="shared" si="315"/>
        <v>0.005-2.05900890409261i</v>
      </c>
      <c r="N1104">
        <f t="shared" si="316"/>
        <v>89.294880375733555</v>
      </c>
      <c r="O1104">
        <f t="shared" si="317"/>
        <v>53.855781496980946</v>
      </c>
      <c r="P1104" s="3">
        <f t="shared" si="318"/>
        <v>53.855781496980946</v>
      </c>
      <c r="Q1104" s="3">
        <f t="shared" si="319"/>
        <v>-90.705119624266445</v>
      </c>
      <c r="R1104">
        <f t="shared" si="320"/>
        <v>89.294880375733555</v>
      </c>
      <c r="S1104">
        <f t="shared" si="321"/>
        <v>5.5721503574696532E-2</v>
      </c>
      <c r="T1104">
        <f t="shared" si="304"/>
        <v>53.855781496980946</v>
      </c>
    </row>
    <row r="1105" spans="1:20" x14ac:dyDescent="0.3">
      <c r="A1105">
        <f t="shared" si="305"/>
        <v>351.43894497819514</v>
      </c>
      <c r="B1105">
        <f t="shared" si="322"/>
        <v>55.933245288280382</v>
      </c>
      <c r="C1105" t="str">
        <f t="shared" si="306"/>
        <v>-6.06619062940685-491.029872846589i</v>
      </c>
      <c r="D1105" t="str">
        <f t="shared" si="307"/>
        <v>1.48281101895448-142.273705067937i</v>
      </c>
      <c r="E1105" t="str">
        <f t="shared" si="308"/>
        <v>162.467894190502-0.0154960087670596i</v>
      </c>
      <c r="F1105" t="str">
        <f t="shared" si="309"/>
        <v>3.63963957335382-2670.27494951071i</v>
      </c>
      <c r="G1105" t="str">
        <f t="shared" si="310"/>
        <v>0.999999981787808-0.000134952552413845i</v>
      </c>
      <c r="H1105" t="str">
        <f t="shared" si="311"/>
        <v>282.384946721703+6.00182251489535i</v>
      </c>
      <c r="I1105" t="str">
        <f t="shared" si="312"/>
        <v>48.1108788780326-2127.13200701426i</v>
      </c>
      <c r="K1105" t="str">
        <f t="shared" si="313"/>
        <v>0.0424759951742974-0.000963515385101777i</v>
      </c>
      <c r="L1105" t="str">
        <f t="shared" si="314"/>
        <v>0.0006-21.621918410324i</v>
      </c>
      <c r="M1105" t="str">
        <f t="shared" si="315"/>
        <v>0.005-2.05121428979141i</v>
      </c>
      <c r="N1105">
        <f t="shared" si="316"/>
        <v>89.292203062317995</v>
      </c>
      <c r="O1105">
        <f t="shared" si="317"/>
        <v>53.822821060136697</v>
      </c>
      <c r="P1105" s="3">
        <f t="shared" si="318"/>
        <v>53.822821060136697</v>
      </c>
      <c r="Q1105" s="3">
        <f t="shared" si="319"/>
        <v>-90.707796937682005</v>
      </c>
      <c r="R1105">
        <f t="shared" si="320"/>
        <v>89.292203062317995</v>
      </c>
      <c r="S1105">
        <f t="shared" si="321"/>
        <v>5.5933245288280385E-2</v>
      </c>
      <c r="T1105">
        <f t="shared" si="304"/>
        <v>53.822821060136697</v>
      </c>
    </row>
    <row r="1106" spans="1:20" x14ac:dyDescent="0.3">
      <c r="A1106">
        <f t="shared" si="305"/>
        <v>352.77441296911223</v>
      </c>
      <c r="B1106">
        <f t="shared" si="322"/>
        <v>56.145791620375846</v>
      </c>
      <c r="C1106" t="str">
        <f t="shared" si="306"/>
        <v>-6.06615927655271-489.169796411574i</v>
      </c>
      <c r="D1106" t="str">
        <f t="shared" si="307"/>
        <v>1.48281100767716-141.735122885014i</v>
      </c>
      <c r="E1106" t="str">
        <f t="shared" si="308"/>
        <v>162.467881690777-0.0155545398520337i</v>
      </c>
      <c r="F1106" t="str">
        <f t="shared" si="309"/>
        <v>3.6396395728491-2660.16632123009i</v>
      </c>
      <c r="G1106" t="str">
        <f t="shared" si="310"/>
        <v>0.999999981649133-0.000135465372094232i</v>
      </c>
      <c r="H1106" t="str">
        <f t="shared" si="311"/>
        <v>282.385190437289+6.0246301562557i</v>
      </c>
      <c r="I1106" t="str">
        <f t="shared" si="312"/>
        <v>48.1108868150292-2119.08086934829i</v>
      </c>
      <c r="K1106" t="str">
        <f t="shared" si="313"/>
        <v>0.0424758125054078-0.000967172171911427i</v>
      </c>
      <c r="L1106" t="str">
        <f t="shared" si="314"/>
        <v>0.0006-21.5400661589201i</v>
      </c>
      <c r="M1106" t="str">
        <f t="shared" si="315"/>
        <v>0.005-2.0434491828964i</v>
      </c>
      <c r="N1106">
        <f t="shared" si="316"/>
        <v>89.28951559959981</v>
      </c>
      <c r="O1106">
        <f t="shared" si="317"/>
        <v>53.789860496916802</v>
      </c>
      <c r="P1106" s="3">
        <f t="shared" si="318"/>
        <v>53.789860496916802</v>
      </c>
      <c r="Q1106" s="3">
        <f t="shared" si="319"/>
        <v>-90.71048440040019</v>
      </c>
      <c r="R1106">
        <f t="shared" si="320"/>
        <v>89.28951559959981</v>
      </c>
      <c r="S1106">
        <f t="shared" si="321"/>
        <v>5.6145791620375848E-2</v>
      </c>
      <c r="T1106">
        <f t="shared" si="304"/>
        <v>53.789860496916802</v>
      </c>
    </row>
    <row r="1107" spans="1:20" x14ac:dyDescent="0.3">
      <c r="A1107">
        <f t="shared" si="305"/>
        <v>354.11495573839488</v>
      </c>
      <c r="B1107">
        <f t="shared" si="322"/>
        <v>56.359145628533277</v>
      </c>
      <c r="C1107" t="str">
        <f t="shared" si="306"/>
        <v>-6.06612768527505-487.316756860463i</v>
      </c>
      <c r="D1107" t="str">
        <f t="shared" si="307"/>
        <v>1.48281099631397-141.198579609418i</v>
      </c>
      <c r="E1107" t="str">
        <f t="shared" si="308"/>
        <v>162.46786909601-0.0156132893105747i</v>
      </c>
      <c r="F1107" t="str">
        <f t="shared" si="309"/>
        <v>3.63963957234052-2650.09596033508i</v>
      </c>
      <c r="G1107" t="str">
        <f t="shared" si="310"/>
        <v>0.999999981509401-0.00013598014048919i</v>
      </c>
      <c r="H1107" t="str">
        <f t="shared" si="311"/>
        <v>282.385436008805+6.04752447484416i</v>
      </c>
      <c r="I1107" t="str">
        <f t="shared" si="312"/>
        <v>48.1108948124613-2111.06021537324i</v>
      </c>
      <c r="K1107" t="str">
        <f t="shared" si="313"/>
        <v>0.042475628447345-0.00097084280223972i</v>
      </c>
      <c r="L1107" t="str">
        <f t="shared" si="314"/>
        <v>0.0006-21.4585237685994i</v>
      </c>
      <c r="M1107" t="str">
        <f t="shared" si="315"/>
        <v>0.005-2.03571347170393i</v>
      </c>
      <c r="N1107">
        <f t="shared" si="316"/>
        <v>89.286817949291603</v>
      </c>
      <c r="O1107">
        <f t="shared" si="317"/>
        <v>53.756899806360572</v>
      </c>
      <c r="P1107" s="3">
        <f t="shared" si="318"/>
        <v>53.756899806360572</v>
      </c>
      <c r="Q1107" s="3">
        <f t="shared" si="319"/>
        <v>-90.713182050708397</v>
      </c>
      <c r="R1107">
        <f t="shared" si="320"/>
        <v>89.286817949291603</v>
      </c>
      <c r="S1107">
        <f t="shared" si="321"/>
        <v>5.6359145628533273E-2</v>
      </c>
      <c r="T1107">
        <f t="shared" si="304"/>
        <v>53.756899806360572</v>
      </c>
    </row>
    <row r="1108" spans="1:20" x14ac:dyDescent="0.3">
      <c r="A1108">
        <f t="shared" si="305"/>
        <v>355.46059257020084</v>
      </c>
      <c r="B1108">
        <f t="shared" si="322"/>
        <v>56.573310381921708</v>
      </c>
      <c r="C1108" t="str">
        <f t="shared" si="306"/>
        <v>-6.06609585376351-485.470727536809i</v>
      </c>
      <c r="D1108" t="str">
        <f t="shared" si="307"/>
        <v>1.48281098486425-140.664067522793i</v>
      </c>
      <c r="E1108" t="str">
        <f t="shared" si="308"/>
        <v>162.467856405484-0.0156722579263372i</v>
      </c>
      <c r="F1108" t="str">
        <f t="shared" si="309"/>
        <v>3.63963957182807-2640.06372196016i</v>
      </c>
      <c r="G1108" t="str">
        <f t="shared" si="310"/>
        <v>0.999999981368605-0.00013649686500383i</v>
      </c>
      <c r="H1108" t="str">
        <f t="shared" si="311"/>
        <v>282.385683450387+6.070505800128i</v>
      </c>
      <c r="I1108" t="str">
        <f t="shared" si="312"/>
        <v>48.1109028707896-2103.06992970931i</v>
      </c>
      <c r="K1108" t="str">
        <f t="shared" si="313"/>
        <v>0.0424754429895577-0.000974527328094711i</v>
      </c>
      <c r="L1108" t="str">
        <f t="shared" si="314"/>
        <v>0.0006-21.3772900663473i</v>
      </c>
      <c r="M1108" t="str">
        <f t="shared" si="315"/>
        <v>0.005-2.02800704493318i</v>
      </c>
      <c r="N1108">
        <f t="shared" si="316"/>
        <v>89.284110072963657</v>
      </c>
      <c r="O1108">
        <f t="shared" si="317"/>
        <v>53.723938987500148</v>
      </c>
      <c r="P1108" s="3">
        <f t="shared" si="318"/>
        <v>53.723938987500148</v>
      </c>
      <c r="Q1108" s="3">
        <f t="shared" si="319"/>
        <v>-90.715889927036343</v>
      </c>
      <c r="R1108">
        <f t="shared" si="320"/>
        <v>89.284110072963657</v>
      </c>
      <c r="S1108">
        <f t="shared" si="321"/>
        <v>5.6573310381921711E-2</v>
      </c>
      <c r="T1108">
        <f t="shared" si="304"/>
        <v>53.723938987500148</v>
      </c>
    </row>
    <row r="1109" spans="1:20" x14ac:dyDescent="0.3">
      <c r="A1109">
        <f t="shared" si="305"/>
        <v>356.81134282196763</v>
      </c>
      <c r="B1109">
        <f t="shared" si="322"/>
        <v>56.788288961373013</v>
      </c>
      <c r="C1109" t="str">
        <f t="shared" si="306"/>
        <v>-6.06606378019323-483.631681884991i</v>
      </c>
      <c r="D1109" t="str">
        <f t="shared" si="307"/>
        <v>1.48281097332735-140.131578936004i</v>
      </c>
      <c r="E1109" t="str">
        <f t="shared" si="308"/>
        <v>162.467843618468-0.0157314464853264i</v>
      </c>
      <c r="F1109" t="str">
        <f t="shared" si="309"/>
        <v>3.63963957131173-2630.06946178821i</v>
      </c>
      <c r="G1109" t="str">
        <f t="shared" si="310"/>
        <v>0.999999981226738-0.000137015553071407i</v>
      </c>
      <c r="H1109" t="str">
        <f t="shared" si="311"/>
        <v>282.385932776274+6.09357446282733i</v>
      </c>
      <c r="I1109" t="str">
        <f t="shared" si="312"/>
        <v>48.1109109904769-2095.10989741358i</v>
      </c>
      <c r="K1109" t="str">
        <f t="shared" si="313"/>
        <v>0.042475256121415-0.00097822580167525i</v>
      </c>
      <c r="L1109" t="str">
        <f t="shared" si="314"/>
        <v>0.0006-21.2963638835897i</v>
      </c>
      <c r="M1109" t="str">
        <f t="shared" si="315"/>
        <v>0.005-2.02032979172463i</v>
      </c>
      <c r="N1109">
        <f t="shared" si="316"/>
        <v>89.281391932043533</v>
      </c>
      <c r="O1109">
        <f t="shared" si="317"/>
        <v>53.690978039359948</v>
      </c>
      <c r="P1109" s="3">
        <f t="shared" si="318"/>
        <v>53.690978039359948</v>
      </c>
      <c r="Q1109" s="3">
        <f t="shared" si="319"/>
        <v>-90.718608067956467</v>
      </c>
      <c r="R1109">
        <f t="shared" si="320"/>
        <v>89.281391932043533</v>
      </c>
      <c r="S1109">
        <f t="shared" si="321"/>
        <v>5.6788288961373015E-2</v>
      </c>
      <c r="T1109">
        <f t="shared" si="304"/>
        <v>53.690978039359948</v>
      </c>
    </row>
    <row r="1110" spans="1:20" x14ac:dyDescent="0.3">
      <c r="A1110">
        <f t="shared" si="305"/>
        <v>358.16722592469108</v>
      </c>
      <c r="B1110">
        <f t="shared" si="322"/>
        <v>57.004084459426231</v>
      </c>
      <c r="C1110" t="str">
        <f t="shared" si="306"/>
        <v>-6.0660314627262-481.799593449866i</v>
      </c>
      <c r="D1110" t="str">
        <f t="shared" si="307"/>
        <v>1.48281096170262-139.601106189023i</v>
      </c>
      <c r="E1110" t="str">
        <f t="shared" si="308"/>
        <v>162.467830734232-0.0157908557760948i</v>
      </c>
      <c r="F1110" t="str">
        <f t="shared" si="309"/>
        <v>3.63963957079144-2620.11303604845i</v>
      </c>
      <c r="G1110" t="str">
        <f t="shared" si="310"/>
        <v>0.99999998108379-0.000137536212153417i</v>
      </c>
      <c r="H1110" t="str">
        <f t="shared" si="311"/>
        <v>282.38618400082+6.11673079492033i</v>
      </c>
      <c r="I1110" t="str">
        <f t="shared" si="312"/>
        <v>48.1109191719914-2087.18000397833i</v>
      </c>
      <c r="K1110" t="str">
        <f t="shared" si="313"/>
        <v>0.0424750678322052-0.000981938275371667i</v>
      </c>
      <c r="L1110" t="str">
        <f t="shared" si="314"/>
        <v>0.0006-21.2157440561762i</v>
      </c>
      <c r="M1110" t="str">
        <f t="shared" si="315"/>
        <v>0.005-2.0126816016384i</v>
      </c>
      <c r="N1110">
        <f t="shared" si="316"/>
        <v>89.27866348781545</v>
      </c>
      <c r="O1110">
        <f t="shared" si="317"/>
        <v>53.658016960957262</v>
      </c>
      <c r="P1110" s="3">
        <f t="shared" si="318"/>
        <v>53.658016960957262</v>
      </c>
      <c r="Q1110" s="3">
        <f t="shared" si="319"/>
        <v>-90.72133651218455</v>
      </c>
      <c r="R1110">
        <f t="shared" si="320"/>
        <v>89.27866348781545</v>
      </c>
      <c r="S1110">
        <f t="shared" si="321"/>
        <v>5.700408445942623E-2</v>
      </c>
      <c r="T1110">
        <f t="shared" si="304"/>
        <v>53.658016960957262</v>
      </c>
    </row>
    <row r="1111" spans="1:20" x14ac:dyDescent="0.3">
      <c r="A1111">
        <f t="shared" si="305"/>
        <v>359.52826138320495</v>
      </c>
      <c r="B1111">
        <f t="shared" si="322"/>
        <v>57.220699980372054</v>
      </c>
      <c r="C1111" t="str">
        <f t="shared" si="306"/>
        <v>-6.06599889951024-479.974435876367i</v>
      </c>
      <c r="D1111" t="str">
        <f t="shared" si="307"/>
        <v>1.48281094998936-139.072641650822i</v>
      </c>
      <c r="E1111" t="str">
        <f t="shared" si="308"/>
        <v>162.467817752036-0.0158504865895686i</v>
      </c>
      <c r="F1111" t="str">
        <f t="shared" si="309"/>
        <v>3.63963957026721-2610.19430151435i</v>
      </c>
      <c r="G1111" t="str">
        <f t="shared" si="310"/>
        <v>0.999999980939754-0.000138058849739715i</v>
      </c>
      <c r="H1111" t="str">
        <f t="shared" si="311"/>
        <v>282.386437138484+6.13997512964766i</v>
      </c>
      <c r="I1111" t="str">
        <f t="shared" si="312"/>
        <v>48.1109274158036-2079.2801353294i</v>
      </c>
      <c r="K1111" t="str">
        <f t="shared" si="313"/>
        <v>0.0424748781111357-0.000985664801766394i</v>
      </c>
      <c r="L1111" t="str">
        <f t="shared" si="314"/>
        <v>0.0006-21.1354294243636i</v>
      </c>
      <c r="M1111" t="str">
        <f t="shared" si="315"/>
        <v>0.005-2.00506236465272i</v>
      </c>
      <c r="N1111">
        <f t="shared" si="316"/>
        <v>89.275924701419825</v>
      </c>
      <c r="O1111">
        <f t="shared" si="317"/>
        <v>53.625055751301758</v>
      </c>
      <c r="P1111" s="3">
        <f t="shared" si="318"/>
        <v>53.625055751301758</v>
      </c>
      <c r="Q1111" s="3">
        <f t="shared" si="319"/>
        <v>-90.724075298580175</v>
      </c>
      <c r="R1111">
        <f t="shared" si="320"/>
        <v>89.275924701419825</v>
      </c>
      <c r="S1111">
        <f t="shared" si="321"/>
        <v>5.7220699980372054E-2</v>
      </c>
      <c r="T1111">
        <f t="shared" si="304"/>
        <v>53.625055751301758</v>
      </c>
    </row>
    <row r="1112" spans="1:20" x14ac:dyDescent="0.3">
      <c r="A1112">
        <f t="shared" si="305"/>
        <v>360.89446877646111</v>
      </c>
      <c r="B1112">
        <f t="shared" si="322"/>
        <v>57.438138640297467</v>
      </c>
      <c r="C1112" t="str">
        <f t="shared" si="306"/>
        <v>-6.06596608867917-478.156182909139i</v>
      </c>
      <c r="D1112" t="str">
        <f t="shared" si="307"/>
        <v>1.4828109381869-138.546177719261i</v>
      </c>
      <c r="E1112" t="str">
        <f t="shared" si="308"/>
        <v>162.467804671137-0.0159103397191891i</v>
      </c>
      <c r="F1112" t="str">
        <f t="shared" si="309"/>
        <v>3.639639569739-2600.31311550158i</v>
      </c>
      <c r="G1112" t="str">
        <f t="shared" si="310"/>
        <v>0.999999980794621-0.000138583473348613i</v>
      </c>
      <c r="H1112" t="str">
        <f t="shared" si="311"/>
        <v>282.386692203834+6.16330780151739i</v>
      </c>
      <c r="I1112" t="str">
        <f t="shared" si="312"/>
        <v>48.1109357223876-2071.41017782452i</v>
      </c>
      <c r="K1112" t="str">
        <f t="shared" si="313"/>
        <v>0.0424746869473322-0.000989405433634618i</v>
      </c>
      <c r="L1112" t="str">
        <f t="shared" si="314"/>
        <v>0.0006-21.055418832799i</v>
      </c>
      <c r="M1112" t="str">
        <f t="shared" si="315"/>
        <v>0.005-1.9974719711623i</v>
      </c>
      <c r="N1112">
        <f t="shared" si="316"/>
        <v>89.273175533852722</v>
      </c>
      <c r="O1112">
        <f t="shared" si="317"/>
        <v>53.592094409395735</v>
      </c>
      <c r="P1112" s="3">
        <f t="shared" si="318"/>
        <v>53.592094409395735</v>
      </c>
      <c r="Q1112" s="3">
        <f t="shared" si="319"/>
        <v>-90.726824466147278</v>
      </c>
      <c r="R1112">
        <f t="shared" si="320"/>
        <v>89.273175533852722</v>
      </c>
      <c r="S1112">
        <f t="shared" si="321"/>
        <v>5.7438138640297468E-2</v>
      </c>
      <c r="T1112">
        <f t="shared" si="304"/>
        <v>53.592094409395735</v>
      </c>
    </row>
    <row r="1113" spans="1:20" x14ac:dyDescent="0.3">
      <c r="A1113">
        <f t="shared" si="305"/>
        <v>362.26586775781163</v>
      </c>
      <c r="B1113">
        <f t="shared" si="322"/>
        <v>57.656403567130596</v>
      </c>
      <c r="C1113" t="str">
        <f t="shared" si="306"/>
        <v>-6.06593302835252-476.344808392149i</v>
      </c>
      <c r="D1113" t="str">
        <f t="shared" si="307"/>
        <v>1.48281092629458-138.021706820979i</v>
      </c>
      <c r="E1113" t="str">
        <f t="shared" si="308"/>
        <v>162.467791490787-0.0159704159608427i</v>
      </c>
      <c r="F1113" t="str">
        <f t="shared" si="309"/>
        <v>3.63963956920673-2590.46933586597i</v>
      </c>
      <c r="G1113" t="str">
        <f t="shared" si="310"/>
        <v>0.999999980648382-0.000139110090526995i</v>
      </c>
      <c r="H1113" t="str">
        <f t="shared" si="311"/>
        <v>282.386949211553+6.18672914630985i</v>
      </c>
      <c r="I1113" t="str">
        <f t="shared" si="312"/>
        <v>48.1109440922213-2063.57001825174i</v>
      </c>
      <c r="K1113" t="str">
        <f t="shared" si="313"/>
        <v>0.0424744943298377-0.000993160223944928i</v>
      </c>
      <c r="L1113" t="str">
        <f t="shared" si="314"/>
        <v>0.0006-20.9757111305031i</v>
      </c>
      <c r="M1113" t="str">
        <f t="shared" si="315"/>
        <v>0.005-1.98991031197679i</v>
      </c>
      <c r="N1113">
        <f t="shared" si="316"/>
        <v>89.270415945965453</v>
      </c>
      <c r="O1113">
        <f t="shared" si="317"/>
        <v>53.559132934233837</v>
      </c>
      <c r="P1113" s="3">
        <f t="shared" si="318"/>
        <v>53.559132934233837</v>
      </c>
      <c r="Q1113" s="3">
        <f t="shared" si="319"/>
        <v>-90.729584054034547</v>
      </c>
      <c r="R1113">
        <f t="shared" si="320"/>
        <v>89.270415945965453</v>
      </c>
      <c r="S1113">
        <f t="shared" si="321"/>
        <v>5.7656403567130594E-2</v>
      </c>
      <c r="T1113">
        <f t="shared" si="304"/>
        <v>53.559132934233837</v>
      </c>
    </row>
    <row r="1114" spans="1:20" x14ac:dyDescent="0.3">
      <c r="A1114">
        <f t="shared" si="305"/>
        <v>363.64247805529135</v>
      </c>
      <c r="B1114">
        <f t="shared" si="322"/>
        <v>57.875497900685694</v>
      </c>
      <c r="C1114" t="str">
        <f t="shared" si="306"/>
        <v>-6.06589971663581-474.540286268312i</v>
      </c>
      <c r="D1114" t="str">
        <f t="shared" si="307"/>
        <v>1.48281091431171-137.499221411287i</v>
      </c>
      <c r="E1114" t="str">
        <f t="shared" si="308"/>
        <v>162.467778210229-0.0160307161128747i</v>
      </c>
      <c r="F1114" t="str">
        <f t="shared" si="309"/>
        <v>3.63963956867041-2580.66282100144i</v>
      </c>
      <c r="G1114" t="str">
        <f t="shared" si="310"/>
        <v>0.999999980501031-0.000139638708850421i</v>
      </c>
      <c r="H1114" t="str">
        <f t="shared" si="311"/>
        <v>282.387208176434+6.21023950108257i</v>
      </c>
      <c r="I1114" t="str">
        <f t="shared" si="312"/>
        <v>48.1109525257868-2055.75954382775i</v>
      </c>
      <c r="K1114" t="str">
        <f t="shared" si="313"/>
        <v>0.0424743002476124-0.000996929225859992i</v>
      </c>
      <c r="L1114" t="str">
        <f t="shared" si="314"/>
        <v>0.0006-20.8963051708538i</v>
      </c>
      <c r="M1114" t="str">
        <f t="shared" si="315"/>
        <v>0.005-1.98237727831918i</v>
      </c>
      <c r="N1114">
        <f t="shared" si="316"/>
        <v>89.267645898463925</v>
      </c>
      <c r="O1114">
        <f t="shared" si="317"/>
        <v>53.52617132480303</v>
      </c>
      <c r="P1114" s="3">
        <f t="shared" si="318"/>
        <v>53.52617132480303</v>
      </c>
      <c r="Q1114" s="3">
        <f t="shared" si="319"/>
        <v>-90.732354101536075</v>
      </c>
      <c r="R1114">
        <f t="shared" si="320"/>
        <v>89.267645898463925</v>
      </c>
      <c r="S1114">
        <f t="shared" si="321"/>
        <v>5.7875497900685698E-2</v>
      </c>
      <c r="T1114">
        <f t="shared" si="304"/>
        <v>53.52617132480303</v>
      </c>
    </row>
    <row r="1115" spans="1:20" x14ac:dyDescent="0.3">
      <c r="A1115">
        <f t="shared" si="305"/>
        <v>365.02431947190144</v>
      </c>
      <c r="B1115">
        <f t="shared" si="322"/>
        <v>58.0954247927083</v>
      </c>
      <c r="C1115" t="str">
        <f t="shared" si="306"/>
        <v>-6.06586615162025-472.742590579126i</v>
      </c>
      <c r="D1115" t="str">
        <f t="shared" si="307"/>
        <v>1.4828109022376-136.978713974057i</v>
      </c>
      <c r="E1115" t="str">
        <f t="shared" si="308"/>
        <v>162.467764828703-0.0160912409761095i</v>
      </c>
      <c r="F1115" t="str">
        <f t="shared" si="309"/>
        <v>3.63963956813002-2570.89342983797i</v>
      </c>
      <c r="G1115" t="str">
        <f t="shared" si="310"/>
        <v>0.999999980352557-0.000140169335923241i</v>
      </c>
      <c r="H1115" t="str">
        <f t="shared" si="311"/>
        <v>282.387469113382+6.23383920417497i</v>
      </c>
      <c r="I1115" t="str">
        <f t="shared" si="312"/>
        <v>48.1109610235692-2047.97864219625i</v>
      </c>
      <c r="K1115" t="str">
        <f t="shared" si="313"/>
        <v>0.042474104689533-0.0010007124927372i</v>
      </c>
      <c r="L1115" t="str">
        <f t="shared" si="314"/>
        <v>0.0006-20.8171998115699i</v>
      </c>
      <c r="M1115" t="str">
        <f t="shared" si="315"/>
        <v>0.005-1.97487276182424i</v>
      </c>
      <c r="N1115">
        <f t="shared" si="316"/>
        <v>89.264865351908156</v>
      </c>
      <c r="O1115">
        <f t="shared" si="317"/>
        <v>53.493209580082734</v>
      </c>
      <c r="P1115" s="3">
        <f t="shared" si="318"/>
        <v>53.493209580082734</v>
      </c>
      <c r="Q1115" s="3">
        <f t="shared" si="319"/>
        <v>-90.735134648091844</v>
      </c>
      <c r="R1115">
        <f t="shared" si="320"/>
        <v>89.264865351908156</v>
      </c>
      <c r="S1115">
        <f t="shared" si="321"/>
        <v>5.8095424792708301E-2</v>
      </c>
      <c r="T1115">
        <f t="shared" si="304"/>
        <v>53.493209580082734</v>
      </c>
    </row>
    <row r="1116" spans="1:20" x14ac:dyDescent="0.3">
      <c r="A1116">
        <f t="shared" si="305"/>
        <v>366.41141188589467</v>
      </c>
      <c r="B1116">
        <f t="shared" si="322"/>
        <v>58.316187406920591</v>
      </c>
      <c r="C1116" t="str">
        <f t="shared" si="306"/>
        <v>-6.06583233138214-470.95169546428i</v>
      </c>
      <c r="D1116" t="str">
        <f t="shared" si="307"/>
        <v>1.48281089007154-136.460177021614i</v>
      </c>
      <c r="E1116" t="str">
        <f t="shared" si="308"/>
        <v>162.467751345442-0.016151991353838i</v>
      </c>
      <c r="F1116" t="str">
        <f t="shared" si="309"/>
        <v>3.63963956758552-2561.16102183961i</v>
      </c>
      <c r="G1116" t="str">
        <f t="shared" si="310"/>
        <v>0.999999980202953-0.0001407019793787i</v>
      </c>
      <c r="H1116" t="str">
        <f t="shared" si="311"/>
        <v>282.387732037418+6.25752859521322i</v>
      </c>
      <c r="I1116" t="str">
        <f t="shared" si="312"/>
        <v>48.110969586057-2040.22720142641i</v>
      </c>
      <c r="K1116" t="str">
        <f t="shared" si="313"/>
        <v>0.0424739076443916-0.00100451007812928i</v>
      </c>
      <c r="L1116" t="str">
        <f t="shared" si="314"/>
        <v>0.0006-20.738393914694i</v>
      </c>
      <c r="M1116" t="str">
        <f t="shared" si="315"/>
        <v>0.005-1.967396654537i</v>
      </c>
      <c r="N1116">
        <f t="shared" si="316"/>
        <v>89.262074266711906</v>
      </c>
      <c r="O1116">
        <f t="shared" si="317"/>
        <v>53.460247699044395</v>
      </c>
      <c r="P1116" s="3">
        <f t="shared" si="318"/>
        <v>53.460247699044395</v>
      </c>
      <c r="Q1116" s="3">
        <f t="shared" si="319"/>
        <v>-90.737925733288094</v>
      </c>
      <c r="R1116">
        <f t="shared" si="320"/>
        <v>89.262074266711906</v>
      </c>
      <c r="S1116">
        <f t="shared" si="321"/>
        <v>5.8316187406920593E-2</v>
      </c>
      <c r="T1116">
        <f t="shared" si="304"/>
        <v>53.460247699044395</v>
      </c>
    </row>
    <row r="1117" spans="1:20" x14ac:dyDescent="0.3">
      <c r="A1117">
        <f t="shared" si="305"/>
        <v>367.8037752510611</v>
      </c>
      <c r="B1117">
        <f t="shared" si="322"/>
        <v>58.537788919066891</v>
      </c>
      <c r="C1117" t="str">
        <f t="shared" si="306"/>
        <v>-6.06579825398387-469.167575161313i</v>
      </c>
      <c r="D1117" t="str">
        <f t="shared" si="307"/>
        <v>1.48281087781285-135.943603094631i</v>
      </c>
      <c r="E1117" t="str">
        <f t="shared" si="308"/>
        <v>162.467737759676-0.0162129680518436i</v>
      </c>
      <c r="F1117" t="str">
        <f t="shared" si="309"/>
        <v>3.63963956703686-2551.46545700239i</v>
      </c>
      <c r="G1117" t="str">
        <f t="shared" si="310"/>
        <v>0.999999980052209-0.000141236646879048i</v>
      </c>
      <c r="H1117" t="str">
        <f t="shared" si="311"/>
        <v>282.387996963672+6.2813080151154i</v>
      </c>
      <c r="I1117" t="str">
        <f t="shared" si="312"/>
        <v>48.1109782137431-2032.50511001112i</v>
      </c>
      <c r="K1117" t="str">
        <f t="shared" si="313"/>
        <v>0.0424737091008959-0.00100832203578504i</v>
      </c>
      <c r="L1117" t="str">
        <f t="shared" si="314"/>
        <v>0.0006-20.659886346577i</v>
      </c>
      <c r="M1117" t="str">
        <f t="shared" si="315"/>
        <v>0.005-1.95994884891114i</v>
      </c>
      <c r="N1117">
        <f t="shared" si="316"/>
        <v>89.259272603141966</v>
      </c>
      <c r="O1117">
        <f t="shared" si="317"/>
        <v>53.427285680652048</v>
      </c>
      <c r="P1117" s="3">
        <f t="shared" si="318"/>
        <v>53.427285680652048</v>
      </c>
      <c r="Q1117" s="3">
        <f t="shared" si="319"/>
        <v>-90.740727396858034</v>
      </c>
      <c r="R1117">
        <f t="shared" si="320"/>
        <v>89.259272603141966</v>
      </c>
      <c r="S1117">
        <f t="shared" si="321"/>
        <v>5.8537788919066892E-2</v>
      </c>
      <c r="T1117">
        <f t="shared" si="304"/>
        <v>53.427285680652048</v>
      </c>
    </row>
    <row r="1118" spans="1:20" x14ac:dyDescent="0.3">
      <c r="A1118">
        <f t="shared" si="305"/>
        <v>369.20142959701514</v>
      </c>
      <c r="B1118">
        <f t="shared" si="322"/>
        <v>58.760232516959348</v>
      </c>
      <c r="C1118" t="str">
        <f t="shared" si="306"/>
        <v>-6.06576391747283-467.390204005204i</v>
      </c>
      <c r="D1118" t="str">
        <f t="shared" si="307"/>
        <v>1.48281086546082-135.428984762017i</v>
      </c>
      <c r="E1118" t="str">
        <f t="shared" si="308"/>
        <v>162.467724070626-0.0162741718783952i</v>
      </c>
      <c r="F1118" t="str">
        <f t="shared" si="309"/>
        <v>3.63963956648404-2541.80659585236i</v>
      </c>
      <c r="G1118" t="str">
        <f t="shared" si="310"/>
        <v>0.999999979900318-0.000141773346115655i</v>
      </c>
      <c r="H1118" t="str">
        <f t="shared" si="311"/>
        <v>282.388263907396+6.30517780609625i</v>
      </c>
      <c r="I1118" t="str">
        <f t="shared" si="312"/>
        <v>48.1109869071244-2024.81225686554i</v>
      </c>
      <c r="K1118" t="str">
        <f t="shared" si="313"/>
        <v>0.0424735090476678-0.00101214841964997i</v>
      </c>
      <c r="L1118" t="str">
        <f t="shared" si="314"/>
        <v>0.0006-20.5816759778611i</v>
      </c>
      <c r="M1118" t="str">
        <f t="shared" si="315"/>
        <v>0.005-1.95252923780747i</v>
      </c>
      <c r="N1118">
        <f t="shared" si="316"/>
        <v>89.256460321317732</v>
      </c>
      <c r="O1118">
        <f t="shared" si="317"/>
        <v>53.394323523861473</v>
      </c>
      <c r="P1118" s="3">
        <f t="shared" si="318"/>
        <v>53.394323523861473</v>
      </c>
      <c r="Q1118" s="3">
        <f t="shared" si="319"/>
        <v>-90.743539678682268</v>
      </c>
      <c r="R1118">
        <f t="shared" si="320"/>
        <v>89.256460321317732</v>
      </c>
      <c r="S1118">
        <f t="shared" si="321"/>
        <v>5.8760232516959346E-2</v>
      </c>
      <c r="T1118">
        <f t="shared" si="304"/>
        <v>53.394323523861473</v>
      </c>
    </row>
    <row r="1119" spans="1:20" x14ac:dyDescent="0.3">
      <c r="A1119">
        <f t="shared" si="305"/>
        <v>370.60439502948384</v>
      </c>
      <c r="B1119">
        <f t="shared" si="322"/>
        <v>58.983521400523799</v>
      </c>
      <c r="C1119" t="str">
        <f t="shared" si="306"/>
        <v>-6.06572931988148-465.619556428024i</v>
      </c>
      <c r="D1119" t="str">
        <f t="shared" si="307"/>
        <v>1.48281085301473-134.916314620816i</v>
      </c>
      <c r="E1119" t="str">
        <f t="shared" si="308"/>
        <v>162.467710277505-0.0163356036441551i</v>
      </c>
      <c r="F1119" t="str">
        <f t="shared" si="309"/>
        <v>3.63963956592698-2532.18429944355i</v>
      </c>
      <c r="G1119" t="str">
        <f t="shared" si="310"/>
        <v>0.99999997974727-0.000142312084809114i</v>
      </c>
      <c r="H1119" t="str">
        <f t="shared" si="311"/>
        <v>282.388532883953+6.32913831167213i</v>
      </c>
      <c r="I1119" t="str">
        <f t="shared" si="312"/>
        <v>48.110995666701-2017.14853132541i</v>
      </c>
      <c r="K1119" t="str">
        <f t="shared" si="313"/>
        <v>0.042473307473243-0.00101598928386691i</v>
      </c>
      <c r="L1119" t="str">
        <f t="shared" si="314"/>
        <v>0.0006-20.503761683464i</v>
      </c>
      <c r="M1119" t="str">
        <f t="shared" si="315"/>
        <v>0.005-1.9451377144924i</v>
      </c>
      <c r="N1119">
        <f t="shared" si="316"/>
        <v>89.253637381210694</v>
      </c>
      <c r="O1119">
        <f t="shared" si="317"/>
        <v>53.361361227620577</v>
      </c>
      <c r="P1119" s="3">
        <f t="shared" si="318"/>
        <v>53.361361227620577</v>
      </c>
      <c r="Q1119" s="3">
        <f t="shared" si="319"/>
        <v>-90.746362618789306</v>
      </c>
      <c r="R1119">
        <f t="shared" si="320"/>
        <v>89.253637381210694</v>
      </c>
      <c r="S1119">
        <f t="shared" si="321"/>
        <v>5.8983521400523799E-2</v>
      </c>
      <c r="T1119">
        <f t="shared" si="304"/>
        <v>53.361361227620577</v>
      </c>
    </row>
    <row r="1120" spans="1:20" x14ac:dyDescent="0.3">
      <c r="A1120">
        <f t="shared" si="305"/>
        <v>372.01269173059592</v>
      </c>
      <c r="B1120">
        <f t="shared" si="322"/>
        <v>59.207658781845794</v>
      </c>
      <c r="C1120" t="str">
        <f t="shared" si="306"/>
        <v>-6.06569445922755-463.855606958583i</v>
      </c>
      <c r="D1120" t="str">
        <f t="shared" si="307"/>
        <v>1.48281084047388-134.405585296095i</v>
      </c>
      <c r="E1120" t="str">
        <f t="shared" si="308"/>
        <v>162.467696379528-0.0163972641623789i</v>
      </c>
      <c r="F1120" t="str">
        <f t="shared" si="309"/>
        <v>3.63963956536571-2522.59842935601i</v>
      </c>
      <c r="G1120" t="str">
        <f t="shared" si="310"/>
        <v>0.999999979593057-0.000142852870709359i</v>
      </c>
      <c r="H1120" t="str">
        <f t="shared" si="311"/>
        <v>282.388803908826+6.35318987666583i</v>
      </c>
      <c r="I1120" t="str">
        <f t="shared" si="312"/>
        <v>48.1110044929766-2009.51382314548i</v>
      </c>
      <c r="K1120" t="str">
        <f t="shared" si="313"/>
        <v>0.0424731043660704-0.0010198446827767i</v>
      </c>
      <c r="L1120" t="str">
        <f t="shared" si="314"/>
        <v>0.0006-20.4261423425622i</v>
      </c>
      <c r="M1120" t="str">
        <f t="shared" si="315"/>
        <v>0.005-1.93777417263638i</v>
      </c>
      <c r="N1120">
        <f t="shared" si="316"/>
        <v>89.250803742643939</v>
      </c>
      <c r="O1120">
        <f t="shared" si="317"/>
        <v>53.328398790869585</v>
      </c>
      <c r="P1120" s="3">
        <f t="shared" si="318"/>
        <v>53.328398790869585</v>
      </c>
      <c r="Q1120" s="3">
        <f t="shared" si="319"/>
        <v>-90.749196257356061</v>
      </c>
      <c r="R1120">
        <f t="shared" si="320"/>
        <v>89.250803742643939</v>
      </c>
      <c r="S1120">
        <f t="shared" si="321"/>
        <v>5.9207658781845793E-2</v>
      </c>
      <c r="T1120">
        <f t="shared" si="304"/>
        <v>53.328398790869585</v>
      </c>
    </row>
    <row r="1121" spans="1:20" x14ac:dyDescent="0.3">
      <c r="A1121">
        <f t="shared" si="305"/>
        <v>373.42633995917214</v>
      </c>
      <c r="B1121">
        <f t="shared" si="322"/>
        <v>59.432647885216809</v>
      </c>
      <c r="C1121" t="str">
        <f t="shared" si="306"/>
        <v>-6.06565933351388-462.098330222029i</v>
      </c>
      <c r="D1121" t="str">
        <f t="shared" si="307"/>
        <v>1.48281082783753-133.896789440842i</v>
      </c>
      <c r="E1121" t="str">
        <f t="shared" si="308"/>
        <v>162.467682375896-0.0164591542487704i</v>
      </c>
      <c r="F1121" t="str">
        <f t="shared" si="309"/>
        <v>3.63963956480017-2513.04884769377i</v>
      </c>
      <c r="G1121" t="str">
        <f t="shared" si="310"/>
        <v>0.999999979437669-0.000143395711595772i</v>
      </c>
      <c r="H1121" t="str">
        <f t="shared" si="311"/>
        <v>282.389076997617+6.37733284721191i</v>
      </c>
      <c r="I1121" t="str">
        <f t="shared" si="312"/>
        <v>48.1110133864596-2001.90802249794i</v>
      </c>
      <c r="K1121" t="str">
        <f t="shared" si="313"/>
        <v>0.0424728997145114-0.00102371467091889i</v>
      </c>
      <c r="L1121" t="str">
        <f t="shared" si="314"/>
        <v>0.0006-20.3488168385756i</v>
      </c>
      <c r="M1121" t="str">
        <f t="shared" si="315"/>
        <v>0.005-1.93043850631239i</v>
      </c>
      <c r="N1121">
        <f t="shared" si="316"/>
        <v>89.247959365291507</v>
      </c>
      <c r="O1121">
        <f t="shared" si="317"/>
        <v>53.295436212540316</v>
      </c>
      <c r="P1121" s="3">
        <f t="shared" si="318"/>
        <v>53.295436212540316</v>
      </c>
      <c r="Q1121" s="3">
        <f t="shared" si="319"/>
        <v>-90.752040634708493</v>
      </c>
      <c r="R1121">
        <f t="shared" si="320"/>
        <v>89.247959365291507</v>
      </c>
      <c r="S1121">
        <f t="shared" si="321"/>
        <v>5.9432647885216808E-2</v>
      </c>
      <c r="T1121">
        <f t="shared" si="304"/>
        <v>53.295436212540316</v>
      </c>
    </row>
    <row r="1122" spans="1:20" x14ac:dyDescent="0.3">
      <c r="A1122">
        <f t="shared" si="305"/>
        <v>374.84536005101705</v>
      </c>
      <c r="B1122">
        <f t="shared" si="322"/>
        <v>59.658491947180636</v>
      </c>
      <c r="C1122" t="str">
        <f t="shared" si="306"/>
        <v>-6.06562394072776-460.347700939514i</v>
      </c>
      <c r="D1122" t="str">
        <f t="shared" si="307"/>
        <v>1.48281081510497-133.389919735857i</v>
      </c>
      <c r="E1122" t="str">
        <f t="shared" si="308"/>
        <v>162.467668265808-0.0165212747214813i</v>
      </c>
      <c r="F1122" t="str">
        <f t="shared" si="309"/>
        <v>3.63963956423029-2503.5354170829i</v>
      </c>
      <c r="G1122" t="str">
        <f t="shared" si="310"/>
        <v>0.999999979281099-0.0001439406152773i</v>
      </c>
      <c r="H1122" t="str">
        <f t="shared" si="311"/>
        <v>282.38935216604+6.40156757076121i</v>
      </c>
      <c r="I1122" t="str">
        <f t="shared" si="312"/>
        <v>48.1110223476606-1994.33101997078i</v>
      </c>
      <c r="K1122" t="str">
        <f t="shared" si="313"/>
        <v>0.0424726935068397-0.00102759930303236i</v>
      </c>
      <c r="L1122" t="str">
        <f t="shared" si="314"/>
        <v>0.0006-20.2717840591509i</v>
      </c>
      <c r="M1122" t="str">
        <f t="shared" si="315"/>
        <v>0.005-1.92313060999442i</v>
      </c>
      <c r="N1122">
        <f t="shared" si="316"/>
        <v>89.245104208678015</v>
      </c>
      <c r="O1122">
        <f t="shared" si="317"/>
        <v>53.262473491556733</v>
      </c>
      <c r="P1122" s="3">
        <f t="shared" si="318"/>
        <v>53.262473491556733</v>
      </c>
      <c r="Q1122" s="3">
        <f t="shared" si="319"/>
        <v>-90.754895791321985</v>
      </c>
      <c r="R1122">
        <f t="shared" si="320"/>
        <v>89.245104208678015</v>
      </c>
      <c r="S1122">
        <f t="shared" si="321"/>
        <v>5.9658491947180634E-2</v>
      </c>
      <c r="T1122">
        <f t="shared" si="304"/>
        <v>53.262473491556733</v>
      </c>
    </row>
    <row r="1123" spans="1:20" x14ac:dyDescent="0.3">
      <c r="A1123">
        <f t="shared" si="305"/>
        <v>376.26977241921094</v>
      </c>
      <c r="B1123">
        <f t="shared" si="322"/>
        <v>59.885194216579926</v>
      </c>
      <c r="C1123" t="str">
        <f t="shared" si="306"/>
        <v>-6.06558827884183-458.60369392781i</v>
      </c>
      <c r="D1123" t="str">
        <f t="shared" si="307"/>
        <v>1.48281080227545-132.884968889649i</v>
      </c>
      <c r="E1123" t="str">
        <f t="shared" si="308"/>
        <v>162.467654048456-0.0165836264012127i</v>
      </c>
      <c r="F1123" t="str">
        <f t="shared" si="309"/>
        <v>3.6396395636561-2494.0580006695i</v>
      </c>
      <c r="G1123" t="str">
        <f t="shared" si="310"/>
        <v>0.999999979123336-0.000144487589592558i</v>
      </c>
      <c r="H1123" t="str">
        <f t="shared" si="311"/>
        <v>282.389629429937+6.42589439608645i</v>
      </c>
      <c r="I1123" t="str">
        <f t="shared" si="312"/>
        <v>48.1110313770961-1986.78270656631i</v>
      </c>
      <c r="K1123" t="str">
        <f t="shared" si="313"/>
        <v>0.0424724857312398-0.00103149863405603i</v>
      </c>
      <c r="L1123" t="str">
        <f t="shared" si="314"/>
        <v>0.0006-20.1950428961455i</v>
      </c>
      <c r="M1123" t="str">
        <f t="shared" si="315"/>
        <v>0.005-1.91585037855591i</v>
      </c>
      <c r="N1123">
        <f t="shared" si="316"/>
        <v>89.242238232178011</v>
      </c>
      <c r="O1123">
        <f t="shared" si="317"/>
        <v>53.229510626834511</v>
      </c>
      <c r="P1123" s="3">
        <f t="shared" si="318"/>
        <v>53.229510626834511</v>
      </c>
      <c r="Q1123" s="3">
        <f t="shared" si="319"/>
        <v>-90.757761767821989</v>
      </c>
      <c r="R1123">
        <f t="shared" si="320"/>
        <v>89.242238232178011</v>
      </c>
      <c r="S1123">
        <f t="shared" si="321"/>
        <v>5.9885194216579923E-2</v>
      </c>
      <c r="T1123">
        <f t="shared" si="304"/>
        <v>53.229510626834511</v>
      </c>
    </row>
    <row r="1124" spans="1:20" x14ac:dyDescent="0.3">
      <c r="A1124">
        <f t="shared" si="305"/>
        <v>377.69959755440397</v>
      </c>
      <c r="B1124">
        <f t="shared" si="322"/>
        <v>60.112757954602934</v>
      </c>
      <c r="C1124" t="str">
        <f t="shared" si="306"/>
        <v>-6.0655523458131-456.866284098953i</v>
      </c>
      <c r="D1124" t="str">
        <f t="shared" si="307"/>
        <v>1.48281078934823-132.381929638331i</v>
      </c>
      <c r="E1124" t="str">
        <f t="shared" si="308"/>
        <v>162.467639723025-0.0166462101111172i</v>
      </c>
      <c r="F1124" t="str">
        <f t="shared" si="309"/>
        <v>3.63963956307752-2484.61646211775i</v>
      </c>
      <c r="G1124" t="str">
        <f t="shared" si="310"/>
        <v>0.999999978964372-0.000145036642409954i</v>
      </c>
      <c r="H1124" t="str">
        <f t="shared" si="311"/>
        <v>282.389908805267+6.45031367328691i</v>
      </c>
      <c r="I1124" t="str">
        <f t="shared" si="312"/>
        <v>48.1110404752863-1979.26297369952i</v>
      </c>
      <c r="K1124" t="str">
        <f t="shared" si="313"/>
        <v>0.0424722763758065-0.00103541271912949i</v>
      </c>
      <c r="L1124" t="str">
        <f t="shared" si="314"/>
        <v>0.0006-20.1185922456122i</v>
      </c>
      <c r="M1124" t="str">
        <f t="shared" si="315"/>
        <v>0.005-1.90859770726828i</v>
      </c>
      <c r="N1124">
        <f t="shared" si="316"/>
        <v>89.239361395015536</v>
      </c>
      <c r="O1124">
        <f t="shared" si="317"/>
        <v>53.196547617281034</v>
      </c>
      <c r="P1124" s="3">
        <f t="shared" si="318"/>
        <v>53.196547617281034</v>
      </c>
      <c r="Q1124" s="3">
        <f t="shared" si="319"/>
        <v>-90.760638604984464</v>
      </c>
      <c r="R1124">
        <f t="shared" si="320"/>
        <v>89.239361395015536</v>
      </c>
      <c r="S1124">
        <f t="shared" si="321"/>
        <v>6.0112757954602934E-2</v>
      </c>
      <c r="T1124">
        <f t="shared" si="304"/>
        <v>53.196547617281034</v>
      </c>
    </row>
    <row r="1125" spans="1:20" x14ac:dyDescent="0.3">
      <c r="A1125">
        <f t="shared" si="305"/>
        <v>379.13485602511071</v>
      </c>
      <c r="B1125">
        <f t="shared" si="322"/>
        <v>60.341186434830426</v>
      </c>
      <c r="C1125" t="str">
        <f t="shared" si="306"/>
        <v>-6.06551613958296-455.135446459896i</v>
      </c>
      <c r="D1125" t="str">
        <f t="shared" si="307"/>
        <v>1.48281077632259-131.880794745515i</v>
      </c>
      <c r="E1125" t="str">
        <f t="shared" si="308"/>
        <v>162.467625288696-0.0167090266768693i</v>
      </c>
      <c r="F1125" t="str">
        <f t="shared" si="309"/>
        <v>3.63963956249455-2475.21066560796i</v>
      </c>
      <c r="G1125" t="str">
        <f t="shared" si="310"/>
        <v>0.999999978804197-0.000145587781627793i</v>
      </c>
      <c r="H1125" t="str">
        <f t="shared" si="311"/>
        <v>282.390190308111+6.47482575379327i</v>
      </c>
      <c r="I1125" t="str">
        <f t="shared" si="312"/>
        <v>48.1110496427537-1971.77171319655i</v>
      </c>
      <c r="K1125" t="str">
        <f t="shared" si="313"/>
        <v>0.042472065428545-0.00103934161359367i</v>
      </c>
      <c r="L1125" t="str">
        <f t="shared" si="314"/>
        <v>0.0006-20.0424310077826i</v>
      </c>
      <c r="M1125" t="str">
        <f t="shared" si="315"/>
        <v>0.005-1.90137249179944i</v>
      </c>
      <c r="N1125">
        <f t="shared" si="316"/>
        <v>89.236473656263598</v>
      </c>
      <c r="O1125">
        <f t="shared" si="317"/>
        <v>53.163584461795665</v>
      </c>
      <c r="P1125" s="3">
        <f t="shared" si="318"/>
        <v>53.163584461795665</v>
      </c>
      <c r="Q1125" s="3">
        <f t="shared" si="319"/>
        <v>-90.763526343736402</v>
      </c>
      <c r="R1125">
        <f t="shared" si="320"/>
        <v>89.236473656263598</v>
      </c>
      <c r="S1125">
        <f t="shared" si="321"/>
        <v>6.0341186434830427E-2</v>
      </c>
      <c r="T1125">
        <f t="shared" si="304"/>
        <v>53.163584461795665</v>
      </c>
    </row>
    <row r="1126" spans="1:20" x14ac:dyDescent="0.3">
      <c r="A1126">
        <f t="shared" si="305"/>
        <v>380.57556847800612</v>
      </c>
      <c r="B1126">
        <f t="shared" si="322"/>
        <v>60.570482943282784</v>
      </c>
      <c r="C1126" t="str">
        <f t="shared" si="306"/>
        <v>-6.06547965807739-453.411156112124i</v>
      </c>
      <c r="D1126" t="str">
        <f t="shared" si="307"/>
        <v>1.48281076319777-131.381557002206i</v>
      </c>
      <c r="E1126" t="str">
        <f t="shared" si="308"/>
        <v>162.467610744643-0.0167720769266404i</v>
      </c>
      <c r="F1126" t="str">
        <f t="shared" si="309"/>
        <v>3.63963956190713-2465.84047583458i</v>
      </c>
      <c r="G1126" t="str">
        <f t="shared" si="310"/>
        <v>0.999999978642803-0.000146141015174392i</v>
      </c>
      <c r="H1126" t="str">
        <f t="shared" si="311"/>
        <v>282.390473954671+6.49943099037317i</v>
      </c>
      <c r="I1126" t="str">
        <f t="shared" si="312"/>
        <v>48.111058880026-1964.30881729311i</v>
      </c>
      <c r="K1126" t="str">
        <f t="shared" si="313"/>
        <v>0.0424718528773695-0.00104328537299155i</v>
      </c>
      <c r="L1126" t="str">
        <f t="shared" si="314"/>
        <v>0.0006-19.9665580870518i</v>
      </c>
      <c r="M1126" t="str">
        <f t="shared" si="315"/>
        <v>0.005-1.89417462821224i</v>
      </c>
      <c r="N1126">
        <f t="shared" si="316"/>
        <v>89.233574974843506</v>
      </c>
      <c r="O1126">
        <f t="shared" si="317"/>
        <v>53.13062115926914</v>
      </c>
      <c r="P1126" s="3">
        <f t="shared" si="318"/>
        <v>53.13062115926914</v>
      </c>
      <c r="Q1126" s="3">
        <f t="shared" si="319"/>
        <v>-90.766425025156494</v>
      </c>
      <c r="R1126">
        <f t="shared" si="320"/>
        <v>89.233574974843506</v>
      </c>
      <c r="S1126">
        <f t="shared" si="321"/>
        <v>6.057048294328278E-2</v>
      </c>
      <c r="T1126">
        <f t="shared" si="304"/>
        <v>53.13062115926914</v>
      </c>
    </row>
    <row r="1127" spans="1:20" x14ac:dyDescent="0.3">
      <c r="A1127">
        <f t="shared" si="305"/>
        <v>382.02175563822254</v>
      </c>
      <c r="B1127">
        <f t="shared" si="322"/>
        <v>60.800650778467258</v>
      </c>
      <c r="C1127" t="str">
        <f t="shared" si="306"/>
        <v>-6.06544289920692-451.693388251319i</v>
      </c>
      <c r="D1127" t="str">
        <f t="shared" si="307"/>
        <v>1.48281074997301-130.884209226703i</v>
      </c>
      <c r="E1127" t="str">
        <f t="shared" si="308"/>
        <v>162.467596090032-0.0168353616910928i</v>
      </c>
      <c r="F1127" t="str">
        <f t="shared" si="309"/>
        <v>3.63963956131525-2456.50575800429i</v>
      </c>
      <c r="G1127" t="str">
        <f t="shared" si="310"/>
        <v>0.99999997848018-0.000146696351008198i</v>
      </c>
      <c r="H1127" t="str">
        <f t="shared" si="311"/>
        <v>282.390759761274+6.52412973713609i</v>
      </c>
      <c r="I1127" t="str">
        <f t="shared" si="312"/>
        <v>48.1110681876352-1956.87417863295i</v>
      </c>
      <c r="K1127" t="str">
        <f t="shared" si="313"/>
        <v>0.0424716387101028-0.00104724405306882i</v>
      </c>
      <c r="L1127" t="str">
        <f t="shared" si="314"/>
        <v>0.0006-19.8909723919624i</v>
      </c>
      <c r="M1127" t="str">
        <f t="shared" si="315"/>
        <v>0.005-1.88700401296298i</v>
      </c>
      <c r="N1127">
        <f t="shared" si="316"/>
        <v>89.230665309524497</v>
      </c>
      <c r="O1127">
        <f t="shared" si="317"/>
        <v>53.097657708583974</v>
      </c>
      <c r="P1127" s="3">
        <f t="shared" si="318"/>
        <v>53.097657708583974</v>
      </c>
      <c r="Q1127" s="3">
        <f t="shared" si="319"/>
        <v>-90.769334690475503</v>
      </c>
      <c r="R1127">
        <f t="shared" si="320"/>
        <v>89.230665309524497</v>
      </c>
      <c r="S1127">
        <f t="shared" si="321"/>
        <v>6.0800650778467261E-2</v>
      </c>
      <c r="T1127">
        <f t="shared" si="304"/>
        <v>53.097657708583974</v>
      </c>
    </row>
    <row r="1128" spans="1:20" x14ac:dyDescent="0.3">
      <c r="A1128">
        <f t="shared" si="305"/>
        <v>383.4734383096478</v>
      </c>
      <c r="B1128">
        <f t="shared" si="322"/>
        <v>61.031693251425438</v>
      </c>
      <c r="C1128" t="str">
        <f t="shared" si="306"/>
        <v>-6.0654058608656-449.982118166984i</v>
      </c>
      <c r="D1128" t="str">
        <f t="shared" si="307"/>
        <v>1.48281073664756-130.38874426449i</v>
      </c>
      <c r="E1128" t="str">
        <f t="shared" si="308"/>
        <v>162.467581324025-0.0168988818033676i</v>
      </c>
      <c r="F1128" t="str">
        <f t="shared" si="309"/>
        <v>3.63963956071885-2447.20637783404i</v>
      </c>
      <c r="G1128" t="str">
        <f t="shared" si="310"/>
        <v>0.999999978316319-0.000147253797117901i</v>
      </c>
      <c r="H1128" t="str">
        <f t="shared" si="311"/>
        <v>282.391047744371+6.54892234953831i</v>
      </c>
      <c r="I1128" t="str">
        <f t="shared" si="312"/>
        <v>48.1110775661162-1949.46769026633i</v>
      </c>
      <c r="K1128" t="str">
        <f t="shared" si="313"/>
        <v>0.0424714229144753-0.00105121770977451i</v>
      </c>
      <c r="L1128" t="str">
        <f t="shared" si="314"/>
        <v>0.0006-19.8156728351886i</v>
      </c>
      <c r="M1128" t="str">
        <f t="shared" si="315"/>
        <v>0.005-1.87986054289996i</v>
      </c>
      <c r="N1128">
        <f t="shared" si="316"/>
        <v>89.227744618923211</v>
      </c>
      <c r="O1128">
        <f t="shared" si="317"/>
        <v>53.064694108614063</v>
      </c>
      <c r="P1128" s="3">
        <f t="shared" si="318"/>
        <v>53.064694108614063</v>
      </c>
      <c r="Q1128" s="3">
        <f t="shared" si="319"/>
        <v>-90.772255381076789</v>
      </c>
      <c r="R1128">
        <f t="shared" si="320"/>
        <v>89.227744618923211</v>
      </c>
      <c r="S1128">
        <f t="shared" si="321"/>
        <v>6.1031693251425441E-2</v>
      </c>
      <c r="T1128">
        <f t="shared" si="304"/>
        <v>53.064694108614063</v>
      </c>
    </row>
    <row r="1129" spans="1:20" x14ac:dyDescent="0.3">
      <c r="A1129">
        <f t="shared" si="305"/>
        <v>384.93063737522448</v>
      </c>
      <c r="B1129">
        <f t="shared" si="322"/>
        <v>61.263613685780854</v>
      </c>
      <c r="C1129" t="str">
        <f t="shared" si="306"/>
        <v>-6.06536854093212-448.277321242099i</v>
      </c>
      <c r="D1129" t="str">
        <f t="shared" si="307"/>
        <v>1.48281072322063-129.895154988138i</v>
      </c>
      <c r="E1129" t="str">
        <f t="shared" si="308"/>
        <v>162.467566445776-0.0169626380991429i</v>
      </c>
      <c r="F1129" t="str">
        <f t="shared" si="309"/>
        <v>3.63963956011793-2437.94220154912i</v>
      </c>
      <c r="G1129" t="str">
        <f t="shared" si="310"/>
        <v>0.99999997815121-0.000147813361522543i</v>
      </c>
      <c r="H1129" t="str">
        <f t="shared" si="311"/>
        <v>282.391337920541+6.57380918438833i</v>
      </c>
      <c r="I1129" t="str">
        <f t="shared" si="312"/>
        <v>48.111087016009-1942.08924564845i</v>
      </c>
      <c r="K1129" t="str">
        <f t="shared" si="313"/>
        <v>0.0424712054781244-0.00105520639926172i</v>
      </c>
      <c r="L1129" t="str">
        <f t="shared" si="314"/>
        <v>0.0006-19.7406583335213i</v>
      </c>
      <c r="M1129" t="str">
        <f t="shared" si="315"/>
        <v>0.005-1.87274411526197i</v>
      </c>
      <c r="N1129">
        <f t="shared" si="316"/>
        <v>89.224812861502983</v>
      </c>
      <c r="O1129">
        <f t="shared" si="317"/>
        <v>53.031730358224777</v>
      </c>
      <c r="P1129" s="3">
        <f t="shared" si="318"/>
        <v>53.031730358224777</v>
      </c>
      <c r="Q1129" s="3">
        <f t="shared" si="319"/>
        <v>-90.775187138497017</v>
      </c>
      <c r="R1129">
        <f t="shared" si="320"/>
        <v>89.224812861502983</v>
      </c>
      <c r="S1129">
        <f t="shared" si="321"/>
        <v>6.1263613685780857E-2</v>
      </c>
      <c r="T1129">
        <f t="shared" si="304"/>
        <v>53.031730358224777</v>
      </c>
    </row>
    <row r="1130" spans="1:20" x14ac:dyDescent="0.3">
      <c r="A1130">
        <f t="shared" si="305"/>
        <v>386.39337379725032</v>
      </c>
      <c r="B1130">
        <f t="shared" si="322"/>
        <v>61.496415417786821</v>
      </c>
      <c r="C1130" t="str">
        <f t="shared" si="306"/>
        <v>-6.06533093726924-446.578972952773i</v>
      </c>
      <c r="D1130" t="str">
        <f t="shared" si="307"/>
        <v>1.48281070969146-129.4034342972i</v>
      </c>
      <c r="E1130" t="str">
        <f t="shared" si="308"/>
        <v>162.467551454433-0.0170266314166061i</v>
      </c>
      <c r="F1130" t="str">
        <f t="shared" si="309"/>
        <v>3.6396395595124-2428.71309588124i</v>
      </c>
      <c r="G1130" t="str">
        <f t="shared" si="310"/>
        <v>0.999999977984843-0.000148375052271644i</v>
      </c>
      <c r="H1130" t="str">
        <f t="shared" si="311"/>
        <v>282.391630306482+6.59879059985192i</v>
      </c>
      <c r="I1130" t="str">
        <f t="shared" si="312"/>
        <v>48.1110965378577-1934.73873863789i</v>
      </c>
      <c r="K1130" t="str">
        <f t="shared" si="313"/>
        <v>0.0424709863885947-0.00105921017788832i</v>
      </c>
      <c r="L1130" t="str">
        <f t="shared" si="314"/>
        <v>0.0006-19.6659278078514i</v>
      </c>
      <c r="M1130" t="str">
        <f t="shared" si="315"/>
        <v>0.005-1.86565462767679i</v>
      </c>
      <c r="N1130">
        <f t="shared" si="316"/>
        <v>89.221869995573428</v>
      </c>
      <c r="O1130">
        <f t="shared" si="317"/>
        <v>52.998766456273032</v>
      </c>
      <c r="P1130" s="3">
        <f t="shared" si="318"/>
        <v>52.998766456273032</v>
      </c>
      <c r="Q1130" s="3">
        <f t="shared" si="319"/>
        <v>-90.778130004426572</v>
      </c>
      <c r="R1130">
        <f t="shared" si="320"/>
        <v>89.221869995573428</v>
      </c>
      <c r="S1130">
        <f t="shared" si="321"/>
        <v>6.1496415417786818E-2</v>
      </c>
      <c r="T1130">
        <f t="shared" si="304"/>
        <v>52.998766456273032</v>
      </c>
    </row>
    <row r="1131" spans="1:20" x14ac:dyDescent="0.3">
      <c r="A1131">
        <f t="shared" si="305"/>
        <v>387.86166861767987</v>
      </c>
      <c r="B1131">
        <f t="shared" si="322"/>
        <v>61.730101796374413</v>
      </c>
      <c r="C1131" t="str">
        <f t="shared" si="306"/>
        <v>-6.06529304772275-444.887048867869i</v>
      </c>
      <c r="D1131" t="str">
        <f t="shared" si="307"/>
        <v>1.48281069605928-128.913575118107i</v>
      </c>
      <c r="E1131" t="str">
        <f t="shared" si="308"/>
        <v>162.46753634914-0.0170908625964334i</v>
      </c>
      <c r="F1131" t="str">
        <f t="shared" si="309"/>
        <v>3.63963955890228-2419.51892806662i</v>
      </c>
      <c r="G1131" t="str">
        <f t="shared" si="310"/>
        <v>0.99999997781721-0.000148938877445309i</v>
      </c>
      <c r="H1131" t="str">
        <f t="shared" si="311"/>
        <v>282.391924919028+6.62386695545704i</v>
      </c>
      <c r="I1131" t="str">
        <f t="shared" si="312"/>
        <v>48.1111061322095-1927.41606349519i</v>
      </c>
      <c r="K1131" t="str">
        <f t="shared" si="313"/>
        <v>0.0424707656333354-0.00106322910221751i</v>
      </c>
      <c r="L1131" t="str">
        <f t="shared" si="314"/>
        <v>0.0006-19.5914801831554i</v>
      </c>
      <c r="M1131" t="str">
        <f t="shared" si="315"/>
        <v>0.005-1.85859197815979i</v>
      </c>
      <c r="N1131">
        <f t="shared" si="316"/>
        <v>89.218915979289946</v>
      </c>
      <c r="O1131">
        <f t="shared" si="317"/>
        <v>52.96580240160683</v>
      </c>
      <c r="P1131" s="3">
        <f t="shared" si="318"/>
        <v>52.96580240160683</v>
      </c>
      <c r="Q1131" s="3">
        <f t="shared" si="319"/>
        <v>-90.781084020710054</v>
      </c>
      <c r="R1131">
        <f t="shared" si="320"/>
        <v>89.218915979289946</v>
      </c>
      <c r="S1131">
        <f t="shared" si="321"/>
        <v>6.1730101796374413E-2</v>
      </c>
      <c r="T1131">
        <f t="shared" si="304"/>
        <v>52.96580240160683</v>
      </c>
    </row>
    <row r="1132" spans="1:20" x14ac:dyDescent="0.3">
      <c r="A1132">
        <f t="shared" si="305"/>
        <v>389.33554295842708</v>
      </c>
      <c r="B1132">
        <f t="shared" si="322"/>
        <v>61.964676183200638</v>
      </c>
      <c r="C1132" t="str">
        <f t="shared" si="306"/>
        <v>-6.06525487012271-443.201524648672i</v>
      </c>
      <c r="D1132" t="str">
        <f t="shared" si="307"/>
        <v>1.4828106823233-128.425570404071i</v>
      </c>
      <c r="E1132" t="str">
        <f t="shared" si="308"/>
        <v>162.467521129029-0.0171553324818195i</v>
      </c>
      <c r="F1132" t="str">
        <f t="shared" si="309"/>
        <v>3.63963955828751-2410.35956584408i</v>
      </c>
      <c r="G1132" t="str">
        <f t="shared" si="310"/>
        <v>0.999999977648301-0.000149504845154349i</v>
      </c>
      <c r="H1132" t="str">
        <f t="shared" si="311"/>
        <v>282.392221775136+6.64903861209938i</v>
      </c>
      <c r="I1132" t="str">
        <f t="shared" si="312"/>
        <v>48.1111157996166-1920.12111488122i</v>
      </c>
      <c r="K1132" t="str">
        <f t="shared" si="313"/>
        <v>0.0424705431997017-0.00106726322901864i</v>
      </c>
      <c r="L1132" t="str">
        <f t="shared" si="314"/>
        <v>0.0006-19.5173143884792i</v>
      </c>
      <c r="M1132" t="str">
        <f t="shared" si="315"/>
        <v>0.005-1.85155606511236i</v>
      </c>
      <c r="N1132">
        <f t="shared" si="316"/>
        <v>89.215950770653137</v>
      </c>
      <c r="O1132">
        <f t="shared" si="317"/>
        <v>52.932838193065528</v>
      </c>
      <c r="P1132" s="3">
        <f t="shared" si="318"/>
        <v>52.932838193065528</v>
      </c>
      <c r="Q1132" s="3">
        <f t="shared" si="319"/>
        <v>-90.784049229346863</v>
      </c>
      <c r="R1132">
        <f t="shared" si="320"/>
        <v>89.215950770653137</v>
      </c>
      <c r="S1132">
        <f t="shared" si="321"/>
        <v>6.1964676183200638E-2</v>
      </c>
      <c r="T1132">
        <f t="shared" ref="T1132:T1195" si="323">P1132</f>
        <v>52.932838193065528</v>
      </c>
    </row>
    <row r="1133" spans="1:20" x14ac:dyDescent="0.3">
      <c r="A1133">
        <f t="shared" ref="A1133:A1196" si="324">2*PI()*B1133</f>
        <v>390.81501802166912</v>
      </c>
      <c r="B1133">
        <f t="shared" si="322"/>
        <v>62.200141952696804</v>
      </c>
      <c r="C1133" t="str">
        <f t="shared" ref="C1133:C1196" si="325">IMPRODUCT(D1133,E1133,$C$40,,K1133,$C$41)</f>
        <v>-6.06521640228304-441.522376048543i</v>
      </c>
      <c r="D1133" t="str">
        <f t="shared" ref="D1133:D1196" si="326">IMDIV(IMPRODUCT($C$37,$C$38,COMPLEX(1,A1133/$C$38)),IMSUM(-1*A1133*A1133/$C$39,COMPLEX(0,1*A1133)))</f>
        <v>1.48281066848272-127.939413134981i</v>
      </c>
      <c r="E1133" t="str">
        <f t="shared" ref="E1133:E1196" si="327">IMDIV(IMPRODUCT(IMSUM(F1133,G1133),$C$29,H1133),IMSUM(1,I1133))</f>
        <v>162.467505793231-0.0172200419184583i</v>
      </c>
      <c r="F1133" t="str">
        <f t="shared" ref="F1133:F1196" si="328">IMDIV(IMPRODUCT($C$14,$C$15,COMPLEX(1,A1133/$C$15)),IMSUM(-1*A1133*A1133/$C$16,COMPLEX(0,A1133)))</f>
        <v>3.63963955766804-2401.23487745311i</v>
      </c>
      <c r="G1133" t="str">
        <f t="shared" ref="G1133:G1196" si="329">IMDIV(1,COMPLEX(1,A1133*$C$9*$C$10))</f>
        <v>0.999999977478105-0.000150072963540393i</v>
      </c>
      <c r="H1133" t="str">
        <f t="shared" ref="H1133:H1196" si="330">IMDIV($C$3,IMSUM(K1133,COMPLEX(0,$C$28*A1133)))</f>
        <v>282.392520891891+6.6743059320476i</v>
      </c>
      <c r="I1133" t="str">
        <f t="shared" ref="I1133:I1196" si="331">IMPRODUCT(F1133,$C$29,H1133,$C$31)</f>
        <v>48.111125540636-1912.8537878557i</v>
      </c>
      <c r="K1133" t="str">
        <f t="shared" ref="K1133:K1196" si="332">IF($C$26&lt;=0,IMDIV(1,IMSUM(IMDIV(1,L1133),1/$C$18)),IMDIV(1,IMSUM(IMDIV(1,L1133),1/$C$18,IMDIV(1,M1133))))</f>
        <v>0.0424703190749527-0.00107131261526784i</v>
      </c>
      <c r="L1133" t="str">
        <f t="shared" ref="L1133:L1196" si="333">IMSUM($C$21/$C$22,IMDIV(1,COMPLEX(0,$C$20*$C$22*A1133)))</f>
        <v>0.0006-19.4434293569229i</v>
      </c>
      <c r="M1133" t="str">
        <f t="shared" ref="M1133:M1196" si="334">IMSUM($C$25/$C$26,IMDIV(1,COMPLEX(0,$C$24*$C$26*A1133)))</f>
        <v>0.005-1.84454678732054i</v>
      </c>
      <c r="N1133">
        <f t="shared" ref="N1133:N1196" si="335">ABS(R1133)</f>
        <v>89.212974327508164</v>
      </c>
      <c r="O1133">
        <f t="shared" ref="O1133:O1196" si="336">ABS(P1133)</f>
        <v>52.89987382947988</v>
      </c>
      <c r="P1133" s="3">
        <f t="shared" ref="P1133:P1196" si="337">20*LOG10(IMABS(C1133))</f>
        <v>52.89987382947988</v>
      </c>
      <c r="Q1133" s="3">
        <f t="shared" ref="Q1133:Q1196" si="338">IMARGUMENT(C1133)*180/PI()</f>
        <v>-90.787025672491836</v>
      </c>
      <c r="R1133">
        <f t="shared" ref="R1133:R1196" si="339">IF(Q1133&lt;0,Q1133+180,Q1133-180)</f>
        <v>89.212974327508164</v>
      </c>
      <c r="S1133">
        <f t="shared" ref="S1133:S1196" si="340">B1133/1000</f>
        <v>6.2200141952696804E-2</v>
      </c>
      <c r="T1133">
        <f t="shared" si="323"/>
        <v>52.89987382947988</v>
      </c>
    </row>
    <row r="1134" spans="1:20" x14ac:dyDescent="0.3">
      <c r="A1134">
        <f t="shared" si="324"/>
        <v>392.30011509015145</v>
      </c>
      <c r="B1134">
        <f t="shared" ref="B1134:B1197" si="341">B1133*(1+B$42)</f>
        <v>62.43650249211705</v>
      </c>
      <c r="C1134" t="str">
        <f t="shared" si="325"/>
        <v>-6.06517764200047-439.849578912547i</v>
      </c>
      <c r="D1134" t="str">
        <f t="shared" si="326"/>
        <v>1.48281065453677-127.455096317301i</v>
      </c>
      <c r="E1134" t="str">
        <f t="shared" si="327"/>
        <v>162.467490340868-0.0172849917545996i</v>
      </c>
      <c r="F1134" t="str">
        <f t="shared" si="328"/>
        <v>3.63963955704388-2392.14473163201i</v>
      </c>
      <c r="G1134" t="str">
        <f t="shared" si="329"/>
        <v>0.999999977306614-0.000150643240776013i</v>
      </c>
      <c r="H1134" t="str">
        <f t="shared" si="330"/>
        <v>282.392822286513+6.69966927894806i</v>
      </c>
      <c r="I1134" t="str">
        <f t="shared" si="331"/>
        <v>48.1111353558273-1905.61397787572i</v>
      </c>
      <c r="K1134" t="str">
        <f t="shared" si="332"/>
        <v>0.0424700932462509-0.00107537731814865i</v>
      </c>
      <c r="L1134" t="str">
        <f t="shared" si="333"/>
        <v>0.0006-19.3698240256255i</v>
      </c>
      <c r="M1134" t="str">
        <f t="shared" si="334"/>
        <v>0.005-1.83756404395352i</v>
      </c>
      <c r="N1134">
        <f t="shared" si="335"/>
        <v>89.209986607544323</v>
      </c>
      <c r="O1134">
        <f t="shared" si="336"/>
        <v>52.866909309671485</v>
      </c>
      <c r="P1134" s="3">
        <f t="shared" si="337"/>
        <v>52.866909309671485</v>
      </c>
      <c r="Q1134" s="3">
        <f t="shared" si="338"/>
        <v>-90.790013392455677</v>
      </c>
      <c r="R1134">
        <f t="shared" si="339"/>
        <v>89.209986607544323</v>
      </c>
      <c r="S1134">
        <f t="shared" si="340"/>
        <v>6.2436502492117053E-2</v>
      </c>
      <c r="T1134">
        <f t="shared" si="323"/>
        <v>52.866909309671485</v>
      </c>
    </row>
    <row r="1135" spans="1:20" x14ac:dyDescent="0.3">
      <c r="A1135">
        <f t="shared" si="324"/>
        <v>393.79085552749405</v>
      </c>
      <c r="B1135">
        <f t="shared" si="341"/>
        <v>62.673761201587098</v>
      </c>
      <c r="C1135" t="str">
        <f t="shared" si="325"/>
        <v>-6.06513858705556-438.183109177126i</v>
      </c>
      <c r="D1135" t="str">
        <f t="shared" si="326"/>
        <v>1.48281064048462-126.972612983971i</v>
      </c>
      <c r="E1135" t="str">
        <f t="shared" si="327"/>
        <v>162.467474771056-0.0173501828409566i</v>
      </c>
      <c r="F1135" t="str">
        <f t="shared" si="328"/>
        <v>3.63963955641498-2383.08899761596i</v>
      </c>
      <c r="G1135" t="str">
        <f t="shared" si="329"/>
        <v>0.999999977133816-0.000151215685064832i</v>
      </c>
      <c r="H1135" t="str">
        <f t="shared" si="330"/>
        <v>282.393125976351+6.72512901783082i</v>
      </c>
      <c r="I1135" t="str">
        <f t="shared" si="331"/>
        <v>48.1111452457561-1898.4015807942i</v>
      </c>
      <c r="K1135" t="str">
        <f t="shared" si="332"/>
        <v>0.0424698657006618-0.00107945739505279i</v>
      </c>
      <c r="L1135" t="str">
        <f t="shared" si="333"/>
        <v>0.0006-19.2964973357497i</v>
      </c>
      <c r="M1135" t="str">
        <f t="shared" si="334"/>
        <v>0.005-1.83060773456218i</v>
      </c>
      <c r="N1135">
        <f t="shared" si="335"/>
        <v>89.206987568294551</v>
      </c>
      <c r="O1135">
        <f t="shared" si="336"/>
        <v>52.833944632453182</v>
      </c>
      <c r="P1135" s="3">
        <f t="shared" si="337"/>
        <v>52.833944632453182</v>
      </c>
      <c r="Q1135" s="3">
        <f t="shared" si="338"/>
        <v>-90.793012431705449</v>
      </c>
      <c r="R1135">
        <f t="shared" si="339"/>
        <v>89.206987568294551</v>
      </c>
      <c r="S1135">
        <f t="shared" si="340"/>
        <v>6.2673761201587103E-2</v>
      </c>
      <c r="T1135">
        <f t="shared" si="323"/>
        <v>52.833944632453182</v>
      </c>
    </row>
    <row r="1136" spans="1:20" x14ac:dyDescent="0.3">
      <c r="A1136">
        <f t="shared" si="324"/>
        <v>395.28726077849859</v>
      </c>
      <c r="B1136">
        <f t="shared" si="341"/>
        <v>62.911921494153134</v>
      </c>
      <c r="C1136" t="str">
        <f t="shared" si="325"/>
        <v>-6.06509923521171-436.522942869745i</v>
      </c>
      <c r="D1136" t="str">
        <f t="shared" si="326"/>
        <v>1.48281062632546-126.491956194307i</v>
      </c>
      <c r="E1136" t="str">
        <f t="shared" si="327"/>
        <v>162.467459082903-0.0174156160307819i</v>
      </c>
      <c r="F1136" t="str">
        <f t="shared" si="328"/>
        <v>3.63963955578125-2374.06754513521i</v>
      </c>
      <c r="G1136" t="str">
        <f t="shared" si="329"/>
        <v>0.999999976959703-0.000151790304641649i</v>
      </c>
      <c r="H1136" t="str">
        <f t="shared" si="330"/>
        <v>282.393431978885+6.75068551511409i</v>
      </c>
      <c r="I1136" t="str">
        <f t="shared" si="331"/>
        <v>48.1111552109905-1891.2164928584i</v>
      </c>
      <c r="K1136" t="str">
        <f t="shared" si="332"/>
        <v>0.0424696364251532-0.00108355290358078i</v>
      </c>
      <c r="L1136" t="str">
        <f t="shared" si="333"/>
        <v>0.0006-19.2234482324663i</v>
      </c>
      <c r="M1136" t="str">
        <f t="shared" si="334"/>
        <v>0.005-1.82367775907769i</v>
      </c>
      <c r="N1136">
        <f t="shared" si="335"/>
        <v>89.203977167134724</v>
      </c>
      <c r="O1136">
        <f t="shared" si="336"/>
        <v>52.800979796628731</v>
      </c>
      <c r="P1136" s="3">
        <f t="shared" si="337"/>
        <v>52.800979796628731</v>
      </c>
      <c r="Q1136" s="3">
        <f t="shared" si="338"/>
        <v>-90.796022832865276</v>
      </c>
      <c r="R1136">
        <f t="shared" si="339"/>
        <v>89.203977167134724</v>
      </c>
      <c r="S1136">
        <f t="shared" si="340"/>
        <v>6.2911921494153131E-2</v>
      </c>
      <c r="T1136">
        <f t="shared" si="323"/>
        <v>52.800979796628731</v>
      </c>
    </row>
    <row r="1137" spans="1:20" x14ac:dyDescent="0.3">
      <c r="A1137">
        <f t="shared" si="324"/>
        <v>396.78935236945688</v>
      </c>
      <c r="B1137">
        <f t="shared" si="341"/>
        <v>63.150986795830917</v>
      </c>
      <c r="C1137" t="str">
        <f t="shared" si="325"/>
        <v>-6.06505958421561-434.869056108545i</v>
      </c>
      <c r="D1137" t="str">
        <f t="shared" si="326"/>
        <v>1.4828106120585-126.013119033898i</v>
      </c>
      <c r="E1137" t="str">
        <f t="shared" si="327"/>
        <v>162.467443275512-0.01748129217983i</v>
      </c>
      <c r="F1137" t="str">
        <f t="shared" si="328"/>
        <v>3.63963955514271-2365.08024441313i</v>
      </c>
      <c r="G1137" t="str">
        <f t="shared" si="329"/>
        <v>0.999999976784264-0.000152367107772556i</v>
      </c>
      <c r="H1137" t="str">
        <f t="shared" si="330"/>
        <v>282.393740311728+6.77633913861029i</v>
      </c>
      <c r="I1137" t="str">
        <f t="shared" si="331"/>
        <v>48.1111652521048-1884.05861070845i</v>
      </c>
      <c r="K1137" t="str">
        <f t="shared" si="332"/>
        <v>0.0424694054065941-0.0010876639015427i</v>
      </c>
      <c r="L1137" t="str">
        <f t="shared" si="333"/>
        <v>0.0006-19.1506756649395i</v>
      </c>
      <c r="M1137" t="str">
        <f t="shared" si="334"/>
        <v>0.005-1.81677401781001i</v>
      </c>
      <c r="N1137">
        <f t="shared" si="335"/>
        <v>89.200955361283249</v>
      </c>
      <c r="O1137">
        <f t="shared" si="336"/>
        <v>52.768014800992802</v>
      </c>
      <c r="P1137" s="3">
        <f t="shared" si="337"/>
        <v>52.768014800992802</v>
      </c>
      <c r="Q1137" s="3">
        <f t="shared" si="338"/>
        <v>-90.799044638716751</v>
      </c>
      <c r="R1137">
        <f t="shared" si="339"/>
        <v>89.200955361283249</v>
      </c>
      <c r="S1137">
        <f t="shared" si="340"/>
        <v>6.3150986795830921E-2</v>
      </c>
      <c r="T1137">
        <f t="shared" si="323"/>
        <v>52.768014800992802</v>
      </c>
    </row>
    <row r="1138" spans="1:20" x14ac:dyDescent="0.3">
      <c r="A1138">
        <f t="shared" si="324"/>
        <v>398.29715190846082</v>
      </c>
      <c r="B1138">
        <f t="shared" si="341"/>
        <v>63.390960545655076</v>
      </c>
      <c r="C1138" t="str">
        <f t="shared" si="325"/>
        <v>-6.06501963179687-433.221425102006i</v>
      </c>
      <c r="D1138" t="str">
        <f t="shared" si="326"/>
        <v>1.48281059768291-125.536094614513i</v>
      </c>
      <c r="E1138" t="str">
        <f t="shared" si="327"/>
        <v>162.467427347976-0.0175472121463852i</v>
      </c>
      <c r="F1138" t="str">
        <f t="shared" si="328"/>
        <v>3.63963955449932-2356.12696616438i</v>
      </c>
      <c r="G1138" t="str">
        <f t="shared" si="329"/>
        <v>0.999999976607489-0.000152946102755056i</v>
      </c>
      <c r="H1138" t="str">
        <f t="shared" si="330"/>
        <v>282.394050992629+6.80209025753086i</v>
      </c>
      <c r="I1138" t="str">
        <f t="shared" si="331"/>
        <v>48.1111753696765-1876.92783137582i</v>
      </c>
      <c r="K1138" t="str">
        <f t="shared" si="332"/>
        <v>0.0424691726317543-0.0010917904469588i</v>
      </c>
      <c r="L1138" t="str">
        <f t="shared" si="333"/>
        <v>0.0006-19.0781785863116i</v>
      </c>
      <c r="M1138" t="str">
        <f t="shared" si="334"/>
        <v>0.005-1.80989641144651i</v>
      </c>
      <c r="N1138">
        <f t="shared" si="335"/>
        <v>89.197922107800395</v>
      </c>
      <c r="O1138">
        <f t="shared" si="336"/>
        <v>52.735049644330978</v>
      </c>
      <c r="P1138" s="3">
        <f t="shared" si="337"/>
        <v>52.735049644330978</v>
      </c>
      <c r="Q1138" s="3">
        <f t="shared" si="338"/>
        <v>-90.802077892199605</v>
      </c>
      <c r="R1138">
        <f t="shared" si="339"/>
        <v>89.197922107800395</v>
      </c>
      <c r="S1138">
        <f t="shared" si="340"/>
        <v>6.3390960545655073E-2</v>
      </c>
      <c r="T1138">
        <f t="shared" si="323"/>
        <v>52.735049644330978</v>
      </c>
    </row>
    <row r="1139" spans="1:20" x14ac:dyDescent="0.3">
      <c r="A1139">
        <f t="shared" si="324"/>
        <v>399.81068108571299</v>
      </c>
      <c r="B1139">
        <f t="shared" si="341"/>
        <v>63.631846195728571</v>
      </c>
      <c r="C1139" t="str">
        <f t="shared" si="325"/>
        <v>-6.06497937566813-431.580026148606i</v>
      </c>
      <c r="D1139" t="str">
        <f t="shared" si="326"/>
        <v>1.48281058319785-125.060876073993i</v>
      </c>
      <c r="E1139" t="str">
        <f t="shared" si="327"/>
        <v>162.467411299389-0.0176133767913194i</v>
      </c>
      <c r="F1139" t="str">
        <f t="shared" si="328"/>
        <v>3.63963955385103-2347.20758159305i</v>
      </c>
      <c r="G1139" t="str">
        <f t="shared" si="329"/>
        <v>0.999999976429368-0.000153527297918178i</v>
      </c>
      <c r="H1139" t="str">
        <f t="shared" si="330"/>
        <v>282.394364039471+6.82793924249175i</v>
      </c>
      <c r="I1139" t="str">
        <f t="shared" si="331"/>
        <v>48.1111855642877-1869.82405228187i</v>
      </c>
      <c r="K1139" t="str">
        <f t="shared" si="332"/>
        <v>0.0424689380873034-0.00109593259806024i</v>
      </c>
      <c r="L1139" t="str">
        <f t="shared" si="333"/>
        <v>0.0006-19.0059559536875i</v>
      </c>
      <c r="M1139" t="str">
        <f t="shared" si="334"/>
        <v>0.005-1.80304484105052i</v>
      </c>
      <c r="N1139">
        <f t="shared" si="335"/>
        <v>89.19487736358785</v>
      </c>
      <c r="O1139">
        <f t="shared" si="336"/>
        <v>52.702084325419712</v>
      </c>
      <c r="P1139" s="3">
        <f t="shared" si="337"/>
        <v>52.702084325419712</v>
      </c>
      <c r="Q1139" s="3">
        <f t="shared" si="338"/>
        <v>-90.80512263641215</v>
      </c>
      <c r="R1139">
        <f t="shared" si="339"/>
        <v>89.19487736358785</v>
      </c>
      <c r="S1139">
        <f t="shared" si="340"/>
        <v>6.3631846195728564E-2</v>
      </c>
      <c r="T1139">
        <f t="shared" si="323"/>
        <v>52.702084325419712</v>
      </c>
    </row>
    <row r="1140" spans="1:20" x14ac:dyDescent="0.3">
      <c r="A1140">
        <f t="shared" si="324"/>
        <v>401.32996167383874</v>
      </c>
      <c r="B1140">
        <f t="shared" si="341"/>
        <v>63.873647211272342</v>
      </c>
      <c r="C1140" t="str">
        <f t="shared" si="325"/>
        <v>-6.06493881352415-429.944835636459i</v>
      </c>
      <c r="D1140" t="str">
        <f t="shared" si="326"/>
        <v>1.48281056860249-124.587456576162i</v>
      </c>
      <c r="E1140" t="str">
        <f t="shared" si="327"/>
        <v>162.467395128826-0.0176797869778731i</v>
      </c>
      <c r="F1140" t="str">
        <f t="shared" si="328"/>
        <v>3.63963955319779-2338.32196239079i</v>
      </c>
      <c r="G1140" t="str">
        <f t="shared" si="329"/>
        <v>0.999999976249891-0.000154110701622608i</v>
      </c>
      <c r="H1140" t="str">
        <f t="shared" si="330"/>
        <v>282.394679470274+6.85388646551878i</v>
      </c>
      <c r="I1140" t="str">
        <f t="shared" si="331"/>
        <v>48.1111958365246-1862.74717123638i</v>
      </c>
      <c r="K1140" t="str">
        <f t="shared" si="332"/>
        <v>0.04246870175981-0.00110009041328976i</v>
      </c>
      <c r="L1140" t="str">
        <f t="shared" si="333"/>
        <v>0.0006-18.9340067281207i</v>
      </c>
      <c r="M1140" t="str">
        <f t="shared" si="334"/>
        <v>0.005-1.79621920805989i</v>
      </c>
      <c r="N1140">
        <f t="shared" si="335"/>
        <v>89.191821085388128</v>
      </c>
      <c r="O1140">
        <f t="shared" si="336"/>
        <v>52.669118843025878</v>
      </c>
      <c r="P1140" s="3">
        <f t="shared" si="337"/>
        <v>52.669118843025878</v>
      </c>
      <c r="Q1140" s="3">
        <f t="shared" si="338"/>
        <v>-90.808178914611872</v>
      </c>
      <c r="R1140">
        <f t="shared" si="339"/>
        <v>89.191821085388128</v>
      </c>
      <c r="S1140">
        <f t="shared" si="340"/>
        <v>6.3873647211272339E-2</v>
      </c>
      <c r="T1140">
        <f t="shared" si="323"/>
        <v>52.669118843025878</v>
      </c>
    </row>
    <row r="1141" spans="1:20" x14ac:dyDescent="0.3">
      <c r="A1141">
        <f t="shared" si="324"/>
        <v>402.85501552819937</v>
      </c>
      <c r="B1141">
        <f t="shared" si="341"/>
        <v>64.116367070675182</v>
      </c>
      <c r="C1141" t="str">
        <f t="shared" si="325"/>
        <v>-6.06489794304268-428.315830043006i</v>
      </c>
      <c r="D1141" t="str">
        <f t="shared" si="326"/>
        <v>1.482810553896-124.11582931072i</v>
      </c>
      <c r="E1141" t="str">
        <f t="shared" si="327"/>
        <v>162.467378835365-0.0177464435719437i</v>
      </c>
      <c r="F1141" t="str">
        <f t="shared" si="328"/>
        <v>3.63963955253961-2329.46998073499i</v>
      </c>
      <c r="G1141" t="str">
        <f t="shared" si="329"/>
        <v>0.999999976069047-0.000154696322260799i</v>
      </c>
      <c r="H1141" t="str">
        <f t="shared" si="330"/>
        <v>282.394997303196+6.8799323000531i</v>
      </c>
      <c r="I1141" t="str">
        <f t="shared" si="331"/>
        <v>48.1112061869789-1855.69708643607i</v>
      </c>
      <c r="K1141" t="str">
        <f t="shared" si="332"/>
        <v>0.0424684636357412-0.00110426395130239i</v>
      </c>
      <c r="L1141" t="str">
        <f t="shared" si="333"/>
        <v>0.0006-18.8623298745972i</v>
      </c>
      <c r="M1141" t="str">
        <f t="shared" si="334"/>
        <v>0.005-1.78941941428561i</v>
      </c>
      <c r="N1141">
        <f t="shared" si="335"/>
        <v>89.188753229784027</v>
      </c>
      <c r="O1141">
        <f t="shared" si="336"/>
        <v>52.636153195907255</v>
      </c>
      <c r="P1141" s="3">
        <f t="shared" si="337"/>
        <v>52.636153195907255</v>
      </c>
      <c r="Q1141" s="3">
        <f t="shared" si="338"/>
        <v>-90.811246770215973</v>
      </c>
      <c r="R1141">
        <f t="shared" si="339"/>
        <v>89.188753229784027</v>
      </c>
      <c r="S1141">
        <f t="shared" si="340"/>
        <v>6.4116367070675181E-2</v>
      </c>
      <c r="T1141">
        <f t="shared" si="323"/>
        <v>52.636153195907255</v>
      </c>
    </row>
    <row r="1142" spans="1:20" x14ac:dyDescent="0.3">
      <c r="A1142">
        <f t="shared" si="324"/>
        <v>404.38586458720653</v>
      </c>
      <c r="B1142">
        <f t="shared" si="341"/>
        <v>64.360009265543752</v>
      </c>
      <c r="C1142" t="str">
        <f t="shared" si="325"/>
        <v>-6.06485676188425-426.692985934667i</v>
      </c>
      <c r="D1142" t="str">
        <f t="shared" si="326"/>
        <v>1.48281053907752-123.645987493151i</v>
      </c>
      <c r="E1142" t="str">
        <f t="shared" si="327"/>
        <v>162.467362418076-0.017813347441927i</v>
      </c>
      <c r="F1142" t="str">
        <f t="shared" si="328"/>
        <v>3.63963955187638-2320.65150928692i</v>
      </c>
      <c r="G1142" t="str">
        <f t="shared" si="329"/>
        <v>0.999999975886826-0.000155284168257093i</v>
      </c>
      <c r="H1142" t="str">
        <f t="shared" si="330"/>
        <v>282.395317556531+6.90607712095642i</v>
      </c>
      <c r="I1142" t="str">
        <f t="shared" si="331"/>
        <v>48.111216616246-1848.6736964631i</v>
      </c>
      <c r="K1142" t="str">
        <f t="shared" si="332"/>
        <v>0.0424682237014619-0.00110845327096616i</v>
      </c>
      <c r="L1142" t="str">
        <f t="shared" si="333"/>
        <v>0.0006-18.7909243620215i</v>
      </c>
      <c r="M1142" t="str">
        <f t="shared" si="334"/>
        <v>0.005-1.78264536191035i</v>
      </c>
      <c r="N1142">
        <f t="shared" si="335"/>
        <v>89.185673753197975</v>
      </c>
      <c r="O1142">
        <f t="shared" si="336"/>
        <v>52.603187382812308</v>
      </c>
      <c r="P1142" s="3">
        <f t="shared" si="337"/>
        <v>52.603187382812308</v>
      </c>
      <c r="Q1142" s="3">
        <f t="shared" si="338"/>
        <v>-90.814326246802025</v>
      </c>
      <c r="R1142">
        <f t="shared" si="339"/>
        <v>89.185673753197975</v>
      </c>
      <c r="S1142">
        <f t="shared" si="340"/>
        <v>6.4360009265543749E-2</v>
      </c>
      <c r="T1142">
        <f t="shared" si="323"/>
        <v>52.603187382812308</v>
      </c>
    </row>
    <row r="1143" spans="1:20" x14ac:dyDescent="0.3">
      <c r="A1143">
        <f t="shared" si="324"/>
        <v>405.92253087263794</v>
      </c>
      <c r="B1143">
        <f t="shared" si="341"/>
        <v>64.604577300752823</v>
      </c>
      <c r="C1143" t="str">
        <f t="shared" si="325"/>
        <v>-6.06481526769091-425.076279966483i</v>
      </c>
      <c r="D1143" t="str">
        <f t="shared" si="326"/>
        <v>1.48281052414621-123.177924364623i</v>
      </c>
      <c r="E1143" t="str">
        <f t="shared" si="327"/>
        <v>162.467345876016-0.0178804994586911i</v>
      </c>
      <c r="F1143" t="str">
        <f t="shared" si="328"/>
        <v>3.6396395512081-2311.86642118992i</v>
      </c>
      <c r="G1143" t="str">
        <f t="shared" si="329"/>
        <v>0.999999975703218-0.00015587424806785i</v>
      </c>
      <c r="H1143" t="str">
        <f t="shared" si="330"/>
        <v>282.395640248713+6.9323213045165i</v>
      </c>
      <c r="I1143" t="str">
        <f t="shared" si="331"/>
        <v>48.1112271249262-1841.67690028369i</v>
      </c>
      <c r="K1143" t="str">
        <f t="shared" si="332"/>
        <v>0.0424679819432337-0.00111265843136274i</v>
      </c>
      <c r="L1143" t="str">
        <f t="shared" si="333"/>
        <v>0.0006-18.7197891632013i</v>
      </c>
      <c r="M1143" t="str">
        <f t="shared" si="334"/>
        <v>0.005-1.7758969534871i</v>
      </c>
      <c r="N1143">
        <f t="shared" si="335"/>
        <v>89.182582611891704</v>
      </c>
      <c r="O1143">
        <f t="shared" si="336"/>
        <v>52.570221402479689</v>
      </c>
      <c r="P1143" s="3">
        <f t="shared" si="337"/>
        <v>52.570221402479689</v>
      </c>
      <c r="Q1143" s="3">
        <f t="shared" si="338"/>
        <v>-90.817417388108296</v>
      </c>
      <c r="R1143">
        <f t="shared" si="339"/>
        <v>89.182582611891704</v>
      </c>
      <c r="S1143">
        <f t="shared" si="340"/>
        <v>6.4604577300752822E-2</v>
      </c>
      <c r="T1143">
        <f t="shared" si="323"/>
        <v>52.570221402479689</v>
      </c>
    </row>
    <row r="1144" spans="1:20" x14ac:dyDescent="0.3">
      <c r="A1144">
        <f t="shared" si="324"/>
        <v>407.465036489954</v>
      </c>
      <c r="B1144">
        <f t="shared" si="341"/>
        <v>64.850074694495689</v>
      </c>
      <c r="C1144" t="str">
        <f t="shared" si="325"/>
        <v>-6.06477345808739-423.465688881809i</v>
      </c>
      <c r="D1144" t="str">
        <f t="shared" si="326"/>
        <v>1.48281050910122-122.711633191891i</v>
      </c>
      <c r="E1144" t="str">
        <f t="shared" si="327"/>
        <v>162.467329208239-0.0179479004956373i</v>
      </c>
      <c r="F1144" t="str">
        <f t="shared" si="328"/>
        <v>3.63963955053476-2303.11459006754i</v>
      </c>
      <c r="G1144" t="str">
        <f t="shared" si="329"/>
        <v>0.999999975518212-0.00015646657018156i</v>
      </c>
      <c r="H1144" t="str">
        <f t="shared" si="330"/>
        <v>282.395965398317+6.95866522845267i</v>
      </c>
      <c r="I1144" t="str">
        <f t="shared" si="331"/>
        <v>48.1112377136243-1834.70659724659i</v>
      </c>
      <c r="K1144" t="str">
        <f t="shared" si="332"/>
        <v>0.0424677383472144-0.00111687949178821i</v>
      </c>
      <c r="L1144" t="str">
        <f t="shared" si="333"/>
        <v>0.0006-18.648923254833i</v>
      </c>
      <c r="M1144" t="str">
        <f t="shared" si="334"/>
        <v>0.005-1.76917409193773i</v>
      </c>
      <c r="N1144">
        <f t="shared" si="335"/>
        <v>89.179479761965439</v>
      </c>
      <c r="O1144">
        <f t="shared" si="336"/>
        <v>52.537255253638705</v>
      </c>
      <c r="P1144" s="3">
        <f t="shared" si="337"/>
        <v>52.537255253638705</v>
      </c>
      <c r="Q1144" s="3">
        <f t="shared" si="338"/>
        <v>-90.820520238034561</v>
      </c>
      <c r="R1144">
        <f t="shared" si="339"/>
        <v>89.179479761965439</v>
      </c>
      <c r="S1144">
        <f t="shared" si="340"/>
        <v>6.4850074694495691E-2</v>
      </c>
      <c r="T1144">
        <f t="shared" si="323"/>
        <v>52.537255253638705</v>
      </c>
    </row>
    <row r="1145" spans="1:20" x14ac:dyDescent="0.3">
      <c r="A1145">
        <f t="shared" si="324"/>
        <v>409.01340362861589</v>
      </c>
      <c r="B1145">
        <f t="shared" si="341"/>
        <v>65.096504978334778</v>
      </c>
      <c r="C1145" t="str">
        <f t="shared" si="325"/>
        <v>-6.06473133068046-421.86118951196i</v>
      </c>
      <c r="D1145" t="str">
        <f t="shared" si="326"/>
        <v>1.48281049394165-122.247107267199i</v>
      </c>
      <c r="E1145" t="str">
        <f t="shared" si="327"/>
        <v>162.467312413793-0.0180155514287955i</v>
      </c>
      <c r="F1145" t="str">
        <f t="shared" si="328"/>
        <v>3.63963954985626-2294.39589002174i</v>
      </c>
      <c r="G1145" t="str">
        <f t="shared" si="329"/>
        <v>0.999999975331797-0.000157061143118973i</v>
      </c>
      <c r="H1145" t="str">
        <f t="shared" si="330"/>
        <v>282.39629302406+6.98510927192107i</v>
      </c>
      <c r="I1145" t="str">
        <f t="shared" si="331"/>
        <v>48.111248382949-1827.76268708165i</v>
      </c>
      <c r="K1145" t="str">
        <f t="shared" si="332"/>
        <v>0.0424674928994568-0.00112111651175368i</v>
      </c>
      <c r="L1145" t="str">
        <f t="shared" si="333"/>
        <v>0.0006-18.5783256174865i</v>
      </c>
      <c r="M1145" t="str">
        <f t="shared" si="334"/>
        <v>0.005-1.76247668055163i</v>
      </c>
      <c r="N1145">
        <f t="shared" si="335"/>
        <v>89.176365159357488</v>
      </c>
      <c r="O1145">
        <f t="shared" si="336"/>
        <v>52.504288935008944</v>
      </c>
      <c r="P1145" s="3">
        <f t="shared" si="337"/>
        <v>52.504288935008944</v>
      </c>
      <c r="Q1145" s="3">
        <f t="shared" si="338"/>
        <v>-90.823634840642512</v>
      </c>
      <c r="R1145">
        <f t="shared" si="339"/>
        <v>89.176365159357488</v>
      </c>
      <c r="S1145">
        <f t="shared" si="340"/>
        <v>6.5096504978334774E-2</v>
      </c>
      <c r="T1145">
        <f t="shared" si="323"/>
        <v>52.504288935008944</v>
      </c>
    </row>
    <row r="1146" spans="1:20" x14ac:dyDescent="0.3">
      <c r="A1146">
        <f t="shared" si="324"/>
        <v>410.56765456240464</v>
      </c>
      <c r="B1146">
        <f t="shared" si="341"/>
        <v>65.343871697252453</v>
      </c>
      <c r="C1146" t="str">
        <f t="shared" si="325"/>
        <v>-6.06468888305826-420.262758775889i</v>
      </c>
      <c r="D1146" t="str">
        <f t="shared" si="326"/>
        <v>1.48281047866667-121.784339908186i</v>
      </c>
      <c r="E1146" t="str">
        <f t="shared" si="327"/>
        <v>162.467295491717-0.0180834531365583i</v>
      </c>
      <c r="F1146" t="str">
        <f t="shared" si="328"/>
        <v>3.63963954917262-2285.7101956311i</v>
      </c>
      <c r="G1146" t="str">
        <f t="shared" si="329"/>
        <v>0.999999975143962-0.00015765797543321i</v>
      </c>
      <c r="H1146" t="str">
        <f t="shared" si="330"/>
        <v>282.396623144803+7.0116538155203i</v>
      </c>
      <c r="I1146" t="str">
        <f t="shared" si="331"/>
        <v>48.1112591335141-1820.84506989845i</v>
      </c>
      <c r="K1146" t="str">
        <f t="shared" si="332"/>
        <v>0.0424672455859084-0.00112536955098605i</v>
      </c>
      <c r="L1146" t="str">
        <f t="shared" si="333"/>
        <v>0.0006-18.5079952355913i</v>
      </c>
      <c r="M1146" t="str">
        <f t="shared" si="334"/>
        <v>0.005-1.75580462298429i</v>
      </c>
      <c r="N1146">
        <f t="shared" si="335"/>
        <v>89.173238759843699</v>
      </c>
      <c r="O1146">
        <f t="shared" si="336"/>
        <v>52.471322445300295</v>
      </c>
      <c r="P1146" s="3">
        <f t="shared" si="337"/>
        <v>52.471322445300295</v>
      </c>
      <c r="Q1146" s="3">
        <f t="shared" si="338"/>
        <v>-90.826761240156301</v>
      </c>
      <c r="R1146">
        <f t="shared" si="339"/>
        <v>89.173238759843699</v>
      </c>
      <c r="S1146">
        <f t="shared" si="340"/>
        <v>6.5343871697252448E-2</v>
      </c>
      <c r="T1146">
        <f t="shared" si="323"/>
        <v>52.471322445300295</v>
      </c>
    </row>
    <row r="1147" spans="1:20" x14ac:dyDescent="0.3">
      <c r="A1147">
        <f t="shared" si="324"/>
        <v>412.12781164974177</v>
      </c>
      <c r="B1147">
        <f t="shared" si="341"/>
        <v>65.592178409702015</v>
      </c>
      <c r="C1147" t="str">
        <f t="shared" si="325"/>
        <v>-6.06464611279167-418.670373679857i</v>
      </c>
      <c r="D1147" t="str">
        <f t="shared" si="326"/>
        <v>1.48281046327537-121.323324457789i</v>
      </c>
      <c r="E1147" t="str">
        <f t="shared" si="327"/>
        <v>162.467278441043-0.0181516065000048i</v>
      </c>
      <c r="F1147" t="str">
        <f t="shared" si="328"/>
        <v>3.63963954848377-2277.057381949i</v>
      </c>
      <c r="G1147" t="str">
        <f t="shared" si="329"/>
        <v>0.999999974954698-0.000158257075709905i</v>
      </c>
      <c r="H1147" t="str">
        <f t="shared" si="330"/>
        <v>282.396955779545+7.03829924129692i</v>
      </c>
      <c r="I1147" t="str">
        <f t="shared" si="331"/>
        <v>48.1112699659383-1813.95364618473i</v>
      </c>
      <c r="K1147" t="str">
        <f t="shared" si="332"/>
        <v>0.0424669963924108-0.00112963866942872i</v>
      </c>
      <c r="L1147" t="str">
        <f t="shared" si="333"/>
        <v>0.0006-18.4379310974211i</v>
      </c>
      <c r="M1147" t="str">
        <f t="shared" si="334"/>
        <v>0.005-1.74915782325592i</v>
      </c>
      <c r="N1147">
        <f t="shared" si="335"/>
        <v>89.170100519036751</v>
      </c>
      <c r="O1147">
        <f t="shared" si="336"/>
        <v>52.438355783213062</v>
      </c>
      <c r="P1147" s="3">
        <f t="shared" si="337"/>
        <v>52.438355783213062</v>
      </c>
      <c r="Q1147" s="3">
        <f t="shared" si="338"/>
        <v>-90.829899480963249</v>
      </c>
      <c r="R1147">
        <f t="shared" si="339"/>
        <v>89.170100519036751</v>
      </c>
      <c r="S1147">
        <f t="shared" si="340"/>
        <v>6.5592178409702009E-2</v>
      </c>
      <c r="T1147">
        <f t="shared" si="323"/>
        <v>52.438355783213062</v>
      </c>
    </row>
    <row r="1148" spans="1:20" x14ac:dyDescent="0.3">
      <c r="A1148">
        <f t="shared" si="324"/>
        <v>413.69389733401084</v>
      </c>
      <c r="B1148">
        <f t="shared" si="341"/>
        <v>65.84142868765889</v>
      </c>
      <c r="C1148" t="str">
        <f t="shared" si="325"/>
        <v>-6.06460301743213-417.08401131707i</v>
      </c>
      <c r="D1148" t="str">
        <f t="shared" si="326"/>
        <v>1.48281044776688-120.864054284144i</v>
      </c>
      <c r="E1148" t="str">
        <f t="shared" si="327"/>
        <v>162.467261260794-0.0182200124025993i</v>
      </c>
      <c r="F1148" t="str">
        <f t="shared" si="328"/>
        <v>3.63963954778968-2268.4373245018i</v>
      </c>
      <c r="G1148" t="str">
        <f t="shared" si="329"/>
        <v>0.999999974763991-0.000158858452567307i</v>
      </c>
      <c r="H1148" t="str">
        <f t="shared" si="330"/>
        <v>282.397290947438+7.0650459327512i</v>
      </c>
      <c r="I1148" t="str">
        <f t="shared" si="331"/>
        <v>48.1112808808463-1807.08831680511i</v>
      </c>
      <c r="K1148" t="str">
        <f t="shared" si="332"/>
        <v>0.0424667453046976-0.00113392392724224i</v>
      </c>
      <c r="L1148" t="str">
        <f t="shared" si="333"/>
        <v>0.0006-18.3681321950798i</v>
      </c>
      <c r="M1148" t="str">
        <f t="shared" si="334"/>
        <v>0.005-1.74253618575007i</v>
      </c>
      <c r="N1148">
        <f t="shared" si="335"/>
        <v>89.166950392385758</v>
      </c>
      <c r="O1148">
        <f t="shared" si="336"/>
        <v>52.405388947437132</v>
      </c>
      <c r="P1148" s="3">
        <f t="shared" si="337"/>
        <v>52.405388947437132</v>
      </c>
      <c r="Q1148" s="3">
        <f t="shared" si="338"/>
        <v>-90.833049607614242</v>
      </c>
      <c r="R1148">
        <f t="shared" si="339"/>
        <v>89.166950392385758</v>
      </c>
      <c r="S1148">
        <f t="shared" si="340"/>
        <v>6.5841428687658896E-2</v>
      </c>
      <c r="T1148">
        <f t="shared" si="323"/>
        <v>52.405388947437132</v>
      </c>
    </row>
    <row r="1149" spans="1:20" x14ac:dyDescent="0.3">
      <c r="A1149">
        <f t="shared" si="324"/>
        <v>415.26593414388003</v>
      </c>
      <c r="B1149">
        <f t="shared" si="341"/>
        <v>66.091626116671989</v>
      </c>
      <c r="C1149" t="str">
        <f t="shared" si="325"/>
        <v>-6.06455959451343-415.503648867416i</v>
      </c>
      <c r="D1149" t="str">
        <f t="shared" si="326"/>
        <v>1.48281043214029-120.406522780498i</v>
      </c>
      <c r="E1149" t="str">
        <f t="shared" si="327"/>
        <v>162.467243949989-0.0182886717304535i</v>
      </c>
      <c r="F1149" t="str">
        <f t="shared" si="328"/>
        <v>3.63963954709028-2259.84989928709i</v>
      </c>
      <c r="G1149" t="str">
        <f t="shared" si="329"/>
        <v>0.999999974571833-0.000159462114656421i</v>
      </c>
      <c r="H1149" t="str">
        <f t="shared" si="330"/>
        <v>282.39762866777+7.09189427484184i</v>
      </c>
      <c r="I1149" t="str">
        <f t="shared" si="331"/>
        <v>48.1112918788644-1800.2489829995i</v>
      </c>
      <c r="K1149" t="str">
        <f t="shared" si="332"/>
        <v>0.0424664923083957-0.00113822538480504i</v>
      </c>
      <c r="L1149" t="str">
        <f t="shared" si="333"/>
        <v>0.0006-18.2985975244867i</v>
      </c>
      <c r="M1149" t="str">
        <f t="shared" si="334"/>
        <v>0.005-1.73593961521227i</v>
      </c>
      <c r="N1149">
        <f t="shared" si="335"/>
        <v>89.16378833517561</v>
      </c>
      <c r="O1149">
        <f t="shared" si="336"/>
        <v>52.372421936653275</v>
      </c>
      <c r="P1149" s="3">
        <f t="shared" si="337"/>
        <v>52.372421936653275</v>
      </c>
      <c r="Q1149" s="3">
        <f t="shared" si="338"/>
        <v>-90.83621166482439</v>
      </c>
      <c r="R1149">
        <f t="shared" si="339"/>
        <v>89.16378833517561</v>
      </c>
      <c r="S1149">
        <f t="shared" si="340"/>
        <v>6.6091626116671992E-2</v>
      </c>
      <c r="T1149">
        <f t="shared" si="323"/>
        <v>52.372421936653275</v>
      </c>
    </row>
    <row r="1150" spans="1:20" x14ac:dyDescent="0.3">
      <c r="A1150">
        <f t="shared" si="324"/>
        <v>416.84394469362684</v>
      </c>
      <c r="B1150">
        <f t="shared" si="341"/>
        <v>66.342774295915348</v>
      </c>
      <c r="C1150" t="str">
        <f t="shared" si="325"/>
        <v>-6.06451584155013-413.929263597058i</v>
      </c>
      <c r="D1150" t="str">
        <f t="shared" si="326"/>
        <v>1.48281041639472-119.950723365104i</v>
      </c>
      <c r="E1150" t="str">
        <f t="shared" si="327"/>
        <v>162.467226507638-0.018357585372122i</v>
      </c>
      <c r="F1150" t="str">
        <f t="shared" si="328"/>
        <v>3.63963954638557-2251.29498277186i</v>
      </c>
      <c r="G1150" t="str">
        <f t="shared" si="329"/>
        <v>0.999999974378212-0.000160068070661123i</v>
      </c>
      <c r="H1150" t="str">
        <f t="shared" si="330"/>
        <v>282.397968959987+7.11884465399255i</v>
      </c>
      <c r="I1150" t="str">
        <f t="shared" si="331"/>
        <v>48.1113029606261-1793.43554638184i</v>
      </c>
      <c r="K1150" t="str">
        <f t="shared" si="332"/>
        <v>0.0424662373890222-0.00114254310271416i</v>
      </c>
      <c r="L1150" t="str">
        <f t="shared" si="333"/>
        <v>0.0006-18.2293260853624i</v>
      </c>
      <c r="M1150" t="str">
        <f t="shared" si="334"/>
        <v>0.005-1.72936801674862i</v>
      </c>
      <c r="N1150">
        <f t="shared" si="335"/>
        <v>89.160614302526454</v>
      </c>
      <c r="O1150">
        <f t="shared" si="336"/>
        <v>52.339454749531491</v>
      </c>
      <c r="P1150" s="3">
        <f t="shared" si="337"/>
        <v>52.339454749531491</v>
      </c>
      <c r="Q1150" s="3">
        <f t="shared" si="338"/>
        <v>-90.839385697473546</v>
      </c>
      <c r="R1150">
        <f t="shared" si="339"/>
        <v>89.160614302526454</v>
      </c>
      <c r="S1150">
        <f t="shared" si="340"/>
        <v>6.6342774295915341E-2</v>
      </c>
      <c r="T1150">
        <f t="shared" si="323"/>
        <v>52.339454749531491</v>
      </c>
    </row>
    <row r="1151" spans="1:20" x14ac:dyDescent="0.3">
      <c r="A1151">
        <f t="shared" si="324"/>
        <v>418.4279516834626</v>
      </c>
      <c r="B1151">
        <f t="shared" si="341"/>
        <v>66.594876838239827</v>
      </c>
      <c r="C1151" t="str">
        <f t="shared" si="325"/>
        <v>-6.06447175603846-412.36083285817i</v>
      </c>
      <c r="D1151" t="str">
        <f t="shared" si="326"/>
        <v>1.48281040052924-119.496649481136i</v>
      </c>
      <c r="E1151" t="str">
        <f t="shared" si="327"/>
        <v>162.467208932743-0.0184267542187466i</v>
      </c>
      <c r="F1151" t="str">
        <f t="shared" si="328"/>
        <v>3.63963954567548-2242.77245189077i</v>
      </c>
      <c r="G1151" t="str">
        <f t="shared" si="329"/>
        <v>0.999999974183116-0.000160676329298288i</v>
      </c>
      <c r="H1151" t="str">
        <f t="shared" si="330"/>
        <v>282.398311843674+7.14589745809705i</v>
      </c>
      <c r="I1151" t="str">
        <f t="shared" si="331"/>
        <v>48.1113141267692-1786.64790893855i</v>
      </c>
      <c r="K1151" t="str">
        <f t="shared" si="332"/>
        <v>0.0424659805319854-0.00114687714178592i</v>
      </c>
      <c r="L1151" t="str">
        <f t="shared" si="333"/>
        <v>0.0006-18.1603168812137i</v>
      </c>
      <c r="M1151" t="str">
        <f t="shared" si="334"/>
        <v>0.005-1.72282129582449i</v>
      </c>
      <c r="N1151">
        <f t="shared" si="335"/>
        <v>89.15742824939305</v>
      </c>
      <c r="O1151">
        <f t="shared" si="336"/>
        <v>52.306487384732222</v>
      </c>
      <c r="P1151" s="3">
        <f t="shared" si="337"/>
        <v>52.306487384732222</v>
      </c>
      <c r="Q1151" s="3">
        <f t="shared" si="338"/>
        <v>-90.84257175060695</v>
      </c>
      <c r="R1151">
        <f t="shared" si="339"/>
        <v>89.15742824939305</v>
      </c>
      <c r="S1151">
        <f t="shared" si="340"/>
        <v>6.6594876838239822E-2</v>
      </c>
      <c r="T1151">
        <f t="shared" si="323"/>
        <v>52.306487384732222</v>
      </c>
    </row>
    <row r="1152" spans="1:20" x14ac:dyDescent="0.3">
      <c r="A1152">
        <f t="shared" si="324"/>
        <v>420.01797789985977</v>
      </c>
      <c r="B1152">
        <f t="shared" si="341"/>
        <v>66.847937370225139</v>
      </c>
      <c r="C1152" t="str">
        <f t="shared" si="325"/>
        <v>-6.06442733545533-410.798334088575i</v>
      </c>
      <c r="D1152" t="str">
        <f t="shared" si="326"/>
        <v>1.48281038454297-119.044294596589i</v>
      </c>
      <c r="E1152" t="str">
        <f t="shared" si="327"/>
        <v>162.467191224297-0.0184961791639227i</v>
      </c>
      <c r="F1152" t="str">
        <f t="shared" si="328"/>
        <v>3.63963954496-2234.28218404435i</v>
      </c>
      <c r="G1152" t="str">
        <f t="shared" si="329"/>
        <v>0.999999973986536-0.000161286899317915i</v>
      </c>
      <c r="H1152" t="str">
        <f t="shared" si="330"/>
        <v>282.398657338569+7.17305307652475i</v>
      </c>
      <c r="I1152" t="str">
        <f t="shared" si="331"/>
        <v>48.111325377936-1779.88597302723i</v>
      </c>
      <c r="K1152" t="str">
        <f t="shared" si="332"/>
        <v>0.0424657217225831-0.00115122756305666i</v>
      </c>
      <c r="L1152" t="str">
        <f t="shared" si="333"/>
        <v>0.0006-18.0915689193203i</v>
      </c>
      <c r="M1152" t="str">
        <f t="shared" si="334"/>
        <v>0.005-1.71629935826309i</v>
      </c>
      <c r="N1152">
        <f t="shared" si="335"/>
        <v>89.154230130564301</v>
      </c>
      <c r="O1152">
        <f t="shared" si="336"/>
        <v>52.273519840905493</v>
      </c>
      <c r="P1152" s="3">
        <f t="shared" si="337"/>
        <v>52.273519840905493</v>
      </c>
      <c r="Q1152" s="3">
        <f t="shared" si="338"/>
        <v>-90.845769869435699</v>
      </c>
      <c r="R1152">
        <f t="shared" si="339"/>
        <v>89.154230130564301</v>
      </c>
      <c r="S1152">
        <f t="shared" si="340"/>
        <v>6.6847937370225138E-2</v>
      </c>
      <c r="T1152">
        <f t="shared" si="323"/>
        <v>52.273519840905493</v>
      </c>
    </row>
    <row r="1153" spans="1:20" x14ac:dyDescent="0.3">
      <c r="A1153">
        <f t="shared" si="324"/>
        <v>421.61404621587928</v>
      </c>
      <c r="B1153">
        <f t="shared" si="341"/>
        <v>67.101959532232001</v>
      </c>
      <c r="C1153" t="str">
        <f t="shared" si="325"/>
        <v>-6.06438257725873-409.241744811437i</v>
      </c>
      <c r="D1153" t="str">
        <f t="shared" si="326"/>
        <v>1.48281036843498-118.593652204185i</v>
      </c>
      <c r="E1153" t="str">
        <f t="shared" si="327"/>
        <v>162.46717338129-0.0185658611038841i</v>
      </c>
      <c r="F1153" t="str">
        <f t="shared" si="328"/>
        <v>3.63963954423906-2225.82405709726i</v>
      </c>
      <c r="G1153" t="str">
        <f t="shared" si="329"/>
        <v>0.999999973788458-0.000161899789503255i</v>
      </c>
      <c r="H1153" t="str">
        <f t="shared" si="330"/>
        <v>282.399005464561+7.20031190012647i</v>
      </c>
      <c r="I1153" t="str">
        <f t="shared" si="331"/>
        <v>48.1113367147742-1773.14964137518i</v>
      </c>
      <c r="K1153" t="str">
        <f t="shared" si="332"/>
        <v>0.0424654609460019-0.0011555944277834i</v>
      </c>
      <c r="L1153" t="str">
        <f t="shared" si="333"/>
        <v>0.0006-18.0230812107196i</v>
      </c>
      <c r="M1153" t="str">
        <f t="shared" si="334"/>
        <v>0.005-1.70980211024416i</v>
      </c>
      <c r="N1153">
        <f t="shared" si="335"/>
        <v>89.151019900662618</v>
      </c>
      <c r="O1153">
        <f t="shared" si="336"/>
        <v>52.240552116691205</v>
      </c>
      <c r="P1153" s="3">
        <f t="shared" si="337"/>
        <v>52.240552116691205</v>
      </c>
      <c r="Q1153" s="3">
        <f t="shared" si="338"/>
        <v>-90.848980099337382</v>
      </c>
      <c r="R1153">
        <f t="shared" si="339"/>
        <v>89.151019900662618</v>
      </c>
      <c r="S1153">
        <f t="shared" si="340"/>
        <v>6.7101959532231997E-2</v>
      </c>
      <c r="T1153">
        <f t="shared" si="323"/>
        <v>52.240552116691205</v>
      </c>
    </row>
    <row r="1154" spans="1:20" x14ac:dyDescent="0.3">
      <c r="A1154">
        <f t="shared" si="324"/>
        <v>423.21617959149967</v>
      </c>
      <c r="B1154">
        <f t="shared" si="341"/>
        <v>67.356946978454488</v>
      </c>
      <c r="C1154" t="str">
        <f t="shared" si="325"/>
        <v>-6.06433747888764-407.691042634933i</v>
      </c>
      <c r="D1154" t="str">
        <f t="shared" si="326"/>
        <v>1.48281035220433-118.144715821283i</v>
      </c>
      <c r="E1154" t="str">
        <f t="shared" si="327"/>
        <v>162.467155402701-0.0186358009372997i</v>
      </c>
      <c r="F1154" t="str">
        <f t="shared" si="328"/>
        <v>3.63963954351265-2217.39794937649i</v>
      </c>
      <c r="G1154" t="str">
        <f t="shared" si="329"/>
        <v>0.999999973588871-0.000162515008670931i</v>
      </c>
      <c r="H1154" t="str">
        <f t="shared" si="330"/>
        <v>282.399356241689+7.22767432124i</v>
      </c>
      <c r="I1154" t="str">
        <f t="shared" si="331"/>
        <v>48.1113481379356-1766.43881707803i</v>
      </c>
      <c r="K1154" t="str">
        <f t="shared" si="332"/>
        <v>0.0424651981873164-0.00115997779744462i</v>
      </c>
      <c r="L1154" t="str">
        <f t="shared" si="333"/>
        <v>0.0006-17.9548527701928i</v>
      </c>
      <c r="M1154" t="str">
        <f t="shared" si="334"/>
        <v>0.005-1.70332945830261i</v>
      </c>
      <c r="N1154">
        <f t="shared" si="335"/>
        <v>89.147797514143392</v>
      </c>
      <c r="O1154">
        <f t="shared" si="336"/>
        <v>52.207584210718949</v>
      </c>
      <c r="P1154" s="3">
        <f t="shared" si="337"/>
        <v>52.207584210718949</v>
      </c>
      <c r="Q1154" s="3">
        <f t="shared" si="338"/>
        <v>-90.852202485856608</v>
      </c>
      <c r="R1154">
        <f t="shared" si="339"/>
        <v>89.147797514143392</v>
      </c>
      <c r="S1154">
        <f t="shared" si="340"/>
        <v>6.7356946978454485E-2</v>
      </c>
      <c r="T1154">
        <f t="shared" si="323"/>
        <v>52.207584210718949</v>
      </c>
    </row>
    <row r="1155" spans="1:20" x14ac:dyDescent="0.3">
      <c r="A1155">
        <f t="shared" si="324"/>
        <v>424.82440107394734</v>
      </c>
      <c r="B1155">
        <f t="shared" si="341"/>
        <v>67.612903376972611</v>
      </c>
      <c r="C1155" t="str">
        <f t="shared" si="325"/>
        <v>-6.06429203776113-406.14620525192i</v>
      </c>
      <c r="D1155" t="str">
        <f t="shared" si="326"/>
        <v>1.4828103358501-117.697478989781i</v>
      </c>
      <c r="E1155" t="str">
        <f t="shared" si="327"/>
        <v>162.467137287501-0.0187059995653648i</v>
      </c>
      <c r="F1155" t="str">
        <f t="shared" si="328"/>
        <v>3.6396395427807-2209.00373966966i</v>
      </c>
      <c r="G1155" t="str">
        <f t="shared" si="329"/>
        <v>0.999999973387765-0.000163132565671074i</v>
      </c>
      <c r="H1155" t="str">
        <f t="shared" si="330"/>
        <v>282.399709690148+7.25514073369594i</v>
      </c>
      <c r="I1155" t="str">
        <f t="shared" si="331"/>
        <v>48.1113596480778-1759.75340359836i</v>
      </c>
      <c r="K1155" t="str">
        <f t="shared" si="332"/>
        <v>0.0424649334314881-0.00116437773374091i</v>
      </c>
      <c r="L1155" t="str">
        <f t="shared" si="333"/>
        <v>0.0006-17.8868826162511i</v>
      </c>
      <c r="M1155" t="str">
        <f t="shared" si="334"/>
        <v>0.005-1.69688130932717i</v>
      </c>
      <c r="N1155">
        <f t="shared" si="335"/>
        <v>89.144562925294366</v>
      </c>
      <c r="O1155">
        <f t="shared" si="336"/>
        <v>52.17461612160772</v>
      </c>
      <c r="P1155" s="3">
        <f t="shared" si="337"/>
        <v>52.17461612160772</v>
      </c>
      <c r="Q1155" s="3">
        <f t="shared" si="338"/>
        <v>-90.855437074705634</v>
      </c>
      <c r="R1155">
        <f t="shared" si="339"/>
        <v>89.144562925294366</v>
      </c>
      <c r="S1155">
        <f t="shared" si="340"/>
        <v>6.7612903376972608E-2</v>
      </c>
      <c r="T1155">
        <f t="shared" si="323"/>
        <v>52.17461612160772</v>
      </c>
    </row>
    <row r="1156" spans="1:20" x14ac:dyDescent="0.3">
      <c r="A1156">
        <f t="shared" si="324"/>
        <v>426.43873379802835</v>
      </c>
      <c r="B1156">
        <f t="shared" si="341"/>
        <v>67.869832409805113</v>
      </c>
      <c r="C1156" t="str">
        <f t="shared" si="325"/>
        <v>-6.06424625127975-404.607210439646i</v>
      </c>
      <c r="D1156" t="str">
        <f t="shared" si="326"/>
        <v>1.48281031937133-117.251935276029i</v>
      </c>
      <c r="E1156" t="str">
        <f t="shared" si="327"/>
        <v>162.467119034655-0.0187764578918885i</v>
      </c>
      <c r="F1156" t="str">
        <f t="shared" si="328"/>
        <v>3.63963954204319-2200.64130722324i</v>
      </c>
      <c r="G1156" t="str">
        <f t="shared" si="329"/>
        <v>0.999999973185128-0.000163752469387441i</v>
      </c>
      <c r="H1156" t="str">
        <f t="shared" si="330"/>
        <v>282.400065830279+7.28271153282326i</v>
      </c>
      <c r="I1156" t="str">
        <f t="shared" si="331"/>
        <v>48.1113712458635-1753.09330476423i</v>
      </c>
      <c r="K1156" t="str">
        <f t="shared" si="332"/>
        <v>0.0424646666633656-0.00116879429859575i</v>
      </c>
      <c r="L1156" t="str">
        <f t="shared" si="333"/>
        <v>0.0006-17.8191697711209i</v>
      </c>
      <c r="M1156" t="str">
        <f t="shared" si="334"/>
        <v>0.005-1.69045757055904i</v>
      </c>
      <c r="N1156">
        <f t="shared" si="335"/>
        <v>89.141316088235044</v>
      </c>
      <c r="O1156">
        <f t="shared" si="336"/>
        <v>52.141647847966503</v>
      </c>
      <c r="P1156" s="3">
        <f t="shared" si="337"/>
        <v>52.141647847966503</v>
      </c>
      <c r="Q1156" s="3">
        <f t="shared" si="338"/>
        <v>-90.858683911764956</v>
      </c>
      <c r="R1156">
        <f t="shared" si="339"/>
        <v>89.141316088235044</v>
      </c>
      <c r="S1156">
        <f t="shared" si="340"/>
        <v>6.7869832409805111E-2</v>
      </c>
      <c r="T1156">
        <f t="shared" si="323"/>
        <v>52.141647847966503</v>
      </c>
    </row>
    <row r="1157" spans="1:20" x14ac:dyDescent="0.3">
      <c r="A1157">
        <f t="shared" si="324"/>
        <v>428.05920098646089</v>
      </c>
      <c r="B1157">
        <f t="shared" si="341"/>
        <v>68.127737772962377</v>
      </c>
      <c r="C1157" t="str">
        <f t="shared" si="325"/>
        <v>-6.06420011682312-403.074036059381i</v>
      </c>
      <c r="D1157" t="str">
        <f t="shared" si="326"/>
        <v>1.48281030276709-116.808078270729i</v>
      </c>
      <c r="E1157" t="str">
        <f t="shared" si="327"/>
        <v>162.467100643118-0.0188471768230909i</v>
      </c>
      <c r="F1157" t="str">
        <f t="shared" si="328"/>
        <v>3.63963954130002-2192.31053174082i</v>
      </c>
      <c r="G1157" t="str">
        <f t="shared" si="329"/>
        <v>0.999999972980948-0.000164374728737551i</v>
      </c>
      <c r="H1157" t="str">
        <f t="shared" si="330"/>
        <v>282.400424682588+7.3103871154549i</v>
      </c>
      <c r="I1157" t="str">
        <f t="shared" si="331"/>
        <v>48.1113829319593-1746.45842476795i</v>
      </c>
      <c r="K1157" t="str">
        <f t="shared" si="332"/>
        <v>0.0424643978676821-0.00117322755415613i</v>
      </c>
      <c r="L1157" t="str">
        <f t="shared" si="333"/>
        <v>0.0006-17.7517132607301i</v>
      </c>
      <c r="M1157" t="str">
        <f t="shared" si="334"/>
        <v>0.005-1.6840581495906i</v>
      </c>
      <c r="N1157">
        <f t="shared" si="335"/>
        <v>89.138056956916316</v>
      </c>
      <c r="O1157">
        <f t="shared" si="336"/>
        <v>52.108679388393114</v>
      </c>
      <c r="P1157" s="3">
        <f t="shared" si="337"/>
        <v>52.108679388393114</v>
      </c>
      <c r="Q1157" s="3">
        <f t="shared" si="338"/>
        <v>-90.861943043083684</v>
      </c>
      <c r="R1157">
        <f t="shared" si="339"/>
        <v>89.138056956916316</v>
      </c>
      <c r="S1157">
        <f t="shared" si="340"/>
        <v>6.8127737772962382E-2</v>
      </c>
      <c r="T1157">
        <f t="shared" si="323"/>
        <v>52.108679388393114</v>
      </c>
    </row>
    <row r="1158" spans="1:20" x14ac:dyDescent="0.3">
      <c r="A1158">
        <f t="shared" si="324"/>
        <v>429.68582595020951</v>
      </c>
      <c r="B1158">
        <f t="shared" si="341"/>
        <v>68.38662317649964</v>
      </c>
      <c r="C1158" t="str">
        <f t="shared" si="325"/>
        <v>-6.06415363175237-401.546660056156i</v>
      </c>
      <c r="D1158" t="str">
        <f t="shared" si="326"/>
        <v>1.48281028603641-116.36590158885i</v>
      </c>
      <c r="E1158" t="str">
        <f t="shared" si="327"/>
        <v>162.467082111841-0.0189181572678318i</v>
      </c>
      <c r="F1158" t="str">
        <f t="shared" si="328"/>
        <v>3.63963954055123-2184.01129338142i</v>
      </c>
      <c r="G1158" t="str">
        <f t="shared" si="329"/>
        <v>0.999999972775213-0.000164999352672808i</v>
      </c>
      <c r="H1158" t="str">
        <f t="shared" si="330"/>
        <v>282.400786267729+7.3381678799338i</v>
      </c>
      <c r="I1158" t="str">
        <f t="shared" si="331"/>
        <v>48.1113947070384-1739.84866816454i</v>
      </c>
      <c r="K1158" t="str">
        <f t="shared" si="332"/>
        <v>0.042464127029056-0.00117767756279338i</v>
      </c>
      <c r="L1158" t="str">
        <f t="shared" si="333"/>
        <v>0.0006-17.6845121146942i</v>
      </c>
      <c r="M1158" t="str">
        <f t="shared" si="334"/>
        <v>0.005-1.67768295436401i</v>
      </c>
      <c r="N1158">
        <f t="shared" si="335"/>
        <v>89.134785485119536</v>
      </c>
      <c r="O1158">
        <f t="shared" si="336"/>
        <v>52.075710741475405</v>
      </c>
      <c r="P1158" s="3">
        <f t="shared" si="337"/>
        <v>52.075710741475405</v>
      </c>
      <c r="Q1158" s="3">
        <f t="shared" si="338"/>
        <v>-90.865214514880464</v>
      </c>
      <c r="R1158">
        <f t="shared" si="339"/>
        <v>89.134785485119536</v>
      </c>
      <c r="S1158">
        <f t="shared" si="340"/>
        <v>6.8386623176499642E-2</v>
      </c>
      <c r="T1158">
        <f t="shared" si="323"/>
        <v>52.075710741475405</v>
      </c>
    </row>
    <row r="1159" spans="1:20" x14ac:dyDescent="0.3">
      <c r="A1159">
        <f t="shared" si="324"/>
        <v>431.31863208882027</v>
      </c>
      <c r="B1159">
        <f t="shared" si="341"/>
        <v>68.646492344570333</v>
      </c>
      <c r="C1159" t="str">
        <f t="shared" si="325"/>
        <v>-6.06410679340741-400.025060458394i</v>
      </c>
      <c r="D1159" t="str">
        <f t="shared" si="326"/>
        <v>1.48281026917835-115.925398869532i</v>
      </c>
      <c r="E1159" t="str">
        <f t="shared" si="327"/>
        <v>162.467063439762-0.0189894001373866i</v>
      </c>
      <c r="F1159" t="str">
        <f t="shared" si="328"/>
        <v>3.63963953979672-2175.74347275771i</v>
      </c>
      <c r="G1159" t="str">
        <f t="shared" si="329"/>
        <v>0.999999972567911-0.00016562635017863i</v>
      </c>
      <c r="H1159" t="str">
        <f t="shared" si="330"/>
        <v>282.401150606518+7.3660542261183i</v>
      </c>
      <c r="I1159" t="str">
        <f t="shared" si="331"/>
        <v>48.1114065717778-1733.26393987048i</v>
      </c>
      <c r="K1159" t="str">
        <f t="shared" si="332"/>
        <v>0.0424638541319891-0.00118214438710376i</v>
      </c>
      <c r="L1159" t="str">
        <f t="shared" si="333"/>
        <v>0.0006-17.6175653663023i</v>
      </c>
      <c r="M1159" t="str">
        <f t="shared" si="334"/>
        <v>0.005-1.67133189316997i</v>
      </c>
      <c r="N1159">
        <f t="shared" si="335"/>
        <v>89.131501626456298</v>
      </c>
      <c r="O1159">
        <f t="shared" si="336"/>
        <v>52.042741905790002</v>
      </c>
      <c r="P1159" s="3">
        <f t="shared" si="337"/>
        <v>52.042741905790002</v>
      </c>
      <c r="Q1159" s="3">
        <f t="shared" si="338"/>
        <v>-90.868498373543702</v>
      </c>
      <c r="R1159">
        <f t="shared" si="339"/>
        <v>89.131501626456298</v>
      </c>
      <c r="S1159">
        <f t="shared" si="340"/>
        <v>6.8646492344570334E-2</v>
      </c>
      <c r="T1159">
        <f t="shared" si="323"/>
        <v>52.042741905790002</v>
      </c>
    </row>
    <row r="1160" spans="1:20" x14ac:dyDescent="0.3">
      <c r="A1160">
        <f t="shared" si="324"/>
        <v>432.95764289075777</v>
      </c>
      <c r="B1160">
        <f t="shared" si="341"/>
        <v>68.907349015479696</v>
      </c>
      <c r="C1160" t="str">
        <f t="shared" si="325"/>
        <v>-6.06405959910918-398.509215377629i</v>
      </c>
      <c r="D1160" t="str">
        <f t="shared" si="326"/>
        <v>1.48281025219191-115.486563775996i</v>
      </c>
      <c r="E1160" t="str">
        <f t="shared" si="327"/>
        <v>162.467044625815-0.0190609063456108i</v>
      </c>
      <c r="F1160" t="str">
        <f t="shared" si="328"/>
        <v>3.63963953903647-2167.5069509343i</v>
      </c>
      <c r="G1160" t="str">
        <f t="shared" si="329"/>
        <v>0.999999972359031-0.000166255730274581i</v>
      </c>
      <c r="H1160" t="str">
        <f t="shared" si="330"/>
        <v>282.401517719929+7.3940465553884i</v>
      </c>
      <c r="I1160" t="str">
        <f t="shared" si="331"/>
        <v>48.1114185268607-1726.70414516226i</v>
      </c>
      <c r="K1160" t="str">
        <f t="shared" si="332"/>
        <v>0.0424635791608662-0.00118662808990931i</v>
      </c>
      <c r="L1160" t="str">
        <f t="shared" si="333"/>
        <v>0.0006-17.5508720525028i</v>
      </c>
      <c r="M1160" t="str">
        <f t="shared" si="334"/>
        <v>0.005-1.66500487464631i</v>
      </c>
      <c r="N1160">
        <f t="shared" si="335"/>
        <v>89.12820533436755</v>
      </c>
      <c r="O1160">
        <f t="shared" si="336"/>
        <v>52.009772879903061</v>
      </c>
      <c r="P1160" s="3">
        <f t="shared" si="337"/>
        <v>52.009772879903061</v>
      </c>
      <c r="Q1160" s="3">
        <f t="shared" si="338"/>
        <v>-90.87179466563245</v>
      </c>
      <c r="R1160">
        <f t="shared" si="339"/>
        <v>89.12820533436755</v>
      </c>
      <c r="S1160">
        <f t="shared" si="340"/>
        <v>6.8907349015479694E-2</v>
      </c>
      <c r="T1160">
        <f t="shared" si="323"/>
        <v>52.009772879903061</v>
      </c>
    </row>
    <row r="1161" spans="1:20" x14ac:dyDescent="0.3">
      <c r="A1161">
        <f t="shared" si="324"/>
        <v>434.60288193374265</v>
      </c>
      <c r="B1161">
        <f t="shared" si="341"/>
        <v>69.16919694173852</v>
      </c>
      <c r="C1161" t="str">
        <f t="shared" si="325"/>
        <v>-6.06401204615756-396.999103008167i</v>
      </c>
      <c r="D1161" t="str">
        <f t="shared" si="326"/>
        <v>1.48281023507613-115.04938999545i</v>
      </c>
      <c r="E1161" t="str">
        <f t="shared" si="327"/>
        <v>162.467025668923-0.0191326768089029i</v>
      </c>
      <c r="F1161" t="str">
        <f t="shared" si="328"/>
        <v>3.63963953827043-2159.30160942606i</v>
      </c>
      <c r="G1161" t="str">
        <f t="shared" si="329"/>
        <v>0.999999972148561-0.0001668875020145i</v>
      </c>
      <c r="H1161" t="str">
        <f t="shared" si="330"/>
        <v>282.401887629094+7.42214527065093i</v>
      </c>
      <c r="I1161" t="str">
        <f t="shared" si="331"/>
        <v>48.1114305729741-1720.16918967504i</v>
      </c>
      <c r="K1161" t="str">
        <f t="shared" si="332"/>
        <v>0.0424633020999542-0.00119112873425847i</v>
      </c>
      <c r="L1161" t="str">
        <f t="shared" si="333"/>
        <v>0.0006-17.48443121389i</v>
      </c>
      <c r="M1161" t="str">
        <f t="shared" si="334"/>
        <v>0.005-1.65870180777676i</v>
      </c>
      <c r="N1161">
        <f t="shared" si="335"/>
        <v>89.124896562123283</v>
      </c>
      <c r="O1161">
        <f t="shared" si="336"/>
        <v>51.976803662369583</v>
      </c>
      <c r="P1161" s="3">
        <f t="shared" si="337"/>
        <v>51.976803662369583</v>
      </c>
      <c r="Q1161" s="3">
        <f t="shared" si="338"/>
        <v>-90.875103437876717</v>
      </c>
      <c r="R1161">
        <f t="shared" si="339"/>
        <v>89.124896562123283</v>
      </c>
      <c r="S1161">
        <f t="shared" si="340"/>
        <v>6.9169196941738523E-2</v>
      </c>
      <c r="T1161">
        <f t="shared" si="323"/>
        <v>51.976803662369583</v>
      </c>
    </row>
    <row r="1162" spans="1:20" x14ac:dyDescent="0.3">
      <c r="A1162">
        <f t="shared" si="324"/>
        <v>436.25437288509085</v>
      </c>
      <c r="B1162">
        <f t="shared" si="341"/>
        <v>69.432039890117125</v>
      </c>
      <c r="C1162" t="str">
        <f t="shared" si="325"/>
        <v>-6.06396413183259-395.494701626802i</v>
      </c>
      <c r="D1162" t="str">
        <f t="shared" si="326"/>
        <v>1.48281021783004-114.613871239005i</v>
      </c>
      <c r="E1162" t="str">
        <f t="shared" si="327"/>
        <v>162.467006568004-0.0192047124461289i</v>
      </c>
      <c r="F1162" t="str">
        <f t="shared" si="328"/>
        <v>3.63963953749856-2151.1273301964i</v>
      </c>
      <c r="G1162" t="str">
        <f t="shared" si="329"/>
        <v>0.999999971936488-0.000167521674486628i</v>
      </c>
      <c r="H1162" t="str">
        <f t="shared" si="330"/>
        <v>282.402260355307+7.45035077634607i</v>
      </c>
      <c r="I1162" t="str">
        <f t="shared" si="331"/>
        <v>48.1114427108119-1713.65897940133i</v>
      </c>
      <c r="K1162" t="str">
        <f t="shared" si="332"/>
        <v>0.0424630229334009-0.00119564638342685i</v>
      </c>
      <c r="L1162" t="str">
        <f t="shared" si="333"/>
        <v>0.0006-17.4182418946902i</v>
      </c>
      <c r="M1162" t="str">
        <f t="shared" si="334"/>
        <v>0.005-1.65242260188958i</v>
      </c>
      <c r="N1162">
        <f t="shared" si="335"/>
        <v>89.121575262821665</v>
      </c>
      <c r="O1162">
        <f t="shared" si="336"/>
        <v>51.943834251734053</v>
      </c>
      <c r="P1162" s="3">
        <f t="shared" si="337"/>
        <v>51.943834251734053</v>
      </c>
      <c r="Q1162" s="3">
        <f t="shared" si="338"/>
        <v>-90.878424737178335</v>
      </c>
      <c r="R1162">
        <f t="shared" si="339"/>
        <v>89.121575262821665</v>
      </c>
      <c r="S1162">
        <f t="shared" si="340"/>
        <v>6.943203989011712E-2</v>
      </c>
      <c r="T1162">
        <f t="shared" si="323"/>
        <v>51.943834251734053</v>
      </c>
    </row>
    <row r="1163" spans="1:20" x14ac:dyDescent="0.3">
      <c r="A1163">
        <f t="shared" si="324"/>
        <v>437.91213950205423</v>
      </c>
      <c r="B1163">
        <f t="shared" si="341"/>
        <v>69.695881641699572</v>
      </c>
      <c r="C1163" t="str">
        <f t="shared" si="325"/>
        <v>-6.0639158533935-393.995989592466i</v>
      </c>
      <c r="D1163" t="str">
        <f t="shared" si="326"/>
        <v>1.48281020045263-114.180001241575i</v>
      </c>
      <c r="E1163" t="str">
        <f t="shared" si="327"/>
        <v>162.466987321966-0.0192770141787346i</v>
      </c>
      <c r="F1163" t="str">
        <f t="shared" si="328"/>
        <v>3.63963953672083-2142.98399565558i</v>
      </c>
      <c r="G1163" t="str">
        <f t="shared" si="329"/>
        <v>0.9999999717228-0.000168158256813744i</v>
      </c>
      <c r="H1163" t="str">
        <f t="shared" si="330"/>
        <v>282.402635920025+7.47866347845259i</v>
      </c>
      <c r="I1163" t="str">
        <f t="shared" si="331"/>
        <v>48.1114549410723-1707.17342068959i</v>
      </c>
      <c r="K1163" t="str">
        <f t="shared" si="332"/>
        <v>0.0424627416452345-0.00120018110091794i</v>
      </c>
      <c r="L1163" t="str">
        <f t="shared" si="333"/>
        <v>0.0006-17.3523031427477i</v>
      </c>
      <c r="M1163" t="str">
        <f t="shared" si="334"/>
        <v>0.005-1.64616716665629i</v>
      </c>
      <c r="N1163">
        <f t="shared" si="335"/>
        <v>89.118241389388743</v>
      </c>
      <c r="O1163">
        <f t="shared" si="336"/>
        <v>51.910864646529461</v>
      </c>
      <c r="P1163" s="3">
        <f t="shared" si="337"/>
        <v>51.910864646529461</v>
      </c>
      <c r="Q1163" s="3">
        <f t="shared" si="338"/>
        <v>-90.881758610611257</v>
      </c>
      <c r="R1163">
        <f t="shared" si="339"/>
        <v>89.118241389388743</v>
      </c>
      <c r="S1163">
        <f t="shared" si="340"/>
        <v>6.969588164169957E-2</v>
      </c>
      <c r="T1163">
        <f t="shared" si="323"/>
        <v>51.910864646529461</v>
      </c>
    </row>
    <row r="1164" spans="1:20" x14ac:dyDescent="0.3">
      <c r="A1164">
        <f t="shared" si="324"/>
        <v>439.57620563216204</v>
      </c>
      <c r="B1164">
        <f t="shared" si="341"/>
        <v>69.960725991938034</v>
      </c>
      <c r="C1164" t="str">
        <f t="shared" si="325"/>
        <v>-6.06386720807891-392.502945345952i</v>
      </c>
      <c r="D1164" t="str">
        <f t="shared" si="326"/>
        <v>1.48281018294289-113.747773761796i</v>
      </c>
      <c r="E1164" t="str">
        <f t="shared" si="327"/>
        <v>162.466967929709-0.0193495829306277i</v>
      </c>
      <c r="F1164" t="str">
        <f t="shared" si="328"/>
        <v>3.63963953593716-2134.87148865898i</v>
      </c>
      <c r="G1164" t="str">
        <f t="shared" si="329"/>
        <v>0.999999971507485-0.000168797258153291i</v>
      </c>
      <c r="H1164" t="str">
        <f t="shared" si="330"/>
        <v>282.403014344868+7.50708378449419i</v>
      </c>
      <c r="I1164" t="str">
        <f t="shared" si="331"/>
        <v>48.1114672644592-1700.71242024291i</v>
      </c>
      <c r="K1164" t="str">
        <f t="shared" si="332"/>
        <v>0.0424624582193625-0.00120473295046382i</v>
      </c>
      <c r="L1164" t="str">
        <f t="shared" si="333"/>
        <v>0.0006-17.2866140095116i</v>
      </c>
      <c r="M1164" t="str">
        <f t="shared" si="334"/>
        <v>0.005-1.63993541209034i</v>
      </c>
      <c r="N1164">
        <f t="shared" si="335"/>
        <v>89.114894894577631</v>
      </c>
      <c r="O1164">
        <f t="shared" si="336"/>
        <v>51.877894845278043</v>
      </c>
      <c r="P1164" s="3">
        <f t="shared" si="337"/>
        <v>51.877894845278043</v>
      </c>
      <c r="Q1164" s="3">
        <f t="shared" si="338"/>
        <v>-90.885105105422369</v>
      </c>
      <c r="R1164">
        <f t="shared" si="339"/>
        <v>89.114894894577631</v>
      </c>
      <c r="S1164">
        <f t="shared" si="340"/>
        <v>6.9960725991938033E-2</v>
      </c>
      <c r="T1164">
        <f t="shared" si="323"/>
        <v>51.877894845278043</v>
      </c>
    </row>
    <row r="1165" spans="1:20" x14ac:dyDescent="0.3">
      <c r="A1165">
        <f t="shared" si="324"/>
        <v>441.24659521356421</v>
      </c>
      <c r="B1165">
        <f t="shared" si="341"/>
        <v>70.226576750707395</v>
      </c>
      <c r="C1165" t="str">
        <f t="shared" si="325"/>
        <v>-6.06381819310642-391.015547409576i</v>
      </c>
      <c r="D1165" t="str">
        <f t="shared" si="326"/>
        <v>1.48281016529981-113.317182581931i</v>
      </c>
      <c r="E1165" t="str">
        <f t="shared" si="327"/>
        <v>162.466948390122-0.0194224196282234i</v>
      </c>
      <c r="F1165" t="str">
        <f t="shared" si="328"/>
        <v>3.63963953514752-2126.78969250548i</v>
      </c>
      <c r="G1165" t="str">
        <f t="shared" si="329"/>
        <v>0.99999997129053-0.000169438687697514i</v>
      </c>
      <c r="H1165" t="str">
        <f t="shared" si="330"/>
        <v>282.40339565162+7.53561210354513i</v>
      </c>
      <c r="I1165" t="str">
        <f t="shared" si="331"/>
        <v>48.1114796816822-1694.27588511767i</v>
      </c>
      <c r="K1165" t="str">
        <f t="shared" si="332"/>
        <v>0.0424621726395705-0.0012093019960259i</v>
      </c>
      <c r="L1165" t="str">
        <f t="shared" si="333"/>
        <v>0.0006-17.2211735500215i</v>
      </c>
      <c r="M1165" t="str">
        <f t="shared" si="334"/>
        <v>0.005-1.63372724854587i</v>
      </c>
      <c r="N1165">
        <f t="shared" si="335"/>
        <v>89.111535730968072</v>
      </c>
      <c r="O1165">
        <f t="shared" si="336"/>
        <v>51.844924846490521</v>
      </c>
      <c r="P1165" s="3">
        <f t="shared" si="337"/>
        <v>51.844924846490521</v>
      </c>
      <c r="Q1165" s="3">
        <f t="shared" si="338"/>
        <v>-90.888464269031928</v>
      </c>
      <c r="R1165">
        <f t="shared" si="339"/>
        <v>89.111535730968072</v>
      </c>
      <c r="S1165">
        <f t="shared" si="340"/>
        <v>7.0226576750707398E-2</v>
      </c>
      <c r="T1165">
        <f t="shared" si="323"/>
        <v>51.844924846490521</v>
      </c>
    </row>
    <row r="1166" spans="1:20" x14ac:dyDescent="0.3">
      <c r="A1166">
        <f t="shared" si="324"/>
        <v>442.9233322753758</v>
      </c>
      <c r="B1166">
        <f t="shared" si="341"/>
        <v>70.493437742360086</v>
      </c>
      <c r="C1166" t="str">
        <f t="shared" si="325"/>
        <v>-6.06376880567252-389.533774386887i</v>
      </c>
      <c r="D1166" t="str">
        <f t="shared" si="326"/>
        <v>1.48281014752241-112.888221507779i</v>
      </c>
      <c r="E1166" t="str">
        <f t="shared" si="327"/>
        <v>162.466928702091-0.0194955252005232i</v>
      </c>
      <c r="F1166" t="str">
        <f t="shared" si="328"/>
        <v>3.63963953435186-2118.73849093571i</v>
      </c>
      <c r="G1166" t="str">
        <f t="shared" si="329"/>
        <v>0.999999971071924-0.000170082554673583i</v>
      </c>
      <c r="H1166" t="str">
        <f t="shared" si="330"/>
        <v>282.403779862231+7.56424884623592i</v>
      </c>
      <c r="I1166" t="str">
        <f t="shared" si="331"/>
        <v>48.1114921934539-1687.86372272214i</v>
      </c>
      <c r="K1166" t="str">
        <f t="shared" si="332"/>
        <v>0.0424618848895221-0.00121388830179564i</v>
      </c>
      <c r="L1166" t="str">
        <f t="shared" si="333"/>
        <v>0.0006-17.1559808228945i</v>
      </c>
      <c r="M1166" t="str">
        <f t="shared" si="334"/>
        <v>0.005-1.62754258671635i</v>
      </c>
      <c r="N1166">
        <f t="shared" si="335"/>
        <v>89.108163850965738</v>
      </c>
      <c r="O1166">
        <f t="shared" si="336"/>
        <v>51.811954648666486</v>
      </c>
      <c r="P1166" s="3">
        <f t="shared" si="337"/>
        <v>51.811954648666486</v>
      </c>
      <c r="Q1166" s="3">
        <f t="shared" si="338"/>
        <v>-90.891836149034262</v>
      </c>
      <c r="R1166">
        <f t="shared" si="339"/>
        <v>89.108163850965738</v>
      </c>
      <c r="S1166">
        <f t="shared" si="340"/>
        <v>7.0493437742360082E-2</v>
      </c>
      <c r="T1166">
        <f t="shared" si="323"/>
        <v>51.811954648666486</v>
      </c>
    </row>
    <row r="1167" spans="1:20" x14ac:dyDescent="0.3">
      <c r="A1167">
        <f t="shared" si="324"/>
        <v>444.60644093802227</v>
      </c>
      <c r="B1167">
        <f t="shared" si="341"/>
        <v>70.76131280578106</v>
      </c>
      <c r="C1167" t="str">
        <f t="shared" si="325"/>
        <v>-6.06371904295318-388.057604962362i</v>
      </c>
      <c r="D1167" t="str">
        <f t="shared" si="326"/>
        <v>1.48281012960964-112.460884368593i</v>
      </c>
      <c r="E1167" t="str">
        <f t="shared" si="327"/>
        <v>162.466908864491-0.0195689005790063i</v>
      </c>
      <c r="F1167" t="str">
        <f t="shared" si="328"/>
        <v>3.63963953355016-2110.71776813045i</v>
      </c>
      <c r="G1167" t="str">
        <f t="shared" si="329"/>
        <v>0.999999970851653-0.000170728868343736i</v>
      </c>
      <c r="H1167" t="str">
        <f t="shared" si="330"/>
        <v>282.404166998821+7.59299442476012i</v>
      </c>
      <c r="I1167" t="str">
        <f t="shared" si="331"/>
        <v>48.1115048004966-1681.47584081527i</v>
      </c>
      <c r="K1167" t="str">
        <f t="shared" si="332"/>
        <v>0.0424615949527571-0.00121849193219529i</v>
      </c>
      <c r="L1167" t="str">
        <f t="shared" si="333"/>
        <v>0.0006-17.0910348903113i</v>
      </c>
      <c r="M1167" t="str">
        <f t="shared" si="334"/>
        <v>0.005-1.62138133763334i</v>
      </c>
      <c r="N1167">
        <f t="shared" si="335"/>
        <v>89.104779206801709</v>
      </c>
      <c r="O1167">
        <f t="shared" si="336"/>
        <v>51.778984250294364</v>
      </c>
      <c r="P1167" s="3">
        <f t="shared" si="337"/>
        <v>51.778984250294364</v>
      </c>
      <c r="Q1167" s="3">
        <f t="shared" si="338"/>
        <v>-90.895220793198291</v>
      </c>
      <c r="R1167">
        <f t="shared" si="339"/>
        <v>89.104779206801709</v>
      </c>
      <c r="S1167">
        <f t="shared" si="340"/>
        <v>7.076131280578106E-2</v>
      </c>
      <c r="T1167">
        <f t="shared" si="323"/>
        <v>51.778984250294364</v>
      </c>
    </row>
    <row r="1168" spans="1:20" x14ac:dyDescent="0.3">
      <c r="A1168">
        <f t="shared" si="324"/>
        <v>446.29594541358676</v>
      </c>
      <c r="B1168">
        <f t="shared" si="341"/>
        <v>71.030205794443035</v>
      </c>
      <c r="C1168" t="str">
        <f t="shared" si="325"/>
        <v>-6.06366890210231-386.587017901077i</v>
      </c>
      <c r="D1168" t="str">
        <f t="shared" si="326"/>
        <v>1.48281011156048-112.035165016984i</v>
      </c>
      <c r="E1168" t="str">
        <f t="shared" si="327"/>
        <v>162.466888876187-0.0196425466976337i</v>
      </c>
      <c r="F1168" t="str">
        <f t="shared" si="328"/>
        <v>3.63963953274233-2102.72740870891i</v>
      </c>
      <c r="G1168" t="str">
        <f t="shared" si="329"/>
        <v>0.999999970629704-0.000171377638005405i</v>
      </c>
      <c r="H1168" t="str">
        <f t="shared" si="330"/>
        <v>282.404557083673+7.62184925287915i</v>
      </c>
      <c r="I1168" t="str">
        <f t="shared" si="331"/>
        <v>48.1115175035344-1675.11214750525i</v>
      </c>
      <c r="K1168" t="str">
        <f t="shared" si="332"/>
        <v>0.0424613028126913-0.00122311295187859i</v>
      </c>
      <c r="L1168" t="str">
        <f t="shared" si="333"/>
        <v>0.0006-17.0263348180029i</v>
      </c>
      <c r="M1168" t="str">
        <f t="shared" si="334"/>
        <v>0.005-1.61524341266521i</v>
      </c>
      <c r="N1168">
        <f t="shared" si="335"/>
        <v>89.101381750531871</v>
      </c>
      <c r="O1168">
        <f t="shared" si="336"/>
        <v>51.746013649850767</v>
      </c>
      <c r="P1168" s="3">
        <f t="shared" si="337"/>
        <v>51.746013649850767</v>
      </c>
      <c r="Q1168" s="3">
        <f t="shared" si="338"/>
        <v>-90.898618249468129</v>
      </c>
      <c r="R1168">
        <f t="shared" si="339"/>
        <v>89.101381750531871</v>
      </c>
      <c r="S1168">
        <f t="shared" si="340"/>
        <v>7.1030205794443038E-2</v>
      </c>
      <c r="T1168">
        <f t="shared" si="323"/>
        <v>51.746013649850767</v>
      </c>
    </row>
    <row r="1169" spans="1:20" x14ac:dyDescent="0.3">
      <c r="A1169">
        <f t="shared" si="324"/>
        <v>447.99187000615842</v>
      </c>
      <c r="B1169">
        <f t="shared" si="341"/>
        <v>71.300120576461921</v>
      </c>
      <c r="C1169" t="str">
        <f t="shared" si="325"/>
        <v>-6.06361838025265-385.12199204842i</v>
      </c>
      <c r="D1169" t="str">
        <f t="shared" si="326"/>
        <v>1.48281009337387-111.611057328836i</v>
      </c>
      <c r="E1169" t="str">
        <f t="shared" si="327"/>
        <v>162.466868736037-0.0197164644929076i</v>
      </c>
      <c r="F1169" t="str">
        <f t="shared" si="328"/>
        <v>3.63963953192838-2094.76729772707i</v>
      </c>
      <c r="G1169" t="str">
        <f t="shared" si="329"/>
        <v>0.999999970406066-0.000172028872991354i</v>
      </c>
      <c r="H1169" t="str">
        <f t="shared" si="330"/>
        <v>282.404950139244+7.6508137459292i</v>
      </c>
      <c r="I1169" t="str">
        <f t="shared" si="331"/>
        <v>48.1115303032985-1668.77255124823i</v>
      </c>
      <c r="K1169" t="str">
        <f t="shared" si="332"/>
        <v>0.0424610084526149-0.00122775142573151i</v>
      </c>
      <c r="L1169" t="str">
        <f t="shared" si="333"/>
        <v>0.0006-16.961879675237i</v>
      </c>
      <c r="M1169" t="str">
        <f t="shared" si="334"/>
        <v>0.005-1.60912872351585i</v>
      </c>
      <c r="N1169">
        <f t="shared" si="335"/>
        <v>89.097971434036296</v>
      </c>
      <c r="O1169">
        <f t="shared" si="336"/>
        <v>51.713042845800949</v>
      </c>
      <c r="P1169" s="3">
        <f t="shared" si="337"/>
        <v>51.713042845800949</v>
      </c>
      <c r="Q1169" s="3">
        <f t="shared" si="338"/>
        <v>-90.902028565963704</v>
      </c>
      <c r="R1169">
        <f t="shared" si="339"/>
        <v>89.097971434036296</v>
      </c>
      <c r="S1169">
        <f t="shared" si="340"/>
        <v>7.1300120576461928E-2</v>
      </c>
      <c r="T1169">
        <f t="shared" si="323"/>
        <v>51.713042845800949</v>
      </c>
    </row>
    <row r="1170" spans="1:20" x14ac:dyDescent="0.3">
      <c r="A1170">
        <f t="shared" si="324"/>
        <v>449.69423911218183</v>
      </c>
      <c r="B1170">
        <f t="shared" si="341"/>
        <v>71.571061034652473</v>
      </c>
      <c r="C1170" t="str">
        <f t="shared" si="325"/>
        <v>-6.06356747451542-383.662506329791i</v>
      </c>
      <c r="D1170" t="str">
        <f t="shared" si="326"/>
        <v>1.48281007504879-111.188555203219i</v>
      </c>
      <c r="E1170" t="str">
        <f t="shared" si="327"/>
        <v>162.466848442891-0.0197906549038156i</v>
      </c>
      <c r="F1170" t="str">
        <f t="shared" si="328"/>
        <v>3.63963953110821-2086.83732067608i</v>
      </c>
      <c r="G1170" t="str">
        <f t="shared" si="329"/>
        <v>0.999999970180725-0.000172682582669808i</v>
      </c>
      <c r="H1170" t="str">
        <f t="shared" si="330"/>
        <v>282.405346188163+7.6798883208267i</v>
      </c>
      <c r="I1170" t="str">
        <f t="shared" si="331"/>
        <v>48.1115432005254-1662.45696084705i</v>
      </c>
      <c r="K1170" t="str">
        <f t="shared" si="332"/>
        <v>0.042460711855692-0.001232407418873i</v>
      </c>
      <c r="L1170" t="str">
        <f t="shared" si="333"/>
        <v>0.0006-16.8976685348048i</v>
      </c>
      <c r="M1170" t="str">
        <f t="shared" si="334"/>
        <v>0.005-1.6030371822234i</v>
      </c>
      <c r="N1170">
        <f t="shared" si="335"/>
        <v>89.094548209018626</v>
      </c>
      <c r="O1170">
        <f t="shared" si="336"/>
        <v>51.680071836598664</v>
      </c>
      <c r="P1170" s="3">
        <f t="shared" si="337"/>
        <v>51.680071836598664</v>
      </c>
      <c r="Q1170" s="3">
        <f t="shared" si="338"/>
        <v>-90.905451790981374</v>
      </c>
      <c r="R1170">
        <f t="shared" si="339"/>
        <v>89.094548209018626</v>
      </c>
      <c r="S1170">
        <f t="shared" si="340"/>
        <v>7.1571061034652467E-2</v>
      </c>
      <c r="T1170">
        <f t="shared" si="323"/>
        <v>51.680071836598664</v>
      </c>
    </row>
    <row r="1171" spans="1:20" x14ac:dyDescent="0.3">
      <c r="A1171">
        <f t="shared" si="324"/>
        <v>451.40307722080814</v>
      </c>
      <c r="B1171">
        <f t="shared" si="341"/>
        <v>71.84303106658416</v>
      </c>
      <c r="C1171" t="str">
        <f t="shared" si="325"/>
        <v>-6.06351618197961-382.208539750275i</v>
      </c>
      <c r="D1171" t="str">
        <f t="shared" si="326"/>
        <v>1.48281005658418-110.767652562296i</v>
      </c>
      <c r="E1171" t="str">
        <f t="shared" si="327"/>
        <v>162.46682799559-0.0198651188719113i</v>
      </c>
      <c r="F1171" t="str">
        <f t="shared" si="328"/>
        <v>3.63963953028181-2078.93736348055i</v>
      </c>
      <c r="G1171" t="str">
        <f t="shared" si="329"/>
        <v>0.999999969953668-0.000173338776444595i</v>
      </c>
      <c r="H1171" t="str">
        <f t="shared" si="330"/>
        <v>282.405745253228+7.70907339607462i</v>
      </c>
      <c r="I1171" t="str">
        <f t="shared" si="331"/>
        <v>48.1115561959572-1656.16528544982i</v>
      </c>
      <c r="K1171" t="str">
        <f t="shared" si="332"/>
        <v>0.0424604130049596-0.00123708099665567i</v>
      </c>
      <c r="L1171" t="str">
        <f t="shared" si="333"/>
        <v>0.0006-16.8337004730073i</v>
      </c>
      <c r="M1171" t="str">
        <f t="shared" si="334"/>
        <v>0.005-1.596968701159i</v>
      </c>
      <c r="N1171">
        <f t="shared" si="335"/>
        <v>89.091112027005636</v>
      </c>
      <c r="O1171">
        <f t="shared" si="336"/>
        <v>51.647100620685677</v>
      </c>
      <c r="P1171" s="3">
        <f t="shared" si="337"/>
        <v>51.647100620685677</v>
      </c>
      <c r="Q1171" s="3">
        <f t="shared" si="338"/>
        <v>-90.908887972994364</v>
      </c>
      <c r="R1171">
        <f t="shared" si="339"/>
        <v>89.091112027005636</v>
      </c>
      <c r="S1171">
        <f t="shared" si="340"/>
        <v>7.1843031066584156E-2</v>
      </c>
      <c r="T1171">
        <f t="shared" si="323"/>
        <v>51.647100620685677</v>
      </c>
    </row>
    <row r="1172" spans="1:20" x14ac:dyDescent="0.3">
      <c r="A1172">
        <f t="shared" si="324"/>
        <v>453.1184089142472</v>
      </c>
      <c r="B1172">
        <f t="shared" si="341"/>
        <v>72.116034584637177</v>
      </c>
      <c r="C1172" t="str">
        <f t="shared" si="325"/>
        <v>-6.0634644997126-380.76007139436i</v>
      </c>
      <c r="D1172" t="str">
        <f t="shared" si="326"/>
        <v>1.48281003797896-110.348343351242i</v>
      </c>
      <c r="E1172" t="str">
        <f t="shared" si="327"/>
        <v>162.466807392963-0.0199398573411061i</v>
      </c>
      <c r="F1172" t="str">
        <f t="shared" si="328"/>
        <v>3.63963952944912-2071.06731249694i</v>
      </c>
      <c r="G1172" t="str">
        <f t="shared" si="329"/>
        <v>0.999999969724882-0.000173997463755277i</v>
      </c>
      <c r="H1172" t="str">
        <f t="shared" si="330"/>
        <v>282.406147357411+7.73836939176856i</v>
      </c>
      <c r="I1172" t="str">
        <f t="shared" si="331"/>
        <v>48.1115692903422-1649.89743454871i</v>
      </c>
      <c r="K1172" t="str">
        <f t="shared" si="332"/>
        <v>0.0424601118833267-0.00124177222466661i</v>
      </c>
      <c r="L1172" t="str">
        <f t="shared" si="333"/>
        <v>0.0006-16.7699745696427i</v>
      </c>
      <c r="M1172" t="str">
        <f t="shared" si="334"/>
        <v>0.005-1.5909231930255i</v>
      </c>
      <c r="N1172">
        <f t="shared" si="335"/>
        <v>89.087662839346351</v>
      </c>
      <c r="O1172">
        <f t="shared" si="336"/>
        <v>51.614129196492016</v>
      </c>
      <c r="P1172" s="3">
        <f t="shared" si="337"/>
        <v>51.614129196492016</v>
      </c>
      <c r="Q1172" s="3">
        <f t="shared" si="338"/>
        <v>-90.912337160653649</v>
      </c>
      <c r="R1172">
        <f t="shared" si="339"/>
        <v>89.087662839346351</v>
      </c>
      <c r="S1172">
        <f t="shared" si="340"/>
        <v>7.2116034584637181E-2</v>
      </c>
      <c r="T1172">
        <f t="shared" si="323"/>
        <v>51.614129196492016</v>
      </c>
    </row>
    <row r="1173" spans="1:20" x14ac:dyDescent="0.3">
      <c r="A1173">
        <f t="shared" si="324"/>
        <v>454.84025886812134</v>
      </c>
      <c r="B1173">
        <f t="shared" si="341"/>
        <v>72.390075516058801</v>
      </c>
      <c r="C1173" t="str">
        <f t="shared" si="325"/>
        <v>-6.06341242475941-379.317080425637i</v>
      </c>
      <c r="D1173" t="str">
        <f t="shared" si="326"/>
        <v>1.48281001923208-109.930621538154i</v>
      </c>
      <c r="E1173" t="str">
        <f t="shared" si="327"/>
        <v>162.466786633835-0.0200148712579753i</v>
      </c>
      <c r="F1173" t="str">
        <f t="shared" si="328"/>
        <v>3.63963952861007-2063.22705451193i</v>
      </c>
      <c r="G1173" t="str">
        <f t="shared" si="329"/>
        <v>0.999999969494354-0.000174658654077284i</v>
      </c>
      <c r="H1173" t="str">
        <f t="shared" si="330"/>
        <v>282.406552523864+7.76777672960233i</v>
      </c>
      <c r="I1173" t="str">
        <f t="shared" si="331"/>
        <v>48.1115824844329-1643.65331797863i</v>
      </c>
      <c r="K1173" t="str">
        <f t="shared" si="332"/>
        <v>0.0424598084735728-0.00124648116872799i</v>
      </c>
      <c r="L1173" t="str">
        <f t="shared" si="333"/>
        <v>0.0006-16.7064899079923i</v>
      </c>
      <c r="M1173" t="str">
        <f t="shared" si="334"/>
        <v>0.005-1.58490057085625i</v>
      </c>
      <c r="N1173">
        <f t="shared" si="335"/>
        <v>89.084200597211733</v>
      </c>
      <c r="O1173">
        <f t="shared" si="336"/>
        <v>51.581157562435997</v>
      </c>
      <c r="P1173" s="3">
        <f t="shared" si="337"/>
        <v>51.581157562435997</v>
      </c>
      <c r="Q1173" s="3">
        <f t="shared" si="338"/>
        <v>-90.915799402788267</v>
      </c>
      <c r="R1173">
        <f t="shared" si="339"/>
        <v>89.084200597211733</v>
      </c>
      <c r="S1173">
        <f t="shared" si="340"/>
        <v>7.2390075516058805E-2</v>
      </c>
      <c r="T1173">
        <f t="shared" si="323"/>
        <v>51.581157562435997</v>
      </c>
    </row>
    <row r="1174" spans="1:20" x14ac:dyDescent="0.3">
      <c r="A1174">
        <f t="shared" si="324"/>
        <v>456.56865185182022</v>
      </c>
      <c r="B1174">
        <f t="shared" si="341"/>
        <v>72.665157803019824</v>
      </c>
      <c r="C1174" t="str">
        <f t="shared" si="325"/>
        <v>-6.06335995414302-377.87954608649i</v>
      </c>
      <c r="D1174" t="str">
        <f t="shared" si="326"/>
        <v>1.48281000034247-109.514481113962i</v>
      </c>
      <c r="E1174" t="str">
        <f t="shared" si="327"/>
        <v>162.46676571702-0.0200901615715086i</v>
      </c>
      <c r="F1174" t="str">
        <f t="shared" si="328"/>
        <v>3.63963952776465-2055.41647674077i</v>
      </c>
      <c r="G1174" t="str">
        <f t="shared" si="329"/>
        <v>0.99999996926207-0.000175322356922053i</v>
      </c>
      <c r="H1174" t="str">
        <f t="shared" si="330"/>
        <v>282.406960775907+7.79729583287486i</v>
      </c>
      <c r="I1174" t="str">
        <f t="shared" si="331"/>
        <v>48.1115957789893-1637.43284591586i</v>
      </c>
      <c r="K1174" t="str">
        <f t="shared" si="332"/>
        <v>0.0424595027583481-0.00125120789489796i</v>
      </c>
      <c r="L1174" t="str">
        <f t="shared" si="333"/>
        <v>0.0006-16.643245574808i</v>
      </c>
      <c r="M1174" t="str">
        <f t="shared" si="334"/>
        <v>0.005-1.5789007480138i</v>
      </c>
      <c r="N1174">
        <f t="shared" si="335"/>
        <v>89.08072525159389</v>
      </c>
      <c r="O1174">
        <f t="shared" si="336"/>
        <v>51.548185716923818</v>
      </c>
      <c r="P1174" s="3">
        <f t="shared" si="337"/>
        <v>51.548185716923818</v>
      </c>
      <c r="Q1174" s="3">
        <f t="shared" si="338"/>
        <v>-90.91927474840611</v>
      </c>
      <c r="R1174">
        <f t="shared" si="339"/>
        <v>89.08072525159389</v>
      </c>
      <c r="S1174">
        <f t="shared" si="340"/>
        <v>7.2665157803019825E-2</v>
      </c>
      <c r="T1174">
        <f t="shared" si="323"/>
        <v>51.548185716923818</v>
      </c>
    </row>
    <row r="1175" spans="1:20" x14ac:dyDescent="0.3">
      <c r="A1175">
        <f t="shared" si="324"/>
        <v>458.3036127288571</v>
      </c>
      <c r="B1175">
        <f t="shared" si="341"/>
        <v>72.941285402671298</v>
      </c>
      <c r="C1175" t="str">
        <f t="shared" si="325"/>
        <v>-6.06330708486385-376.447447697803i</v>
      </c>
      <c r="D1175" t="str">
        <f t="shared" si="326"/>
        <v>1.48280998130901-109.099916092348i</v>
      </c>
      <c r="E1175" t="str">
        <f t="shared" si="327"/>
        <v>162.466744641323-0.0201657292331978i</v>
      </c>
      <c r="F1175" t="str">
        <f t="shared" si="328"/>
        <v>3.63963952691279-2047.63546682569i</v>
      </c>
      <c r="G1175" t="str">
        <f t="shared" si="329"/>
        <v>0.999999969028018-0.000175988581837166i</v>
      </c>
      <c r="H1175" t="str">
        <f t="shared" si="330"/>
        <v>282.407372137046+7.82692712649554i</v>
      </c>
      <c r="I1175" t="str">
        <f t="shared" si="331"/>
        <v>48.1116091747759-1631.23592887688i</v>
      </c>
      <c r="K1175" t="str">
        <f t="shared" si="332"/>
        <v>0.042459194720171-0.00125595246947122i</v>
      </c>
      <c r="L1175" t="str">
        <f t="shared" si="333"/>
        <v>0.0006-16.5802406602989i</v>
      </c>
      <c r="M1175" t="str">
        <f t="shared" si="334"/>
        <v>0.005-1.57292363818868i</v>
      </c>
      <c r="N1175">
        <f t="shared" si="335"/>
        <v>89.077236753305513</v>
      </c>
      <c r="O1175">
        <f t="shared" si="336"/>
        <v>51.515213658349666</v>
      </c>
      <c r="P1175" s="3">
        <f t="shared" si="337"/>
        <v>51.515213658349666</v>
      </c>
      <c r="Q1175" s="3">
        <f t="shared" si="338"/>
        <v>-90.922763246694487</v>
      </c>
      <c r="R1175">
        <f t="shared" si="339"/>
        <v>89.077236753305513</v>
      </c>
      <c r="S1175">
        <f t="shared" si="340"/>
        <v>7.2941285402671294E-2</v>
      </c>
      <c r="T1175">
        <f t="shared" si="323"/>
        <v>51.515213658349666</v>
      </c>
    </row>
    <row r="1176" spans="1:20" x14ac:dyDescent="0.3">
      <c r="A1176">
        <f t="shared" si="324"/>
        <v>460.0451664572268</v>
      </c>
      <c r="B1176">
        <f t="shared" si="341"/>
        <v>73.218462287201447</v>
      </c>
      <c r="C1176" t="str">
        <f t="shared" si="325"/>
        <v>-6.06325381389941-375.020764658662i</v>
      </c>
      <c r="D1176" t="str">
        <f t="shared" si="326"/>
        <v>1.48280996213061-108.686920509654i</v>
      </c>
      <c r="E1176" t="str">
        <f t="shared" si="327"/>
        <v>162.466723405541-0.0202415751970184i</v>
      </c>
      <c r="F1176" t="str">
        <f t="shared" si="328"/>
        <v>3.63963952605442-2039.88391283423i</v>
      </c>
      <c r="G1176" t="str">
        <f t="shared" si="329"/>
        <v>0.999999968792184-0.000176657338406485i</v>
      </c>
      <c r="H1176" t="str">
        <f t="shared" si="330"/>
        <v>282.40778663096+7.8566710369909i</v>
      </c>
      <c r="I1176" t="str">
        <f t="shared" si="331"/>
        <v>48.1116226725633-1625.06247771696i</v>
      </c>
      <c r="K1176" t="str">
        <f t="shared" si="332"/>
        <v>0.0424588843414284-0.00126071495897985i</v>
      </c>
      <c r="L1176" t="str">
        <f t="shared" si="333"/>
        <v>0.0006-16.5174742581181i</v>
      </c>
      <c r="M1176" t="str">
        <f t="shared" si="334"/>
        <v>0.005-1.56696915539817i</v>
      </c>
      <c r="N1176">
        <f t="shared" si="335"/>
        <v>89.073735052979387</v>
      </c>
      <c r="O1176">
        <f t="shared" si="336"/>
        <v>51.482241385095548</v>
      </c>
      <c r="P1176" s="3">
        <f t="shared" si="337"/>
        <v>51.482241385095548</v>
      </c>
      <c r="Q1176" s="3">
        <f t="shared" si="338"/>
        <v>-90.926264947020613</v>
      </c>
      <c r="R1176">
        <f t="shared" si="339"/>
        <v>89.073735052979387</v>
      </c>
      <c r="S1176">
        <f t="shared" si="340"/>
        <v>7.3218462287201441E-2</v>
      </c>
      <c r="T1176">
        <f t="shared" si="323"/>
        <v>51.482241385095548</v>
      </c>
    </row>
    <row r="1177" spans="1:20" x14ac:dyDescent="0.3">
      <c r="A1177">
        <f t="shared" si="324"/>
        <v>461.79333808976423</v>
      </c>
      <c r="B1177">
        <f t="shared" si="341"/>
        <v>73.496692443892812</v>
      </c>
      <c r="C1177" t="str">
        <f t="shared" si="325"/>
        <v>-6.06320013820465-373.59947644605i</v>
      </c>
      <c r="D1177" t="str">
        <f t="shared" si="326"/>
        <v>1.48280994280619-108.275488424799i</v>
      </c>
      <c r="E1177" t="str">
        <f t="shared" si="327"/>
        <v>162.46670200846-0.0203177004194254i</v>
      </c>
      <c r="F1177" t="str">
        <f t="shared" si="328"/>
        <v>3.63963952518956-2032.1617032577i</v>
      </c>
      <c r="G1177" t="str">
        <f t="shared" si="329"/>
        <v>0.999999968554554-0.000177328636250291i</v>
      </c>
      <c r="H1177" t="str">
        <f t="shared" si="330"/>
        <v>282.408204281513+7.8865279925107i</v>
      </c>
      <c r="I1177" t="str">
        <f t="shared" si="331"/>
        <v>48.1116362731294-1618.91240362899i</v>
      </c>
      <c r="K1177" t="str">
        <f t="shared" si="332"/>
        <v>0.0424585716043741-0.00126549543019407i</v>
      </c>
      <c r="L1177" t="str">
        <f t="shared" si="333"/>
        <v>0.0006-16.4549454653497i</v>
      </c>
      <c r="M1177" t="str">
        <f t="shared" si="334"/>
        <v>0.005-1.56103721398502i</v>
      </c>
      <c r="N1177">
        <f t="shared" si="335"/>
        <v>89.070220101067648</v>
      </c>
      <c r="O1177">
        <f t="shared" si="336"/>
        <v>51.449268895531041</v>
      </c>
      <c r="P1177" s="3">
        <f t="shared" si="337"/>
        <v>51.449268895531041</v>
      </c>
      <c r="Q1177" s="3">
        <f t="shared" si="338"/>
        <v>-90.929779898932352</v>
      </c>
      <c r="R1177">
        <f t="shared" si="339"/>
        <v>89.070220101067648</v>
      </c>
      <c r="S1177">
        <f t="shared" si="340"/>
        <v>7.3496692443892814E-2</v>
      </c>
      <c r="T1177">
        <f t="shared" si="323"/>
        <v>51.449268895531041</v>
      </c>
    </row>
    <row r="1178" spans="1:20" x14ac:dyDescent="0.3">
      <c r="A1178">
        <f t="shared" si="324"/>
        <v>463.5481527745053</v>
      </c>
      <c r="B1178">
        <f t="shared" si="341"/>
        <v>73.775979875179601</v>
      </c>
      <c r="C1178" t="str">
        <f t="shared" si="325"/>
        <v>-6.06314605471138-372.183562614569i</v>
      </c>
      <c r="D1178" t="str">
        <f t="shared" si="326"/>
        <v>1.48280992333462-107.865613919197i</v>
      </c>
      <c r="E1178" t="str">
        <f t="shared" si="327"/>
        <v>162.466680448856-0.0203941058593489i</v>
      </c>
      <c r="F1178" t="str">
        <f t="shared" si="328"/>
        <v>3.63963952431807-2024.46872700952i</v>
      </c>
      <c r="G1178" t="str">
        <f t="shared" si="329"/>
        <v>0.999999968315114-0.000178002485025421i</v>
      </c>
      <c r="H1178" t="str">
        <f t="shared" si="330"/>
        <v>282.408625112748+7.91649842283371i</v>
      </c>
      <c r="I1178" t="str">
        <f t="shared" si="331"/>
        <v>48.1116499772557-1612.78561814212i</v>
      </c>
      <c r="K1178" t="str">
        <f t="shared" si="332"/>
        <v>0.0424582564911277-0.00127029395012286i</v>
      </c>
      <c r="L1178" t="str">
        <f t="shared" si="333"/>
        <v>0.0006-16.3926533824962i</v>
      </c>
      <c r="M1178" t="str">
        <f t="shared" si="334"/>
        <v>0.005-1.55512772861628i</v>
      </c>
      <c r="N1178">
        <f t="shared" si="335"/>
        <v>89.066691847841227</v>
      </c>
      <c r="O1178">
        <f t="shared" si="336"/>
        <v>51.416296188013604</v>
      </c>
      <c r="P1178" s="3">
        <f t="shared" si="337"/>
        <v>51.416296188013604</v>
      </c>
      <c r="Q1178" s="3">
        <f t="shared" si="338"/>
        <v>-90.933308152158773</v>
      </c>
      <c r="R1178">
        <f t="shared" si="339"/>
        <v>89.066691847841227</v>
      </c>
      <c r="S1178">
        <f t="shared" si="340"/>
        <v>7.3775979875179601E-2</v>
      </c>
      <c r="T1178">
        <f t="shared" si="323"/>
        <v>51.416296188013604</v>
      </c>
    </row>
    <row r="1179" spans="1:20" x14ac:dyDescent="0.3">
      <c r="A1179">
        <f t="shared" si="324"/>
        <v>465.30963575504848</v>
      </c>
      <c r="B1179">
        <f t="shared" si="341"/>
        <v>74.056328598705292</v>
      </c>
      <c r="C1179" t="str">
        <f t="shared" si="325"/>
        <v>-6.06309156032859-370.773002796138i</v>
      </c>
      <c r="D1179" t="str">
        <f t="shared" si="326"/>
        <v>1.4828099037148-107.457291096663i</v>
      </c>
      <c r="E1179" t="str">
        <f t="shared" si="327"/>
        <v>162.466658725501-0.0204707924783037i</v>
      </c>
      <c r="F1179" t="str">
        <f t="shared" si="328"/>
        <v>3.63963952343996-2016.80487342364i</v>
      </c>
      <c r="G1179" t="str">
        <f t="shared" si="329"/>
        <v>0.999999968073852-0.00017867889442541i</v>
      </c>
      <c r="H1179" t="str">
        <f t="shared" si="330"/>
        <v>282.40904914889+7.9465827593744i</v>
      </c>
      <c r="I1179" t="str">
        <f t="shared" si="331"/>
        <v>48.1116637857306-1606.68203312048i</v>
      </c>
      <c r="K1179" t="str">
        <f t="shared" si="332"/>
        <v>0.0424579389836746-0.00127511058601485i</v>
      </c>
      <c r="L1179" t="str">
        <f t="shared" si="333"/>
        <v>0.0006-16.3305971134651i</v>
      </c>
      <c r="M1179" t="str">
        <f t="shared" si="334"/>
        <v>0.005-1.54924061428201i</v>
      </c>
      <c r="N1179">
        <f t="shared" si="335"/>
        <v>89.063150243389188</v>
      </c>
      <c r="O1179">
        <f t="shared" si="336"/>
        <v>51.383323260888275</v>
      </c>
      <c r="P1179" s="3">
        <f t="shared" si="337"/>
        <v>51.383323260888275</v>
      </c>
      <c r="Q1179" s="3">
        <f t="shared" si="338"/>
        <v>-90.936849756610812</v>
      </c>
      <c r="R1179">
        <f t="shared" si="339"/>
        <v>89.063150243389188</v>
      </c>
      <c r="S1179">
        <f t="shared" si="340"/>
        <v>7.4056328598705298E-2</v>
      </c>
      <c r="T1179">
        <f t="shared" si="323"/>
        <v>51.383323260888275</v>
      </c>
    </row>
    <row r="1180" spans="1:20" x14ac:dyDescent="0.3">
      <c r="A1180">
        <f t="shared" si="324"/>
        <v>467.07781237091774</v>
      </c>
      <c r="B1180">
        <f t="shared" si="341"/>
        <v>74.337742647380381</v>
      </c>
      <c r="C1180" t="str">
        <f t="shared" si="325"/>
        <v>-6.06303665194154-369.367776699688i</v>
      </c>
      <c r="D1180" t="str">
        <f t="shared" si="326"/>
        <v>1.48280988394557-107.050514083336i</v>
      </c>
      <c r="E1180" t="str">
        <f t="shared" si="327"/>
        <v>162.466636837153-0.0205477612400982i</v>
      </c>
      <c r="F1180" t="str">
        <f t="shared" si="328"/>
        <v>3.63963952255517-2009.17003225295i</v>
      </c>
      <c r="G1180" t="str">
        <f t="shared" si="329"/>
        <v>0.999999967830752-0.000179357874180624i</v>
      </c>
      <c r="H1180" t="str">
        <f t="shared" si="330"/>
        <v>282.409476414352+7.9767814351892i</v>
      </c>
      <c r="I1180" t="str">
        <f t="shared" si="331"/>
        <v>48.1116776993497-1600.60156076201i</v>
      </c>
      <c r="K1180" t="str">
        <f t="shared" si="332"/>
        <v>0.0424576190638633-0.00127994540535894i</v>
      </c>
      <c r="L1180" t="str">
        <f t="shared" si="333"/>
        <v>0.0006-16.2687757655559i</v>
      </c>
      <c r="M1180" t="str">
        <f t="shared" si="334"/>
        <v>0.005-1.54337578629409i</v>
      </c>
      <c r="N1180">
        <f t="shared" si="335"/>
        <v>89.059595237618282</v>
      </c>
      <c r="O1180">
        <f t="shared" si="336"/>
        <v>51.350350112487291</v>
      </c>
      <c r="P1180" s="3">
        <f t="shared" si="337"/>
        <v>51.350350112487291</v>
      </c>
      <c r="Q1180" s="3">
        <f t="shared" si="338"/>
        <v>-90.940404762381718</v>
      </c>
      <c r="R1180">
        <f t="shared" si="339"/>
        <v>89.059595237618282</v>
      </c>
      <c r="S1180">
        <f t="shared" si="340"/>
        <v>7.4337742647380384E-2</v>
      </c>
      <c r="T1180">
        <f t="shared" si="323"/>
        <v>51.350350112487291</v>
      </c>
    </row>
    <row r="1181" spans="1:20" x14ac:dyDescent="0.3">
      <c r="A1181">
        <f t="shared" si="324"/>
        <v>468.85270805792726</v>
      </c>
      <c r="B1181">
        <f t="shared" si="341"/>
        <v>74.620226069440434</v>
      </c>
      <c r="C1181" t="str">
        <f t="shared" si="325"/>
        <v>-6.06298132641224-367.967864110898i</v>
      </c>
      <c r="D1181" t="str">
        <f t="shared" si="326"/>
        <v>1.48280986402582-106.645277027595i</v>
      </c>
      <c r="E1181" t="str">
        <f t="shared" si="327"/>
        <v>162.466614782562-0.0206250131111583i</v>
      </c>
      <c r="F1181" t="str">
        <f t="shared" si="328"/>
        <v>3.63963952166364-2001.5640936677i</v>
      </c>
      <c r="G1181" t="str">
        <f t="shared" si="329"/>
        <v>0.999999967585801-0.00018003943405841i</v>
      </c>
      <c r="H1181" t="str">
        <f t="shared" si="330"/>
        <v>282.409906933732+8.00709488498217i</v>
      </c>
      <c r="I1181" t="str">
        <f t="shared" si="331"/>
        <v>48.1116917189123-1594.5441135971i</v>
      </c>
      <c r="K1181" t="str">
        <f t="shared" si="332"/>
        <v>0.0424572967134056-0.00128479847588506i</v>
      </c>
      <c r="L1181" t="str">
        <f t="shared" si="333"/>
        <v>0.0006-16.2071884494481i</v>
      </c>
      <c r="M1181" t="str">
        <f t="shared" si="334"/>
        <v>0.005-1.53753316028501i</v>
      </c>
      <c r="N1181">
        <f t="shared" si="335"/>
        <v>89.056026780252125</v>
      </c>
      <c r="O1181">
        <f t="shared" si="336"/>
        <v>51.317376741130687</v>
      </c>
      <c r="P1181" s="3">
        <f t="shared" si="337"/>
        <v>51.317376741130687</v>
      </c>
      <c r="Q1181" s="3">
        <f t="shared" si="338"/>
        <v>-90.943973219747875</v>
      </c>
      <c r="R1181">
        <f t="shared" si="339"/>
        <v>89.056026780252125</v>
      </c>
      <c r="S1181">
        <f t="shared" si="340"/>
        <v>7.4620226069440437E-2</v>
      </c>
      <c r="T1181">
        <f t="shared" si="323"/>
        <v>51.317376741130687</v>
      </c>
    </row>
    <row r="1182" spans="1:20" x14ac:dyDescent="0.3">
      <c r="A1182">
        <f t="shared" si="324"/>
        <v>470.63434834854741</v>
      </c>
      <c r="B1182">
        <f t="shared" si="341"/>
        <v>74.903782928504313</v>
      </c>
      <c r="C1182" t="str">
        <f t="shared" si="325"/>
        <v>-6.06292558057889-366.573244891865i</v>
      </c>
      <c r="D1182" t="str">
        <f t="shared" si="326"/>
        <v>1.48280984395439-106.241574099966i</v>
      </c>
      <c r="E1182" t="str">
        <f t="shared" si="327"/>
        <v>162.466592560468-0.020702549060308i</v>
      </c>
      <c r="F1182" t="str">
        <f t="shared" si="328"/>
        <v>3.63963952076532-1993.98694825392i</v>
      </c>
      <c r="G1182" t="str">
        <f t="shared" si="329"/>
        <v>0.999999967338985-0.000180723583863226i</v>
      </c>
      <c r="H1182" t="str">
        <f t="shared" si="330"/>
        <v>282.410340731814+8.03752354511216i</v>
      </c>
      <c r="I1182" t="str">
        <f t="shared" si="331"/>
        <v>48.1117058452264-1588.50960448737i</v>
      </c>
      <c r="K1182" t="str">
        <f t="shared" si="332"/>
        <v>0.0424569719138755-0.00128966986556499i</v>
      </c>
      <c r="L1182" t="str">
        <f t="shared" si="333"/>
        <v>0.0006-16.1458342791871i</v>
      </c>
      <c r="M1182" t="str">
        <f t="shared" si="334"/>
        <v>0.005-1.53171265220662i</v>
      </c>
      <c r="N1182">
        <f t="shared" si="335"/>
        <v>89.052444820830715</v>
      </c>
      <c r="O1182">
        <f t="shared" si="336"/>
        <v>51.284403145125232</v>
      </c>
      <c r="P1182" s="3">
        <f t="shared" si="337"/>
        <v>51.284403145125232</v>
      </c>
      <c r="Q1182" s="3">
        <f t="shared" si="338"/>
        <v>-90.947555179169285</v>
      </c>
      <c r="R1182">
        <f t="shared" si="339"/>
        <v>89.052444820830715</v>
      </c>
      <c r="S1182">
        <f t="shared" si="340"/>
        <v>7.4903782928504317E-2</v>
      </c>
      <c r="T1182">
        <f t="shared" si="323"/>
        <v>51.284403145125232</v>
      </c>
    </row>
    <row r="1183" spans="1:20" x14ac:dyDescent="0.3">
      <c r="A1183">
        <f t="shared" si="324"/>
        <v>472.42275887227191</v>
      </c>
      <c r="B1183">
        <f t="shared" si="341"/>
        <v>75.188417303632633</v>
      </c>
      <c r="C1183" t="str">
        <f t="shared" si="325"/>
        <v>-6.06286941125604-365.183898980861i</v>
      </c>
      <c r="D1183" t="str">
        <f t="shared" si="326"/>
        <v>1.48280982373012-105.839399493048i</v>
      </c>
      <c r="E1183" t="str">
        <f t="shared" si="327"/>
        <v>162.466570169604-0.020780370058862i</v>
      </c>
      <c r="F1183" t="str">
        <f t="shared" si="328"/>
        <v>3.63963951986016-1986.43848701181i</v>
      </c>
      <c r="G1183" t="str">
        <f t="shared" si="329"/>
        <v>0.99999996709029-0.00018141033343679i</v>
      </c>
      <c r="H1183" t="str">
        <f t="shared" si="330"/>
        <v>282.410777833571+8.06806785359834i</v>
      </c>
      <c r="I1183" t="str">
        <f t="shared" si="331"/>
        <v>48.1117200791038-1582.4979466244i</v>
      </c>
      <c r="K1183" t="str">
        <f t="shared" si="332"/>
        <v>0.042456644646708-0.00129455964261301i</v>
      </c>
      <c r="L1183" t="str">
        <f t="shared" si="333"/>
        <v>0.0006-16.0847123721729i</v>
      </c>
      <c r="M1183" t="str">
        <f t="shared" si="334"/>
        <v>0.005-1.52591417832897i</v>
      </c>
      <c r="N1183">
        <f t="shared" si="335"/>
        <v>89.048849308709819</v>
      </c>
      <c r="O1183">
        <f t="shared" si="336"/>
        <v>51.25142932276546</v>
      </c>
      <c r="P1183" s="3">
        <f t="shared" si="337"/>
        <v>51.25142932276546</v>
      </c>
      <c r="Q1183" s="3">
        <f t="shared" si="338"/>
        <v>-90.951150691290181</v>
      </c>
      <c r="R1183">
        <f t="shared" si="339"/>
        <v>89.048849308709819</v>
      </c>
      <c r="S1183">
        <f t="shared" si="340"/>
        <v>7.5188417303632626E-2</v>
      </c>
      <c r="T1183">
        <f t="shared" si="323"/>
        <v>51.25142932276546</v>
      </c>
    </row>
    <row r="1184" spans="1:20" x14ac:dyDescent="0.3">
      <c r="A1184">
        <f t="shared" si="324"/>
        <v>474.21796535598662</v>
      </c>
      <c r="B1184">
        <f t="shared" si="341"/>
        <v>75.474133289386444</v>
      </c>
      <c r="C1184" t="str">
        <f t="shared" si="325"/>
        <v>-6.06281281523379-363.799806391997i</v>
      </c>
      <c r="D1184" t="str">
        <f t="shared" si="326"/>
        <v>1.48280980335187-105.438747421424i</v>
      </c>
      <c r="E1184" t="str">
        <f t="shared" si="327"/>
        <v>162.46654760869-0.0208584770805838i</v>
      </c>
      <c r="F1184" t="str">
        <f t="shared" si="328"/>
        <v>3.6396395189481-1978.91860135424i</v>
      </c>
      <c r="G1184" t="str">
        <f t="shared" si="329"/>
        <v>0.999999966839701-0.000182099692658219i</v>
      </c>
      <c r="H1184" t="str">
        <f t="shared" si="330"/>
        <v>282.411218264169+8.09872825012708i</v>
      </c>
      <c r="I1184" t="str">
        <f t="shared" si="331"/>
        <v>48.1117344213645-1576.50905352853i</v>
      </c>
      <c r="K1184" t="str">
        <f t="shared" si="332"/>
        <v>0.0424563148931973-0.00129946787548666i</v>
      </c>
      <c r="L1184" t="str">
        <f t="shared" si="333"/>
        <v>0.0006-16.0238218491461i</v>
      </c>
      <c r="M1184" t="str">
        <f t="shared" si="334"/>
        <v>0.005-1.52013765523906i</v>
      </c>
      <c r="N1184">
        <f t="shared" si="335"/>
        <v>89.045240193060337</v>
      </c>
      <c r="O1184">
        <f t="shared" si="336"/>
        <v>51.218455272332449</v>
      </c>
      <c r="P1184" s="3">
        <f t="shared" si="337"/>
        <v>51.218455272332449</v>
      </c>
      <c r="Q1184" s="3">
        <f t="shared" si="338"/>
        <v>-90.954759806939663</v>
      </c>
      <c r="R1184">
        <f t="shared" si="339"/>
        <v>89.045240193060337</v>
      </c>
      <c r="S1184">
        <f t="shared" si="340"/>
        <v>7.5474133289386444E-2</v>
      </c>
      <c r="T1184">
        <f t="shared" si="323"/>
        <v>51.218455272332449</v>
      </c>
    </row>
    <row r="1185" spans="1:20" x14ac:dyDescent="0.3">
      <c r="A1185">
        <f t="shared" si="324"/>
        <v>476.01999362433941</v>
      </c>
      <c r="B1185">
        <f t="shared" si="341"/>
        <v>75.760934995886117</v>
      </c>
      <c r="C1185" t="str">
        <f t="shared" si="325"/>
        <v>-6.06275578927865-362.42094721498i</v>
      </c>
      <c r="D1185" t="str">
        <f t="shared" si="326"/>
        <v>1.48280978281844-105.03961212158i</v>
      </c>
      <c r="E1185" t="str">
        <f t="shared" si="327"/>
        <v>162.46652487644-0.0209368711017074i</v>
      </c>
      <c r="F1185" t="str">
        <f t="shared" si="328"/>
        <v>3.63963951802909-1971.42718310512i</v>
      </c>
      <c r="G1185" t="str">
        <f t="shared" si="329"/>
        <v>0.999999966587204-0.000182791671444165i</v>
      </c>
      <c r="H1185" t="str">
        <f t="shared" si="330"/>
        <v>282.411662048963+8.12950517605784i</v>
      </c>
      <c r="I1185" t="str">
        <f t="shared" si="331"/>
        <v>48.1117488728325-1570.54283904754i</v>
      </c>
      <c r="K1185" t="str">
        <f t="shared" si="332"/>
        <v>0.0424559826344973-0.00130439463288754i</v>
      </c>
      <c r="L1185" t="str">
        <f t="shared" si="333"/>
        <v>0.0006-15.9631618341762i</v>
      </c>
      <c r="M1185" t="str">
        <f t="shared" si="334"/>
        <v>0.005-1.51438299983967i</v>
      </c>
      <c r="N1185">
        <f t="shared" si="335"/>
        <v>89.041617422867574</v>
      </c>
      <c r="O1185">
        <f t="shared" si="336"/>
        <v>51.185480992094782</v>
      </c>
      <c r="P1185" s="3">
        <f t="shared" si="337"/>
        <v>51.185480992094782</v>
      </c>
      <c r="Q1185" s="3">
        <f t="shared" si="338"/>
        <v>-90.958382577132426</v>
      </c>
      <c r="R1185">
        <f t="shared" si="339"/>
        <v>89.041617422867574</v>
      </c>
      <c r="S1185">
        <f t="shared" si="340"/>
        <v>7.5760934995886112E-2</v>
      </c>
      <c r="T1185">
        <f t="shared" si="323"/>
        <v>51.185480992094782</v>
      </c>
    </row>
    <row r="1186" spans="1:20" x14ac:dyDescent="0.3">
      <c r="A1186">
        <f t="shared" si="324"/>
        <v>477.82886960011183</v>
      </c>
      <c r="B1186">
        <f t="shared" si="341"/>
        <v>76.04882654887048</v>
      </c>
      <c r="C1186" t="str">
        <f t="shared" si="325"/>
        <v>-6.062698330132-361.047301614782i</v>
      </c>
      <c r="D1186" t="str">
        <f t="shared" si="326"/>
        <v>1.48280976212866-104.64198785182i</v>
      </c>
      <c r="E1186" t="str">
        <f t="shared" si="327"/>
        <v>162.466501971552-0.0210155531008217i</v>
      </c>
      <c r="F1186" t="str">
        <f t="shared" si="328"/>
        <v>3.63963951710311-1963.96412449788i</v>
      </c>
      <c r="G1186" t="str">
        <f t="shared" si="329"/>
        <v>0.999999966332784-0.000183486279748971i</v>
      </c>
      <c r="H1186" t="str">
        <f t="shared" si="330"/>
        <v>282.4121092135+8.16039907443018i</v>
      </c>
      <c r="I1186" t="str">
        <f t="shared" si="331"/>
        <v>48.1117634343403-1564.59921735546i</v>
      </c>
      <c r="K1186" t="str">
        <f t="shared" si="332"/>
        <v>0.0424556478516194-0.001309339983762i</v>
      </c>
      <c r="L1186" t="str">
        <f t="shared" si="333"/>
        <v>0.0006-15.9027314546486i</v>
      </c>
      <c r="M1186" t="str">
        <f t="shared" si="334"/>
        <v>0.005-1.50865012934815i</v>
      </c>
      <c r="N1186">
        <f t="shared" si="335"/>
        <v>89.037980946930858</v>
      </c>
      <c r="O1186">
        <f t="shared" si="336"/>
        <v>51.152506480307352</v>
      </c>
      <c r="P1186" s="3">
        <f t="shared" si="337"/>
        <v>51.152506480307352</v>
      </c>
      <c r="Q1186" s="3">
        <f t="shared" si="338"/>
        <v>-90.962019053069142</v>
      </c>
      <c r="R1186">
        <f t="shared" si="339"/>
        <v>89.037980946930858</v>
      </c>
      <c r="S1186">
        <f t="shared" si="340"/>
        <v>7.6048826548870477E-2</v>
      </c>
      <c r="T1186">
        <f t="shared" si="323"/>
        <v>51.152506480307352</v>
      </c>
    </row>
    <row r="1187" spans="1:20" x14ac:dyDescent="0.3">
      <c r="A1187">
        <f t="shared" si="324"/>
        <v>479.64461930459225</v>
      </c>
      <c r="B1187">
        <f t="shared" si="341"/>
        <v>76.337812089756184</v>
      </c>
      <c r="C1187" t="str">
        <f t="shared" si="325"/>
        <v>-6.06264043451146-359.678849831403i</v>
      </c>
      <c r="D1187" t="str">
        <f t="shared" si="326"/>
        <v>1.48280974128134-104.245868892186i</v>
      </c>
      <c r="E1187" t="str">
        <f t="shared" si="327"/>
        <v>162.466478892723-0.0210945240591501i</v>
      </c>
      <c r="F1187" t="str">
        <f t="shared" si="328"/>
        <v>3.63963951617004-1956.52931817392i</v>
      </c>
      <c r="G1187" t="str">
        <f t="shared" si="329"/>
        <v>0.999999966076427-0.000184183527564799i</v>
      </c>
      <c r="H1187" t="str">
        <f t="shared" si="330"/>
        <v>282.412559783526+8.19141038996959i</v>
      </c>
      <c r="I1187" t="str">
        <f t="shared" si="331"/>
        <v>48.1117781067257-1558.67810295133i</v>
      </c>
      <c r="K1187" t="str">
        <f t="shared" si="332"/>
        <v>0.0424553105254315-0.00131430399730189i</v>
      </c>
      <c r="L1187" t="str">
        <f t="shared" si="333"/>
        <v>0.0006-15.8425298412518i</v>
      </c>
      <c r="M1187" t="str">
        <f t="shared" si="334"/>
        <v>0.005-1.50293896129523i</v>
      </c>
      <c r="N1187">
        <f t="shared" si="335"/>
        <v>89.034330713862659</v>
      </c>
      <c r="O1187">
        <f t="shared" si="336"/>
        <v>51.119531735212476</v>
      </c>
      <c r="P1187" s="3">
        <f t="shared" si="337"/>
        <v>51.119531735212476</v>
      </c>
      <c r="Q1187" s="3">
        <f t="shared" si="338"/>
        <v>-90.965669286137341</v>
      </c>
      <c r="R1187">
        <f t="shared" si="339"/>
        <v>89.034330713862659</v>
      </c>
      <c r="S1187">
        <f t="shared" si="340"/>
        <v>7.633781208975618E-2</v>
      </c>
      <c r="T1187">
        <f t="shared" si="323"/>
        <v>51.119531735212476</v>
      </c>
    </row>
    <row r="1188" spans="1:20" x14ac:dyDescent="0.3">
      <c r="A1188">
        <f t="shared" si="324"/>
        <v>481.46726885794965</v>
      </c>
      <c r="B1188">
        <f t="shared" si="341"/>
        <v>76.627895775697255</v>
      </c>
      <c r="C1188" t="str">
        <f t="shared" si="325"/>
        <v>-6.06258209910906-358.315572179535i</v>
      </c>
      <c r="D1188" t="str">
        <f t="shared" si="326"/>
        <v>1.48280972027529-103.851249544373i</v>
      </c>
      <c r="E1188" t="str">
        <f t="shared" si="327"/>
        <v>162.466455638632-0.021173784960154i</v>
      </c>
      <c r="F1188" t="str">
        <f t="shared" si="328"/>
        <v>3.63963951522989-1949.12265718106i</v>
      </c>
      <c r="G1188" t="str">
        <f t="shared" si="329"/>
        <v>0.999999965818118-0.000184883424921789i</v>
      </c>
      <c r="H1188" t="str">
        <f t="shared" si="330"/>
        <v>282.41301378498+8.22253956909418i</v>
      </c>
      <c r="I1188" t="str">
        <f t="shared" si="331"/>
        <v>48.111792890833-1552.77941065798i</v>
      </c>
      <c r="K1188" t="str">
        <f t="shared" si="332"/>
        <v>0.0424549706366573-0.00131928674294532i</v>
      </c>
      <c r="L1188" t="str">
        <f t="shared" si="333"/>
        <v>0.0006-15.7825561279656i</v>
      </c>
      <c r="M1188" t="str">
        <f t="shared" si="334"/>
        <v>0.005-1.49724941352384i</v>
      </c>
      <c r="N1188">
        <f t="shared" si="335"/>
        <v>89.030666672088259</v>
      </c>
      <c r="O1188">
        <f t="shared" si="336"/>
        <v>51.086556755038501</v>
      </c>
      <c r="P1188" s="3">
        <f t="shared" si="337"/>
        <v>51.086556755038501</v>
      </c>
      <c r="Q1188" s="3">
        <f t="shared" si="338"/>
        <v>-90.969333327911741</v>
      </c>
      <c r="R1188">
        <f t="shared" si="339"/>
        <v>89.030666672088259</v>
      </c>
      <c r="S1188">
        <f t="shared" si="340"/>
        <v>7.6627895775697258E-2</v>
      </c>
      <c r="T1188">
        <f t="shared" si="323"/>
        <v>51.086556755038501</v>
      </c>
    </row>
    <row r="1189" spans="1:20" x14ac:dyDescent="0.3">
      <c r="A1189">
        <f t="shared" si="324"/>
        <v>483.29684447960994</v>
      </c>
      <c r="B1189">
        <f t="shared" si="341"/>
        <v>76.919081779644912</v>
      </c>
      <c r="C1189" t="str">
        <f t="shared" si="325"/>
        <v>-6.06252332059283-356.957449048338i</v>
      </c>
      <c r="D1189" t="str">
        <f t="shared" si="326"/>
        <v>1.48280969910927-103.45812413165i</v>
      </c>
      <c r="E1189" t="str">
        <f t="shared" si="327"/>
        <v>162.466432207956-0.0212533367898728i</v>
      </c>
      <c r="F1189" t="str">
        <f t="shared" si="328"/>
        <v>3.6396395142826-1941.744034972i</v>
      </c>
      <c r="G1189" t="str">
        <f t="shared" si="329"/>
        <v>0.999999965557842-0.000185585981888188i</v>
      </c>
      <c r="H1189" t="str">
        <f t="shared" si="330"/>
        <v>282.413471243998+8.25378705992103i</v>
      </c>
      <c r="I1189" t="str">
        <f t="shared" si="331"/>
        <v>48.1118077875125-1546.90305562076i</v>
      </c>
      <c r="K1189" t="str">
        <f t="shared" si="332"/>
        <v>0.0424546281658756-0.00132428829037742i</v>
      </c>
      <c r="L1189" t="str">
        <f t="shared" si="333"/>
        <v>0.0006-15.7228094520478i</v>
      </c>
      <c r="M1189" t="str">
        <f t="shared" si="334"/>
        <v>0.005-1.49158140418792i</v>
      </c>
      <c r="N1189">
        <f t="shared" si="335"/>
        <v>89.026988769844763</v>
      </c>
      <c r="O1189">
        <f t="shared" si="336"/>
        <v>51.053581538001147</v>
      </c>
      <c r="P1189" s="3">
        <f t="shared" si="337"/>
        <v>51.053581538001147</v>
      </c>
      <c r="Q1189" s="3">
        <f t="shared" si="338"/>
        <v>-90.973011230155237</v>
      </c>
      <c r="R1189">
        <f t="shared" si="339"/>
        <v>89.026988769844763</v>
      </c>
      <c r="S1189">
        <f t="shared" si="340"/>
        <v>7.6919081779644918E-2</v>
      </c>
      <c r="T1189">
        <f t="shared" si="323"/>
        <v>51.053581538001147</v>
      </c>
    </row>
    <row r="1190" spans="1:20" x14ac:dyDescent="0.3">
      <c r="A1190">
        <f t="shared" si="324"/>
        <v>485.13337248863246</v>
      </c>
      <c r="B1190">
        <f t="shared" si="341"/>
        <v>77.211374290407562</v>
      </c>
      <c r="C1190" t="str">
        <f t="shared" si="325"/>
        <v>-6.06246409560462-355.604460901093i</v>
      </c>
      <c r="D1190" t="str">
        <f t="shared" si="326"/>
        <v>1.48280967778211-103.066486998775i</v>
      </c>
      <c r="E1190" t="str">
        <f t="shared" si="327"/>
        <v>162.466408599355-0.0213331805366927i</v>
      </c>
      <c r="F1190" t="str">
        <f t="shared" si="328"/>
        <v>3.63963951332808-1934.39334540276i</v>
      </c>
      <c r="G1190" t="str">
        <f t="shared" si="329"/>
        <v>0.999999965295584-0.000186291208570507i</v>
      </c>
      <c r="H1190" t="str">
        <f t="shared" si="330"/>
        <v>282.413932186919+8.28515331227298i</v>
      </c>
      <c r="I1190" t="str">
        <f t="shared" si="331"/>
        <v>48.1118227976214-1541.04895330636i</v>
      </c>
      <c r="K1190" t="str">
        <f t="shared" si="332"/>
        <v>0.0424542830935178-0.00132930870953103i</v>
      </c>
      <c r="L1190" t="str">
        <f t="shared" si="333"/>
        <v>0.0006-15.6632889540225i</v>
      </c>
      <c r="M1190" t="str">
        <f t="shared" si="334"/>
        <v>0.005-1.48593485175127i</v>
      </c>
      <c r="N1190">
        <f t="shared" si="335"/>
        <v>89.023296955180868</v>
      </c>
      <c r="O1190">
        <f t="shared" si="336"/>
        <v>51.02060608230186</v>
      </c>
      <c r="P1190" s="3">
        <f t="shared" si="337"/>
        <v>51.02060608230186</v>
      </c>
      <c r="Q1190" s="3">
        <f t="shared" si="338"/>
        <v>-90.976703044819132</v>
      </c>
      <c r="R1190">
        <f t="shared" si="339"/>
        <v>89.023296955180868</v>
      </c>
      <c r="S1190">
        <f t="shared" si="340"/>
        <v>7.7211374290407558E-2</v>
      </c>
      <c r="T1190">
        <f t="shared" si="323"/>
        <v>51.02060608230186</v>
      </c>
    </row>
    <row r="1191" spans="1:20" x14ac:dyDescent="0.3">
      <c r="A1191">
        <f t="shared" si="324"/>
        <v>486.97687930408927</v>
      </c>
      <c r="B1191">
        <f t="shared" si="341"/>
        <v>77.504777512711115</v>
      </c>
      <c r="C1191" t="str">
        <f t="shared" si="325"/>
        <v>-6.06240442076158-354.256588274967i</v>
      </c>
      <c r="D1191" t="str">
        <f t="shared" si="326"/>
        <v>1.48280965629254-102.676332511918i</v>
      </c>
      <c r="E1191" t="str">
        <f t="shared" si="327"/>
        <v>162.466384811479-0.0214133171913738i</v>
      </c>
      <c r="F1191" t="str">
        <f t="shared" si="328"/>
        <v>3.63963951236629-1927.07048273122i</v>
      </c>
      <c r="G1191" t="str">
        <f t="shared" si="329"/>
        <v>0.99999996503133-0.000186999115113659i</v>
      </c>
      <c r="H1191" t="str">
        <f t="shared" si="330"/>
        <v>282.41439664028+8.31663877768481i</v>
      </c>
      <c r="I1191" t="str">
        <f t="shared" si="331"/>
        <v>48.1118379220239-1535.21701950162i</v>
      </c>
      <c r="K1191" t="str">
        <f t="shared" si="332"/>
        <v>0.0424539353998681-0.00133434807058751i</v>
      </c>
      <c r="L1191" t="str">
        <f t="shared" si="333"/>
        <v>0.0006-15.6039937776674i</v>
      </c>
      <c r="M1191" t="str">
        <f t="shared" si="334"/>
        <v>0.005-1.48030967498632i</v>
      </c>
      <c r="N1191">
        <f t="shared" si="335"/>
        <v>89.019591175955966</v>
      </c>
      <c r="O1191">
        <f t="shared" si="336"/>
        <v>50.987630386128785</v>
      </c>
      <c r="P1191" s="3">
        <f t="shared" si="337"/>
        <v>50.987630386128785</v>
      </c>
      <c r="Q1191" s="3">
        <f t="shared" si="338"/>
        <v>-90.980408824044034</v>
      </c>
      <c r="R1191">
        <f t="shared" si="339"/>
        <v>89.019591175955966</v>
      </c>
      <c r="S1191">
        <f t="shared" si="340"/>
        <v>7.750477751271112E-2</v>
      </c>
      <c r="T1191">
        <f t="shared" si="323"/>
        <v>50.987630386128785</v>
      </c>
    </row>
    <row r="1192" spans="1:20" x14ac:dyDescent="0.3">
      <c r="A1192">
        <f t="shared" si="324"/>
        <v>488.82739144544479</v>
      </c>
      <c r="B1192">
        <f t="shared" si="341"/>
        <v>77.799295667259415</v>
      </c>
      <c r="C1192" t="str">
        <f t="shared" si="325"/>
        <v>-6.06234429265561-352.913811780729i</v>
      </c>
      <c r="D1192" t="str">
        <f t="shared" si="326"/>
        <v>1.48280963463934-102.287655058574i</v>
      </c>
      <c r="E1192" t="str">
        <f t="shared" si="327"/>
        <v>162.466360842975-0.0214937477472849i</v>
      </c>
      <c r="F1192" t="str">
        <f t="shared" si="328"/>
        <v>3.63963951139717-1919.77534161554i</v>
      </c>
      <c r="G1192" t="str">
        <f t="shared" si="329"/>
        <v>0.999999964765063-0.000187709711701111i</v>
      </c>
      <c r="H1192" t="str">
        <f t="shared" si="330"/>
        <v>282.414864630817+8.34824390940987i</v>
      </c>
      <c r="I1192" t="str">
        <f t="shared" si="331"/>
        <v>48.1118531615903-1529.4071703122i</v>
      </c>
      <c r="K1192" t="str">
        <f t="shared" si="332"/>
        <v>0.0424535850650626-0.00133940644397749i</v>
      </c>
      <c r="L1192" t="str">
        <f t="shared" si="333"/>
        <v>0.0006-15.5449230700014i</v>
      </c>
      <c r="M1192" t="str">
        <f t="shared" si="334"/>
        <v>0.005-1.47470579297302i</v>
      </c>
      <c r="N1192">
        <f t="shared" si="335"/>
        <v>89.015871379839609</v>
      </c>
      <c r="O1192">
        <f t="shared" si="336"/>
        <v>50.954654447656587</v>
      </c>
      <c r="P1192" s="3">
        <f t="shared" si="337"/>
        <v>50.954654447656587</v>
      </c>
      <c r="Q1192" s="3">
        <f t="shared" si="338"/>
        <v>-90.984128620160391</v>
      </c>
      <c r="R1192">
        <f t="shared" si="339"/>
        <v>89.015871379839609</v>
      </c>
      <c r="S1192">
        <f t="shared" si="340"/>
        <v>7.7799295667259419E-2</v>
      </c>
      <c r="T1192">
        <f t="shared" si="323"/>
        <v>50.954654447656587</v>
      </c>
    </row>
    <row r="1193" spans="1:20" x14ac:dyDescent="0.3">
      <c r="A1193">
        <f t="shared" si="324"/>
        <v>490.68493553293752</v>
      </c>
      <c r="B1193">
        <f t="shared" si="341"/>
        <v>78.094932990795002</v>
      </c>
      <c r="C1193" t="str">
        <f t="shared" si="325"/>
        <v>-6.06228370785214-351.576112102445i</v>
      </c>
      <c r="D1193" t="str">
        <f t="shared" si="326"/>
        <v>1.48280961282126-101.900449047488i</v>
      </c>
      <c r="E1193" t="str">
        <f t="shared" si="327"/>
        <v>162.466336692473-0.021574473199986i</v>
      </c>
      <c r="F1193" t="str">
        <f t="shared" si="328"/>
        <v>3.63963951042067-1912.50781711267i</v>
      </c>
      <c r="G1193" t="str">
        <f t="shared" si="329"/>
        <v>0.999999964496769-0.000188423008555022i</v>
      </c>
      <c r="H1193" t="str">
        <f t="shared" si="330"/>
        <v>282.415336185478+8.37996916242657i</v>
      </c>
      <c r="I1193" t="str">
        <f t="shared" si="331"/>
        <v>48.111868517197-1523.61932216156i</v>
      </c>
      <c r="K1193" t="str">
        <f t="shared" si="332"/>
        <v>0.0424532320690865-0.00134448390038153i</v>
      </c>
      <c r="L1193" t="str">
        <f t="shared" si="333"/>
        <v>0.0006-15.4860759812725i</v>
      </c>
      <c r="M1193" t="str">
        <f t="shared" si="334"/>
        <v>0.005-1.46912312509765i</v>
      </c>
      <c r="N1193">
        <f t="shared" si="335"/>
        <v>89.012137514310893</v>
      </c>
      <c r="O1193">
        <f t="shared" si="336"/>
        <v>50.921678265045713</v>
      </c>
      <c r="P1193" s="3">
        <f t="shared" si="337"/>
        <v>50.921678265045713</v>
      </c>
      <c r="Q1193" s="3">
        <f t="shared" si="338"/>
        <v>-90.987862485689107</v>
      </c>
      <c r="R1193">
        <f t="shared" si="339"/>
        <v>89.012137514310893</v>
      </c>
      <c r="S1193">
        <f t="shared" si="340"/>
        <v>7.8094932990795007E-2</v>
      </c>
      <c r="T1193">
        <f t="shared" si="323"/>
        <v>50.921678265045713</v>
      </c>
    </row>
    <row r="1194" spans="1:20" x14ac:dyDescent="0.3">
      <c r="A1194">
        <f t="shared" si="324"/>
        <v>492.54953828796266</v>
      </c>
      <c r="B1194">
        <f t="shared" si="341"/>
        <v>78.391693736160022</v>
      </c>
      <c r="C1194" t="str">
        <f t="shared" si="325"/>
        <v>-6.06222266289148-350.243469997233i</v>
      </c>
      <c r="D1194" t="str">
        <f t="shared" si="326"/>
        <v>1.48280959083706-101.514708908572i</v>
      </c>
      <c r="E1194" t="str">
        <f t="shared" si="327"/>
        <v>162.466312358597-0.0216554945476315i</v>
      </c>
      <c r="F1194" t="str">
        <f t="shared" si="328"/>
        <v>3.63963950943674-1905.26780467681i</v>
      </c>
      <c r="G1194" t="str">
        <f t="shared" si="329"/>
        <v>0.999999964226431-0.0001891390159364i</v>
      </c>
      <c r="H1194" t="str">
        <f t="shared" si="330"/>
        <v>282.415811331409+8.41181499344518i</v>
      </c>
      <c r="I1194" t="str">
        <f t="shared" si="331"/>
        <v>48.1118839897272-1517.85339178954i</v>
      </c>
      <c r="K1194" t="str">
        <f t="shared" si="332"/>
        <v>0.0424528763917749-0.00134958051073098i</v>
      </c>
      <c r="L1194" t="str">
        <f t="shared" si="333"/>
        <v>0.0006-15.4274516649457i</v>
      </c>
      <c r="M1194" t="str">
        <f t="shared" si="334"/>
        <v>0.005-1.46356159105166i</v>
      </c>
      <c r="N1194">
        <f t="shared" si="335"/>
        <v>89.008389526657808</v>
      </c>
      <c r="O1194">
        <f t="shared" si="336"/>
        <v>50.88870183644309</v>
      </c>
      <c r="P1194" s="3">
        <f t="shared" si="337"/>
        <v>50.88870183644309</v>
      </c>
      <c r="Q1194" s="3">
        <f t="shared" si="338"/>
        <v>-90.991610473342192</v>
      </c>
      <c r="R1194">
        <f t="shared" si="339"/>
        <v>89.008389526657808</v>
      </c>
      <c r="S1194">
        <f t="shared" si="340"/>
        <v>7.839169373616002E-2</v>
      </c>
      <c r="T1194">
        <f t="shared" si="323"/>
        <v>50.88870183644309</v>
      </c>
    </row>
    <row r="1195" spans="1:20" x14ac:dyDescent="0.3">
      <c r="A1195">
        <f t="shared" si="324"/>
        <v>494.42122653345695</v>
      </c>
      <c r="B1195">
        <f t="shared" si="341"/>
        <v>78.689582172357433</v>
      </c>
      <c r="C1195" t="str">
        <f t="shared" si="325"/>
        <v>-6.06216115428711-348.915866294949i</v>
      </c>
      <c r="D1195" t="str">
        <f t="shared" si="326"/>
        <v>1.48280956868546-101.130429092823i</v>
      </c>
      <c r="E1195" t="str">
        <f t="shared" si="327"/>
        <v>162.466287839955-0.0217368127905575i</v>
      </c>
      <c r="F1195" t="str">
        <f t="shared" si="328"/>
        <v>3.63963950844532-1898.05520015798i</v>
      </c>
      <c r="G1195" t="str">
        <f t="shared" si="329"/>
        <v>0.999999963954036-0.000189857744145242i</v>
      </c>
      <c r="H1195" t="str">
        <f t="shared" si="330"/>
        <v>282.416290095965+8.44378186091438i</v>
      </c>
      <c r="I1195" t="str">
        <f t="shared" si="331"/>
        <v>48.1118995800723-1512.10929625138i</v>
      </c>
      <c r="K1195" t="str">
        <f t="shared" si="332"/>
        <v>0.0424525180128107-0.00135469634620869i</v>
      </c>
      <c r="L1195" t="str">
        <f t="shared" si="333"/>
        <v>0.0006-15.3690492776905i</v>
      </c>
      <c r="M1195" t="str">
        <f t="shared" si="334"/>
        <v>0.005-1.4580211108305i</v>
      </c>
      <c r="N1195">
        <f t="shared" si="335"/>
        <v>89.00462736397661</v>
      </c>
      <c r="O1195">
        <f t="shared" si="336"/>
        <v>50.855725159981077</v>
      </c>
      <c r="P1195" s="3">
        <f t="shared" si="337"/>
        <v>50.855725159981077</v>
      </c>
      <c r="Q1195" s="3">
        <f t="shared" si="338"/>
        <v>-90.99537263602339</v>
      </c>
      <c r="R1195">
        <f t="shared" si="339"/>
        <v>89.00462736397661</v>
      </c>
      <c r="S1195">
        <f t="shared" si="340"/>
        <v>7.8689582172357428E-2</v>
      </c>
      <c r="T1195">
        <f t="shared" si="323"/>
        <v>50.855725159981077</v>
      </c>
    </row>
    <row r="1196" spans="1:20" x14ac:dyDescent="0.3">
      <c r="A1196">
        <f t="shared" si="324"/>
        <v>496.3000271942841</v>
      </c>
      <c r="B1196">
        <f t="shared" si="341"/>
        <v>78.988602584612394</v>
      </c>
      <c r="C1196" t="str">
        <f t="shared" si="325"/>
        <v>-6.062099178527-347.593281897956i</v>
      </c>
      <c r="D1196" t="str">
        <f t="shared" si="326"/>
        <v>1.48280954636518-100.747604072249i</v>
      </c>
      <c r="E1196" t="str">
        <f t="shared" si="327"/>
        <v>162.466263135151-0.0218184289316716i</v>
      </c>
      <c r="F1196" t="str">
        <f t="shared" si="328"/>
        <v>3.63963950744636-1890.86989980042i</v>
      </c>
      <c r="G1196" t="str">
        <f t="shared" si="329"/>
        <v>0.999999963679566-0.000190579203520685i</v>
      </c>
      <c r="H1196" t="str">
        <f t="shared" si="330"/>
        <v>282.416772506712+8.47587022502774i</v>
      </c>
      <c r="I1196" t="str">
        <f t="shared" si="331"/>
        <v>48.1119152891288-1506.38695291636i</v>
      </c>
      <c r="K1196" t="str">
        <f t="shared" si="332"/>
        <v>0.0424521569117231-0.00135983147824971i</v>
      </c>
      <c r="L1196" t="str">
        <f t="shared" si="333"/>
        <v>0.0006-15.3108679793689i</v>
      </c>
      <c r="M1196" t="str">
        <f t="shared" si="334"/>
        <v>0.005-1.45250160473252i</v>
      </c>
      <c r="N1196">
        <f t="shared" si="335"/>
        <v>89.000850973171183</v>
      </c>
      <c r="O1196">
        <f t="shared" si="336"/>
        <v>50.822748233778505</v>
      </c>
      <c r="P1196" s="3">
        <f t="shared" si="337"/>
        <v>50.822748233778505</v>
      </c>
      <c r="Q1196" s="3">
        <f t="shared" si="338"/>
        <v>-90.999149026828817</v>
      </c>
      <c r="R1196">
        <f t="shared" si="339"/>
        <v>89.000850973171183</v>
      </c>
      <c r="S1196">
        <f t="shared" si="340"/>
        <v>7.8988602584612391E-2</v>
      </c>
      <c r="T1196">
        <f t="shared" ref="T1196:T1259" si="342">P1196</f>
        <v>50.822748233778505</v>
      </c>
    </row>
    <row r="1197" spans="1:20" x14ac:dyDescent="0.3">
      <c r="A1197">
        <f t="shared" ref="A1197:A1260" si="343">2*PI()*B1197</f>
        <v>498.18596729762243</v>
      </c>
      <c r="B1197">
        <f t="shared" si="341"/>
        <v>79.288759274433929</v>
      </c>
      <c r="C1197" t="str">
        <f t="shared" ref="C1197:C1260" si="344">IMPRODUCT(D1197,E1197,$C$40,,K1197,$C$41)</f>
        <v>-6.06203673207221-346.275697780811i</v>
      </c>
      <c r="D1197" t="str">
        <f t="shared" ref="D1197:D1260" si="345">IMDIV(IMPRODUCT($C$37,$C$38,COMPLEX(1,A1197/$C$38)),IMSUM(-1*A1197*A1197/$C$39,COMPLEX(0,1*A1197)))</f>
        <v>1.48280952387495-100.366228339782i</v>
      </c>
      <c r="E1197" t="str">
        <f t="shared" ref="E1197:E1260" si="346">IMDIV(IMPRODUCT(IMSUM(F1197,G1197),$C$29,H1197),IMSUM(1,I1197))</f>
        <v>162.466238242775-0.0219003439762357i</v>
      </c>
      <c r="F1197" t="str">
        <f t="shared" ref="F1197:F1260" si="347">IMDIV(IMPRODUCT($C$14,$C$15,COMPLEX(1,A1197/$C$15)),IMSUM(-1*A1197*A1197/$C$16,COMPLEX(0,A1197)))</f>
        <v>3.63963950643977-1883.71180024118i</v>
      </c>
      <c r="G1197" t="str">
        <f t="shared" ref="G1197:G1260" si="348">IMDIV(1,COMPLEX(1,A1197*$C$9*$C$10))</f>
        <v>0.999999963403006-0.000191303404441157i</v>
      </c>
      <c r="H1197" t="str">
        <f t="shared" ref="H1197:H1260" si="349">IMDIV($C$3,IMSUM(K1197,COMPLEX(0,$C$28*A1197)))</f>
        <v>282.417258591421+8.50808054773043i</v>
      </c>
      <c r="I1197" t="str">
        <f t="shared" ref="I1197:I1260" si="350">IMPRODUCT(F1197,$C$29,H1197,$C$31)</f>
        <v>48.1119311178005-1500.68627946667i</v>
      </c>
      <c r="K1197" t="str">
        <f t="shared" ref="K1197:K1260" si="351">IF($C$26&lt;=0,IMDIV(1,IMSUM(IMDIV(1,L1197),1/$C$18)),IMDIV(1,IMSUM(IMDIV(1,L1197),1/$C$18,IMDIV(1,M1197))))</f>
        <v>0.0424517930678878-0.00136498597854213i</v>
      </c>
      <c r="L1197" t="str">
        <f t="shared" ref="L1197:L1260" si="352">IMSUM($C$21/$C$22,IMDIV(1,COMPLEX(0,$C$20*$C$22*A1197)))</f>
        <v>0.0006-15.2529069330234i</v>
      </c>
      <c r="M1197" t="str">
        <f t="shared" ref="M1197:M1260" si="353">IMSUM($C$25/$C$26,IMDIV(1,COMPLEX(0,$C$24*$C$26*A1197)))</f>
        <v>0.005-1.44700299335776i</v>
      </c>
      <c r="N1197">
        <f t="shared" ref="N1197:N1260" si="354">ABS(R1197)</f>
        <v>88.997060300952469</v>
      </c>
      <c r="O1197">
        <f t="shared" ref="O1197:O1260" si="355">ABS(P1197)</f>
        <v>50.78977105593961</v>
      </c>
      <c r="P1197" s="3">
        <f t="shared" ref="P1197:P1260" si="356">20*LOG10(IMABS(C1197))</f>
        <v>50.78977105593961</v>
      </c>
      <c r="Q1197" s="3">
        <f t="shared" ref="Q1197:Q1260" si="357">IMARGUMENT(C1197)*180/PI()</f>
        <v>-91.002939699047531</v>
      </c>
      <c r="R1197">
        <f t="shared" ref="R1197:R1260" si="358">IF(Q1197&lt;0,Q1197+180,Q1197-180)</f>
        <v>88.997060300952469</v>
      </c>
      <c r="S1197">
        <f t="shared" ref="S1197:S1260" si="359">B1197/1000</f>
        <v>7.9288759274433934E-2</v>
      </c>
      <c r="T1197">
        <f t="shared" si="342"/>
        <v>50.78977105593961</v>
      </c>
    </row>
    <row r="1198" spans="1:20" x14ac:dyDescent="0.3">
      <c r="A1198">
        <f t="shared" si="343"/>
        <v>500.07907397335339</v>
      </c>
      <c r="B1198">
        <f t="shared" ref="B1198:B1261" si="360">B1197*(1+B$42)</f>
        <v>79.590056559676782</v>
      </c>
      <c r="C1198" t="str">
        <f t="shared" si="344"/>
        <v>-6.0619738113573-344.963094990014i</v>
      </c>
      <c r="D1198" t="str">
        <f t="shared" si="345"/>
        <v>1.48280950121347-99.9862964092051i</v>
      </c>
      <c r="E1198" t="str">
        <f t="shared" si="346"/>
        <v>162.466213161407-0.02198255893182i</v>
      </c>
      <c r="F1198" t="str">
        <f t="shared" si="347"/>
        <v>3.63963950542552-1876.5807985086i</v>
      </c>
      <c r="G1198" t="str">
        <f t="shared" si="348"/>
        <v>0.999999963124341-0.000192030357324522i</v>
      </c>
      <c r="H1198" t="str">
        <f t="shared" si="349"/>
        <v>282.417748378079+8.5404132927261i</v>
      </c>
      <c r="I1198" t="str">
        <f t="shared" si="350"/>
        <v>48.1119470669984-1495.00719389626i</v>
      </c>
      <c r="K1198" t="str">
        <f t="shared" si="351"/>
        <v>0.0424514264605245-0.00137015991902777i</v>
      </c>
      <c r="L1198" t="str">
        <f t="shared" si="352"/>
        <v>0.0006-15.1951653048649i</v>
      </c>
      <c r="M1198" t="str">
        <f t="shared" si="353"/>
        <v>0.005-1.44152519760685i</v>
      </c>
      <c r="N1198">
        <f t="shared" si="354"/>
        <v>88.993255293837706</v>
      </c>
      <c r="O1198">
        <f t="shared" si="355"/>
        <v>50.756793624554476</v>
      </c>
      <c r="P1198" s="3">
        <f t="shared" si="356"/>
        <v>50.756793624554476</v>
      </c>
      <c r="Q1198" s="3">
        <f t="shared" si="357"/>
        <v>-91.006744706162294</v>
      </c>
      <c r="R1198">
        <f t="shared" si="358"/>
        <v>88.993255293837706</v>
      </c>
      <c r="S1198">
        <f t="shared" si="359"/>
        <v>7.9590056559676783E-2</v>
      </c>
      <c r="T1198">
        <f t="shared" si="342"/>
        <v>50.756793624554476</v>
      </c>
    </row>
    <row r="1199" spans="1:20" x14ac:dyDescent="0.3">
      <c r="A1199">
        <f t="shared" si="343"/>
        <v>501.97937445445211</v>
      </c>
      <c r="B1199">
        <f t="shared" si="360"/>
        <v>79.892498774603553</v>
      </c>
      <c r="C1199" t="str">
        <f t="shared" si="344"/>
        <v>-6.06191041278979-343.655454643719i</v>
      </c>
      <c r="D1199" t="str">
        <f t="shared" si="345"/>
        <v>1.48280947837944-99.607802815069i</v>
      </c>
      <c r="E1199" t="str">
        <f t="shared" si="346"/>
        <v>162.466187889617-0.0220650748084232i</v>
      </c>
      <c r="F1199" t="str">
        <f t="shared" si="347"/>
        <v>3.63963950440357-1869.47679202081i</v>
      </c>
      <c r="G1199" t="str">
        <f t="shared" si="348"/>
        <v>0.999999962843553-0.00019276007262823i</v>
      </c>
      <c r="H1199" t="str">
        <f t="shared" si="349"/>
        <v>282.418241894885+8.57286892548346i</v>
      </c>
      <c r="I1199" t="str">
        <f t="shared" si="350"/>
        <v>48.1119631376404-1489.34961450961i</v>
      </c>
      <c r="K1199" t="str">
        <f t="shared" si="351"/>
        <v>0.0424510570686962-0.00137535337190294i</v>
      </c>
      <c r="L1199" t="str">
        <f t="shared" si="352"/>
        <v>0.0006-15.1376422642607i</v>
      </c>
      <c r="M1199" t="str">
        <f t="shared" si="353"/>
        <v>0.005-1.43606813867987i</v>
      </c>
      <c r="N1199">
        <f t="shared" si="354"/>
        <v>88.989435898149949</v>
      </c>
      <c r="O1199">
        <f t="shared" si="355"/>
        <v>50.723815937698532</v>
      </c>
      <c r="P1199" s="3">
        <f t="shared" si="356"/>
        <v>50.723815937698532</v>
      </c>
      <c r="Q1199" s="3">
        <f t="shared" si="357"/>
        <v>-91.010564101850051</v>
      </c>
      <c r="R1199">
        <f t="shared" si="358"/>
        <v>88.989435898149949</v>
      </c>
      <c r="S1199">
        <f t="shared" si="359"/>
        <v>7.9892498774603554E-2</v>
      </c>
      <c r="T1199">
        <f t="shared" si="342"/>
        <v>50.723815937698532</v>
      </c>
    </row>
    <row r="1200" spans="1:20" x14ac:dyDescent="0.3">
      <c r="A1200">
        <f t="shared" si="343"/>
        <v>503.88689607737911</v>
      </c>
      <c r="B1200">
        <f t="shared" si="360"/>
        <v>80.196090269947049</v>
      </c>
      <c r="C1200" t="str">
        <f t="shared" si="344"/>
        <v>-6.06184653275014-342.352757931472i</v>
      </c>
      <c r="D1200" t="str">
        <f t="shared" si="345"/>
        <v>1.48280945537153-99.2307421126167i</v>
      </c>
      <c r="E1200" t="str">
        <f t="shared" si="346"/>
        <v>162.466162425961-0.0221478926183393i</v>
      </c>
      <c r="F1200" t="str">
        <f t="shared" si="347"/>
        <v>3.63963950337382-1862.39967858431i</v>
      </c>
      <c r="G1200" t="str">
        <f t="shared" si="348"/>
        <v>0.999999962560628-0.000193492560849474i</v>
      </c>
      <c r="H1200" t="str">
        <f t="shared" si="349"/>
        <v>282.418739170252+8.60544791324289i</v>
      </c>
      <c r="I1200" t="str">
        <f t="shared" si="350"/>
        <v>48.1119793306513-1483.71345992059i</v>
      </c>
      <c r="K1200" t="str">
        <f t="shared" si="351"/>
        <v>0.0424506848713083-0.00138056640961921i</v>
      </c>
      <c r="L1200" t="str">
        <f t="shared" si="352"/>
        <v>0.0006-15.0803369837226i</v>
      </c>
      <c r="M1200" t="str">
        <f t="shared" si="353"/>
        <v>0.005-1.43063173807518i</v>
      </c>
      <c r="N1200">
        <f t="shared" si="354"/>
        <v>88.985602060017328</v>
      </c>
      <c r="O1200">
        <f t="shared" si="355"/>
        <v>50.690837993432638</v>
      </c>
      <c r="P1200" s="3">
        <f t="shared" si="356"/>
        <v>50.690837993432638</v>
      </c>
      <c r="Q1200" s="3">
        <f t="shared" si="357"/>
        <v>-91.014397939982672</v>
      </c>
      <c r="R1200">
        <f t="shared" si="358"/>
        <v>88.985602060017328</v>
      </c>
      <c r="S1200">
        <f t="shared" si="359"/>
        <v>8.0196090269947048E-2</v>
      </c>
      <c r="T1200">
        <f t="shared" si="342"/>
        <v>50.690837993432638</v>
      </c>
    </row>
    <row r="1201" spans="1:20" x14ac:dyDescent="0.3">
      <c r="A1201">
        <f t="shared" si="343"/>
        <v>505.80166628247309</v>
      </c>
      <c r="B1201">
        <f t="shared" si="360"/>
        <v>80.500835412972847</v>
      </c>
      <c r="C1201" t="str">
        <f t="shared" si="344"/>
        <v>-6.06178216759165-341.054986113949i</v>
      </c>
      <c r="D1201" t="str">
        <f t="shared" si="345"/>
        <v>1.48280943218844-98.8551088777034i</v>
      </c>
      <c r="E1201" t="str">
        <f t="shared" si="346"/>
        <v>162.466136768989-0.0222310133762599i</v>
      </c>
      <c r="F1201" t="str">
        <f t="shared" si="347"/>
        <v>3.63963950233622-1855.34935639243i</v>
      </c>
      <c r="G1201" t="str">
        <f t="shared" si="348"/>
        <v>0.999999962275548-0.000194227832525331i</v>
      </c>
      <c r="H1201" t="str">
        <f t="shared" si="349"/>
        <v>282.41924023281+8.63815072502333i</v>
      </c>
      <c r="I1201" t="str">
        <f t="shared" si="350"/>
        <v>48.1119956469619-1478.09864905125i</v>
      </c>
      <c r="K1201" t="str">
        <f t="shared" si="351"/>
        <v>0.0424503098471074-0.00138579910488416i</v>
      </c>
      <c r="L1201" t="str">
        <f t="shared" si="352"/>
        <v>0.0006-15.0232486388948i</v>
      </c>
      <c r="M1201" t="str">
        <f t="shared" si="353"/>
        <v>0.005-1.42521591758834i</v>
      </c>
      <c r="N1201">
        <f t="shared" si="354"/>
        <v>88.981753725372414</v>
      </c>
      <c r="O1201">
        <f t="shared" si="355"/>
        <v>50.657859789803268</v>
      </c>
      <c r="P1201" s="3">
        <f t="shared" si="356"/>
        <v>50.657859789803268</v>
      </c>
      <c r="Q1201" s="3">
        <f t="shared" si="357"/>
        <v>-91.018246274627586</v>
      </c>
      <c r="R1201">
        <f t="shared" si="358"/>
        <v>88.981753725372414</v>
      </c>
      <c r="S1201">
        <f t="shared" si="359"/>
        <v>8.0500835412972843E-2</v>
      </c>
      <c r="T1201">
        <f t="shared" si="342"/>
        <v>50.657859789803268</v>
      </c>
    </row>
    <row r="1202" spans="1:20" x14ac:dyDescent="0.3">
      <c r="A1202">
        <f t="shared" si="343"/>
        <v>507.72371261434648</v>
      </c>
      <c r="B1202">
        <f t="shared" si="360"/>
        <v>80.806738587542142</v>
      </c>
      <c r="C1202" t="str">
        <f t="shared" si="344"/>
        <v>-6.06171731364012-339.762120522665i</v>
      </c>
      <c r="D1202" t="str">
        <f t="shared" si="345"/>
        <v>1.48280940882883-98.4808977067189i</v>
      </c>
      <c r="E1202" t="str">
        <f t="shared" si="346"/>
        <v>162.466110917237-0.0223144380992528i</v>
      </c>
      <c r="F1202" t="str">
        <f t="shared" si="347"/>
        <v>3.63963950129075-1848.32572402394i</v>
      </c>
      <c r="G1202" t="str">
        <f t="shared" si="348"/>
        <v>0.999999961988297-0.000194965898232923i</v>
      </c>
      <c r="H1202" t="str">
        <f t="shared" si="349"/>
        <v>282.419745111409+8.67097783162925i</v>
      </c>
      <c r="I1202" t="str">
        <f t="shared" si="350"/>
        <v>48.1120120875122-1472.50510113071i</v>
      </c>
      <c r="K1202" t="str">
        <f t="shared" si="351"/>
        <v>0.0424499319746792-0.00139105153066211i</v>
      </c>
      <c r="L1202" t="str">
        <f t="shared" si="352"/>
        <v>0.0006-14.9663764085423i</v>
      </c>
      <c r="M1202" t="str">
        <f t="shared" si="353"/>
        <v>0.005-1.41982059931096i</v>
      </c>
      <c r="N1202">
        <f t="shared" si="354"/>
        <v>88.977890839951655</v>
      </c>
      <c r="O1202">
        <f t="shared" si="355"/>
        <v>50.624881324841823</v>
      </c>
      <c r="P1202" s="3">
        <f t="shared" si="356"/>
        <v>50.624881324841823</v>
      </c>
      <c r="Q1202" s="3">
        <f t="shared" si="357"/>
        <v>-91.022109160048345</v>
      </c>
      <c r="R1202">
        <f t="shared" si="358"/>
        <v>88.977890839951655</v>
      </c>
      <c r="S1202">
        <f t="shared" si="359"/>
        <v>8.0806738587542143E-2</v>
      </c>
      <c r="T1202">
        <f t="shared" si="342"/>
        <v>50.624881324841823</v>
      </c>
    </row>
    <row r="1203" spans="1:20" x14ac:dyDescent="0.3">
      <c r="A1203">
        <f t="shared" si="343"/>
        <v>509.65306272228105</v>
      </c>
      <c r="B1203">
        <f t="shared" si="360"/>
        <v>81.113804194174804</v>
      </c>
      <c r="C1203" t="str">
        <f t="shared" si="344"/>
        <v>-6.06165196719385-338.474142559727i</v>
      </c>
      <c r="D1203" t="str">
        <f t="shared" si="345"/>
        <v>1.48280938529133-98.1081032165097i</v>
      </c>
      <c r="E1203" t="str">
        <f t="shared" si="346"/>
        <v>162.466084869231-0.0223981678066715i</v>
      </c>
      <c r="F1203" t="str">
        <f t="shared" si="347"/>
        <v>3.63963950023728-1841.32868044151i</v>
      </c>
      <c r="G1203" t="str">
        <f t="shared" si="348"/>
        <v>0.999999961698859-0.000195706768589563i</v>
      </c>
      <c r="H1203" t="str">
        <f t="shared" si="349"/>
        <v>282.420253835115+8.70392970565719i</v>
      </c>
      <c r="I1203" t="str">
        <f t="shared" si="350"/>
        <v>48.1120286532475-1466.93273569392i</v>
      </c>
      <c r="K1203" t="str">
        <f t="shared" si="351"/>
        <v>0.0424495512324491-0.00139632376017493i</v>
      </c>
      <c r="L1203" t="str">
        <f t="shared" si="352"/>
        <v>0.0006-14.9097194745391i</v>
      </c>
      <c r="M1203" t="str">
        <f t="shared" si="353"/>
        <v>0.005-1.41444570562957i</v>
      </c>
      <c r="N1203">
        <f t="shared" si="354"/>
        <v>88.974013349294594</v>
      </c>
      <c r="O1203">
        <f t="shared" si="355"/>
        <v>50.591902596565021</v>
      </c>
      <c r="P1203" s="3">
        <f t="shared" si="356"/>
        <v>50.591902596565021</v>
      </c>
      <c r="Q1203" s="3">
        <f t="shared" si="357"/>
        <v>-91.025986650705406</v>
      </c>
      <c r="R1203">
        <f t="shared" si="358"/>
        <v>88.974013349294594</v>
      </c>
      <c r="S1203">
        <f t="shared" si="359"/>
        <v>8.1113804194174799E-2</v>
      </c>
      <c r="T1203">
        <f t="shared" si="342"/>
        <v>50.591902596565021</v>
      </c>
    </row>
    <row r="1204" spans="1:20" x14ac:dyDescent="0.3">
      <c r="A1204">
        <f t="shared" si="343"/>
        <v>511.58974436062573</v>
      </c>
      <c r="B1204">
        <f t="shared" si="360"/>
        <v>81.422036650112673</v>
      </c>
      <c r="C1204" t="str">
        <f t="shared" si="344"/>
        <v>-6.0615861245228-337.191033697549i</v>
      </c>
      <c r="D1204" t="str">
        <f t="shared" si="345"/>
        <v>1.48280936157462-97.736720044302i</v>
      </c>
      <c r="E1204" t="str">
        <f t="shared" si="346"/>
        <v>162.466058623485-0.0224822035202188i</v>
      </c>
      <c r="F1204" t="str">
        <f t="shared" si="347"/>
        <v>3.63963949917581-1834.35812499033i</v>
      </c>
      <c r="G1204" t="str">
        <f t="shared" si="348"/>
        <v>0.999999961407218-0.00019645045425291i</v>
      </c>
      <c r="H1204" t="str">
        <f t="shared" si="349"/>
        <v>282.420766433219+8.73700682150269i</v>
      </c>
      <c r="I1204" t="str">
        <f t="shared" si="350"/>
        <v>48.1120453451212-1461.38147258059i</v>
      </c>
      <c r="K1204" t="str">
        <f t="shared" si="351"/>
        <v>0.0424491675986789-0.00140161586690271i</v>
      </c>
      <c r="L1204" t="str">
        <f t="shared" si="352"/>
        <v>0.0006-14.853277021856i</v>
      </c>
      <c r="M1204" t="str">
        <f t="shared" si="353"/>
        <v>0.005-1.40909115922452i</v>
      </c>
      <c r="N1204">
        <f t="shared" si="354"/>
        <v>88.970121198743456</v>
      </c>
      <c r="O1204">
        <f t="shared" si="355"/>
        <v>50.558923602974389</v>
      </c>
      <c r="P1204" s="3">
        <f t="shared" si="356"/>
        <v>50.558923602974389</v>
      </c>
      <c r="Q1204" s="3">
        <f t="shared" si="357"/>
        <v>-91.029878801256544</v>
      </c>
      <c r="R1204">
        <f t="shared" si="358"/>
        <v>88.970121198743456</v>
      </c>
      <c r="S1204">
        <f t="shared" si="359"/>
        <v>8.1422036650112675E-2</v>
      </c>
      <c r="T1204">
        <f t="shared" si="342"/>
        <v>50.558923602974389</v>
      </c>
    </row>
    <row r="1205" spans="1:20" x14ac:dyDescent="0.3">
      <c r="A1205">
        <f t="shared" si="343"/>
        <v>513.53378538919617</v>
      </c>
      <c r="B1205">
        <f t="shared" si="360"/>
        <v>81.73144038938311</v>
      </c>
      <c r="C1205" t="str">
        <f t="shared" si="344"/>
        <v>-6.06151978186933-335.912775478602i</v>
      </c>
      <c r="D1205" t="str">
        <f t="shared" si="345"/>
        <v>1.48280933767733-97.3667428476243i</v>
      </c>
      <c r="E1205" t="str">
        <f t="shared" si="346"/>
        <v>162.466032178505-0.0225665462639056i</v>
      </c>
      <c r="F1205" t="str">
        <f t="shared" si="347"/>
        <v>3.63963949810626-1827.41395739661i</v>
      </c>
      <c r="G1205" t="str">
        <f t="shared" si="348"/>
        <v>0.999999961113355-0.000197196965921122i</v>
      </c>
      <c r="H1205" t="str">
        <f t="shared" si="349"/>
        <v>282.421282935233+8.77020965536735i</v>
      </c>
      <c r="I1205" t="str">
        <f t="shared" si="350"/>
        <v>48.1120621640939-1455.85123193397i</v>
      </c>
      <c r="K1205" t="str">
        <f t="shared" si="351"/>
        <v>0.0424487810514673-0.0014069279245846i</v>
      </c>
      <c r="L1205" t="str">
        <f t="shared" si="352"/>
        <v>0.0006-14.7970482385495i</v>
      </c>
      <c r="M1205" t="str">
        <f t="shared" si="353"/>
        <v>0.005-1.40375688306886i</v>
      </c>
      <c r="N1205">
        <f t="shared" si="354"/>
        <v>88.966214333442295</v>
      </c>
      <c r="O1205">
        <f t="shared" si="355"/>
        <v>50.525944342056604</v>
      </c>
      <c r="P1205" s="3">
        <f t="shared" si="356"/>
        <v>50.525944342056604</v>
      </c>
      <c r="Q1205" s="3">
        <f t="shared" si="357"/>
        <v>-91.033785666557705</v>
      </c>
      <c r="R1205">
        <f t="shared" si="358"/>
        <v>88.966214333442295</v>
      </c>
      <c r="S1205">
        <f t="shared" si="359"/>
        <v>8.1731440389383112E-2</v>
      </c>
      <c r="T1205">
        <f t="shared" si="342"/>
        <v>50.525944342056604</v>
      </c>
    </row>
    <row r="1206" spans="1:20" x14ac:dyDescent="0.3">
      <c r="A1206">
        <f t="shared" si="343"/>
        <v>515.48521377367513</v>
      </c>
      <c r="B1206">
        <f t="shared" si="360"/>
        <v>82.042019862862773</v>
      </c>
      <c r="C1206" t="str">
        <f t="shared" si="344"/>
        <v>-6.06145293544723-334.639349515125i</v>
      </c>
      <c r="D1206" t="str">
        <f t="shared" si="345"/>
        <v>1.48280931359805-96.9981663042303i</v>
      </c>
      <c r="E1206" t="str">
        <f t="shared" si="346"/>
        <v>162.466005532779-0.0226511970640579i</v>
      </c>
      <c r="F1206" t="str">
        <f t="shared" si="347"/>
        <v>3.63963949702857-1820.49607776618i</v>
      </c>
      <c r="G1206" t="str">
        <f t="shared" si="348"/>
        <v>0.999999960817255-0.000197946314333011i</v>
      </c>
      <c r="H1206" t="str">
        <f t="shared" si="349"/>
        <v>282.421803370896+8.80353868526538i</v>
      </c>
      <c r="I1206" t="str">
        <f t="shared" si="350"/>
        <v>48.1120791111335-1450.34193419974i</v>
      </c>
      <c r="K1206" t="str">
        <f t="shared" si="351"/>
        <v>0.0424483915687476-0.00141226000721951i</v>
      </c>
      <c r="L1206" t="str">
        <f t="shared" si="352"/>
        <v>0.0006-14.7410323157497i</v>
      </c>
      <c r="M1206" t="str">
        <f t="shared" si="353"/>
        <v>0.005-1.39844280042723i</v>
      </c>
      <c r="N1206">
        <f t="shared" si="354"/>
        <v>88.96229269833637</v>
      </c>
      <c r="O1206">
        <f t="shared" si="355"/>
        <v>50.49296481178267</v>
      </c>
      <c r="P1206" s="3">
        <f t="shared" si="356"/>
        <v>50.49296481178267</v>
      </c>
      <c r="Q1206" s="3">
        <f t="shared" si="357"/>
        <v>-91.03770730166363</v>
      </c>
      <c r="R1206">
        <f t="shared" si="358"/>
        <v>88.96229269833637</v>
      </c>
      <c r="S1206">
        <f t="shared" si="359"/>
        <v>8.2042019862862775E-2</v>
      </c>
      <c r="T1206">
        <f t="shared" si="342"/>
        <v>50.49296481178267</v>
      </c>
    </row>
    <row r="1207" spans="1:20" x14ac:dyDescent="0.3">
      <c r="A1207">
        <f t="shared" si="343"/>
        <v>517.44405758601511</v>
      </c>
      <c r="B1207">
        <f t="shared" si="360"/>
        <v>82.353779538341655</v>
      </c>
      <c r="C1207" t="str">
        <f t="shared" si="344"/>
        <v>-6.06138558144191-333.370737488895i</v>
      </c>
      <c r="D1207" t="str">
        <f t="shared" si="345"/>
        <v>1.48280928933544-96.6309851120226i</v>
      </c>
      <c r="E1207" t="str">
        <f t="shared" si="346"/>
        <v>162.465978684791-0.0227361569493279i</v>
      </c>
      <c r="F1207" t="str">
        <f t="shared" si="347"/>
        <v>3.63963949594267-1813.60438658301i</v>
      </c>
      <c r="G1207" t="str">
        <f t="shared" si="348"/>
        <v>0.9999999605189-0.000198698510268194i</v>
      </c>
      <c r="H1207" t="str">
        <f t="shared" si="349"/>
        <v>282.42232777017+8.83699439103083i</v>
      </c>
      <c r="I1207" t="str">
        <f t="shared" si="350"/>
        <v>48.1120961872151-1444.85350012483i</v>
      </c>
      <c r="K1207" t="str">
        <f t="shared" si="351"/>
        <v>0.0424479991282874-0.0014176121890669i</v>
      </c>
      <c r="L1207" t="str">
        <f t="shared" si="352"/>
        <v>0.0006-14.6852284476486i</v>
      </c>
      <c r="M1207" t="str">
        <f t="shared" si="353"/>
        <v>0.005-1.39314883485478i</v>
      </c>
      <c r="N1207">
        <f t="shared" si="354"/>
        <v>88.958356238171675</v>
      </c>
      <c r="O1207">
        <f t="shared" si="355"/>
        <v>50.459985010108795</v>
      </c>
      <c r="P1207" s="3">
        <f t="shared" si="356"/>
        <v>50.459985010108795</v>
      </c>
      <c r="Q1207" s="3">
        <f t="shared" si="357"/>
        <v>-91.041643761828325</v>
      </c>
      <c r="R1207">
        <f t="shared" si="358"/>
        <v>88.958356238171675</v>
      </c>
      <c r="S1207">
        <f t="shared" si="359"/>
        <v>8.2353779538341651E-2</v>
      </c>
      <c r="T1207">
        <f t="shared" si="342"/>
        <v>50.459985010108795</v>
      </c>
    </row>
    <row r="1208" spans="1:20" x14ac:dyDescent="0.3">
      <c r="A1208">
        <f t="shared" si="343"/>
        <v>519.41034500484204</v>
      </c>
      <c r="B1208">
        <f t="shared" si="360"/>
        <v>82.666723900587357</v>
      </c>
      <c r="C1208" t="str">
        <f t="shared" si="344"/>
        <v>-6.06131771600984-332.106921150929i</v>
      </c>
      <c r="D1208" t="str">
        <f t="shared" si="345"/>
        <v>1.48280926488809-96.2651939889766i</v>
      </c>
      <c r="E1208" t="str">
        <f t="shared" si="346"/>
        <v>162.46595163301-0.0228214269506435i</v>
      </c>
      <c r="F1208" t="str">
        <f t="shared" si="347"/>
        <v>3.6396394948485-1806.73878470782i</v>
      </c>
      <c r="G1208" t="str">
        <f t="shared" si="348"/>
        <v>0.999999960218274-0.000199453564547252i</v>
      </c>
      <c r="H1208" t="str">
        <f t="shared" si="349"/>
        <v>282.422856163251+8.87057725432424i</v>
      </c>
      <c r="I1208" t="str">
        <f t="shared" si="350"/>
        <v>48.1121133933208-1439.38585075634i</v>
      </c>
      <c r="K1208" t="str">
        <f t="shared" si="351"/>
        <v>0.0424476037076861-0.00142298454464747i</v>
      </c>
      <c r="L1208" t="str">
        <f t="shared" si="352"/>
        <v>0.0006-14.629635831489i</v>
      </c>
      <c r="M1208" t="str">
        <f t="shared" si="353"/>
        <v>0.005-1.38787491019604i</v>
      </c>
      <c r="N1208">
        <f t="shared" si="354"/>
        <v>88.954404897494058</v>
      </c>
      <c r="O1208">
        <f t="shared" si="355"/>
        <v>50.427004934975315</v>
      </c>
      <c r="P1208" s="3">
        <f t="shared" si="356"/>
        <v>50.427004934975315</v>
      </c>
      <c r="Q1208" s="3">
        <f t="shared" si="357"/>
        <v>-91.045595102505942</v>
      </c>
      <c r="R1208">
        <f t="shared" si="358"/>
        <v>88.954404897494058</v>
      </c>
      <c r="S1208">
        <f t="shared" si="359"/>
        <v>8.2666723900587352E-2</v>
      </c>
      <c r="T1208">
        <f t="shared" si="342"/>
        <v>50.427004934975315</v>
      </c>
    </row>
    <row r="1209" spans="1:20" x14ac:dyDescent="0.3">
      <c r="A1209">
        <f t="shared" si="343"/>
        <v>521.38410431586044</v>
      </c>
      <c r="B1209">
        <f t="shared" si="360"/>
        <v>82.980857451409591</v>
      </c>
      <c r="C1209" t="str">
        <f t="shared" si="344"/>
        <v>-6.06124933527889-330.847882321244i</v>
      </c>
      <c r="D1209" t="str">
        <f t="shared" si="345"/>
        <v>1.48280924025458-95.9007876730643i</v>
      </c>
      <c r="E1209" t="str">
        <f t="shared" si="346"/>
        <v>162.465924375894-0.0229070081011933i</v>
      </c>
      <c r="F1209" t="str">
        <f t="shared" si="347"/>
        <v>3.63963949374599-1799.89917337661i</v>
      </c>
      <c r="G1209" t="str">
        <f t="shared" si="348"/>
        <v>0.999999959915358-0.000200211488031884i</v>
      </c>
      <c r="H1209" t="str">
        <f t="shared" si="349"/>
        <v>282.423388580559+8.90428775864019i</v>
      </c>
      <c r="I1209" t="str">
        <f t="shared" si="350"/>
        <v>48.1121307304414-1433.93890744031i</v>
      </c>
      <c r="K1209" t="str">
        <f t="shared" si="351"/>
        <v>0.0424472052843749-0.00142837714874402i</v>
      </c>
      <c r="L1209" t="str">
        <f t="shared" si="352"/>
        <v>0.0006-14.5742536675523i</v>
      </c>
      <c r="M1209" t="str">
        <f t="shared" si="353"/>
        <v>0.005-1.38262095058382i</v>
      </c>
      <c r="N1209">
        <f t="shared" si="354"/>
        <v>88.950438620648839</v>
      </c>
      <c r="O1209">
        <f t="shared" si="355"/>
        <v>50.394024584307203</v>
      </c>
      <c r="P1209" s="3">
        <f t="shared" si="356"/>
        <v>50.394024584307203</v>
      </c>
      <c r="Q1209" s="3">
        <f t="shared" si="357"/>
        <v>-91.049561379351161</v>
      </c>
      <c r="R1209">
        <f t="shared" si="358"/>
        <v>88.950438620648839</v>
      </c>
      <c r="S1209">
        <f t="shared" si="359"/>
        <v>8.2980857451409595E-2</v>
      </c>
      <c r="T1209">
        <f t="shared" si="342"/>
        <v>50.394024584307203</v>
      </c>
    </row>
    <row r="1210" spans="1:20" x14ac:dyDescent="0.3">
      <c r="A1210">
        <f t="shared" si="343"/>
        <v>523.3653639122607</v>
      </c>
      <c r="B1210">
        <f t="shared" si="360"/>
        <v>83.296184709724955</v>
      </c>
      <c r="C1210" t="str">
        <f t="shared" si="344"/>
        <v>-6.06118043534734-329.593602888582i</v>
      </c>
      <c r="D1210" t="str">
        <f t="shared" si="345"/>
        <v>1.48280921543349-95.5377609221781i</v>
      </c>
      <c r="E1210" t="str">
        <f t="shared" si="346"/>
        <v>162.465896911888-0.022992901436468i</v>
      </c>
      <c r="F1210" t="str">
        <f t="shared" si="347"/>
        <v>3.63963949263508-1793.08545419927i</v>
      </c>
      <c r="G1210" t="str">
        <f t="shared" si="348"/>
        <v>0.999999959610136-0.000200972291625064i</v>
      </c>
      <c r="H1210" t="str">
        <f t="shared" si="349"/>
        <v>282.423925052751+8.93812638931339i</v>
      </c>
      <c r="I1210" t="str">
        <f t="shared" si="350"/>
        <v>48.1121481995732-1428.5125918207i</v>
      </c>
      <c r="K1210" t="str">
        <f t="shared" si="351"/>
        <v>0.0424468038356149-0.0014337900764021i</v>
      </c>
      <c r="L1210" t="str">
        <f t="shared" si="352"/>
        <v>0.0006-14.5190811591475i</v>
      </c>
      <c r="M1210" t="str">
        <f t="shared" si="353"/>
        <v>0.005-1.37738688043816i</v>
      </c>
      <c r="N1210">
        <f t="shared" si="354"/>
        <v>88.946457351779841</v>
      </c>
      <c r="O1210">
        <f t="shared" si="355"/>
        <v>50.36104395601356</v>
      </c>
      <c r="P1210" s="3">
        <f t="shared" si="356"/>
        <v>50.36104395601356</v>
      </c>
      <c r="Q1210" s="3">
        <f t="shared" si="357"/>
        <v>-91.053542648220159</v>
      </c>
      <c r="R1210">
        <f t="shared" si="358"/>
        <v>88.946457351779841</v>
      </c>
      <c r="S1210">
        <f t="shared" si="359"/>
        <v>8.3296184709724955E-2</v>
      </c>
      <c r="T1210">
        <f t="shared" si="342"/>
        <v>50.36104395601356</v>
      </c>
    </row>
    <row r="1211" spans="1:20" x14ac:dyDescent="0.3">
      <c r="A1211">
        <f t="shared" si="343"/>
        <v>525.35415229512739</v>
      </c>
      <c r="B1211">
        <f t="shared" si="360"/>
        <v>83.612710211621916</v>
      </c>
      <c r="C1211" t="str">
        <f t="shared" si="344"/>
        <v>-6.06111101228466-328.344064810164i</v>
      </c>
      <c r="D1211" t="str">
        <f t="shared" si="345"/>
        <v>1.48280919042341-95.1761085140567i</v>
      </c>
      <c r="E1211" t="str">
        <f t="shared" si="346"/>
        <v>162.465869239429-0.0230791079941845i</v>
      </c>
      <c r="F1211" t="str">
        <f t="shared" si="347"/>
        <v>3.63963949151574-1786.29752915818i</v>
      </c>
      <c r="G1211" t="str">
        <f t="shared" si="348"/>
        <v>0.99999995930259-0.000201735986271197i</v>
      </c>
      <c r="H1211" t="str">
        <f t="shared" si="349"/>
        <v>282.424465610712+8.97209363352685i</v>
      </c>
      <c r="I1211" t="str">
        <f t="shared" si="350"/>
        <v>48.1121658017231-1423.10682583817i</v>
      </c>
      <c r="K1211" t="str">
        <f t="shared" si="351"/>
        <v>0.042446399338496-0.00143922340293088i</v>
      </c>
      <c r="L1211" t="str">
        <f t="shared" si="352"/>
        <v>0.0006-14.4641175125996i</v>
      </c>
      <c r="M1211" t="str">
        <f t="shared" si="353"/>
        <v>0.005-1.37217262446519i</v>
      </c>
      <c r="N1211">
        <f t="shared" si="354"/>
        <v>88.942461034829023</v>
      </c>
      <c r="O1211">
        <f t="shared" si="355"/>
        <v>50.328063047987932</v>
      </c>
      <c r="P1211" s="3">
        <f t="shared" si="356"/>
        <v>50.328063047987932</v>
      </c>
      <c r="Q1211" s="3">
        <f t="shared" si="357"/>
        <v>-91.057538965170977</v>
      </c>
      <c r="R1211">
        <f t="shared" si="358"/>
        <v>88.942461034829023</v>
      </c>
      <c r="S1211">
        <f t="shared" si="359"/>
        <v>8.3612710211621921E-2</v>
      </c>
      <c r="T1211">
        <f t="shared" si="342"/>
        <v>50.328063047987932</v>
      </c>
    </row>
    <row r="1212" spans="1:20" x14ac:dyDescent="0.3">
      <c r="A1212">
        <f t="shared" si="343"/>
        <v>527.35049807384894</v>
      </c>
      <c r="B1212">
        <f t="shared" si="360"/>
        <v>83.930438510426086</v>
      </c>
      <c r="C1212" t="str">
        <f t="shared" si="344"/>
        <v>-6.06104106213014-327.099250111412i</v>
      </c>
      <c r="D1212" t="str">
        <f t="shared" si="345"/>
        <v>1.4828091652229-94.8158252462085i</v>
      </c>
      <c r="E1212" t="str">
        <f t="shared" si="346"/>
        <v>162.465841356938-0.0231656288143988i</v>
      </c>
      <c r="F1212" t="str">
        <f t="shared" si="347"/>
        <v>3.63963949038784-1779.53530060675i</v>
      </c>
      <c r="G1212" t="str">
        <f t="shared" si="348"/>
        <v>0.999999958992702-0.000202502582956274i</v>
      </c>
      <c r="H1212" t="str">
        <f t="shared" si="349"/>
        <v>282.425010285569+9.00618998031781i</v>
      </c>
      <c r="I1212" t="str">
        <f t="shared" si="350"/>
        <v>48.1121835379029-1417.72153172901i</v>
      </c>
      <c r="K1212" t="str">
        <f t="shared" si="351"/>
        <v>0.0424459917699354-0.00144467720390376i</v>
      </c>
      <c r="L1212" t="str">
        <f t="shared" si="352"/>
        <v>0.0006-14.4093619372381i</v>
      </c>
      <c r="M1212" t="str">
        <f t="shared" si="353"/>
        <v>0.005-1.3669781076561i</v>
      </c>
      <c r="N1212">
        <f t="shared" si="354"/>
        <v>88.938449613535695</v>
      </c>
      <c r="O1212">
        <f t="shared" si="355"/>
        <v>50.295081858107636</v>
      </c>
      <c r="P1212" s="3">
        <f t="shared" si="356"/>
        <v>50.295081858107636</v>
      </c>
      <c r="Q1212" s="3">
        <f t="shared" si="357"/>
        <v>-91.061550386464305</v>
      </c>
      <c r="R1212">
        <f t="shared" si="358"/>
        <v>88.938449613535695</v>
      </c>
      <c r="S1212">
        <f t="shared" si="359"/>
        <v>8.3930438510426086E-2</v>
      </c>
      <c r="T1212">
        <f t="shared" si="342"/>
        <v>50.295081858107636</v>
      </c>
    </row>
    <row r="1213" spans="1:20" x14ac:dyDescent="0.3">
      <c r="A1213">
        <f t="shared" si="343"/>
        <v>529.35442996652955</v>
      </c>
      <c r="B1213">
        <f t="shared" si="360"/>
        <v>84.249374176765713</v>
      </c>
      <c r="C1213" t="str">
        <f t="shared" si="344"/>
        <v>-6.06097058089386-325.85914088571i</v>
      </c>
      <c r="D1213" t="str">
        <f t="shared" si="345"/>
        <v>1.48280913983049-94.4569059358379i</v>
      </c>
      <c r="E1213" t="str">
        <f t="shared" si="346"/>
        <v>162.465813262827-0.0232524649392938i</v>
      </c>
      <c r="F1213" t="str">
        <f t="shared" si="347"/>
        <v>3.63963948925138-1772.79867126805i</v>
      </c>
      <c r="G1213" t="str">
        <f t="shared" si="348"/>
        <v>0.999999958680455-0.000203272092708036i</v>
      </c>
      <c r="H1213" t="str">
        <f t="shared" si="349"/>
        <v>282.425559108681+9.04041592058569i</v>
      </c>
      <c r="I1213" t="str">
        <f t="shared" si="350"/>
        <v>48.1122014091335-1412.35663202399i</v>
      </c>
      <c r="K1213" t="str">
        <f t="shared" si="351"/>
        <v>0.0424455811066768-0.00145015155515929i</v>
      </c>
      <c r="L1213" t="str">
        <f t="shared" si="352"/>
        <v>0.0006-14.3548136453856i</v>
      </c>
      <c r="M1213" t="str">
        <f t="shared" si="353"/>
        <v>0.005-1.36180325528601i</v>
      </c>
      <c r="N1213">
        <f t="shared" si="354"/>
        <v>88.934423031435855</v>
      </c>
      <c r="O1213">
        <f t="shared" si="355"/>
        <v>50.26210038423423</v>
      </c>
      <c r="P1213" s="3">
        <f t="shared" si="356"/>
        <v>50.26210038423423</v>
      </c>
      <c r="Q1213" s="3">
        <f t="shared" si="357"/>
        <v>-91.065576968564145</v>
      </c>
      <c r="R1213">
        <f t="shared" si="358"/>
        <v>88.934423031435855</v>
      </c>
      <c r="S1213">
        <f t="shared" si="359"/>
        <v>8.4249374176765715E-2</v>
      </c>
      <c r="T1213">
        <f t="shared" si="342"/>
        <v>50.26210038423423</v>
      </c>
    </row>
    <row r="1214" spans="1:20" x14ac:dyDescent="0.3">
      <c r="A1214">
        <f t="shared" si="343"/>
        <v>531.36597680040245</v>
      </c>
      <c r="B1214">
        <f t="shared" si="360"/>
        <v>84.569521798637425</v>
      </c>
      <c r="C1214" t="str">
        <f t="shared" si="344"/>
        <v>-6.06089956455531-324.623719294132i</v>
      </c>
      <c r="D1214" t="str">
        <f t="shared" si="345"/>
        <v>1.48280911424475-94.0993454197702i</v>
      </c>
      <c r="E1214" t="str">
        <f t="shared" si="346"/>
        <v>162.465784955495-0.0233396174133574i</v>
      </c>
      <c r="F1214" t="str">
        <f t="shared" si="347"/>
        <v>3.63963948810626-1766.08754423341i</v>
      </c>
      <c r="G1214" t="str">
        <f t="shared" si="348"/>
        <v>0.999999958365829-0.00020404452659613i</v>
      </c>
      <c r="H1214" t="str">
        <f t="shared" si="349"/>
        <v>282.426112111647+9.07477194709872i</v>
      </c>
      <c r="I1214" t="str">
        <f t="shared" si="350"/>
        <v>48.1122194164434-1407.01204954729i</v>
      </c>
      <c r="K1214" t="str">
        <f t="shared" si="351"/>
        <v>0.0424451673252886-0.00145564653280178i</v>
      </c>
      <c r="L1214" t="str">
        <f t="shared" si="352"/>
        <v>0.0006-14.3004718523467i</v>
      </c>
      <c r="M1214" t="str">
        <f t="shared" si="353"/>
        <v>0.005-1.35664799291294i</v>
      </c>
      <c r="N1214">
        <f t="shared" si="354"/>
        <v>88.930381231861674</v>
      </c>
      <c r="O1214">
        <f t="shared" si="355"/>
        <v>50.229118624212951</v>
      </c>
      <c r="P1214" s="3">
        <f t="shared" si="356"/>
        <v>50.229118624212951</v>
      </c>
      <c r="Q1214" s="3">
        <f t="shared" si="357"/>
        <v>-91.069618768138326</v>
      </c>
      <c r="R1214">
        <f t="shared" si="358"/>
        <v>88.930381231861674</v>
      </c>
      <c r="S1214">
        <f t="shared" si="359"/>
        <v>8.4569521798637429E-2</v>
      </c>
      <c r="T1214">
        <f t="shared" si="342"/>
        <v>50.229118624212951</v>
      </c>
    </row>
    <row r="1215" spans="1:20" x14ac:dyDescent="0.3">
      <c r="A1215">
        <f t="shared" si="343"/>
        <v>533.38516751224392</v>
      </c>
      <c r="B1215">
        <f t="shared" si="360"/>
        <v>84.890885981472252</v>
      </c>
      <c r="C1215" t="str">
        <f t="shared" si="344"/>
        <v>-6.06082800906401-323.39296756519i</v>
      </c>
      <c r="D1215" t="str">
        <f t="shared" si="345"/>
        <v>1.48280908846417-93.7431385543771i</v>
      </c>
      <c r="E1215" t="str">
        <f t="shared" si="346"/>
        <v>162.465756433329-0.0234270872832546i</v>
      </c>
      <c r="F1215" t="str">
        <f t="shared" si="347"/>
        <v>3.63963948695243-1759.40182296101i</v>
      </c>
      <c r="G1215" t="str">
        <f t="shared" si="348"/>
        <v>0.999999958048809-0.000204819895732263i</v>
      </c>
      <c r="H1215" t="str">
        <f t="shared" si="349"/>
        <v>282.42666932631+9.10925855450114i</v>
      </c>
      <c r="I1215" t="str">
        <f t="shared" si="350"/>
        <v>48.1122375608679-1401.68770741533i</v>
      </c>
      <c r="K1215" t="str">
        <f t="shared" si="351"/>
        <v>0.0424447504021628-0.00146116221320214i</v>
      </c>
      <c r="L1215" t="str">
        <f t="shared" si="352"/>
        <v>0.0006-14.2463357763964i</v>
      </c>
      <c r="M1215" t="str">
        <f t="shared" si="353"/>
        <v>0.005-1.35151224637671i</v>
      </c>
      <c r="N1215">
        <f t="shared" si="354"/>
        <v>88.926324157940627</v>
      </c>
      <c r="O1215">
        <f t="shared" si="355"/>
        <v>50.196136575872714</v>
      </c>
      <c r="P1215" s="3">
        <f t="shared" si="356"/>
        <v>50.196136575872714</v>
      </c>
      <c r="Q1215" s="3">
        <f t="shared" si="357"/>
        <v>-91.073675842059373</v>
      </c>
      <c r="R1215">
        <f t="shared" si="358"/>
        <v>88.926324157940627</v>
      </c>
      <c r="S1215">
        <f t="shared" si="359"/>
        <v>8.489088598147225E-2</v>
      </c>
      <c r="T1215">
        <f t="shared" si="342"/>
        <v>50.196136575872714</v>
      </c>
    </row>
    <row r="1216" spans="1:20" x14ac:dyDescent="0.3">
      <c r="A1216">
        <f t="shared" si="343"/>
        <v>535.41203114879056</v>
      </c>
      <c r="B1216">
        <f t="shared" si="360"/>
        <v>85.21347134820185</v>
      </c>
      <c r="C1216" t="str">
        <f t="shared" si="344"/>
        <v>-6.06075591033902-322.16686799458i</v>
      </c>
      <c r="D1216" t="str">
        <f t="shared" si="345"/>
        <v>1.4828090624873-93.3882802155033i</v>
      </c>
      <c r="E1216" t="str">
        <f t="shared" si="346"/>
        <v>162.465727694704-0.0235148755979741i</v>
      </c>
      <c r="F1216" t="str">
        <f t="shared" si="347"/>
        <v>3.63963948578979-1752.7414112745i</v>
      </c>
      <c r="G1216" t="str">
        <f t="shared" si="348"/>
        <v>0.999999957729374-0.00020559821127037i</v>
      </c>
      <c r="H1216" t="str">
        <f t="shared" si="349"/>
        <v>282.427230784752+9.1438762393207i</v>
      </c>
      <c r="I1216" t="str">
        <f t="shared" si="350"/>
        <v>48.1122558434517-1396.3835290357i</v>
      </c>
      <c r="K1216" t="str">
        <f t="shared" si="351"/>
        <v>0.0424443303135137-0.00146669867299862i</v>
      </c>
      <c r="L1216" t="str">
        <f t="shared" si="352"/>
        <v>0.0006-14.1924046387691i</v>
      </c>
      <c r="M1216" t="str">
        <f t="shared" si="353"/>
        <v>0.005-1.34639594179788i</v>
      </c>
      <c r="N1216">
        <f t="shared" si="354"/>
        <v>88.922251752594974</v>
      </c>
      <c r="O1216">
        <f t="shared" si="355"/>
        <v>50.163154237026085</v>
      </c>
      <c r="P1216" s="3">
        <f t="shared" si="356"/>
        <v>50.163154237026085</v>
      </c>
      <c r="Q1216" s="3">
        <f t="shared" si="357"/>
        <v>-91.077748247405026</v>
      </c>
      <c r="R1216">
        <f t="shared" si="358"/>
        <v>88.922251752594974</v>
      </c>
      <c r="S1216">
        <f t="shared" si="359"/>
        <v>8.5213471348201855E-2</v>
      </c>
      <c r="T1216">
        <f t="shared" si="342"/>
        <v>50.163154237026085</v>
      </c>
    </row>
    <row r="1217" spans="1:20" x14ac:dyDescent="0.3">
      <c r="A1217">
        <f t="shared" si="343"/>
        <v>537.4465968671559</v>
      </c>
      <c r="B1217">
        <f t="shared" si="360"/>
        <v>85.53728253932502</v>
      </c>
      <c r="C1217" t="str">
        <f t="shared" si="344"/>
        <v>-6.06068326426869-320.945402944928i</v>
      </c>
      <c r="D1217" t="str">
        <f t="shared" si="345"/>
        <v>1.48280903631263-93.0347652983926i</v>
      </c>
      <c r="E1217" t="str">
        <f t="shared" si="346"/>
        <v>162.465698737983-0.0236029834084676i</v>
      </c>
      <c r="F1217" t="str">
        <f t="shared" si="347"/>
        <v>3.63963948461832-1746.10621336164i</v>
      </c>
      <c r="G1217" t="str">
        <f t="shared" si="348"/>
        <v>0.999999957407506-0.000206379484406771i</v>
      </c>
      <c r="H1217" t="str">
        <f t="shared" si="349"/>
        <v>282.4277965193+9.17862549997556i</v>
      </c>
      <c r="I1217" t="str">
        <f t="shared" si="350"/>
        <v>48.1122742652473-1391.09943810608i</v>
      </c>
      <c r="K1217" t="str">
        <f t="shared" si="351"/>
        <v>0.0424439070353768-0.0014722559890976i</v>
      </c>
      <c r="L1217" t="str">
        <f t="shared" si="352"/>
        <v>0.0006-14.1386776636472i</v>
      </c>
      <c r="M1217" t="str">
        <f t="shared" si="353"/>
        <v>0.005-1.34129900557668i</v>
      </c>
      <c r="N1217">
        <f t="shared" si="354"/>
        <v>88.918163958541129</v>
      </c>
      <c r="O1217">
        <f t="shared" si="355"/>
        <v>50.130171605469123</v>
      </c>
      <c r="P1217" s="3">
        <f t="shared" si="356"/>
        <v>50.130171605469123</v>
      </c>
      <c r="Q1217" s="3">
        <f t="shared" si="357"/>
        <v>-91.081836041458871</v>
      </c>
      <c r="R1217">
        <f t="shared" si="358"/>
        <v>88.918163958541129</v>
      </c>
      <c r="S1217">
        <f t="shared" si="359"/>
        <v>8.5537282539325021E-2</v>
      </c>
      <c r="T1217">
        <f t="shared" si="342"/>
        <v>50.130171605469123</v>
      </c>
    </row>
    <row r="1218" spans="1:20" x14ac:dyDescent="0.3">
      <c r="A1218">
        <f t="shared" si="343"/>
        <v>539.4888939352511</v>
      </c>
      <c r="B1218">
        <f t="shared" si="360"/>
        <v>85.862324212974457</v>
      </c>
      <c r="C1218" t="str">
        <f t="shared" si="344"/>
        <v>-6.06061006671033-319.728554845532i</v>
      </c>
      <c r="D1218" t="str">
        <f t="shared" si="345"/>
        <v>1.48280900993865-92.6825887176142i</v>
      </c>
      <c r="E1218" t="str">
        <f t="shared" si="346"/>
        <v>162.465669561517-0.0236914117681187i</v>
      </c>
      <c r="F1218" t="str">
        <f t="shared" si="347"/>
        <v>3.6396394834379-1739.49613377287i</v>
      </c>
      <c r="G1218" t="str">
        <f t="shared" si="348"/>
        <v>0.999999957083189-0.000207163726380329i</v>
      </c>
      <c r="H1218" t="str">
        <f t="shared" si="349"/>
        <v>282.428366562531+9.21350683678134i</v>
      </c>
      <c r="I1218" t="str">
        <f t="shared" si="350"/>
        <v>48.1122928273139-1385.8353586131i</v>
      </c>
      <c r="K1218" t="str">
        <f t="shared" si="351"/>
        <v>0.0424434805436067-0.00147783423867423i</v>
      </c>
      <c r="L1218" t="str">
        <f t="shared" si="352"/>
        <v>0.0006-14.0851540781502i</v>
      </c>
      <c r="M1218" t="str">
        <f t="shared" si="353"/>
        <v>0.005-1.33622136439199i</v>
      </c>
      <c r="N1218">
        <f t="shared" si="354"/>
        <v>88.914060718288908</v>
      </c>
      <c r="O1218">
        <f t="shared" si="355"/>
        <v>50.097188678981162</v>
      </c>
      <c r="P1218" s="3">
        <f t="shared" si="356"/>
        <v>50.097188678981162</v>
      </c>
      <c r="Q1218" s="3">
        <f t="shared" si="357"/>
        <v>-91.085939281711092</v>
      </c>
      <c r="R1218">
        <f t="shared" si="358"/>
        <v>88.914060718288908</v>
      </c>
      <c r="S1218">
        <f t="shared" si="359"/>
        <v>8.5862324212974461E-2</v>
      </c>
      <c r="T1218">
        <f t="shared" si="342"/>
        <v>50.097188678981162</v>
      </c>
    </row>
    <row r="1219" spans="1:20" x14ac:dyDescent="0.3">
      <c r="A1219">
        <f t="shared" si="343"/>
        <v>541.53895173220508</v>
      </c>
      <c r="B1219">
        <f t="shared" si="360"/>
        <v>86.188601044983756</v>
      </c>
      <c r="C1219" t="str">
        <f t="shared" si="344"/>
        <v>-6.06053631349018-318.516306192112i</v>
      </c>
      <c r="D1219" t="str">
        <f t="shared" si="345"/>
        <v>1.48280898336385-92.3317454069896i</v>
      </c>
      <c r="E1219" t="str">
        <f t="shared" si="346"/>
        <v>162.465640163643-0.023780161732357i</v>
      </c>
      <c r="F1219" t="str">
        <f t="shared" si="347"/>
        <v>3.63963948224852-1732.91107741997i</v>
      </c>
      <c r="G1219" t="str">
        <f t="shared" si="348"/>
        <v>0.999999956756401-0.000207950948472619i</v>
      </c>
      <c r="H1219" t="str">
        <f t="shared" si="349"/>
        <v>282.428940947265+9.24852075195883i</v>
      </c>
      <c r="I1219" t="str">
        <f t="shared" si="350"/>
        <v>48.1123115307195-1380.59121483123i</v>
      </c>
      <c r="K1219" t="str">
        <f t="shared" si="351"/>
        <v>0.042443050813877-0.00148343349917334i</v>
      </c>
      <c r="L1219" t="str">
        <f t="shared" si="352"/>
        <v>0.0006-14.0318331123234i</v>
      </c>
      <c r="M1219" t="str">
        <f t="shared" si="353"/>
        <v>0.005-1.33116294520023i</v>
      </c>
      <c r="N1219">
        <f t="shared" si="354"/>
        <v>88.909941974140963</v>
      </c>
      <c r="O1219">
        <f t="shared" si="355"/>
        <v>50.064205455324768</v>
      </c>
      <c r="P1219" s="3">
        <f t="shared" si="356"/>
        <v>50.064205455324768</v>
      </c>
      <c r="Q1219" s="3">
        <f t="shared" si="357"/>
        <v>-91.090058025859037</v>
      </c>
      <c r="R1219">
        <f t="shared" si="358"/>
        <v>88.909941974140963</v>
      </c>
      <c r="S1219">
        <f t="shared" si="359"/>
        <v>8.6188601044983756E-2</v>
      </c>
      <c r="T1219">
        <f t="shared" si="342"/>
        <v>50.064205455324768</v>
      </c>
    </row>
    <row r="1220" spans="1:20" x14ac:dyDescent="0.3">
      <c r="A1220">
        <f t="shared" si="343"/>
        <v>543.59679974878748</v>
      </c>
      <c r="B1220">
        <f t="shared" si="360"/>
        <v>86.516117728954697</v>
      </c>
      <c r="C1220" t="str">
        <f t="shared" si="344"/>
        <v>-6.06046200040297-317.308639546558i</v>
      </c>
      <c r="D1220" t="str">
        <f t="shared" si="345"/>
        <v>1.4828089565867-91.9822303195201i</v>
      </c>
      <c r="E1220" t="str">
        <f t="shared" si="346"/>
        <v>162.465610542686-0.023869234358768i</v>
      </c>
      <c r="F1220" t="str">
        <f t="shared" si="347"/>
        <v>3.63963948105008-1726.3509495747i</v>
      </c>
      <c r="G1220" t="str">
        <f t="shared" si="348"/>
        <v>0.999999956427125-0.000208741162008081i</v>
      </c>
      <c r="H1220" t="str">
        <f t="shared" si="349"/>
        <v>282.429519706574+9.28366774964107i</v>
      </c>
      <c r="I1220" t="str">
        <f t="shared" si="350"/>
        <v>48.1123303765408-1375.36693132176i</v>
      </c>
      <c r="K1220" t="str">
        <f t="shared" si="351"/>
        <v>0.0424426178216779-0.00148905384831009i</v>
      </c>
      <c r="L1220" t="str">
        <f t="shared" si="352"/>
        <v>0.0006-13.9787139991268i</v>
      </c>
      <c r="M1220" t="str">
        <f t="shared" si="353"/>
        <v>0.005-1.32612367523434i</v>
      </c>
      <c r="N1220">
        <f t="shared" si="354"/>
        <v>88.90580766819204</v>
      </c>
      <c r="O1220">
        <f t="shared" si="355"/>
        <v>50.031221932245565</v>
      </c>
      <c r="P1220" s="3">
        <f t="shared" si="356"/>
        <v>50.031221932245565</v>
      </c>
      <c r="Q1220" s="3">
        <f t="shared" si="357"/>
        <v>-91.09419233180796</v>
      </c>
      <c r="R1220">
        <f t="shared" si="358"/>
        <v>88.90580766819204</v>
      </c>
      <c r="S1220">
        <f t="shared" si="359"/>
        <v>8.6516117728954692E-2</v>
      </c>
      <c r="T1220">
        <f t="shared" si="342"/>
        <v>50.031221932245565</v>
      </c>
    </row>
    <row r="1221" spans="1:20" x14ac:dyDescent="0.3">
      <c r="A1221">
        <f t="shared" si="343"/>
        <v>545.66246758783279</v>
      </c>
      <c r="B1221">
        <f t="shared" si="360"/>
        <v>86.844878976324722</v>
      </c>
      <c r="C1221" t="str">
        <f t="shared" si="344"/>
        <v>-6.0603871232122-316.105537536686i</v>
      </c>
      <c r="D1221" t="str">
        <f t="shared" si="345"/>
        <v>1.48280892960566-91.6340384273137i</v>
      </c>
      <c r="E1221" t="str">
        <f t="shared" si="346"/>
        <v>162.465580696962-0.0239586307071465i</v>
      </c>
      <c r="F1221" t="str">
        <f t="shared" si="347"/>
        <v>3.6396394798425-1719.81565586742i</v>
      </c>
      <c r="G1221" t="str">
        <f t="shared" si="348"/>
        <v>0.999999956095342-0.000209534378354192i</v>
      </c>
      <c r="H1221" t="str">
        <f t="shared" si="349"/>
        <v>282.430102873783+9.31894833588058i</v>
      </c>
      <c r="I1221" t="str">
        <f t="shared" si="350"/>
        <v>48.1123493658624-1370.16243293167i</v>
      </c>
      <c r="K1221" t="str">
        <f t="shared" si="351"/>
        <v>0.0424421815423151-0.00149469536407078i</v>
      </c>
      <c r="L1221" t="str">
        <f t="shared" si="352"/>
        <v>0.0006-13.9257959744239i</v>
      </c>
      <c r="M1221" t="str">
        <f t="shared" si="353"/>
        <v>0.005-1.32110348200273i</v>
      </c>
      <c r="N1221">
        <f t="shared" si="354"/>
        <v>88.901657742328325</v>
      </c>
      <c r="O1221">
        <f t="shared" si="355"/>
        <v>49.998238107472368</v>
      </c>
      <c r="P1221" s="3">
        <f t="shared" si="356"/>
        <v>49.998238107472368</v>
      </c>
      <c r="Q1221" s="3">
        <f t="shared" si="357"/>
        <v>-91.098342257671675</v>
      </c>
      <c r="R1221">
        <f t="shared" si="358"/>
        <v>88.901657742328325</v>
      </c>
      <c r="S1221">
        <f t="shared" si="359"/>
        <v>8.6844878976324716E-2</v>
      </c>
      <c r="T1221">
        <f t="shared" si="342"/>
        <v>49.998238107472368</v>
      </c>
    </row>
    <row r="1222" spans="1:20" x14ac:dyDescent="0.3">
      <c r="A1222">
        <f t="shared" si="343"/>
        <v>547.73598496466661</v>
      </c>
      <c r="B1222">
        <f t="shared" si="360"/>
        <v>87.17488951643476</v>
      </c>
      <c r="C1222" t="str">
        <f t="shared" si="344"/>
        <v>-6.06031167764869-314.906982855968i</v>
      </c>
      <c r="D1222" t="str">
        <f t="shared" si="345"/>
        <v>1.48280890241917-91.2871647215132i</v>
      </c>
      <c r="E1222" t="str">
        <f t="shared" si="346"/>
        <v>162.465550624768-0.0240483518393594i</v>
      </c>
      <c r="F1222" t="str">
        <f t="shared" si="347"/>
        <v>3.63963947862573-1713.30510228573i</v>
      </c>
      <c r="G1222" t="str">
        <f t="shared" si="348"/>
        <v>0.999999955761033-0.000210330608921623i</v>
      </c>
      <c r="H1222" t="str">
        <f t="shared" si="349"/>
        <v>282.430690482473+9.3543630186566i</v>
      </c>
      <c r="I1222" t="str">
        <f t="shared" si="350"/>
        <v>48.112368499776-1364.97764479256i</v>
      </c>
      <c r="K1222" t="str">
        <f t="shared" si="351"/>
        <v>0.0424417419509085-0.00150035812471352i</v>
      </c>
      <c r="L1222" t="str">
        <f t="shared" si="352"/>
        <v>0.0006-13.8730782769715i</v>
      </c>
      <c r="M1222" t="str">
        <f t="shared" si="353"/>
        <v>0.005-1.31610229328824i</v>
      </c>
      <c r="N1222">
        <f t="shared" si="354"/>
        <v>88.897492138226923</v>
      </c>
      <c r="O1222">
        <f t="shared" si="355"/>
        <v>49.96525397871639</v>
      </c>
      <c r="P1222" s="3">
        <f t="shared" si="356"/>
        <v>49.96525397871639</v>
      </c>
      <c r="Q1222" s="3">
        <f t="shared" si="357"/>
        <v>-91.102507861773077</v>
      </c>
      <c r="R1222">
        <f t="shared" si="358"/>
        <v>88.897492138226923</v>
      </c>
      <c r="S1222">
        <f t="shared" si="359"/>
        <v>8.7174889516434761E-2</v>
      </c>
      <c r="T1222">
        <f t="shared" si="342"/>
        <v>49.96525397871639</v>
      </c>
    </row>
    <row r="1223" spans="1:20" x14ac:dyDescent="0.3">
      <c r="A1223">
        <f t="shared" si="343"/>
        <v>549.81738170753238</v>
      </c>
      <c r="B1223">
        <f t="shared" si="360"/>
        <v>87.506154096597214</v>
      </c>
      <c r="C1223" t="str">
        <f t="shared" si="344"/>
        <v>-6.06023565941215-313.71295826331i</v>
      </c>
      <c r="D1223" t="str">
        <f t="shared" si="345"/>
        <v>1.48280887502567-90.941604212224i</v>
      </c>
      <c r="E1223" t="str">
        <f t="shared" si="346"/>
        <v>162.465520324394-0.0241383988194241i</v>
      </c>
      <c r="F1223" t="str">
        <f t="shared" si="347"/>
        <v>3.63963947739971-1706.81919517314i</v>
      </c>
      <c r="G1223" t="str">
        <f t="shared" si="348"/>
        <v>0.999999955424178-0.000211129865164404i</v>
      </c>
      <c r="H1223" t="str">
        <f t="shared" si="349"/>
        <v>282.431282566475+9.3899123078829i</v>
      </c>
      <c r="I1223" t="str">
        <f t="shared" si="350"/>
        <v>48.1123877793835-1359.81249231955i</v>
      </c>
      <c r="K1223" t="str">
        <f t="shared" si="351"/>
        <v>0.0424412990223911-0.00150604220876915i</v>
      </c>
      <c r="L1223" t="str">
        <f t="shared" si="352"/>
        <v>0.0006-13.8205601484075i</v>
      </c>
      <c r="M1223" t="str">
        <f t="shared" si="353"/>
        <v>0.005-1.31112003714708i</v>
      </c>
      <c r="N1223">
        <f t="shared" si="354"/>
        <v>88.893310797354928</v>
      </c>
      <c r="O1223">
        <f t="shared" si="355"/>
        <v>49.932269543671985</v>
      </c>
      <c r="P1223" s="3">
        <f t="shared" si="356"/>
        <v>49.932269543671985</v>
      </c>
      <c r="Q1223" s="3">
        <f t="shared" si="357"/>
        <v>-91.106689202645072</v>
      </c>
      <c r="R1223">
        <f t="shared" si="358"/>
        <v>88.893310797354928</v>
      </c>
      <c r="S1223">
        <f t="shared" si="359"/>
        <v>8.7506154096597219E-2</v>
      </c>
      <c r="T1223">
        <f t="shared" si="342"/>
        <v>49.932269543671985</v>
      </c>
    </row>
    <row r="1224" spans="1:20" x14ac:dyDescent="0.3">
      <c r="A1224">
        <f t="shared" si="343"/>
        <v>551.90668775802101</v>
      </c>
      <c r="B1224">
        <f t="shared" si="360"/>
        <v>87.838677482164286</v>
      </c>
      <c r="C1224" t="str">
        <f t="shared" si="344"/>
        <v>-6.06015906416923-312.523446582781i</v>
      </c>
      <c r="D1224" t="str">
        <f t="shared" si="345"/>
        <v>1.48280884742359-90.597351928442i</v>
      </c>
      <c r="E1224" t="str">
        <f t="shared" si="346"/>
        <v>162.465489794112-0.0242287727134304i</v>
      </c>
      <c r="F1224" t="str">
        <f t="shared" si="347"/>
        <v>3.63963947616434-1700.35784122769i</v>
      </c>
      <c r="G1224" t="str">
        <f t="shared" si="348"/>
        <v>0.999999955084758-0.000211932158580095i</v>
      </c>
      <c r="H1224" t="str">
        <f t="shared" si="349"/>
        <v>282.431879159884+9.42559671541475i</v>
      </c>
      <c r="I1224" t="str">
        <f t="shared" si="350"/>
        <v>48.1124072057941-1354.66690121025i</v>
      </c>
      <c r="K1224" t="str">
        <f t="shared" si="351"/>
        <v>0.0424408527315072-0.00151174769504184i</v>
      </c>
      <c r="L1224" t="str">
        <f t="shared" si="352"/>
        <v>0.0006-13.7682408332412i</v>
      </c>
      <c r="M1224" t="str">
        <f t="shared" si="353"/>
        <v>0.005-1.30615664190783i</v>
      </c>
      <c r="N1224">
        <f t="shared" si="354"/>
        <v>88.889113660969073</v>
      </c>
      <c r="O1224">
        <f t="shared" si="355"/>
        <v>49.899284800015771</v>
      </c>
      <c r="P1224" s="3">
        <f t="shared" si="356"/>
        <v>49.899284800015771</v>
      </c>
      <c r="Q1224" s="3">
        <f t="shared" si="357"/>
        <v>-91.110886339030927</v>
      </c>
      <c r="R1224">
        <f t="shared" si="358"/>
        <v>88.889113660969073</v>
      </c>
      <c r="S1224">
        <f t="shared" si="359"/>
        <v>8.7838677482164285E-2</v>
      </c>
      <c r="T1224">
        <f t="shared" si="342"/>
        <v>49.899284800015771</v>
      </c>
    </row>
    <row r="1225" spans="1:20" x14ac:dyDescent="0.3">
      <c r="A1225">
        <f t="shared" si="343"/>
        <v>554.00393317150156</v>
      </c>
      <c r="B1225">
        <f t="shared" si="360"/>
        <v>88.172464456596515</v>
      </c>
      <c r="C1225" t="str">
        <f t="shared" si="344"/>
        <v>-6.06008188755438-311.338430703383i</v>
      </c>
      <c r="D1225" t="str">
        <f t="shared" si="345"/>
        <v>1.48280881961133-90.2544029179824i</v>
      </c>
      <c r="E1225" t="str">
        <f t="shared" si="346"/>
        <v>162.465459032187-0.0243194745896754i</v>
      </c>
      <c r="F1225" t="str">
        <f t="shared" si="347"/>
        <v>3.63963947491958-1693.92094750063i</v>
      </c>
      <c r="G1225" t="str">
        <f t="shared" si="348"/>
        <v>0.999999954742754-0.000212737500709943i</v>
      </c>
      <c r="H1225" t="str">
        <f t="shared" si="349"/>
        <v>282.432480297051+9.46141675505644i</v>
      </c>
      <c r="I1225" t="str">
        <f t="shared" si="350"/>
        <v>48.1124267801252-1349.54079744364i</v>
      </c>
      <c r="K1225" t="str">
        <f t="shared" si="351"/>
        <v>0.042440403052811-0.00151747466260988i</v>
      </c>
      <c r="L1225" t="str">
        <f t="shared" si="352"/>
        <v>0.0006-13.7161195788416i</v>
      </c>
      <c r="M1225" t="str">
        <f t="shared" si="353"/>
        <v>0.005-1.30121203617038i</v>
      </c>
      <c r="N1225">
        <f t="shared" si="354"/>
        <v>88.884900670114803</v>
      </c>
      <c r="O1225">
        <f t="shared" si="355"/>
        <v>49.866299745407048</v>
      </c>
      <c r="P1225" s="3">
        <f t="shared" si="356"/>
        <v>49.866299745407048</v>
      </c>
      <c r="Q1225" s="3">
        <f t="shared" si="357"/>
        <v>-91.115099329885197</v>
      </c>
      <c r="R1225">
        <f t="shared" si="358"/>
        <v>88.884900670114803</v>
      </c>
      <c r="S1225">
        <f t="shared" si="359"/>
        <v>8.8172464456596517E-2</v>
      </c>
      <c r="T1225">
        <f t="shared" si="342"/>
        <v>49.866299745407048</v>
      </c>
    </row>
    <row r="1226" spans="1:20" x14ac:dyDescent="0.3">
      <c r="A1226">
        <f t="shared" si="343"/>
        <v>556.10914811755322</v>
      </c>
      <c r="B1226">
        <f t="shared" si="360"/>
        <v>88.507519821531588</v>
      </c>
      <c r="C1226" t="str">
        <f t="shared" si="344"/>
        <v>-6.06000412516918-310.157893578797i</v>
      </c>
      <c r="D1226" t="str">
        <f t="shared" si="345"/>
        <v>1.48280879158731-89.912752247409i</v>
      </c>
      <c r="E1226" t="str">
        <f t="shared" si="346"/>
        <v>162.465428036867-0.02441050551845i</v>
      </c>
      <c r="F1226" t="str">
        <f t="shared" si="347"/>
        <v>3.63963947366532-1687.5084213951i</v>
      </c>
      <c r="G1226" t="str">
        <f t="shared" si="348"/>
        <v>0.999999954398145-0.00021354590313905i</v>
      </c>
      <c r="H1226" t="str">
        <f t="shared" si="349"/>
        <v>282.433086012589+9.49737294256886i</v>
      </c>
      <c r="I1226" t="str">
        <f t="shared" si="350"/>
        <v>48.1124465035038-1344.43410727905i</v>
      </c>
      <c r="K1226" t="str">
        <f t="shared" si="351"/>
        <v>0.0424399499606657-0.0015232231908265i</v>
      </c>
      <c r="L1226" t="str">
        <f t="shared" si="352"/>
        <v>0.0006-13.664195635427i</v>
      </c>
      <c r="M1226" t="str">
        <f t="shared" si="353"/>
        <v>0.005-1.29628614880492i</v>
      </c>
      <c r="N1226">
        <f t="shared" si="354"/>
        <v>88.880671765625735</v>
      </c>
      <c r="O1226">
        <f t="shared" si="355"/>
        <v>49.833314377487383</v>
      </c>
      <c r="P1226" s="3">
        <f t="shared" si="356"/>
        <v>49.833314377487383</v>
      </c>
      <c r="Q1226" s="3">
        <f t="shared" si="357"/>
        <v>-91.119328234374265</v>
      </c>
      <c r="R1226">
        <f t="shared" si="358"/>
        <v>88.880671765625735</v>
      </c>
      <c r="S1226">
        <f t="shared" si="359"/>
        <v>8.8507519821531586E-2</v>
      </c>
      <c r="T1226">
        <f t="shared" si="342"/>
        <v>49.833314377487383</v>
      </c>
    </row>
    <row r="1227" spans="1:20" x14ac:dyDescent="0.3">
      <c r="A1227">
        <f t="shared" si="343"/>
        <v>558.22236288040006</v>
      </c>
      <c r="B1227">
        <f t="shared" si="360"/>
        <v>88.843848396853417</v>
      </c>
      <c r="C1227" t="str">
        <f t="shared" si="344"/>
        <v>-6.05992577258197-308.981818227132i</v>
      </c>
      <c r="D1227" t="str">
        <f t="shared" si="345"/>
        <v>1.48280876334989-89.5723950019617i</v>
      </c>
      <c r="E1227" t="str">
        <f t="shared" si="346"/>
        <v>162.465396806388-0.024501866572035i</v>
      </c>
      <c r="F1227" t="str">
        <f t="shared" si="347"/>
        <v>3.63963947240152-1681.12017066474i</v>
      </c>
      <c r="G1227" t="str">
        <f t="shared" si="348"/>
        <v>0.999999954050913-0.000214357377496548i</v>
      </c>
      <c r="H1227" t="str">
        <f t="shared" si="349"/>
        <v>282.433696341378+9.53346579567682i</v>
      </c>
      <c r="I1227" t="str">
        <f t="shared" si="350"/>
        <v>48.1124663770641-1339.34675725509i</v>
      </c>
      <c r="K1227" t="str">
        <f t="shared" si="351"/>
        <v>0.0424394934292413-0.00152899335932056i</v>
      </c>
      <c r="L1227" t="str">
        <f t="shared" si="352"/>
        <v>0.0006-13.6124682560539i</v>
      </c>
      <c r="M1227" t="str">
        <f t="shared" si="353"/>
        <v>0.005-1.29137890895091i</v>
      </c>
      <c r="N1227">
        <f t="shared" si="354"/>
        <v>88.876426888123021</v>
      </c>
      <c r="O1227">
        <f t="shared" si="355"/>
        <v>49.800328693880395</v>
      </c>
      <c r="P1227" s="3">
        <f t="shared" si="356"/>
        <v>49.800328693880395</v>
      </c>
      <c r="Q1227" s="3">
        <f t="shared" si="357"/>
        <v>-91.123573111876979</v>
      </c>
      <c r="R1227">
        <f t="shared" si="358"/>
        <v>88.876426888123021</v>
      </c>
      <c r="S1227">
        <f t="shared" si="359"/>
        <v>8.8843848396853414E-2</v>
      </c>
      <c r="T1227">
        <f t="shared" si="342"/>
        <v>49.800328693880395</v>
      </c>
    </row>
    <row r="1228" spans="1:20" x14ac:dyDescent="0.3">
      <c r="A1228">
        <f t="shared" si="343"/>
        <v>560.34360785934552</v>
      </c>
      <c r="B1228">
        <f t="shared" si="360"/>
        <v>89.181455020761462</v>
      </c>
      <c r="C1228" t="str">
        <f t="shared" si="344"/>
        <v>-6.05984682532777-307.81018773069i</v>
      </c>
      <c r="D1228" t="str">
        <f t="shared" si="345"/>
        <v>1.48280873489746-89.2333262854874i</v>
      </c>
      <c r="E1228" t="str">
        <f t="shared" si="346"/>
        <v>162.46536533897-0.0245935588248606i</v>
      </c>
      <c r="F1228" t="str">
        <f t="shared" si="347"/>
        <v>3.63963947112809-1674.75610341244i</v>
      </c>
      <c r="G1228" t="str">
        <f t="shared" si="348"/>
        <v>0.999999953701036-0.000215171935455751i</v>
      </c>
      <c r="H1228" t="str">
        <f t="shared" si="349"/>
        <v>282.43431131856+9.56969583407664i</v>
      </c>
      <c r="I1228" t="str">
        <f t="shared" si="350"/>
        <v>48.11248640195-1334.27867418858i</v>
      </c>
      <c r="K1228" t="str">
        <f t="shared" si="351"/>
        <v>0.0424390334325139-0.00153478524799732i</v>
      </c>
      <c r="L1228" t="str">
        <f t="shared" si="352"/>
        <v>0.0006-13.5609366966068i</v>
      </c>
      <c r="M1228" t="str">
        <f t="shared" si="353"/>
        <v>0.005-1.28649024601605i</v>
      </c>
      <c r="N1228">
        <f t="shared" si="354"/>
        <v>88.872165978014593</v>
      </c>
      <c r="O1228">
        <f t="shared" si="355"/>
        <v>49.767342692191775</v>
      </c>
      <c r="P1228" s="3">
        <f t="shared" si="356"/>
        <v>49.767342692191775</v>
      </c>
      <c r="Q1228" s="3">
        <f t="shared" si="357"/>
        <v>-91.127834021985407</v>
      </c>
      <c r="R1228">
        <f t="shared" si="358"/>
        <v>88.872165978014593</v>
      </c>
      <c r="S1228">
        <f t="shared" si="359"/>
        <v>8.9181455020761455E-2</v>
      </c>
      <c r="T1228">
        <f t="shared" si="342"/>
        <v>49.767342692191775</v>
      </c>
    </row>
    <row r="1229" spans="1:20" x14ac:dyDescent="0.3">
      <c r="A1229">
        <f t="shared" si="343"/>
        <v>562.47291356921107</v>
      </c>
      <c r="B1229">
        <f t="shared" si="360"/>
        <v>89.52034454984036</v>
      </c>
      <c r="C1229" t="str">
        <f t="shared" si="344"/>
        <v>-6.05976727890839-306.642985235721i</v>
      </c>
      <c r="D1229" t="str">
        <f t="shared" si="345"/>
        <v>1.48280870622839-88.895541220369i</v>
      </c>
      <c r="E1229" t="str">
        <f t="shared" si="346"/>
        <v>162.465333632823-0.0246855833534014i</v>
      </c>
      <c r="F1229" t="str">
        <f t="shared" si="347"/>
        <v>3.63963946984499-1668.41612808894i</v>
      </c>
      <c r="G1229" t="str">
        <f t="shared" si="348"/>
        <v>0.999999953348495-0.000215989588734337i</v>
      </c>
      <c r="H1229" t="str">
        <f t="shared" si="349"/>
        <v>282.434930979547+9.60606357944382i</v>
      </c>
      <c r="I1229" t="str">
        <f t="shared" si="350"/>
        <v>48.112506579314-1329.22978517349i</v>
      </c>
      <c r="K1229" t="str">
        <f t="shared" si="351"/>
        <v>0.0424385699442637-0.00154059893703922i</v>
      </c>
      <c r="L1229" t="str">
        <f t="shared" si="352"/>
        <v>0.0006-13.5096002157869i</v>
      </c>
      <c r="M1229" t="str">
        <f t="shared" si="353"/>
        <v>0.005-1.28162008967528i</v>
      </c>
      <c r="N1229">
        <f t="shared" si="354"/>
        <v>88.867888975494509</v>
      </c>
      <c r="O1229">
        <f t="shared" si="355"/>
        <v>49.734356370009181</v>
      </c>
      <c r="P1229" s="3">
        <f t="shared" si="356"/>
        <v>49.734356370009181</v>
      </c>
      <c r="Q1229" s="3">
        <f t="shared" si="357"/>
        <v>-91.132111024505491</v>
      </c>
      <c r="R1229">
        <f t="shared" si="358"/>
        <v>88.867888975494509</v>
      </c>
      <c r="S1229">
        <f t="shared" si="359"/>
        <v>8.9520344549840355E-2</v>
      </c>
      <c r="T1229">
        <f t="shared" si="342"/>
        <v>49.734356370009181</v>
      </c>
    </row>
    <row r="1230" spans="1:20" x14ac:dyDescent="0.3">
      <c r="A1230">
        <f t="shared" si="343"/>
        <v>564.61031064077417</v>
      </c>
      <c r="B1230">
        <f t="shared" si="360"/>
        <v>89.860521859129761</v>
      </c>
      <c r="C1230" t="str">
        <f t="shared" si="344"/>
        <v>-6.05968712879139-305.48019395218i</v>
      </c>
      <c r="D1230" t="str">
        <f t="shared" si="345"/>
        <v>1.48280867734102-88.5590349474546i</v>
      </c>
      <c r="E1230" t="str">
        <f t="shared" si="346"/>
        <v>162.465301686143-0.0247779412360969i</v>
      </c>
      <c r="F1230" t="str">
        <f t="shared" si="347"/>
        <v>3.63963946855209-1662.10015349156i</v>
      </c>
      <c r="G1230" t="str">
        <f t="shared" si="348"/>
        <v>0.99999995299327-0.000216810349094511i</v>
      </c>
      <c r="H1230" t="str">
        <f t="shared" si="349"/>
        <v>282.43555536002+9.64256955544023i</v>
      </c>
      <c r="I1230" t="str">
        <f t="shared" si="350"/>
        <v>48.112526910316-1324.2000175799i</v>
      </c>
      <c r="K1230" t="str">
        <f t="shared" si="351"/>
        <v>0.042438102938074-0.00154643450690657i</v>
      </c>
      <c r="L1230" t="str">
        <f t="shared" si="352"/>
        <v>0.0006-13.4584580751015i</v>
      </c>
      <c r="M1230" t="str">
        <f t="shared" si="353"/>
        <v>0.005-1.27676836986978i</v>
      </c>
      <c r="N1230">
        <f t="shared" si="354"/>
        <v>88.863595820542386</v>
      </c>
      <c r="O1230">
        <f t="shared" si="355"/>
        <v>49.701369724902079</v>
      </c>
      <c r="P1230" s="3">
        <f t="shared" si="356"/>
        <v>49.701369724902079</v>
      </c>
      <c r="Q1230" s="3">
        <f t="shared" si="357"/>
        <v>-91.136404179457614</v>
      </c>
      <c r="R1230">
        <f t="shared" si="358"/>
        <v>88.863595820542386</v>
      </c>
      <c r="S1230">
        <f t="shared" si="359"/>
        <v>8.9860521859129766E-2</v>
      </c>
      <c r="T1230">
        <f t="shared" si="342"/>
        <v>49.701369724902079</v>
      </c>
    </row>
    <row r="1231" spans="1:20" x14ac:dyDescent="0.3">
      <c r="A1231">
        <f t="shared" si="343"/>
        <v>566.75582982120909</v>
      </c>
      <c r="B1231">
        <f t="shared" si="360"/>
        <v>90.20199184219446</v>
      </c>
      <c r="C1231" t="str">
        <f t="shared" si="344"/>
        <v>-6.05960637041074-304.321797153485i</v>
      </c>
      <c r="D1231" t="str">
        <f t="shared" si="345"/>
        <v>1.48280864823369-88.2238026259887i</v>
      </c>
      <c r="E1231" t="str">
        <f t="shared" si="346"/>
        <v>162.465269497113-0.0248706335534479i</v>
      </c>
      <c r="F1231" t="str">
        <f t="shared" si="347"/>
        <v>3.63963946724934-1655.80808876291i</v>
      </c>
      <c r="G1231" t="str">
        <f t="shared" si="348"/>
        <v>0.99999995263534-0.000217634228343172i</v>
      </c>
      <c r="H1231" t="str">
        <f t="shared" si="349"/>
        <v>282.436184495933+9.67921428772234i</v>
      </c>
      <c r="I1231" t="str">
        <f t="shared" si="350"/>
        <v>48.1125473961278-1319.18929905299i</v>
      </c>
      <c r="K1231" t="str">
        <f t="shared" si="351"/>
        <v>0.0424376323873292-0.00155229203833838i</v>
      </c>
      <c r="L1231" t="str">
        <f t="shared" si="352"/>
        <v>0.0006-13.4075095388538i</v>
      </c>
      <c r="M1231" t="str">
        <f t="shared" si="353"/>
        <v>0.005-1.27193501680591i</v>
      </c>
      <c r="N1231">
        <f t="shared" si="354"/>
        <v>88.859286452922547</v>
      </c>
      <c r="O1231">
        <f t="shared" si="355"/>
        <v>49.668382754421557</v>
      </c>
      <c r="P1231" s="3">
        <f t="shared" si="356"/>
        <v>49.668382754421557</v>
      </c>
      <c r="Q1231" s="3">
        <f t="shared" si="357"/>
        <v>-91.140713547077453</v>
      </c>
      <c r="R1231">
        <f t="shared" si="358"/>
        <v>88.859286452922547</v>
      </c>
      <c r="S1231">
        <f t="shared" si="359"/>
        <v>9.0201991842194462E-2</v>
      </c>
      <c r="T1231">
        <f t="shared" si="342"/>
        <v>49.668382754421557</v>
      </c>
    </row>
    <row r="1232" spans="1:20" x14ac:dyDescent="0.3">
      <c r="A1232">
        <f t="shared" si="343"/>
        <v>568.9095019745298</v>
      </c>
      <c r="B1232">
        <f t="shared" si="360"/>
        <v>90.544759411194804</v>
      </c>
      <c r="C1232" t="str">
        <f t="shared" si="344"/>
        <v>-6.05952499916592-303.16777817628i</v>
      </c>
      <c r="D1232" t="str">
        <f t="shared" si="345"/>
        <v>1.48280861890472-87.8898394335416i</v>
      </c>
      <c r="E1232" t="str">
        <f t="shared" si="346"/>
        <v>162.465237063902-0.0249636613879232i</v>
      </c>
      <c r="F1232" t="str">
        <f t="shared" si="347"/>
        <v>3.63963946593669-1649.5398433895i</v>
      </c>
      <c r="G1232" t="str">
        <f t="shared" si="348"/>
        <v>0.999999952274685-0.000218461238332087i</v>
      </c>
      <c r="H1232" t="str">
        <f t="shared" si="349"/>
        <v>282.436818423513+9.71599830394791i</v>
      </c>
      <c r="I1232" t="str">
        <f t="shared" si="350"/>
        <v>48.1125680379261-1314.19755751192i</v>
      </c>
      <c r="K1232" t="str">
        <f t="shared" si="351"/>
        <v>0.0424371582652143-0.00155817161235307i</v>
      </c>
      <c r="L1232" t="str">
        <f t="shared" si="352"/>
        <v>0.0006-13.3567538741321i</v>
      </c>
      <c r="M1232" t="str">
        <f t="shared" si="353"/>
        <v>0.005-1.26711996095429i</v>
      </c>
      <c r="N1232">
        <f t="shared" si="354"/>
        <v>88.854960812183535</v>
      </c>
      <c r="O1232">
        <f t="shared" si="355"/>
        <v>49.635395456100312</v>
      </c>
      <c r="P1232" s="3">
        <f t="shared" si="356"/>
        <v>49.635395456100312</v>
      </c>
      <c r="Q1232" s="3">
        <f t="shared" si="357"/>
        <v>-91.145039187816465</v>
      </c>
      <c r="R1232">
        <f t="shared" si="358"/>
        <v>88.854960812183535</v>
      </c>
      <c r="S1232">
        <f t="shared" si="359"/>
        <v>9.0544759411194803E-2</v>
      </c>
      <c r="T1232">
        <f t="shared" si="342"/>
        <v>49.635395456100312</v>
      </c>
    </row>
    <row r="1233" spans="1:20" x14ac:dyDescent="0.3">
      <c r="A1233">
        <f t="shared" si="343"/>
        <v>571.07135808203293</v>
      </c>
      <c r="B1233">
        <f t="shared" si="360"/>
        <v>90.888829496957342</v>
      </c>
      <c r="C1233" t="str">
        <f t="shared" si="344"/>
        <v>-6.05944301042152-302.018120420179i</v>
      </c>
      <c r="D1233" t="str">
        <f t="shared" si="345"/>
        <v>1.48280858935243-87.5571405659409i</v>
      </c>
      <c r="E1233" t="str">
        <f t="shared" si="346"/>
        <v>162.465204384661-0.0250570258238601i</v>
      </c>
      <c r="F1233" t="str">
        <f t="shared" si="347"/>
        <v>3.63963946461404-1643.29532720053i</v>
      </c>
      <c r="G1233" t="str">
        <f t="shared" si="348"/>
        <v>0.999999951911284-0.000219291390958059i</v>
      </c>
      <c r="H1233" t="str">
        <f t="shared" si="349"/>
        <v>282.437457179263+9.75292213378471i</v>
      </c>
      <c r="I1233" t="str">
        <f t="shared" si="350"/>
        <v>48.1125888368999-1309.22472114889i</v>
      </c>
      <c r="K1233" t="str">
        <f t="shared" si="351"/>
        <v>0.0424366805447121-0.00156407331024922i</v>
      </c>
      <c r="L1233" t="str">
        <f t="shared" si="352"/>
        <v>0.0006-13.3061903507991i</v>
      </c>
      <c r="M1233" t="str">
        <f t="shared" si="353"/>
        <v>0.005-1.2623231330487i</v>
      </c>
      <c r="N1233">
        <f t="shared" si="354"/>
        <v>88.850618837657336</v>
      </c>
      <c r="O1233">
        <f t="shared" si="355"/>
        <v>49.602407827452033</v>
      </c>
      <c r="P1233" s="3">
        <f t="shared" si="356"/>
        <v>49.602407827452033</v>
      </c>
      <c r="Q1233" s="3">
        <f t="shared" si="357"/>
        <v>-91.149381162342664</v>
      </c>
      <c r="R1233">
        <f t="shared" si="358"/>
        <v>88.850618837657336</v>
      </c>
      <c r="S1233">
        <f t="shared" si="359"/>
        <v>9.0888829496957341E-2</v>
      </c>
      <c r="T1233">
        <f t="shared" si="342"/>
        <v>49.602407827452033</v>
      </c>
    </row>
    <row r="1234" spans="1:20" x14ac:dyDescent="0.3">
      <c r="A1234">
        <f t="shared" si="343"/>
        <v>573.24142924274463</v>
      </c>
      <c r="B1234">
        <f t="shared" si="360"/>
        <v>91.234207049045779</v>
      </c>
      <c r="C1234" t="str">
        <f t="shared" si="344"/>
        <v>-6.05936039950773-300.872807347556i</v>
      </c>
      <c r="D1234" t="str">
        <f t="shared" si="345"/>
        <v>1.48280855957512-87.2257012372016i</v>
      </c>
      <c r="E1234" t="str">
        <f t="shared" si="346"/>
        <v>162.465171457534-0.025150727947685i</v>
      </c>
      <c r="F1234" t="str">
        <f t="shared" si="347"/>
        <v>3.6396394632813-1637.07445036654i</v>
      </c>
      <c r="G1234" t="str">
        <f t="shared" si="348"/>
        <v>0.999999951545115-0.000220124698163097i</v>
      </c>
      <c r="H1234" t="str">
        <f t="shared" si="349"/>
        <v>282.438100799964+9.78998630891743i</v>
      </c>
      <c r="I1234" t="str">
        <f t="shared" si="350"/>
        <v>48.1126097942458-1304.27071842804i</v>
      </c>
      <c r="K1234" t="str">
        <f t="shared" si="351"/>
        <v>0.0424361991986027-0.00156999721360632i</v>
      </c>
      <c r="L1234" t="str">
        <f t="shared" si="352"/>
        <v>0.0006-13.2558182414815i</v>
      </c>
      <c r="M1234" t="str">
        <f t="shared" si="353"/>
        <v>0.005-1.25754446408518i</v>
      </c>
      <c r="N1234">
        <f t="shared" si="354"/>
        <v>88.846260468458709</v>
      </c>
      <c r="O1234">
        <f t="shared" si="355"/>
        <v>49.569419865972115</v>
      </c>
      <c r="P1234" s="3">
        <f t="shared" si="356"/>
        <v>49.569419865972115</v>
      </c>
      <c r="Q1234" s="3">
        <f t="shared" si="357"/>
        <v>-91.153739531541291</v>
      </c>
      <c r="R1234">
        <f t="shared" si="358"/>
        <v>88.846260468458709</v>
      </c>
      <c r="S1234">
        <f t="shared" si="359"/>
        <v>9.1234207049045779E-2</v>
      </c>
      <c r="T1234">
        <f t="shared" si="342"/>
        <v>49.569419865972115</v>
      </c>
    </row>
    <row r="1235" spans="1:20" x14ac:dyDescent="0.3">
      <c r="A1235">
        <f t="shared" si="343"/>
        <v>575.41974667386705</v>
      </c>
      <c r="B1235">
        <f t="shared" si="360"/>
        <v>91.580897035832152</v>
      </c>
      <c r="C1235" t="str">
        <f t="shared" si="344"/>
        <v>-6.05927716171973-299.731822483282i</v>
      </c>
      <c r="D1235" t="str">
        <f t="shared" si="345"/>
        <v>1.48280852957107-86.8955166794576i</v>
      </c>
      <c r="E1235" t="str">
        <f t="shared" si="346"/>
        <v>162.465138280647-0.0252447688477721i</v>
      </c>
      <c r="F1235" t="str">
        <f t="shared" si="347"/>
        <v>3.63963946193845-1630.87712339813i</v>
      </c>
      <c r="G1235" t="str">
        <f t="shared" si="348"/>
        <v>0.999999951176158-0.000220961171934591i</v>
      </c>
      <c r="H1235" t="str">
        <f t="shared" si="349"/>
        <v>282.43874932268+9.8271913630558i</v>
      </c>
      <c r="I1235" t="str">
        <f t="shared" si="350"/>
        <v>48.1126309111703-1299.33547808442i</v>
      </c>
      <c r="K1235" t="str">
        <f t="shared" si="351"/>
        <v>0.0424357141994616-0.00157594340428555i</v>
      </c>
      <c r="L1235" t="str">
        <f t="shared" si="352"/>
        <v>0.0006-13.2056368215595i</v>
      </c>
      <c r="M1235" t="str">
        <f t="shared" si="353"/>
        <v>0.005-1.25278388532096i</v>
      </c>
      <c r="N1235">
        <f t="shared" si="354"/>
        <v>88.841885643484559</v>
      </c>
      <c r="O1235">
        <f t="shared" si="355"/>
        <v>49.536431569136745</v>
      </c>
      <c r="P1235" s="3">
        <f t="shared" si="356"/>
        <v>49.536431569136745</v>
      </c>
      <c r="Q1235" s="3">
        <f t="shared" si="357"/>
        <v>-91.158114356515441</v>
      </c>
      <c r="R1235">
        <f t="shared" si="358"/>
        <v>88.841885643484559</v>
      </c>
      <c r="S1235">
        <f t="shared" si="359"/>
        <v>9.1580897035832151E-2</v>
      </c>
      <c r="T1235">
        <f t="shared" si="342"/>
        <v>49.536431569136745</v>
      </c>
    </row>
    <row r="1236" spans="1:20" x14ac:dyDescent="0.3">
      <c r="A1236">
        <f t="shared" si="343"/>
        <v>577.60634171122786</v>
      </c>
      <c r="B1236">
        <f t="shared" si="360"/>
        <v>91.928904444568317</v>
      </c>
      <c r="C1236" t="str">
        <f t="shared" si="344"/>
        <v>-6.05919329231695-298.595149414499i</v>
      </c>
      <c r="D1236" t="str">
        <f t="shared" si="345"/>
        <v>1.48280849933856-86.5665821428932i</v>
      </c>
      <c r="E1236" t="str">
        <f t="shared" si="346"/>
        <v>162.465104852113-0.0253391496142701i</v>
      </c>
      <c r="F1236" t="str">
        <f t="shared" si="347"/>
        <v>3.63963946058535-1624.70325714465i</v>
      </c>
      <c r="G1236" t="str">
        <f t="shared" si="348"/>
        <v>0.999999950804392-0.000221800824305485i</v>
      </c>
      <c r="H1236" t="str">
        <f t="shared" si="349"/>
        <v>282.439402784754+9.86453783194196i</v>
      </c>
      <c r="I1236" t="str">
        <f t="shared" si="350"/>
        <v>48.112652188887-1294.418929123i</v>
      </c>
      <c r="K1236" t="str">
        <f t="shared" si="351"/>
        <v>0.0424352255196583-0.00158191196443049i</v>
      </c>
      <c r="L1236" t="str">
        <f t="shared" si="352"/>
        <v>0.0006-13.1556453691567i</v>
      </c>
      <c r="M1236" t="str">
        <f t="shared" si="353"/>
        <v>0.005-1.24804132827352i</v>
      </c>
      <c r="N1236">
        <f t="shared" si="354"/>
        <v>88.83749430141323</v>
      </c>
      <c r="O1236">
        <f t="shared" si="355"/>
        <v>49.503442934403097</v>
      </c>
      <c r="P1236" s="3">
        <f t="shared" si="356"/>
        <v>49.503442934403097</v>
      </c>
      <c r="Q1236" s="3">
        <f t="shared" si="357"/>
        <v>-91.16250569858677</v>
      </c>
      <c r="R1236">
        <f t="shared" si="358"/>
        <v>88.83749430141323</v>
      </c>
      <c r="S1236">
        <f t="shared" si="359"/>
        <v>9.1928904444568318E-2</v>
      </c>
      <c r="T1236">
        <f t="shared" si="342"/>
        <v>49.503442934403097</v>
      </c>
    </row>
    <row r="1237" spans="1:20" x14ac:dyDescent="0.3">
      <c r="A1237">
        <f t="shared" si="343"/>
        <v>579.80124580973052</v>
      </c>
      <c r="B1237">
        <f t="shared" si="360"/>
        <v>92.278234281457685</v>
      </c>
      <c r="C1237" t="str">
        <f t="shared" si="344"/>
        <v>-6.05910878652346-297.462771790387i</v>
      </c>
      <c r="D1237" t="str">
        <f t="shared" si="345"/>
        <v>1.48280846887584-86.2388928956746i</v>
      </c>
      <c r="E1237" t="str">
        <f t="shared" si="346"/>
        <v>162.465071170032-0.0254338713393407i</v>
      </c>
      <c r="F1237" t="str">
        <f t="shared" si="347"/>
        <v>3.63963945922197-1618.55276279299i</v>
      </c>
      <c r="G1237" t="str">
        <f t="shared" si="348"/>
        <v>0.999999950429795-0.000222643667354444i</v>
      </c>
      <c r="H1237" t="str">
        <f t="shared" si="349"/>
        <v>282.440061223816+9.90202625335864i</v>
      </c>
      <c r="I1237" t="str">
        <f t="shared" si="350"/>
        <v>48.1126736286212-1289.52100081765i</v>
      </c>
      <c r="K1237" t="str">
        <f t="shared" si="351"/>
        <v>0.0424347331313546-0.00158790297646787i</v>
      </c>
      <c r="L1237" t="str">
        <f t="shared" si="352"/>
        <v>0.0006-13.1058431651292i</v>
      </c>
      <c r="M1237" t="str">
        <f t="shared" si="353"/>
        <v>0.005-1.24331672471959i</v>
      </c>
      <c r="N1237">
        <f t="shared" si="354"/>
        <v>88.833086380703847</v>
      </c>
      <c r="O1237">
        <f t="shared" si="355"/>
        <v>49.470453959209308</v>
      </c>
      <c r="P1237" s="3">
        <f t="shared" si="356"/>
        <v>49.470453959209308</v>
      </c>
      <c r="Q1237" s="3">
        <f t="shared" si="357"/>
        <v>-91.166913619296153</v>
      </c>
      <c r="R1237">
        <f t="shared" si="358"/>
        <v>88.833086380703847</v>
      </c>
      <c r="S1237">
        <f t="shared" si="359"/>
        <v>9.2278234281457691E-2</v>
      </c>
      <c r="T1237">
        <f t="shared" si="342"/>
        <v>49.470453959209308</v>
      </c>
    </row>
    <row r="1238" spans="1:20" x14ac:dyDescent="0.3">
      <c r="A1238">
        <f t="shared" si="343"/>
        <v>582.00449054380749</v>
      </c>
      <c r="B1238">
        <f t="shared" si="360"/>
        <v>92.628891571727223</v>
      </c>
      <c r="C1238" t="str">
        <f t="shared" si="344"/>
        <v>-6.05902363952751-296.334673321912i</v>
      </c>
      <c r="D1238" t="str">
        <f t="shared" si="345"/>
        <v>1.48280843818117-85.9124442238823i</v>
      </c>
      <c r="E1238" t="str">
        <f t="shared" si="346"/>
        <v>162.465037232484-0.0255289351170021i</v>
      </c>
      <c r="F1238" t="str">
        <f t="shared" si="347"/>
        <v>3.63963945784816-1612.4255518662i</v>
      </c>
      <c r="G1238" t="str">
        <f t="shared" si="348"/>
        <v>0.999999950052346-0.000223489713206034i</v>
      </c>
      <c r="H1238" t="str">
        <f t="shared" si="349"/>
        <v>282.440724677781+9.93965716713686i</v>
      </c>
      <c r="I1238" t="str">
        <f t="shared" si="350"/>
        <v>48.1126952316063-1284.64162271006i</v>
      </c>
      <c r="K1238" t="str">
        <f t="shared" si="351"/>
        <v>0.0424342370065035-0.00159391652310839i</v>
      </c>
      <c r="L1238" t="str">
        <f t="shared" si="352"/>
        <v>0.0006-13.0562294930556i</v>
      </c>
      <c r="M1238" t="str">
        <f t="shared" si="353"/>
        <v>0.005-1.23861000669415i</v>
      </c>
      <c r="N1238">
        <f t="shared" si="354"/>
        <v>88.828661819595595</v>
      </c>
      <c r="O1238">
        <f t="shared" si="355"/>
        <v>49.437464640973793</v>
      </c>
      <c r="P1238" s="3">
        <f t="shared" si="356"/>
        <v>49.437464640973793</v>
      </c>
      <c r="Q1238" s="3">
        <f t="shared" si="357"/>
        <v>-91.171338180404405</v>
      </c>
      <c r="R1238">
        <f t="shared" si="358"/>
        <v>88.828661819595595</v>
      </c>
      <c r="S1238">
        <f t="shared" si="359"/>
        <v>9.2628891571727226E-2</v>
      </c>
      <c r="T1238">
        <f t="shared" si="342"/>
        <v>49.437464640973793</v>
      </c>
    </row>
    <row r="1239" spans="1:20" x14ac:dyDescent="0.3">
      <c r="A1239">
        <f t="shared" si="343"/>
        <v>584.21610760787405</v>
      </c>
      <c r="B1239">
        <f t="shared" si="360"/>
        <v>92.980881359699794</v>
      </c>
      <c r="C1239" t="str">
        <f t="shared" si="344"/>
        <v>-6.05893784648119-295.21083778162i</v>
      </c>
      <c r="D1239" t="str">
        <f t="shared" si="345"/>
        <v>1.48280840725279-85.587231431442i</v>
      </c>
      <c r="E1239" t="str">
        <f t="shared" si="346"/>
        <v>162.465003037545-0.0256243420431803i</v>
      </c>
      <c r="F1239" t="str">
        <f t="shared" si="347"/>
        <v>3.63963945646393-1606.32153622231i</v>
      </c>
      <c r="G1239" t="str">
        <f t="shared" si="348"/>
        <v>0.999999949672022-0.000224338974030897i</v>
      </c>
      <c r="H1239" t="str">
        <f t="shared" si="349"/>
        <v>282.441393184855+9.97743111516357i</v>
      </c>
      <c r="I1239" t="str">
        <f t="shared" si="350"/>
        <v>48.1127169990857-1279.78072460882i</v>
      </c>
      <c r="K1239" t="str">
        <f t="shared" si="351"/>
        <v>0.0424337371168468-0.00159995268734734i</v>
      </c>
      <c r="L1239" t="str">
        <f t="shared" si="352"/>
        <v>0.0006-13.0068036392266i</v>
      </c>
      <c r="M1239" t="str">
        <f t="shared" si="353"/>
        <v>0.005-1.23392110648949i</v>
      </c>
      <c r="N1239">
        <f t="shared" si="354"/>
        <v>88.824220556107107</v>
      </c>
      <c r="O1239">
        <f t="shared" si="355"/>
        <v>49.404474977095951</v>
      </c>
      <c r="P1239" s="3">
        <f t="shared" si="356"/>
        <v>49.404474977095951</v>
      </c>
      <c r="Q1239" s="3">
        <f t="shared" si="357"/>
        <v>-91.175779443892893</v>
      </c>
      <c r="R1239">
        <f t="shared" si="358"/>
        <v>88.824220556107107</v>
      </c>
      <c r="S1239">
        <f t="shared" si="359"/>
        <v>9.2980881359699799E-2</v>
      </c>
      <c r="T1239">
        <f t="shared" si="342"/>
        <v>49.404474977095951</v>
      </c>
    </row>
    <row r="1240" spans="1:20" x14ac:dyDescent="0.3">
      <c r="A1240">
        <f t="shared" si="343"/>
        <v>586.43612881678393</v>
      </c>
      <c r="B1240">
        <f t="shared" si="360"/>
        <v>93.334208708866655</v>
      </c>
      <c r="C1240" t="str">
        <f t="shared" si="344"/>
        <v>-6.05885140250035-294.091249003378i</v>
      </c>
      <c r="D1240" t="str">
        <f t="shared" si="345"/>
        <v>1.4828083760889-85.2632498400588i</v>
      </c>
      <c r="E1240" t="str">
        <f t="shared" si="346"/>
        <v>162.464968583267-0.0257200932155906i</v>
      </c>
      <c r="F1240" t="str">
        <f t="shared" si="347"/>
        <v>3.63963945506916-1600.240628053i</v>
      </c>
      <c r="G1240" t="str">
        <f t="shared" si="348"/>
        <v>0.999999949288803-0.000225191462045916i</v>
      </c>
      <c r="H1240" t="str">
        <f t="shared" si="349"/>
        <v>282.442066783532+10.0153486413898i</v>
      </c>
      <c r="I1240" t="str">
        <f t="shared" si="350"/>
        <v>48.1127389323121-1274.93823658832i</v>
      </c>
      <c r="K1240" t="str">
        <f t="shared" si="351"/>
        <v>0.0424332334339148-0.00160601155246549i</v>
      </c>
      <c r="L1240" t="str">
        <f t="shared" si="352"/>
        <v>0.0006-12.9575648926346i</v>
      </c>
      <c r="M1240" t="str">
        <f t="shared" si="353"/>
        <v>0.005-1.2292499566542i</v>
      </c>
      <c r="N1240">
        <f t="shared" si="354"/>
        <v>88.819762528035696</v>
      </c>
      <c r="O1240">
        <f t="shared" si="355"/>
        <v>49.371484964955286</v>
      </c>
      <c r="P1240" s="3">
        <f t="shared" si="356"/>
        <v>49.371484964955286</v>
      </c>
      <c r="Q1240" s="3">
        <f t="shared" si="357"/>
        <v>-91.180237471964304</v>
      </c>
      <c r="R1240">
        <f t="shared" si="358"/>
        <v>88.819762528035696</v>
      </c>
      <c r="S1240">
        <f t="shared" si="359"/>
        <v>9.3334208708866648E-2</v>
      </c>
      <c r="T1240">
        <f t="shared" si="342"/>
        <v>49.371484964955286</v>
      </c>
    </row>
    <row r="1241" spans="1:20" x14ac:dyDescent="0.3">
      <c r="A1241">
        <f t="shared" si="343"/>
        <v>588.66458610628774</v>
      </c>
      <c r="B1241">
        <f t="shared" si="360"/>
        <v>93.688878701960348</v>
      </c>
      <c r="C1241" t="str">
        <f t="shared" si="344"/>
        <v>-6.05876430266404-292.975890882158i</v>
      </c>
      <c r="D1241" t="str">
        <f t="shared" si="345"/>
        <v>1.48280834468771-84.9404947891487i</v>
      </c>
      <c r="E1241" t="str">
        <f t="shared" si="346"/>
        <v>162.464933867695-0.0258161897338493i</v>
      </c>
      <c r="F1241" t="str">
        <f t="shared" si="347"/>
        <v>3.63963945366375-1594.18273988236i</v>
      </c>
      <c r="G1241" t="str">
        <f t="shared" si="348"/>
        <v>0.999999948902666-0.000226047189514406i</v>
      </c>
      <c r="H1241" t="str">
        <f t="shared" si="349"/>
        <v>282.442745512604+10.053410291838i</v>
      </c>
      <c r="I1241" t="str">
        <f t="shared" si="350"/>
        <v>48.1127610325461-1270.11408898781i</v>
      </c>
      <c r="K1241" t="str">
        <f t="shared" si="351"/>
        <v>0.0424327259290235-0.00161209320202969i</v>
      </c>
      <c r="L1241" t="str">
        <f t="shared" si="352"/>
        <v>0.0006-12.9085125449637i</v>
      </c>
      <c r="M1241" t="str">
        <f t="shared" si="353"/>
        <v>0.005-1.22459648999223i</v>
      </c>
      <c r="N1241">
        <f t="shared" si="354"/>
        <v>88.815287672956828</v>
      </c>
      <c r="O1241">
        <f t="shared" si="355"/>
        <v>49.338494601911698</v>
      </c>
      <c r="P1241" s="3">
        <f t="shared" si="356"/>
        <v>49.338494601911698</v>
      </c>
      <c r="Q1241" s="3">
        <f t="shared" si="357"/>
        <v>-91.184712327043172</v>
      </c>
      <c r="R1241">
        <f t="shared" si="358"/>
        <v>88.815287672956828</v>
      </c>
      <c r="S1241">
        <f t="shared" si="359"/>
        <v>9.3688878701960354E-2</v>
      </c>
      <c r="T1241">
        <f t="shared" si="342"/>
        <v>49.338494601911698</v>
      </c>
    </row>
    <row r="1242" spans="1:20" x14ac:dyDescent="0.3">
      <c r="A1242">
        <f t="shared" si="343"/>
        <v>590.90151153349166</v>
      </c>
      <c r="B1242">
        <f t="shared" si="360"/>
        <v>94.044896441027802</v>
      </c>
      <c r="C1242" t="str">
        <f t="shared" si="344"/>
        <v>-6.05867654201399-291.86474737378i</v>
      </c>
      <c r="D1242" t="str">
        <f t="shared" si="345"/>
        <v>1.48280831304742-84.618961635772i</v>
      </c>
      <c r="E1242" t="str">
        <f t="shared" si="346"/>
        <v>162.464898888849-0.025912632699169i</v>
      </c>
      <c r="F1242" t="str">
        <f t="shared" si="347"/>
        <v>3.63963945224764-1588.14778456564i</v>
      </c>
      <c r="G1242" t="str">
        <f t="shared" si="348"/>
        <v>0.999999948513588-0.000226906168746276i</v>
      </c>
      <c r="H1242" t="str">
        <f t="shared" si="349"/>
        <v>282.443429411156+10.0916166146111i</v>
      </c>
      <c r="I1242" t="str">
        <f t="shared" si="350"/>
        <v>48.1127833010613-1265.30821241039i</v>
      </c>
      <c r="K1242" t="str">
        <f t="shared" si="351"/>
        <v>0.0424322145732734-0.00161819771989374i</v>
      </c>
      <c r="L1242" t="str">
        <f t="shared" si="352"/>
        <v>0.0006-12.8596458905795i</v>
      </c>
      <c r="M1242" t="str">
        <f t="shared" si="353"/>
        <v>0.005-1.21996063956189i</v>
      </c>
      <c r="N1242">
        <f t="shared" si="354"/>
        <v>88.810795928223328</v>
      </c>
      <c r="O1242">
        <f t="shared" si="355"/>
        <v>49.305503885304638</v>
      </c>
      <c r="P1242" s="3">
        <f t="shared" si="356"/>
        <v>49.305503885304638</v>
      </c>
      <c r="Q1242" s="3">
        <f t="shared" si="357"/>
        <v>-91.189204071776672</v>
      </c>
      <c r="R1242">
        <f t="shared" si="358"/>
        <v>88.810795928223328</v>
      </c>
      <c r="S1242">
        <f t="shared" si="359"/>
        <v>9.40448964410278E-2</v>
      </c>
      <c r="T1242">
        <f t="shared" si="342"/>
        <v>49.305503885304638</v>
      </c>
    </row>
    <row r="1243" spans="1:20" x14ac:dyDescent="0.3">
      <c r="A1243">
        <f t="shared" si="343"/>
        <v>593.1469372773189</v>
      </c>
      <c r="B1243">
        <f t="shared" si="360"/>
        <v>94.402267047503713</v>
      </c>
      <c r="C1243" t="str">
        <f t="shared" si="344"/>
        <v>-6.05858811555535-290.757802494725i</v>
      </c>
      <c r="D1243" t="str">
        <f t="shared" si="345"/>
        <v>1.48280828116622-84.2986457545663i</v>
      </c>
      <c r="E1243" t="str">
        <f t="shared" si="346"/>
        <v>162.464863644745-0.0260094232148312i</v>
      </c>
      <c r="F1243" t="str">
        <f t="shared" si="347"/>
        <v>3.63963945082076-1582.13567528798i</v>
      </c>
      <c r="G1243" t="str">
        <f t="shared" si="348"/>
        <v>0.999999948121548-0.000227768412098217i</v>
      </c>
      <c r="H1243" t="str">
        <f t="shared" si="349"/>
        <v>282.444118518569+10.129968159899i</v>
      </c>
      <c r="I1243" t="str">
        <f t="shared" si="350"/>
        <v>48.1128057391377-1260.52053772195i</v>
      </c>
      <c r="K1243" t="str">
        <f t="shared" si="351"/>
        <v>0.0424316993375487-0.00162432519019905i</v>
      </c>
      <c r="L1243" t="str">
        <f t="shared" si="352"/>
        <v>0.0006-12.8109642265187i</v>
      </c>
      <c r="M1243" t="str">
        <f t="shared" si="353"/>
        <v>0.005-1.21534233867493i</v>
      </c>
      <c r="N1243">
        <f t="shared" si="354"/>
        <v>88.806287230964642</v>
      </c>
      <c r="O1243">
        <f t="shared" si="355"/>
        <v>49.272512812454195</v>
      </c>
      <c r="P1243" s="3">
        <f t="shared" si="356"/>
        <v>49.272512812454195</v>
      </c>
      <c r="Q1243" s="3">
        <f t="shared" si="357"/>
        <v>-91.193712769035358</v>
      </c>
      <c r="R1243">
        <f t="shared" si="358"/>
        <v>88.806287230964642</v>
      </c>
      <c r="S1243">
        <f t="shared" si="359"/>
        <v>9.4402267047503707E-2</v>
      </c>
      <c r="T1243">
        <f t="shared" si="342"/>
        <v>49.272512812454195</v>
      </c>
    </row>
    <row r="1244" spans="1:20" x14ac:dyDescent="0.3">
      <c r="A1244">
        <f t="shared" si="343"/>
        <v>595.40089563897277</v>
      </c>
      <c r="B1244">
        <f t="shared" si="360"/>
        <v>94.76099566228423</v>
      </c>
      <c r="C1244" t="str">
        <f t="shared" si="344"/>
        <v>-6.05849901825559-289.655040321866i</v>
      </c>
      <c r="D1244" t="str">
        <f t="shared" si="345"/>
        <v>1.48280824904225-83.9795425376799i</v>
      </c>
      <c r="E1244" t="str">
        <f t="shared" si="346"/>
        <v>162.46482813338-0.0261065623857315i</v>
      </c>
      <c r="F1244" t="str">
        <f t="shared" si="347"/>
        <v>3.63963944938302-1576.14632556317i</v>
      </c>
      <c r="G1244" t="str">
        <f t="shared" si="348"/>
        <v>0.999999947726523-0.000228633931973875i</v>
      </c>
      <c r="H1244" t="str">
        <f t="shared" si="349"/>
        <v>282.444812874529+10.1684654799878i</v>
      </c>
      <c r="I1244" t="str">
        <f t="shared" si="350"/>
        <v>48.112828348067-1255.75099605026i</v>
      </c>
      <c r="K1244" t="str">
        <f t="shared" si="351"/>
        <v>0.0424311801925144-0.00163047569737542i</v>
      </c>
      <c r="L1244" t="str">
        <f t="shared" si="352"/>
        <v>0.0006-12.7624668524793i</v>
      </c>
      <c r="M1244" t="str">
        <f t="shared" si="353"/>
        <v>0.005-1.21074152089553i</v>
      </c>
      <c r="N1244">
        <f t="shared" si="354"/>
        <v>88.801761518086323</v>
      </c>
      <c r="O1244">
        <f t="shared" si="355"/>
        <v>49.239521380659845</v>
      </c>
      <c r="P1244" s="3">
        <f t="shared" si="356"/>
        <v>49.239521380659845</v>
      </c>
      <c r="Q1244" s="3">
        <f t="shared" si="357"/>
        <v>-91.198238481913677</v>
      </c>
      <c r="R1244">
        <f t="shared" si="358"/>
        <v>88.801761518086323</v>
      </c>
      <c r="S1244">
        <f t="shared" si="359"/>
        <v>9.4760995662284228E-2</v>
      </c>
      <c r="T1244">
        <f t="shared" si="342"/>
        <v>49.239521380659845</v>
      </c>
    </row>
    <row r="1245" spans="1:20" x14ac:dyDescent="0.3">
      <c r="A1245">
        <f t="shared" si="343"/>
        <v>597.66341904240085</v>
      </c>
      <c r="B1245">
        <f t="shared" si="360"/>
        <v>95.12108744580091</v>
      </c>
      <c r="C1245" t="str">
        <f t="shared" si="344"/>
        <v>-6.05840924504426-288.556444992253i</v>
      </c>
      <c r="D1245" t="str">
        <f t="shared" si="345"/>
        <v>1.48280821667368-83.6616473947062i</v>
      </c>
      <c r="E1245" t="str">
        <f t="shared" si="346"/>
        <v>162.464792352733-0.0262040513184876i</v>
      </c>
      <c r="F1245" t="str">
        <f t="shared" si="347"/>
        <v>3.63963944793431-1570.17964923241i</v>
      </c>
      <c r="G1245" t="str">
        <f t="shared" si="348"/>
        <v>0.999999947328489-0.000229502740824025i</v>
      </c>
      <c r="H1245" t="str">
        <f t="shared" si="349"/>
        <v>282.44551251902+10.207109129267i</v>
      </c>
      <c r="I1245" t="str">
        <f t="shared" si="350"/>
        <v>48.1128511291497-1250.99951878393i</v>
      </c>
      <c r="K1245" t="str">
        <f t="shared" si="351"/>
        <v>0.0424306571086156-0.00163664932614179i</v>
      </c>
      <c r="L1245" t="str">
        <f t="shared" si="352"/>
        <v>0.0006-12.7141530708102i</v>
      </c>
      <c r="M1245" t="str">
        <f t="shared" si="353"/>
        <v>0.005-1.20615812003938i</v>
      </c>
      <c r="N1245">
        <f t="shared" si="354"/>
        <v>88.797218726269193</v>
      </c>
      <c r="O1245">
        <f t="shared" si="355"/>
        <v>49.206529587200677</v>
      </c>
      <c r="P1245" s="3">
        <f t="shared" si="356"/>
        <v>49.206529587200677</v>
      </c>
      <c r="Q1245" s="3">
        <f t="shared" si="357"/>
        <v>-91.202781273730807</v>
      </c>
      <c r="R1245">
        <f t="shared" si="358"/>
        <v>88.797218726269193</v>
      </c>
      <c r="S1245">
        <f t="shared" si="359"/>
        <v>9.5121087445800917E-2</v>
      </c>
      <c r="T1245">
        <f t="shared" si="342"/>
        <v>49.206529587200677</v>
      </c>
    </row>
    <row r="1246" spans="1:20" x14ac:dyDescent="0.3">
      <c r="A1246">
        <f t="shared" si="343"/>
        <v>599.93454003476199</v>
      </c>
      <c r="B1246">
        <f t="shared" si="360"/>
        <v>95.482547578094952</v>
      </c>
      <c r="C1246" t="str">
        <f t="shared" si="344"/>
        <v>-6.05831879081332-287.462000702893i</v>
      </c>
      <c r="D1246" t="str">
        <f t="shared" si="345"/>
        <v>1.48280818405865-83.3449557526166i</v>
      </c>
      <c r="E1246" t="str">
        <f t="shared" si="346"/>
        <v>162.464756300774-0.0263018911216212i</v>
      </c>
      <c r="F1246" t="str">
        <f t="shared" si="347"/>
        <v>3.6396394464746-1564.23556046305i</v>
      </c>
      <c r="G1246" t="str">
        <f t="shared" si="348"/>
        <v>0.999999946927425-0.000230374851146762i</v>
      </c>
      <c r="H1246" t="str">
        <f t="shared" si="349"/>
        <v>282.446217492333+10.2458996642383i</v>
      </c>
      <c r="I1246" t="str">
        <f t="shared" si="350"/>
        <v>48.1128740836977-1246.26603757141i</v>
      </c>
      <c r="K1246" t="str">
        <f t="shared" si="351"/>
        <v>0.0424301300560756-0.00164284616150695i</v>
      </c>
      <c r="L1246" t="str">
        <f t="shared" si="352"/>
        <v>0.0006-12.6660221865015i</v>
      </c>
      <c r="M1246" t="str">
        <f t="shared" si="353"/>
        <v>0.005-1.20159207017272i</v>
      </c>
      <c r="N1246">
        <f t="shared" si="354"/>
        <v>88.79265879196879</v>
      </c>
      <c r="O1246">
        <f t="shared" si="355"/>
        <v>49.173537429335482</v>
      </c>
      <c r="P1246" s="3">
        <f t="shared" si="356"/>
        <v>49.173537429335482</v>
      </c>
      <c r="Q1246" s="3">
        <f t="shared" si="357"/>
        <v>-91.20734120803121</v>
      </c>
      <c r="R1246">
        <f t="shared" si="358"/>
        <v>88.79265879196879</v>
      </c>
      <c r="S1246">
        <f t="shared" si="359"/>
        <v>9.5482547578094948E-2</v>
      </c>
      <c r="T1246">
        <f t="shared" si="342"/>
        <v>49.173537429335482</v>
      </c>
    </row>
    <row r="1247" spans="1:20" x14ac:dyDescent="0.3">
      <c r="A1247">
        <f t="shared" si="343"/>
        <v>602.21429128689408</v>
      </c>
      <c r="B1247">
        <f t="shared" si="360"/>
        <v>95.84538125889172</v>
      </c>
      <c r="C1247" t="str">
        <f t="shared" si="344"/>
        <v>-6.05822765041575-286.371691710503i</v>
      </c>
      <c r="D1247" t="str">
        <f t="shared" si="345"/>
        <v>1.48280815119527-83.0294630556956i</v>
      </c>
      <c r="E1247" t="str">
        <f t="shared" si="346"/>
        <v>162.464719975452-0.0264000829051059i</v>
      </c>
      <c r="F1247" t="str">
        <f t="shared" si="347"/>
        <v>3.63963944500375-1558.31397374737i</v>
      </c>
      <c r="G1247" t="str">
        <f t="shared" si="348"/>
        <v>0.999999946523307-0.000231250275487666i</v>
      </c>
      <c r="H1247" t="str">
        <f t="shared" si="349"/>
        <v>282.446927835066+10.2848376435229i</v>
      </c>
      <c r="I1247" t="str">
        <f t="shared" si="350"/>
        <v>48.1128972130311-1241.55048432006i</v>
      </c>
      <c r="K1247" t="str">
        <f t="shared" si="351"/>
        <v>0.0424295990048941-0.00164906628877027i</v>
      </c>
      <c r="L1247" t="str">
        <f t="shared" si="352"/>
        <v>0.0006-12.6180735071742i</v>
      </c>
      <c r="M1247" t="str">
        <f t="shared" si="353"/>
        <v>0.005-1.1970433056114i</v>
      </c>
      <c r="N1247">
        <f t="shared" si="354"/>
        <v>88.788081651414572</v>
      </c>
      <c r="O1247">
        <f t="shared" si="355"/>
        <v>49.140544904302018</v>
      </c>
      <c r="P1247" s="3">
        <f t="shared" si="356"/>
        <v>49.140544904302018</v>
      </c>
      <c r="Q1247" s="3">
        <f t="shared" si="357"/>
        <v>-91.211918348585428</v>
      </c>
      <c r="R1247">
        <f t="shared" si="358"/>
        <v>88.788081651414572</v>
      </c>
      <c r="S1247">
        <f t="shared" si="359"/>
        <v>9.5845381258891721E-2</v>
      </c>
      <c r="T1247">
        <f t="shared" si="342"/>
        <v>49.140544904302018</v>
      </c>
    </row>
    <row r="1248" spans="1:20" x14ac:dyDescent="0.3">
      <c r="A1248">
        <f t="shared" si="343"/>
        <v>604.5027055937843</v>
      </c>
      <c r="B1248">
        <f t="shared" si="360"/>
        <v>96.209593707675509</v>
      </c>
      <c r="C1248" t="str">
        <f t="shared" si="344"/>
        <v>-6.05813581866649-285.285502331305i</v>
      </c>
      <c r="D1248" t="str">
        <f t="shared" si="345"/>
        <v>1.48280811808165-82.7151647654749i</v>
      </c>
      <c r="E1248" t="str">
        <f t="shared" si="346"/>
        <v>162.464683374704-0.0264986277807791i</v>
      </c>
      <c r="F1248" t="str">
        <f t="shared" si="347"/>
        <v>3.63963944352171-1552.41480390137i</v>
      </c>
      <c r="G1248" t="str">
        <f t="shared" si="348"/>
        <v>0.999999946116112-0.000232129026439998i</v>
      </c>
      <c r="H1248" t="str">
        <f t="shared" si="349"/>
        <v>282.447643588126+10.3239236278698i</v>
      </c>
      <c r="I1248" t="str">
        <f t="shared" si="350"/>
        <v>48.11292051848-1236.85279119513i</v>
      </c>
      <c r="K1248" t="str">
        <f t="shared" si="351"/>
        <v>0.0424290639248459-0.00165530979352249i</v>
      </c>
      <c r="L1248" t="str">
        <f t="shared" si="352"/>
        <v>0.0006-12.5703063430706i</v>
      </c>
      <c r="M1248" t="str">
        <f t="shared" si="353"/>
        <v>0.005-1.1925117609199i</v>
      </c>
      <c r="N1248">
        <f t="shared" si="354"/>
        <v>88.783487240609347</v>
      </c>
      <c r="O1248">
        <f t="shared" si="355"/>
        <v>49.107552009317516</v>
      </c>
      <c r="P1248" s="3">
        <f t="shared" si="356"/>
        <v>49.107552009317516</v>
      </c>
      <c r="Q1248" s="3">
        <f t="shared" si="357"/>
        <v>-91.216512759390653</v>
      </c>
      <c r="R1248">
        <f t="shared" si="358"/>
        <v>88.783487240609347</v>
      </c>
      <c r="S1248">
        <f t="shared" si="359"/>
        <v>9.6209593707675511E-2</v>
      </c>
      <c r="T1248">
        <f t="shared" si="342"/>
        <v>49.107552009317516</v>
      </c>
    </row>
    <row r="1249" spans="1:20" x14ac:dyDescent="0.3">
      <c r="A1249">
        <f t="shared" si="343"/>
        <v>606.79981587504074</v>
      </c>
      <c r="B1249">
        <f t="shared" si="360"/>
        <v>96.575190163764674</v>
      </c>
      <c r="C1249" t="str">
        <f t="shared" si="344"/>
        <v>-6.05804329034112-284.203416940784i</v>
      </c>
      <c r="D1249" t="str">
        <f t="shared" si="345"/>
        <v>1.48280808471589-82.4020563606678i</v>
      </c>
      <c r="E1249" t="str">
        <f t="shared" si="346"/>
        <v>162.46464649645-0.0265975268620303i</v>
      </c>
      <c r="F1249" t="str">
        <f t="shared" si="347"/>
        <v>3.63963944202837-1546.53796606351i</v>
      </c>
      <c r="G1249" t="str">
        <f t="shared" si="348"/>
        <v>0.999999945705817-0.000233011116644867i</v>
      </c>
      <c r="H1249" t="str">
        <f t="shared" si="349"/>
        <v>282.448364792733+10.3631581801646i</v>
      </c>
      <c r="I1249" t="str">
        <f t="shared" si="350"/>
        <v>48.1129440013863-1232.17289061881i</v>
      </c>
      <c r="K1249" t="str">
        <f t="shared" si="351"/>
        <v>0.0424285247854786-0.00166157676164639i</v>
      </c>
      <c r="L1249" t="str">
        <f t="shared" si="352"/>
        <v>0.0006-12.5227200070438i</v>
      </c>
      <c r="M1249" t="str">
        <f t="shared" si="353"/>
        <v>0.005-1.18799737091044i</v>
      </c>
      <c r="N1249">
        <f t="shared" si="354"/>
        <v>88.778875495328464</v>
      </c>
      <c r="O1249">
        <f t="shared" si="355"/>
        <v>49.074558741577988</v>
      </c>
      <c r="P1249" s="3">
        <f t="shared" si="356"/>
        <v>49.074558741577988</v>
      </c>
      <c r="Q1249" s="3">
        <f t="shared" si="357"/>
        <v>-91.221124504671536</v>
      </c>
      <c r="R1249">
        <f t="shared" si="358"/>
        <v>88.778875495328464</v>
      </c>
      <c r="S1249">
        <f t="shared" si="359"/>
        <v>9.6575190163764674E-2</v>
      </c>
      <c r="T1249">
        <f t="shared" si="342"/>
        <v>49.074558741577988</v>
      </c>
    </row>
    <row r="1250" spans="1:20" x14ac:dyDescent="0.3">
      <c r="A1250">
        <f t="shared" si="343"/>
        <v>609.10565517536588</v>
      </c>
      <c r="B1250">
        <f t="shared" si="360"/>
        <v>96.942175886386977</v>
      </c>
      <c r="C1250" t="str">
        <f t="shared" si="344"/>
        <v>-6.05795006017659-283.125419973475i</v>
      </c>
      <c r="D1250" t="str">
        <f t="shared" si="345"/>
        <v>1.48280805109608-82.090133337105i</v>
      </c>
      <c r="E1250" t="str">
        <f t="shared" si="346"/>
        <v>162.464609338595-0.0266967812640064i</v>
      </c>
      <c r="F1250" t="str">
        <f t="shared" si="347"/>
        <v>3.63963944052367-1540.68337569351i</v>
      </c>
      <c r="G1250" t="str">
        <f t="shared" si="348"/>
        <v>0.999999945292397-0.00023389655879142i</v>
      </c>
      <c r="H1250" t="str">
        <f t="shared" si="349"/>
        <v>282.449091490418+10.4025418654371i</v>
      </c>
      <c r="I1250" t="str">
        <f t="shared" si="350"/>
        <v>48.112967663102-1227.51071526921i</v>
      </c>
      <c r="K1250" t="str">
        <f t="shared" si="351"/>
        <v>0.0424279815561121-0.00166786727931761i</v>
      </c>
      <c r="L1250" t="str">
        <f t="shared" si="352"/>
        <v>0.0006-12.4753138145485i</v>
      </c>
      <c r="M1250" t="str">
        <f t="shared" si="353"/>
        <v>0.005-1.183500070642i</v>
      </c>
      <c r="N1250">
        <f t="shared" si="354"/>
        <v>88.774246351119245</v>
      </c>
      <c r="O1250">
        <f t="shared" si="355"/>
        <v>49.041565098258474</v>
      </c>
      <c r="P1250" s="3">
        <f t="shared" si="356"/>
        <v>49.041565098258474</v>
      </c>
      <c r="Q1250" s="3">
        <f t="shared" si="357"/>
        <v>-91.225753648880755</v>
      </c>
      <c r="R1250">
        <f t="shared" si="358"/>
        <v>88.774246351119245</v>
      </c>
      <c r="S1250">
        <f t="shared" si="359"/>
        <v>9.6942175886386983E-2</v>
      </c>
      <c r="T1250">
        <f t="shared" si="342"/>
        <v>49.041565098258474</v>
      </c>
    </row>
    <row r="1251" spans="1:20" x14ac:dyDescent="0.3">
      <c r="A1251">
        <f t="shared" si="343"/>
        <v>611.42025666503218</v>
      </c>
      <c r="B1251">
        <f t="shared" si="360"/>
        <v>97.310556154755247</v>
      </c>
      <c r="C1251" t="str">
        <f t="shared" si="344"/>
        <v>-6.0578561228701-282.051495922736i</v>
      </c>
      <c r="D1251" t="str">
        <f t="shared" si="345"/>
        <v>1.48280801722027-81.7793912076691i</v>
      </c>
      <c r="E1251" t="str">
        <f t="shared" si="346"/>
        <v>162.464571899031-0.0267963921033968i</v>
      </c>
      <c r="F1251" t="str">
        <f t="shared" si="347"/>
        <v>3.63963943900753-1534.8509485711i</v>
      </c>
      <c r="G1251" t="str">
        <f t="shared" si="348"/>
        <v>0.999999944875829-0.000234785365617023i</v>
      </c>
      <c r="H1251" t="str">
        <f t="shared" si="349"/>
        <v>282.449823723033+10.4420752508692i</v>
      </c>
      <c r="I1251" t="str">
        <f t="shared" si="350"/>
        <v>48.1129915049866-1222.86619807943i</v>
      </c>
      <c r="K1251" t="str">
        <f t="shared" si="351"/>
        <v>0.0424274342058354-0.00167418143300527i</v>
      </c>
      <c r="L1251" t="str">
        <f t="shared" si="352"/>
        <v>0.0006-12.4280870836307i</v>
      </c>
      <c r="M1251" t="str">
        <f t="shared" si="353"/>
        <v>0.005-1.17901979541941i</v>
      </c>
      <c r="N1251">
        <f t="shared" si="354"/>
        <v>88.769599743300205</v>
      </c>
      <c r="O1251">
        <f t="shared" si="355"/>
        <v>49.00857107651273</v>
      </c>
      <c r="P1251" s="3">
        <f t="shared" si="356"/>
        <v>49.00857107651273</v>
      </c>
      <c r="Q1251" s="3">
        <f t="shared" si="357"/>
        <v>-91.230400256699795</v>
      </c>
      <c r="R1251">
        <f t="shared" si="358"/>
        <v>88.769599743300205</v>
      </c>
      <c r="S1251">
        <f t="shared" si="359"/>
        <v>9.7310556154755243E-2</v>
      </c>
      <c r="T1251">
        <f t="shared" si="342"/>
        <v>49.00857107651273</v>
      </c>
    </row>
    <row r="1252" spans="1:20" x14ac:dyDescent="0.3">
      <c r="A1252">
        <f t="shared" si="343"/>
        <v>613.74365364035941</v>
      </c>
      <c r="B1252">
        <f t="shared" si="360"/>
        <v>97.680336268143321</v>
      </c>
      <c r="C1252" t="str">
        <f t="shared" si="344"/>
        <v>-6.05776147307904-280.981629340514i</v>
      </c>
      <c r="D1252" t="str">
        <f t="shared" si="345"/>
        <v>1.48280798308652-81.4698255022301i</v>
      </c>
      <c r="E1252" t="str">
        <f t="shared" si="346"/>
        <v>162.464534175628-0.0268963604984187i</v>
      </c>
      <c r="F1252" t="str">
        <f t="shared" si="347"/>
        <v>3.63963943747983-1529.04060079488i</v>
      </c>
      <c r="G1252" t="str">
        <f t="shared" si="348"/>
        <v>0.999999944456089-0.000235677549907445i</v>
      </c>
      <c r="H1252" t="str">
        <f t="shared" si="349"/>
        <v>282.450561532745+10.4817589058041i</v>
      </c>
      <c r="I1252" t="str">
        <f t="shared" si="350"/>
        <v>48.1130155284138-1218.23927223662i</v>
      </c>
      <c r="K1252" t="str">
        <f t="shared" si="351"/>
        <v>0.0424268827035062-0.00168051930947283i</v>
      </c>
      <c r="L1252" t="str">
        <f t="shared" si="352"/>
        <v>0.0006-12.381039134918i</v>
      </c>
      <c r="M1252" t="str">
        <f t="shared" si="353"/>
        <v>0.005-1.1745564807924i</v>
      </c>
      <c r="N1252">
        <f t="shared" si="354"/>
        <v>88.764935606960421</v>
      </c>
      <c r="O1252">
        <f t="shared" si="355"/>
        <v>48.975576673472759</v>
      </c>
      <c r="P1252" s="3">
        <f t="shared" si="356"/>
        <v>48.975576673472759</v>
      </c>
      <c r="Q1252" s="3">
        <f t="shared" si="357"/>
        <v>-91.235064393039579</v>
      </c>
      <c r="R1252">
        <f t="shared" si="358"/>
        <v>88.764935606960421</v>
      </c>
      <c r="S1252">
        <f t="shared" si="359"/>
        <v>9.768033626814332E-2</v>
      </c>
      <c r="T1252">
        <f t="shared" si="342"/>
        <v>48.975576673472759</v>
      </c>
    </row>
    <row r="1253" spans="1:20" x14ac:dyDescent="0.3">
      <c r="A1253">
        <f t="shared" si="343"/>
        <v>616.07587952419283</v>
      </c>
      <c r="B1253">
        <f t="shared" si="360"/>
        <v>98.051521545962274</v>
      </c>
      <c r="C1253" t="str">
        <f t="shared" si="344"/>
        <v>-6.05766610542083-279.915804837137i</v>
      </c>
      <c r="D1253" t="str">
        <f t="shared" si="345"/>
        <v>1.48280794869285-81.1614317675813i</v>
      </c>
      <c r="E1253" t="str">
        <f t="shared" si="346"/>
        <v>162.464496166244-0.0269966875689538i</v>
      </c>
      <c r="F1253" t="str">
        <f t="shared" si="347"/>
        <v>3.63963943594048-1523.25224878103i</v>
      </c>
      <c r="G1253" t="str">
        <f t="shared" si="348"/>
        <v>0.999999944033154-0.000236573124497038i</v>
      </c>
      <c r="H1253" t="str">
        <f t="shared" si="349"/>
        <v>282.451304962046+10.5215934017536i</v>
      </c>
      <c r="I1253" t="str">
        <f t="shared" si="350"/>
        <v>48.1130397347648-1213.62987118096i</v>
      </c>
      <c r="K1253" t="str">
        <f t="shared" si="351"/>
        <v>0.0424263270177484-0.0016868809957787i</v>
      </c>
      <c r="L1253" t="str">
        <f t="shared" si="352"/>
        <v>0.0006-12.3341692916099i</v>
      </c>
      <c r="M1253" t="str">
        <f t="shared" si="353"/>
        <v>0.005-1.17011006255469i</v>
      </c>
      <c r="N1253">
        <f t="shared" si="354"/>
        <v>88.760253876958828</v>
      </c>
      <c r="O1253">
        <f t="shared" si="355"/>
        <v>48.942581886249116</v>
      </c>
      <c r="P1253" s="3">
        <f t="shared" si="356"/>
        <v>48.942581886249116</v>
      </c>
      <c r="Q1253" s="3">
        <f t="shared" si="357"/>
        <v>-91.239746123041172</v>
      </c>
      <c r="R1253">
        <f t="shared" si="358"/>
        <v>88.760253876958828</v>
      </c>
      <c r="S1253">
        <f t="shared" si="359"/>
        <v>9.8051521545962278E-2</v>
      </c>
      <c r="T1253">
        <f t="shared" si="342"/>
        <v>48.942581886249116</v>
      </c>
    </row>
    <row r="1254" spans="1:20" x14ac:dyDescent="0.3">
      <c r="A1254">
        <f t="shared" si="343"/>
        <v>618.41696786638477</v>
      </c>
      <c r="B1254">
        <f t="shared" si="360"/>
        <v>98.424117327836939</v>
      </c>
      <c r="C1254" t="str">
        <f t="shared" si="344"/>
        <v>-6.05757001447266-278.854007081096i</v>
      </c>
      <c r="D1254" t="str">
        <f t="shared" si="345"/>
        <v>1.4828079140373-80.8542055673755i</v>
      </c>
      <c r="E1254" t="str">
        <f t="shared" si="346"/>
        <v>162.464457868724-0.027097374436412i</v>
      </c>
      <c r="F1254" t="str">
        <f t="shared" si="347"/>
        <v>3.63963943438943-1517.48580926218i</v>
      </c>
      <c r="G1254" t="str">
        <f t="shared" si="348"/>
        <v>0.999999943606997-0.000237472102268926i</v>
      </c>
      <c r="H1254" t="str">
        <f t="shared" si="349"/>
        <v>282.452054053749+10.561579312407i</v>
      </c>
      <c r="I1254" t="str">
        <f t="shared" si="350"/>
        <v>48.113064125433-1209.03792860475i</v>
      </c>
      <c r="K1254" t="str">
        <f t="shared" si="351"/>
        <v>0.0424257671169507-0.00169326657927704i</v>
      </c>
      <c r="L1254" t="str">
        <f t="shared" si="352"/>
        <v>0.0006-12.287476879468i</v>
      </c>
      <c r="M1254" t="str">
        <f t="shared" si="353"/>
        <v>0.005-1.16568047674307i</v>
      </c>
      <c r="N1254">
        <f t="shared" si="354"/>
        <v>88.75555448792359</v>
      </c>
      <c r="O1254">
        <f t="shared" si="355"/>
        <v>48.9095867119308</v>
      </c>
      <c r="P1254" s="3">
        <f t="shared" si="356"/>
        <v>48.9095867119308</v>
      </c>
      <c r="Q1254" s="3">
        <f t="shared" si="357"/>
        <v>-91.24444551207641</v>
      </c>
      <c r="R1254">
        <f t="shared" si="358"/>
        <v>88.75555448792359</v>
      </c>
      <c r="S1254">
        <f t="shared" si="359"/>
        <v>9.8424117327836944E-2</v>
      </c>
      <c r="T1254">
        <f t="shared" si="342"/>
        <v>48.9095867119308</v>
      </c>
    </row>
    <row r="1255" spans="1:20" x14ac:dyDescent="0.3">
      <c r="A1255">
        <f t="shared" si="343"/>
        <v>620.766952344277</v>
      </c>
      <c r="B1255">
        <f t="shared" si="360"/>
        <v>98.798128973682722</v>
      </c>
      <c r="C1255" t="str">
        <f t="shared" si="344"/>
        <v>-6.05747319477103-277.796220798803i</v>
      </c>
      <c r="D1255" t="str">
        <f t="shared" si="345"/>
        <v>1.48280787911788-80.5481424820606i</v>
      </c>
      <c r="E1255" t="str">
        <f t="shared" si="346"/>
        <v>162.464419280891-0.0271984222236731i</v>
      </c>
      <c r="F1255" t="str">
        <f t="shared" si="347"/>
        <v>3.63963943282657-1511.74119928615i</v>
      </c>
      <c r="G1255" t="str">
        <f t="shared" si="348"/>
        <v>0.999999943177596-0.000238374496155189i</v>
      </c>
      <c r="H1255" t="str">
        <f t="shared" si="349"/>
        <v>282.452808850995+10.6017172136394i</v>
      </c>
      <c r="I1255" t="str">
        <f t="shared" si="350"/>
        <v>48.1130887018222-1204.46337845142i</v>
      </c>
      <c r="K1255" t="str">
        <f t="shared" si="351"/>
        <v>0.0424252029692648-0.0016996761476185i</v>
      </c>
      <c r="L1255" t="str">
        <f t="shared" si="352"/>
        <v>0.0006-12.2409612268061i</v>
      </c>
      <c r="M1255" t="str">
        <f t="shared" si="353"/>
        <v>0.005-1.16126765963645i</v>
      </c>
      <c r="N1255">
        <f t="shared" si="354"/>
        <v>88.750837374251248</v>
      </c>
      <c r="O1255">
        <f t="shared" si="355"/>
        <v>48.876591147584435</v>
      </c>
      <c r="P1255" s="3">
        <f t="shared" si="356"/>
        <v>48.876591147584435</v>
      </c>
      <c r="Q1255" s="3">
        <f t="shared" si="357"/>
        <v>-91.249162625748752</v>
      </c>
      <c r="R1255">
        <f t="shared" si="358"/>
        <v>88.750837374251248</v>
      </c>
      <c r="S1255">
        <f t="shared" si="359"/>
        <v>9.8798128973682717E-2</v>
      </c>
      <c r="T1255">
        <f t="shared" si="342"/>
        <v>48.876591147584435</v>
      </c>
    </row>
    <row r="1256" spans="1:20" x14ac:dyDescent="0.3">
      <c r="A1256">
        <f t="shared" si="343"/>
        <v>623.1258667631854</v>
      </c>
      <c r="B1256">
        <f t="shared" si="360"/>
        <v>99.173561863782723</v>
      </c>
      <c r="C1256" t="str">
        <f t="shared" si="344"/>
        <v>-6.0573756408115-276.742430774395i</v>
      </c>
      <c r="D1256" t="str">
        <f t="shared" si="345"/>
        <v>1.48280784393255-80.2432381088164i</v>
      </c>
      <c r="E1256" t="str">
        <f t="shared" si="346"/>
        <v>162.464380400555-0.0272998320552011i</v>
      </c>
      <c r="F1256" t="str">
        <f t="shared" si="347"/>
        <v>3.6396394312518-1506.01833621481i</v>
      </c>
      <c r="G1256" t="str">
        <f t="shared" si="348"/>
        <v>0.999999942744926-0.00023928031913705i</v>
      </c>
      <c r="H1256" t="str">
        <f t="shared" si="349"/>
        <v>282.453569397253+10.6420076835195i</v>
      </c>
      <c r="I1256" t="str">
        <f t="shared" si="350"/>
        <v>48.1131134653456-1199.9061549146i</v>
      </c>
      <c r="K1256" t="str">
        <f t="shared" si="351"/>
        <v>0.0424246345426038-0.00170610978875086i</v>
      </c>
      <c r="L1256" t="str">
        <f t="shared" si="352"/>
        <v>0.0006-12.1946216644811i</v>
      </c>
      <c r="M1256" t="str">
        <f t="shared" si="353"/>
        <v>0.005-1.15687154775498i</v>
      </c>
      <c r="N1256">
        <f t="shared" si="354"/>
        <v>88.746102470106251</v>
      </c>
      <c r="O1256">
        <f t="shared" si="355"/>
        <v>48.843595190254867</v>
      </c>
      <c r="P1256" s="3">
        <f t="shared" si="356"/>
        <v>48.843595190254867</v>
      </c>
      <c r="Q1256" s="3">
        <f t="shared" si="357"/>
        <v>-91.253897529893749</v>
      </c>
      <c r="R1256">
        <f t="shared" si="358"/>
        <v>88.746102470106251</v>
      </c>
      <c r="S1256">
        <f t="shared" si="359"/>
        <v>9.9173561863782719E-2</v>
      </c>
      <c r="T1256">
        <f t="shared" si="342"/>
        <v>48.843595190254867</v>
      </c>
    </row>
    <row r="1257" spans="1:20" x14ac:dyDescent="0.3">
      <c r="A1257">
        <f t="shared" si="343"/>
        <v>625.49374505688547</v>
      </c>
      <c r="B1257">
        <f t="shared" si="360"/>
        <v>99.550421398865097</v>
      </c>
      <c r="C1257" t="str">
        <f t="shared" si="344"/>
        <v>-6.05727734704802-275.692621849494i</v>
      </c>
      <c r="D1257" t="str">
        <f t="shared" si="345"/>
        <v>1.48280780847933-79.939488061491i</v>
      </c>
      <c r="E1257" t="str">
        <f t="shared" si="346"/>
        <v>162.464341225507-0.027401605056755i</v>
      </c>
      <c r="F1257" t="str">
        <f t="shared" si="347"/>
        <v>3.63963942966504-1500.31713772283i</v>
      </c>
      <c r="G1257" t="str">
        <f t="shared" si="348"/>
        <v>0.99999994230896-0.000240189584245056i</v>
      </c>
      <c r="H1257" t="str">
        <f t="shared" si="349"/>
        <v>282.454335736325+10.682451302319i</v>
      </c>
      <c r="I1257" t="str">
        <f t="shared" si="350"/>
        <v>48.1131384174287-1195.36619243718i</v>
      </c>
      <c r="K1257" t="str">
        <f t="shared" si="351"/>
        <v>0.0424240618046398-0.00171256759091984i</v>
      </c>
      <c r="L1257" t="str">
        <f t="shared" si="352"/>
        <v>0.0006-12.1484575258827i</v>
      </c>
      <c r="M1257" t="str">
        <f t="shared" si="353"/>
        <v>0.005-1.15249207785912i</v>
      </c>
      <c r="N1257">
        <f t="shared" si="354"/>
        <v>88.74134970942012</v>
      </c>
      <c r="O1257">
        <f t="shared" si="355"/>
        <v>48.810598836964296</v>
      </c>
      <c r="P1257" s="3">
        <f t="shared" si="356"/>
        <v>48.810598836964296</v>
      </c>
      <c r="Q1257" s="3">
        <f t="shared" si="357"/>
        <v>-91.25865029057988</v>
      </c>
      <c r="R1257">
        <f t="shared" si="358"/>
        <v>88.74134970942012</v>
      </c>
      <c r="S1257">
        <f t="shared" si="359"/>
        <v>9.9550421398865094E-2</v>
      </c>
      <c r="T1257">
        <f t="shared" si="342"/>
        <v>48.810598836964296</v>
      </c>
    </row>
    <row r="1258" spans="1:20" x14ac:dyDescent="0.3">
      <c r="A1258">
        <f t="shared" si="343"/>
        <v>627.87062128810169</v>
      </c>
      <c r="B1258">
        <f t="shared" si="360"/>
        <v>99.928713000180792</v>
      </c>
      <c r="C1258" t="str">
        <f t="shared" si="344"/>
        <v>-6.05717830789372-274.646778923013i</v>
      </c>
      <c r="D1258" t="str">
        <f t="shared" si="345"/>
        <v>1.48280777275613-79.6368879705379i</v>
      </c>
      <c r="E1258" t="str">
        <f t="shared" si="346"/>
        <v>162.464301753526-0.0275037423557167i</v>
      </c>
      <c r="F1258" t="str">
        <f t="shared" si="347"/>
        <v>3.63963942806619-1494.63752179657i</v>
      </c>
      <c r="G1258" t="str">
        <f t="shared" si="348"/>
        <v>0.999999941869675-0.000241102304559275i</v>
      </c>
      <c r="H1258" t="str">
        <f t="shared" si="349"/>
        <v>282.455107912345+10.7230486525201i</v>
      </c>
      <c r="I1258" t="str">
        <f t="shared" si="350"/>
        <v>48.1131635595073-1190.84342571034i</v>
      </c>
      <c r="K1258" t="str">
        <f t="shared" si="351"/>
        <v>0.0424234847228032-0.00171904964266979i</v>
      </c>
      <c r="L1258" t="str">
        <f t="shared" si="352"/>
        <v>0.0006-12.1024681469244i</v>
      </c>
      <c r="M1258" t="str">
        <f t="shared" si="353"/>
        <v>0.005-1.14812918694871i</v>
      </c>
      <c r="N1258">
        <f t="shared" si="354"/>
        <v>88.736579025890762</v>
      </c>
      <c r="O1258">
        <f t="shared" si="355"/>
        <v>48.777602084712903</v>
      </c>
      <c r="P1258" s="3">
        <f t="shared" si="356"/>
        <v>48.777602084712903</v>
      </c>
      <c r="Q1258" s="3">
        <f t="shared" si="357"/>
        <v>-91.263420974109238</v>
      </c>
      <c r="R1258">
        <f t="shared" si="358"/>
        <v>88.736579025890762</v>
      </c>
      <c r="S1258">
        <f t="shared" si="359"/>
        <v>9.9928713000180788E-2</v>
      </c>
      <c r="T1258">
        <f t="shared" si="342"/>
        <v>48.777602084712903</v>
      </c>
    </row>
    <row r="1259" spans="1:20" x14ac:dyDescent="0.3">
      <c r="A1259">
        <f t="shared" si="343"/>
        <v>630.25652964899643</v>
      </c>
      <c r="B1259">
        <f t="shared" si="360"/>
        <v>100.30844210958148</v>
      </c>
      <c r="C1259" t="str">
        <f t="shared" si="344"/>
        <v>-6.05707851771937-273.604886950917i</v>
      </c>
      <c r="D1259" t="str">
        <f t="shared" si="345"/>
        <v>1.48280773676094-79.3354334829535i</v>
      </c>
      <c r="E1259" t="str">
        <f t="shared" si="346"/>
        <v>162.46426198237-0.0276062450807488i</v>
      </c>
      <c r="F1259" t="str">
        <f t="shared" si="347"/>
        <v>3.63963942645519-1488.97940673285i</v>
      </c>
      <c r="G1259" t="str">
        <f t="shared" si="348"/>
        <v>0.999999941427046-0.000242018493209476i</v>
      </c>
      <c r="H1259" t="str">
        <f t="shared" si="349"/>
        <v>282.455885969783+10.7638003188244i</v>
      </c>
      <c r="I1259" t="str">
        <f t="shared" si="350"/>
        <v>48.113188893028-1186.33778967265i</v>
      </c>
      <c r="K1259" t="str">
        <f t="shared" si="351"/>
        <v>0.0424229032642802-0.00172555603284443i</v>
      </c>
      <c r="L1259" t="str">
        <f t="shared" si="352"/>
        <v>0.0006-12.0566528660335i</v>
      </c>
      <c r="M1259" t="str">
        <f t="shared" si="353"/>
        <v>0.005-1.14378281226211i</v>
      </c>
      <c r="N1259">
        <f t="shared" si="354"/>
        <v>88.731790352981889</v>
      </c>
      <c r="O1259">
        <f t="shared" si="355"/>
        <v>48.744604930477962</v>
      </c>
      <c r="P1259" s="3">
        <f t="shared" si="356"/>
        <v>48.744604930477962</v>
      </c>
      <c r="Q1259" s="3">
        <f t="shared" si="357"/>
        <v>-91.268209647018111</v>
      </c>
      <c r="R1259">
        <f t="shared" si="358"/>
        <v>88.731790352981889</v>
      </c>
      <c r="S1259">
        <f t="shared" si="359"/>
        <v>0.10030844210958148</v>
      </c>
      <c r="T1259">
        <f t="shared" si="342"/>
        <v>48.744604930477962</v>
      </c>
    </row>
    <row r="1260" spans="1:20" x14ac:dyDescent="0.3">
      <c r="A1260">
        <f t="shared" si="343"/>
        <v>632.65150446166263</v>
      </c>
      <c r="B1260">
        <f t="shared" si="360"/>
        <v>100.68961418959789</v>
      </c>
      <c r="C1260" t="str">
        <f t="shared" si="344"/>
        <v>-6.0569779708537-272.566930946017i</v>
      </c>
      <c r="D1260" t="str">
        <f t="shared" si="345"/>
        <v>1.48280770049165-79.0351202622135i</v>
      </c>
      <c r="E1260" t="str">
        <f t="shared" si="346"/>
        <v>162.464221909783-0.0277091143620461i</v>
      </c>
      <c r="F1260" t="str">
        <f t="shared" si="347"/>
        <v>3.63963942483191-1483.34271113778i</v>
      </c>
      <c r="G1260" t="str">
        <f t="shared" si="348"/>
        <v>0.999999940981045-0.000242938163375321i</v>
      </c>
      <c r="H1260" t="str">
        <f t="shared" si="349"/>
        <v>282.456669953451+10.8047068881614i</v>
      </c>
      <c r="I1260" t="str">
        <f t="shared" si="350"/>
        <v>48.1132144194484-1181.84921950909i</v>
      </c>
      <c r="K1260" t="str">
        <f t="shared" si="351"/>
        <v>0.0424223173960106-0.00173208685058747i</v>
      </c>
      <c r="L1260" t="str">
        <f t="shared" si="352"/>
        <v>0.0006-12.0110110241417i</v>
      </c>
      <c r="M1260" t="str">
        <f t="shared" si="353"/>
        <v>0.005-1.13945289127527i</v>
      </c>
      <c r="N1260">
        <f t="shared" si="354"/>
        <v>88.726983623922223</v>
      </c>
      <c r="O1260">
        <f t="shared" si="355"/>
        <v>48.711607371214008</v>
      </c>
      <c r="P1260" s="3">
        <f t="shared" si="356"/>
        <v>48.711607371214008</v>
      </c>
      <c r="Q1260" s="3">
        <f t="shared" si="357"/>
        <v>-91.273016376077777</v>
      </c>
      <c r="R1260">
        <f t="shared" si="358"/>
        <v>88.726983623922223</v>
      </c>
      <c r="S1260">
        <f t="shared" si="359"/>
        <v>0.10068961418959789</v>
      </c>
      <c r="T1260">
        <f t="shared" ref="T1260:T1323" si="361">P1260</f>
        <v>48.711607371214008</v>
      </c>
    </row>
    <row r="1261" spans="1:20" x14ac:dyDescent="0.3">
      <c r="A1261">
        <f t="shared" ref="A1261:A1324" si="362">2*PI()*B1261</f>
        <v>635.05558017861699</v>
      </c>
      <c r="B1261">
        <f t="shared" si="360"/>
        <v>101.07223472351836</v>
      </c>
      <c r="C1261" t="str">
        <f t="shared" ref="C1261:C1324" si="363">IMPRODUCT(D1261,E1261,$C$40,,K1261,$C$41)</f>
        <v>-6.0568766615833-271.53289597776i</v>
      </c>
      <c r="D1261" t="str">
        <f t="shared" ref="D1261:D1324" si="364">IMDIV(IMPRODUCT($C$37,$C$38,COMPLEX(1,A1261/$C$38)),IMSUM(-1*A1261*A1261/$C$39,COMPLEX(0,1*A1261)))</f>
        <v>1.4828076639462-78.7359439882115i</v>
      </c>
      <c r="E1261" t="str">
        <f t="shared" ref="E1261:E1324" si="365">IMDIV(IMPRODUCT(IMSUM(F1261,G1261),$C$29,H1261),IMSUM(1,I1261))</f>
        <v>162.464181533492-0.0278123513310028i</v>
      </c>
      <c r="F1261" t="str">
        <f t="shared" ref="F1261:F1324" si="366">IMDIV(IMPRODUCT($C$14,$C$15,COMPLEX(1,A1261/$C$15)),IMSUM(-1*A1261*A1261/$C$16,COMPLEX(0,A1261)))</f>
        <v>3.63963942319628-1477.72735392561i</v>
      </c>
      <c r="G1261" t="str">
        <f t="shared" ref="G1261:G1324" si="367">IMDIV(1,COMPLEX(1,A1261*$C$9*$C$10))</f>
        <v>0.999999940531649-0.000243861328286557i</v>
      </c>
      <c r="H1261" t="str">
        <f t="shared" ref="H1261:H1324" si="368">IMDIV($C$3,IMSUM(K1261,COMPLEX(0,$C$28*A1261)))</f>
        <v>282.457459908499+10.8457689496971i</v>
      </c>
      <c r="I1261" t="str">
        <f t="shared" ref="I1261:I1324" si="369">IMPRODUCT(F1261,$C$29,H1261,$C$31)</f>
        <v>48.1132401402382-1177.37765065015i</v>
      </c>
      <c r="K1261" t="str">
        <f t="shared" ref="K1261:K1324" si="370">IF($C$26&lt;=0,IMDIV(1,IMSUM(IMDIV(1,L1261),1/$C$18)),IMDIV(1,IMSUM(IMDIV(1,L1261),1/$C$18,IMDIV(1,M1261))))</f>
        <v>0.0424217270846875-0.00173864218534354i</v>
      </c>
      <c r="L1261" t="str">
        <f t="shared" ref="L1261:L1324" si="371">IMSUM($C$21/$C$22,IMDIV(1,COMPLEX(0,$C$20*$C$22*A1261)))</f>
        <v>0.0006-11.965541964676i</v>
      </c>
      <c r="M1261" t="str">
        <f t="shared" ref="M1261:M1324" si="372">IMSUM($C$25/$C$26,IMDIV(1,COMPLEX(0,$C$24*$C$26*A1261)))</f>
        <v>0.005-1.1351393617008i</v>
      </c>
      <c r="N1261">
        <f t="shared" ref="N1261:N1324" si="373">ABS(R1261)</f>
        <v>88.722158771704784</v>
      </c>
      <c r="O1261">
        <f t="shared" ref="O1261:O1324" si="374">ABS(P1261)</f>
        <v>48.67860940385286</v>
      </c>
      <c r="P1261" s="3">
        <f t="shared" ref="P1261:P1324" si="375">20*LOG10(IMABS(C1261))</f>
        <v>48.67860940385286</v>
      </c>
      <c r="Q1261" s="3">
        <f t="shared" ref="Q1261:Q1324" si="376">IMARGUMENT(C1261)*180/PI()</f>
        <v>-91.277841228295216</v>
      </c>
      <c r="R1261">
        <f t="shared" ref="R1261:R1324" si="377">IF(Q1261&lt;0,Q1261+180,Q1261-180)</f>
        <v>88.722158771704784</v>
      </c>
      <c r="S1261">
        <f t="shared" ref="S1261:S1324" si="378">B1261/1000</f>
        <v>0.10107223472351837</v>
      </c>
      <c r="T1261">
        <f t="shared" si="361"/>
        <v>48.67860940385286</v>
      </c>
    </row>
    <row r="1262" spans="1:20" x14ac:dyDescent="0.3">
      <c r="A1262">
        <f t="shared" si="362"/>
        <v>637.46879138329575</v>
      </c>
      <c r="B1262">
        <f t="shared" ref="B1262:B1325" si="379">B1261*(1+B$42)</f>
        <v>101.45630921546774</v>
      </c>
      <c r="C1262" t="str">
        <f t="shared" si="363"/>
        <v>-6.05677458415119-270.502767171994i</v>
      </c>
      <c r="D1262" t="str">
        <f t="shared" si="364"/>
        <v>1.48280762712248-78.4379003571963i</v>
      </c>
      <c r="E1262" t="str">
        <f t="shared" si="365"/>
        <v>162.464140851204-0.0279159571204452i</v>
      </c>
      <c r="F1262" t="str">
        <f t="shared" si="366"/>
        <v>3.63963942154817-1472.13325431753i</v>
      </c>
      <c r="G1262" t="str">
        <f t="shared" si="367"/>
        <v>0.999999940078831-0.000244788001223202i</v>
      </c>
      <c r="H1262" t="str">
        <f t="shared" si="368"/>
        <v>282.458255880426+10.8869870948419i</v>
      </c>
      <c r="I1262" t="str">
        <f t="shared" si="369"/>
        <v>48.1132660568755-1172.9230187709i</v>
      </c>
      <c r="K1262" t="str">
        <f t="shared" si="370"/>
        <v>0.0424211322967533-0.0017452221268586i</v>
      </c>
      <c r="L1262" t="str">
        <f t="shared" si="371"/>
        <v>0.0006-11.9202450335485i</v>
      </c>
      <c r="M1262" t="str">
        <f t="shared" si="372"/>
        <v>0.005-1.13084216148715i</v>
      </c>
      <c r="N1262">
        <f t="shared" si="373"/>
        <v>88.717315729086394</v>
      </c>
      <c r="O1262">
        <f t="shared" si="374"/>
        <v>48.645611025302777</v>
      </c>
      <c r="P1262" s="3">
        <f t="shared" si="375"/>
        <v>48.645611025302777</v>
      </c>
      <c r="Q1262" s="3">
        <f t="shared" si="376"/>
        <v>-91.282684270913606</v>
      </c>
      <c r="R1262">
        <f t="shared" si="377"/>
        <v>88.717315729086394</v>
      </c>
      <c r="S1262">
        <f t="shared" si="378"/>
        <v>0.10145630921546774</v>
      </c>
      <c r="T1262">
        <f t="shared" si="361"/>
        <v>48.645611025302777</v>
      </c>
    </row>
    <row r="1263" spans="1:20" x14ac:dyDescent="0.3">
      <c r="A1263">
        <f t="shared" si="362"/>
        <v>639.89117279055222</v>
      </c>
      <c r="B1263">
        <f t="shared" si="379"/>
        <v>101.84184319048651</v>
      </c>
      <c r="C1263" t="str">
        <f t="shared" si="363"/>
        <v>-6.05667173275831-269.476529710782i</v>
      </c>
      <c r="D1263" t="str">
        <f t="shared" si="364"/>
        <v>1.48280759001836-78.1409850817104i</v>
      </c>
      <c r="E1263" t="str">
        <f t="shared" si="365"/>
        <v>162.464099860614-0.0280199328645211i</v>
      </c>
      <c r="F1263" t="str">
        <f t="shared" si="366"/>
        <v>3.63963941988754-1466.56033184055i</v>
      </c>
      <c r="G1263" t="str">
        <f t="shared" si="367"/>
        <v>0.999999939622565-0.000245718195515737i</v>
      </c>
      <c r="H1263" t="str">
        <f t="shared" si="368"/>
        <v>282.459057915072+10.9283619172604i</v>
      </c>
      <c r="I1263" t="str">
        <f t="shared" si="369"/>
        <v>48.113292170853-1168.48525979003i</v>
      </c>
      <c r="K1263" t="str">
        <f t="shared" si="370"/>
        <v>0.0424205329984002-0.00175182676518096i</v>
      </c>
      <c r="L1263" t="str">
        <f t="shared" si="371"/>
        <v>0.0006-11.8751195791477i</v>
      </c>
      <c r="M1263" t="str">
        <f t="shared" si="372"/>
        <v>0.005-1.12656122881765i</v>
      </c>
      <c r="N1263">
        <f t="shared" si="373"/>
        <v>88.712454428586668</v>
      </c>
      <c r="O1263">
        <f t="shared" si="374"/>
        <v>48.612612232449166</v>
      </c>
      <c r="P1263" s="3">
        <f t="shared" si="375"/>
        <v>48.612612232449166</v>
      </c>
      <c r="Q1263" s="3">
        <f t="shared" si="376"/>
        <v>-91.287545571413332</v>
      </c>
      <c r="R1263">
        <f t="shared" si="377"/>
        <v>88.712454428586668</v>
      </c>
      <c r="S1263">
        <f t="shared" si="378"/>
        <v>0.10184184319048652</v>
      </c>
      <c r="T1263">
        <f t="shared" si="361"/>
        <v>48.612612232449166</v>
      </c>
    </row>
    <row r="1264" spans="1:20" x14ac:dyDescent="0.3">
      <c r="A1264">
        <f t="shared" si="362"/>
        <v>642.32275924715634</v>
      </c>
      <c r="B1264">
        <f t="shared" si="379"/>
        <v>102.22884219461037</v>
      </c>
      <c r="C1264" t="str">
        <f t="shared" si="363"/>
        <v>-6.05656810156131-268.45416883216i</v>
      </c>
      <c r="D1264" t="str">
        <f t="shared" si="364"/>
        <v>1.48280755263174-77.8451938905276i</v>
      </c>
      <c r="E1264" t="str">
        <f t="shared" si="365"/>
        <v>162.464058559392-0.0281242796984906i</v>
      </c>
      <c r="F1264" t="str">
        <f t="shared" si="366"/>
        <v>3.63963941821425-1461.0085063263i</v>
      </c>
      <c r="G1264" t="str">
        <f t="shared" si="367"/>
        <v>0.999999939162824-0.000246651924545301i</v>
      </c>
      <c r="H1264" t="str">
        <f t="shared" si="368"/>
        <v>282.459866058628+10.9698940128792i</v>
      </c>
      <c r="I1264" t="str">
        <f t="shared" si="369"/>
        <v>48.1133184836732-1164.06430986896i</v>
      </c>
      <c r="K1264" t="str">
        <f t="shared" si="370"/>
        <v>0.0424199291555667-0.00175845619066182i</v>
      </c>
      <c r="L1264" t="str">
        <f t="shared" si="371"/>
        <v>0.0006-11.8301649523289i</v>
      </c>
      <c r="M1264" t="str">
        <f t="shared" si="372"/>
        <v>0.005-1.12229650210963i</v>
      </c>
      <c r="N1264">
        <f t="shared" si="373"/>
        <v>88.707574802487699</v>
      </c>
      <c r="O1264">
        <f t="shared" si="374"/>
        <v>48.579613022153524</v>
      </c>
      <c r="P1264" s="3">
        <f t="shared" si="375"/>
        <v>48.579613022153524</v>
      </c>
      <c r="Q1264" s="3">
        <f t="shared" si="376"/>
        <v>-91.292425197512301</v>
      </c>
      <c r="R1264">
        <f t="shared" si="377"/>
        <v>88.707574802487699</v>
      </c>
      <c r="S1264">
        <f t="shared" si="378"/>
        <v>0.10222884219461037</v>
      </c>
      <c r="T1264">
        <f t="shared" si="361"/>
        <v>48.579613022153524</v>
      </c>
    </row>
    <row r="1265" spans="1:20" x14ac:dyDescent="0.3">
      <c r="A1265">
        <f t="shared" si="362"/>
        <v>644.76358573229561</v>
      </c>
      <c r="B1265">
        <f t="shared" si="379"/>
        <v>102.61731179494988</v>
      </c>
      <c r="C1265" t="str">
        <f t="shared" si="363"/>
        <v>-6.05646368467369-267.435669829953i</v>
      </c>
      <c r="D1265" t="str">
        <f t="shared" si="364"/>
        <v>1.48280751496043-77.5505225285922i</v>
      </c>
      <c r="E1265" t="str">
        <f t="shared" si="365"/>
        <v>162.464016945201-0.0282289987590465i</v>
      </c>
      <c r="F1265" t="str">
        <f t="shared" si="366"/>
        <v>3.63963941652822-1455.4776979099i</v>
      </c>
      <c r="G1265" t="str">
        <f t="shared" si="367"/>
        <v>0.999999938699583-0.00024758920174388i</v>
      </c>
      <c r="H1265" t="str">
        <f t="shared" si="368"/>
        <v>282.460680357643+11.0115839798955i</v>
      </c>
      <c r="I1265" t="str">
        <f t="shared" si="369"/>
        <v>48.1133449968494-1159.66010541094i</v>
      </c>
      <c r="K1265" t="str">
        <f t="shared" si="370"/>
        <v>0.0424193207339359-0.00176511049395594i</v>
      </c>
      <c r="L1265" t="str">
        <f t="shared" si="371"/>
        <v>0.0006-11.7853805064045i</v>
      </c>
      <c r="M1265" t="str">
        <f t="shared" si="372"/>
        <v>0.005-1.11804792001358i</v>
      </c>
      <c r="N1265">
        <f t="shared" si="373"/>
        <v>88.702676782832981</v>
      </c>
      <c r="O1265">
        <f t="shared" si="374"/>
        <v>48.546613391254141</v>
      </c>
      <c r="P1265" s="3">
        <f t="shared" si="375"/>
        <v>48.546613391254141</v>
      </c>
      <c r="Q1265" s="3">
        <f t="shared" si="376"/>
        <v>-91.297323217167019</v>
      </c>
      <c r="R1265">
        <f t="shared" si="377"/>
        <v>88.702676782832981</v>
      </c>
      <c r="S1265">
        <f t="shared" si="378"/>
        <v>0.10261731179494989</v>
      </c>
      <c r="T1265">
        <f t="shared" si="361"/>
        <v>48.546613391254141</v>
      </c>
    </row>
    <row r="1266" spans="1:20" x14ac:dyDescent="0.3">
      <c r="A1266">
        <f t="shared" si="362"/>
        <v>647.21368735807835</v>
      </c>
      <c r="B1266">
        <f t="shared" si="379"/>
        <v>103.00725757977069</v>
      </c>
      <c r="C1266" t="str">
        <f t="shared" si="363"/>
        <v>-6.05635847616456-266.421018053539i</v>
      </c>
      <c r="D1266" t="str">
        <f t="shared" si="364"/>
        <v>1.48280747700226-77.2569667569582i</v>
      </c>
      <c r="E1266" t="str">
        <f t="shared" si="365"/>
        <v>162.463975015676-0.0283340911839682i</v>
      </c>
      <c r="F1266" t="str">
        <f t="shared" si="366"/>
        <v>3.63963941482934-1449.96782702884i</v>
      </c>
      <c r="G1266" t="str">
        <f t="shared" si="367"/>
        <v>0.999999938232815-0.0002485300405945i</v>
      </c>
      <c r="H1266" t="str">
        <f t="shared" si="368"/>
        <v>282.461500859013+11.0534324187863i</v>
      </c>
      <c r="I1266" t="str">
        <f t="shared" si="369"/>
        <v>48.1133717119084-1155.2725830601i</v>
      </c>
      <c r="K1266" t="str">
        <f t="shared" si="370"/>
        <v>0.0424187076989345-0.00177178976602247i</v>
      </c>
      <c r="L1266" t="str">
        <f t="shared" si="371"/>
        <v>0.0006-11.7407655971354i</v>
      </c>
      <c r="M1266" t="str">
        <f t="shared" si="372"/>
        <v>0.005-1.11381542141221i</v>
      </c>
      <c r="N1266">
        <f t="shared" si="373"/>
        <v>88.69776030142711</v>
      </c>
      <c r="O1266">
        <f t="shared" si="374"/>
        <v>48.513613336565122</v>
      </c>
      <c r="P1266" s="3">
        <f t="shared" si="375"/>
        <v>48.513613336565122</v>
      </c>
      <c r="Q1266" s="3">
        <f t="shared" si="376"/>
        <v>-91.30223969857289</v>
      </c>
      <c r="R1266">
        <f t="shared" si="377"/>
        <v>88.69776030142711</v>
      </c>
      <c r="S1266">
        <f t="shared" si="378"/>
        <v>0.10300725757977069</v>
      </c>
      <c r="T1266">
        <f t="shared" si="361"/>
        <v>48.513613336565122</v>
      </c>
    </row>
    <row r="1267" spans="1:20" x14ac:dyDescent="0.3">
      <c r="A1267">
        <f t="shared" si="362"/>
        <v>649.67309937003904</v>
      </c>
      <c r="B1267">
        <f t="shared" si="379"/>
        <v>103.39868515857383</v>
      </c>
      <c r="C1267" t="str">
        <f t="shared" si="363"/>
        <v>-6.05625247005887-265.410198907656i</v>
      </c>
      <c r="D1267" t="str">
        <f t="shared" si="364"/>
        <v>1.48280743875508-76.9645223527268i</v>
      </c>
      <c r="E1267" t="str">
        <f t="shared" si="365"/>
        <v>162.463932768443-0.0284395581123518i</v>
      </c>
      <c r="F1267" t="str">
        <f t="shared" si="366"/>
        <v>3.63963941311753-1444.47881442175i</v>
      </c>
      <c r="G1267" t="str">
        <f t="shared" si="367"/>
        <v>0.999999937762493-0.000249474454631426i</v>
      </c>
      <c r="H1267" t="str">
        <f t="shared" si="368"/>
        <v>282.462327609997+11.0954399323167i</v>
      </c>
      <c r="I1267" t="str">
        <f t="shared" si="369"/>
        <v>48.1133986303862-1150.90167970051i</v>
      </c>
      <c r="K1267" t="str">
        <f t="shared" si="370"/>
        <v>0.0424180900157301-0.00177849409812558i</v>
      </c>
      <c r="L1267" t="str">
        <f t="shared" si="371"/>
        <v>0.0006-11.6963195827211i</v>
      </c>
      <c r="M1267" t="str">
        <f t="shared" si="372"/>
        <v>0.005-1.10959894541962i</v>
      </c>
      <c r="N1267">
        <f t="shared" si="373"/>
        <v>88.692825289834687</v>
      </c>
      <c r="O1267">
        <f t="shared" si="374"/>
        <v>48.480612854876817</v>
      </c>
      <c r="P1267" s="3">
        <f t="shared" si="375"/>
        <v>48.480612854876817</v>
      </c>
      <c r="Q1267" s="3">
        <f t="shared" si="376"/>
        <v>-91.307174710165313</v>
      </c>
      <c r="R1267">
        <f t="shared" si="377"/>
        <v>88.692825289834687</v>
      </c>
      <c r="S1267">
        <f t="shared" si="378"/>
        <v>0.10339868515857382</v>
      </c>
      <c r="T1267">
        <f t="shared" si="361"/>
        <v>48.480612854876817</v>
      </c>
    </row>
    <row r="1268" spans="1:20" x14ac:dyDescent="0.3">
      <c r="A1268">
        <f t="shared" si="362"/>
        <v>652.14185714764517</v>
      </c>
      <c r="B1268">
        <f t="shared" si="379"/>
        <v>103.79160016217641</v>
      </c>
      <c r="C1268" t="str">
        <f t="shared" si="363"/>
        <v>-6.05614566033701-264.403197852185i</v>
      </c>
      <c r="D1268" t="str">
        <f t="shared" si="364"/>
        <v>1.48280740021667-76.6731851089873i</v>
      </c>
      <c r="E1268" t="str">
        <f t="shared" si="365"/>
        <v>162.463890201106-0.0285454006843348i</v>
      </c>
      <c r="F1268" t="str">
        <f t="shared" si="366"/>
        <v>3.6396394113927-1439.01058112735i</v>
      </c>
      <c r="G1268" t="str">
        <f t="shared" si="367"/>
        <v>0.999999937288589-0.000250422457440349i</v>
      </c>
      <c r="H1268" t="str">
        <f t="shared" si="368"/>
        <v>282.46316065821+11.1376071255491i</v>
      </c>
      <c r="I1268" t="str">
        <f t="shared" si="369"/>
        <v>48.1134257538326-1146.54733245536i</v>
      </c>
      <c r="K1268" t="str">
        <f t="shared" si="370"/>
        <v>0.0424174676492298-0.00178522358183521i</v>
      </c>
      <c r="L1268" t="str">
        <f t="shared" si="371"/>
        <v>0.0006-11.6520418237907i</v>
      </c>
      <c r="M1268" t="str">
        <f t="shared" si="372"/>
        <v>0.005-1.10539843138037i</v>
      </c>
      <c r="N1268">
        <f t="shared" si="373"/>
        <v>88.687871679379938</v>
      </c>
      <c r="O1268">
        <f t="shared" si="374"/>
        <v>48.44761194295539</v>
      </c>
      <c r="P1268" s="3">
        <f t="shared" si="375"/>
        <v>48.44761194295539</v>
      </c>
      <c r="Q1268" s="3">
        <f t="shared" si="376"/>
        <v>-91.312128320620062</v>
      </c>
      <c r="R1268">
        <f t="shared" si="377"/>
        <v>88.687871679379938</v>
      </c>
      <c r="S1268">
        <f t="shared" si="378"/>
        <v>0.10379160016217641</v>
      </c>
      <c r="T1268">
        <f t="shared" si="361"/>
        <v>48.44761194295539</v>
      </c>
    </row>
    <row r="1269" spans="1:20" x14ac:dyDescent="0.3">
      <c r="A1269">
        <f t="shared" si="362"/>
        <v>654.61999620480628</v>
      </c>
      <c r="B1269">
        <f t="shared" si="379"/>
        <v>104.18600824279268</v>
      </c>
      <c r="C1269" t="str">
        <f t="shared" si="363"/>
        <v>-6.05603804093378-263.400000401933i</v>
      </c>
      <c r="D1269" t="str">
        <f t="shared" si="364"/>
        <v>1.48280736138482-76.3829508347555i</v>
      </c>
      <c r="E1269" t="str">
        <f t="shared" si="365"/>
        <v>162.46384731125-0.0286516200411792i</v>
      </c>
      <c r="F1269" t="str">
        <f t="shared" si="366"/>
        <v>3.63963940965474-1433.56304848328i</v>
      </c>
      <c r="G1269" t="str">
        <f t="shared" si="367"/>
        <v>0.999999936811077-0.000251374062658589i</v>
      </c>
      <c r="H1269" t="str">
        <f t="shared" si="368"/>
        <v>282.464000051634+11.1799346058515i</v>
      </c>
      <c r="I1269" t="str">
        <f t="shared" si="369"/>
        <v>48.1134530838082-1142.20947868599i</v>
      </c>
      <c r="K1269" t="str">
        <f t="shared" si="370"/>
        <v>0.0424168405640778-0.00179197830902767i</v>
      </c>
      <c r="L1269" t="str">
        <f t="shared" si="371"/>
        <v>0.0006-11.6079316833938i</v>
      </c>
      <c r="M1269" t="str">
        <f t="shared" si="372"/>
        <v>0.005-1.10121381886867i</v>
      </c>
      <c r="N1269">
        <f t="shared" si="373"/>
        <v>88.68289940114596</v>
      </c>
      <c r="O1269">
        <f t="shared" si="374"/>
        <v>48.414610597542364</v>
      </c>
      <c r="P1269" s="3">
        <f t="shared" si="375"/>
        <v>48.414610597542364</v>
      </c>
      <c r="Q1269" s="3">
        <f t="shared" si="376"/>
        <v>-91.31710059885404</v>
      </c>
      <c r="R1269">
        <f t="shared" si="377"/>
        <v>88.68289940114596</v>
      </c>
      <c r="S1269">
        <f t="shared" si="378"/>
        <v>0.10418600824279269</v>
      </c>
      <c r="T1269">
        <f t="shared" si="361"/>
        <v>48.414610597542364</v>
      </c>
    </row>
    <row r="1270" spans="1:20" x14ac:dyDescent="0.3">
      <c r="A1270">
        <f t="shared" si="362"/>
        <v>657.10755219038458</v>
      </c>
      <c r="B1270">
        <f t="shared" si="379"/>
        <v>104.5819150741153</v>
      </c>
      <c r="C1270" t="str">
        <f t="shared" si="363"/>
        <v>-6.05592960573927-262.400592126443i</v>
      </c>
      <c r="D1270" t="str">
        <f t="shared" si="364"/>
        <v>1.48280732225727-76.0938153549139i</v>
      </c>
      <c r="E1270" t="str">
        <f t="shared" si="365"/>
        <v>162.463804096445-0.0287582173252694i</v>
      </c>
      <c r="F1270" t="str">
        <f t="shared" si="366"/>
        <v>3.63963940790353-1428.13613812494i</v>
      </c>
      <c r="G1270" t="str">
        <f t="shared" si="367"/>
        <v>0.999999936329928-0.000252329283975283i</v>
      </c>
      <c r="H1270" t="str">
        <f t="shared" si="368"/>
        <v>282.464845838615+11.2224229829066i</v>
      </c>
      <c r="I1270" t="str">
        <f t="shared" si="369"/>
        <v>48.1134806218848-1137.888055991i</v>
      </c>
      <c r="K1270" t="str">
        <f t="shared" si="370"/>
        <v>0.0424162087246539-0.00179875837188646i</v>
      </c>
      <c r="L1270" t="str">
        <f t="shared" si="371"/>
        <v>0.0006-11.5639885269912i</v>
      </c>
      <c r="M1270" t="str">
        <f t="shared" si="372"/>
        <v>0.005-1.09704504768746i</v>
      </c>
      <c r="N1270">
        <f t="shared" si="373"/>
        <v>88.677908385973836</v>
      </c>
      <c r="O1270">
        <f t="shared" si="374"/>
        <v>48.381608815355044</v>
      </c>
      <c r="P1270" s="3">
        <f t="shared" si="375"/>
        <v>48.381608815355044</v>
      </c>
      <c r="Q1270" s="3">
        <f t="shared" si="376"/>
        <v>-91.322091614026164</v>
      </c>
      <c r="R1270">
        <f t="shared" si="377"/>
        <v>88.677908385973836</v>
      </c>
      <c r="S1270">
        <f t="shared" si="378"/>
        <v>0.10458191507411529</v>
      </c>
      <c r="T1270">
        <f t="shared" si="361"/>
        <v>48.381608815355044</v>
      </c>
    </row>
    <row r="1271" spans="1:20" x14ac:dyDescent="0.3">
      <c r="A1271">
        <f t="shared" si="362"/>
        <v>659.60456088870797</v>
      </c>
      <c r="B1271">
        <f t="shared" si="379"/>
        <v>104.97932635139694</v>
      </c>
      <c r="C1271" t="str">
        <f t="shared" si="363"/>
        <v>-6.05582034859742-261.404958649773i</v>
      </c>
      <c r="D1271" t="str">
        <f t="shared" si="364"/>
        <v>1.4828072828318-75.8057745101518i</v>
      </c>
      <c r="E1271" t="str">
        <f t="shared" si="365"/>
        <v>162.463760554242-0.0288651936800499i</v>
      </c>
      <c r="F1271" t="str">
        <f t="shared" si="366"/>
        <v>3.63963940613898-1422.72977198441i</v>
      </c>
      <c r="G1271" t="str">
        <f t="shared" si="367"/>
        <v>0.999999935845116-0.000253288135131592i</v>
      </c>
      <c r="H1271" t="str">
        <f t="shared" si="368"/>
        <v>282.465698067866+11.2650728687209i</v>
      </c>
      <c r="I1271" t="str">
        <f t="shared" si="369"/>
        <v>48.1135083696478-1133.58300220536i</v>
      </c>
      <c r="K1271" t="str">
        <f t="shared" si="370"/>
        <v>0.0424155720950713-0.00180556386290285i</v>
      </c>
      <c r="L1271" t="str">
        <f t="shared" si="371"/>
        <v>0.0006-11.5202117224459i</v>
      </c>
      <c r="M1271" t="str">
        <f t="shared" si="372"/>
        <v>0.005-1.09289205786756i</v>
      </c>
      <c r="N1271">
        <f t="shared" si="373"/>
        <v>88.672898564462287</v>
      </c>
      <c r="O1271">
        <f t="shared" si="374"/>
        <v>48.348606593085947</v>
      </c>
      <c r="P1271" s="3">
        <f t="shared" si="375"/>
        <v>48.348606593085947</v>
      </c>
      <c r="Q1271" s="3">
        <f t="shared" si="376"/>
        <v>-91.327101435537713</v>
      </c>
      <c r="R1271">
        <f t="shared" si="377"/>
        <v>88.672898564462287</v>
      </c>
      <c r="S1271">
        <f t="shared" si="378"/>
        <v>0.10497932635139694</v>
      </c>
      <c r="T1271">
        <f t="shared" si="361"/>
        <v>48.348606593085947</v>
      </c>
    </row>
    <row r="1272" spans="1:20" x14ac:dyDescent="0.3">
      <c r="A1272">
        <f t="shared" si="362"/>
        <v>662.11105822008506</v>
      </c>
      <c r="B1272">
        <f t="shared" si="379"/>
        <v>105.37824779153225</v>
      </c>
      <c r="C1272" t="str">
        <f t="shared" si="363"/>
        <v>-6.05571026330646-260.413085650289i</v>
      </c>
      <c r="D1272" t="str">
        <f t="shared" si="364"/>
        <v>1.48280724310613-75.5188241569046i</v>
      </c>
      <c r="E1272" t="str">
        <f t="shared" si="365"/>
        <v>162.463716682172-0.0289725502500085i</v>
      </c>
      <c r="F1272" t="str">
        <f t="shared" si="366"/>
        <v>3.63963940436101-1417.34387228929i</v>
      </c>
      <c r="G1272" t="str">
        <f t="shared" si="367"/>
        <v>0.999999935356613-0.00025425062992089i</v>
      </c>
      <c r="H1272" t="str">
        <f t="shared" si="368"/>
        <v>282.466556788473+11.3078848776332i</v>
      </c>
      <c r="I1272" t="str">
        <f t="shared" si="369"/>
        <v>48.1135363286934-1129.2942553995i</v>
      </c>
      <c r="K1272" t="str">
        <f t="shared" si="370"/>
        <v>0.0424149306391749-0.00181239487487668i</v>
      </c>
      <c r="L1272" t="str">
        <f t="shared" si="371"/>
        <v>0.0006-11.4766006400138i</v>
      </c>
      <c r="M1272" t="str">
        <f t="shared" si="372"/>
        <v>0.005-1.08875478966683i</v>
      </c>
      <c r="N1272">
        <f t="shared" si="373"/>
        <v>88.667869866966598</v>
      </c>
      <c r="O1272">
        <f t="shared" si="374"/>
        <v>48.315603927402478</v>
      </c>
      <c r="P1272" s="3">
        <f t="shared" si="375"/>
        <v>48.315603927402478</v>
      </c>
      <c r="Q1272" s="3">
        <f t="shared" si="376"/>
        <v>-91.332130133033402</v>
      </c>
      <c r="R1272">
        <f t="shared" si="377"/>
        <v>88.667869866966598</v>
      </c>
      <c r="S1272">
        <f t="shared" si="378"/>
        <v>0.10537824779153225</v>
      </c>
      <c r="T1272">
        <f t="shared" si="361"/>
        <v>48.315603927402478</v>
      </c>
    </row>
    <row r="1273" spans="1:20" x14ac:dyDescent="0.3">
      <c r="A1273">
        <f t="shared" si="362"/>
        <v>664.62708024132144</v>
      </c>
      <c r="B1273">
        <f t="shared" si="379"/>
        <v>105.77868513314007</v>
      </c>
      <c r="C1273" t="str">
        <f t="shared" si="363"/>
        <v>-6.05559934361825-259.424958860469i</v>
      </c>
      <c r="D1273" t="str">
        <f t="shared" si="364"/>
        <v>1.48280720307796-75.2329601672953i</v>
      </c>
      <c r="E1273" t="str">
        <f t="shared" si="365"/>
        <v>162.46367247775-0.0290802881805826i</v>
      </c>
      <c r="F1273" t="str">
        <f t="shared" si="366"/>
        <v>3.6396394025695-1411.97836156161i</v>
      </c>
      <c r="G1273" t="str">
        <f t="shared" si="367"/>
        <v>0.99999993486439-0.000255216782188965i</v>
      </c>
      <c r="H1273" t="str">
        <f t="shared" si="368"/>
        <v>282.467422049899+11.3508596263238i</v>
      </c>
      <c r="I1273" t="str">
        <f t="shared" si="369"/>
        <v>48.1135645006308-1125.02175387846i</v>
      </c>
      <c r="K1273" t="str">
        <f t="shared" si="370"/>
        <v>0.0424142843205388-0.00181925150091696i</v>
      </c>
      <c r="L1273" t="str">
        <f t="shared" si="371"/>
        <v>0.0006-11.433154652335i</v>
      </c>
      <c r="M1273" t="str">
        <f t="shared" si="372"/>
        <v>0.005-1.08463318356926i</v>
      </c>
      <c r="N1273">
        <f t="shared" si="373"/>
        <v>88.662822223598155</v>
      </c>
      <c r="O1273">
        <f t="shared" si="374"/>
        <v>48.282600814947251</v>
      </c>
      <c r="P1273" s="3">
        <f t="shared" si="375"/>
        <v>48.282600814947251</v>
      </c>
      <c r="Q1273" s="3">
        <f t="shared" si="376"/>
        <v>-91.337177776401845</v>
      </c>
      <c r="R1273">
        <f t="shared" si="377"/>
        <v>88.662822223598155</v>
      </c>
      <c r="S1273">
        <f t="shared" si="378"/>
        <v>0.10577868513314007</v>
      </c>
      <c r="T1273">
        <f t="shared" si="361"/>
        <v>48.282600814947251</v>
      </c>
    </row>
    <row r="1274" spans="1:20" x14ac:dyDescent="0.3">
      <c r="A1274">
        <f t="shared" si="362"/>
        <v>667.15266314623852</v>
      </c>
      <c r="B1274">
        <f t="shared" si="379"/>
        <v>106.18064413664601</v>
      </c>
      <c r="C1274" t="str">
        <f t="shared" si="363"/>
        <v>-6.05548758323747-258.440564066686i</v>
      </c>
      <c r="D1274" t="str">
        <f t="shared" si="364"/>
        <v>1.48280716274502-74.9481784290743i</v>
      </c>
      <c r="E1274" t="str">
        <f t="shared" si="365"/>
        <v>162.463627938471-0.0291884086181503i</v>
      </c>
      <c r="F1274" t="str">
        <f t="shared" si="366"/>
        <v>3.63963940076434-1406.6331626167i</v>
      </c>
      <c r="G1274" t="str">
        <f t="shared" si="367"/>
        <v>0.999999934368419-0.000256186605834223i</v>
      </c>
      <c r="H1274" t="str">
        <f t="shared" si="368"/>
        <v>282.468293901979+11.3939977338233i</v>
      </c>
      <c r="I1274" t="str">
        <f t="shared" si="369"/>
        <v>48.1135928870809-1120.76543618097i</v>
      </c>
      <c r="K1274" t="str">
        <f t="shared" si="370"/>
        <v>0.0424136331024649-0.00182613383444256i</v>
      </c>
      <c r="L1274" t="str">
        <f t="shared" si="371"/>
        <v>0.0006-11.3898731344242i</v>
      </c>
      <c r="M1274" t="str">
        <f t="shared" si="372"/>
        <v>0.005-1.08052718028418i</v>
      </c>
      <c r="N1274">
        <f t="shared" si="373"/>
        <v>88.657755564223862</v>
      </c>
      <c r="O1274">
        <f t="shared" si="374"/>
        <v>48.249597252337324</v>
      </c>
      <c r="P1274" s="3">
        <f t="shared" si="375"/>
        <v>48.249597252337324</v>
      </c>
      <c r="Q1274" s="3">
        <f t="shared" si="376"/>
        <v>-91.342244435776138</v>
      </c>
      <c r="R1274">
        <f t="shared" si="377"/>
        <v>88.657755564223862</v>
      </c>
      <c r="S1274">
        <f t="shared" si="378"/>
        <v>0.106180644136646</v>
      </c>
      <c r="T1274">
        <f t="shared" si="361"/>
        <v>48.249597252337324</v>
      </c>
    </row>
    <row r="1275" spans="1:20" x14ac:dyDescent="0.3">
      <c r="A1275">
        <f t="shared" si="362"/>
        <v>669.68784326619425</v>
      </c>
      <c r="B1275">
        <f t="shared" si="379"/>
        <v>106.58413058436527</v>
      </c>
      <c r="C1275" t="str">
        <f t="shared" si="363"/>
        <v>-6.05537497582237-257.459887109013i</v>
      </c>
      <c r="D1275" t="str">
        <f t="shared" si="364"/>
        <v>1.48280712210495-74.6644748455609i</v>
      </c>
      <c r="E1275" t="str">
        <f t="shared" si="365"/>
        <v>162.463583061811-0.0292969127101109i</v>
      </c>
      <c r="F1275" t="str">
        <f t="shared" si="366"/>
        <v>3.63963939894544-1401.30819856207i</v>
      </c>
      <c r="G1275" t="str">
        <f t="shared" si="367"/>
        <v>0.999999933868671-0.000257160114807878i</v>
      </c>
      <c r="H1275" t="str">
        <f t="shared" si="368"/>
        <v>282.469172394931+11.4372998215216i</v>
      </c>
      <c r="I1275" t="str">
        <f t="shared" si="369"/>
        <v>48.1136214896763-1116.52524107853i</v>
      </c>
      <c r="K1275" t="str">
        <f t="shared" si="370"/>
        <v>0.0424129769479806-0.00183304196918294i</v>
      </c>
      <c r="L1275" t="str">
        <f t="shared" si="371"/>
        <v>0.0006-11.3467554636622i</v>
      </c>
      <c r="M1275" t="str">
        <f t="shared" si="372"/>
        <v>0.005-1.07643672074535i</v>
      </c>
      <c r="N1275">
        <f t="shared" si="373"/>
        <v>88.652669818465085</v>
      </c>
      <c r="O1275">
        <f t="shared" si="374"/>
        <v>48.216593236164456</v>
      </c>
      <c r="P1275" s="3">
        <f t="shared" si="375"/>
        <v>48.216593236164456</v>
      </c>
      <c r="Q1275" s="3">
        <f t="shared" si="376"/>
        <v>-91.347330181534915</v>
      </c>
      <c r="R1275">
        <f t="shared" si="377"/>
        <v>88.652669818465085</v>
      </c>
      <c r="S1275">
        <f t="shared" si="378"/>
        <v>0.10658413058436526</v>
      </c>
      <c r="T1275">
        <f t="shared" si="361"/>
        <v>48.216593236164456</v>
      </c>
    </row>
    <row r="1276" spans="1:20" x14ac:dyDescent="0.3">
      <c r="A1276">
        <f t="shared" si="362"/>
        <v>672.2326570706058</v>
      </c>
      <c r="B1276">
        <f t="shared" si="379"/>
        <v>106.98915028058586</v>
      </c>
      <c r="C1276" t="str">
        <f t="shared" si="363"/>
        <v>-6.05526151498333-256.482913881014i</v>
      </c>
      <c r="D1276" t="str">
        <f t="shared" si="364"/>
        <v>1.48280708115544-74.3818453355835i</v>
      </c>
      <c r="E1276" t="str">
        <f t="shared" si="365"/>
        <v>162.463537845228-0.0294058016045532i</v>
      </c>
      <c r="F1276" t="str">
        <f t="shared" si="366"/>
        <v>3.63963939711268-1396.00339279633i</v>
      </c>
      <c r="G1276" t="str">
        <f t="shared" si="367"/>
        <v>0.999999933365118-0.000258137323114162i</v>
      </c>
      <c r="H1276" t="str">
        <f t="shared" si="368"/>
        <v>282.470057579356+11.4807665131774i</v>
      </c>
      <c r="I1276" t="str">
        <f t="shared" si="369"/>
        <v>48.1136503100637-1112.30110757464i</v>
      </c>
      <c r="K1276" t="str">
        <f t="shared" si="370"/>
        <v>0.0424123158198371-0.00183997599917883i</v>
      </c>
      <c r="L1276" t="str">
        <f t="shared" si="371"/>
        <v>0.0006-11.3038010197871i</v>
      </c>
      <c r="M1276" t="str">
        <f t="shared" si="372"/>
        <v>0.005-1.07236174611013i</v>
      </c>
      <c r="N1276">
        <f t="shared" si="373"/>
        <v>88.647564915697316</v>
      </c>
      <c r="O1276">
        <f t="shared" si="374"/>
        <v>48.183588762994695</v>
      </c>
      <c r="P1276" s="3">
        <f t="shared" si="375"/>
        <v>48.183588762994695</v>
      </c>
      <c r="Q1276" s="3">
        <f t="shared" si="376"/>
        <v>-91.352435084302684</v>
      </c>
      <c r="R1276">
        <f t="shared" si="377"/>
        <v>88.647564915697316</v>
      </c>
      <c r="S1276">
        <f t="shared" si="378"/>
        <v>0.10698915028058587</v>
      </c>
      <c r="T1276">
        <f t="shared" si="361"/>
        <v>48.183588762994695</v>
      </c>
    </row>
    <row r="1277" spans="1:20" x14ac:dyDescent="0.3">
      <c r="A1277">
        <f t="shared" si="362"/>
        <v>674.78714116747415</v>
      </c>
      <c r="B1277">
        <f t="shared" si="379"/>
        <v>107.39570905165209</v>
      </c>
      <c r="C1277" t="str">
        <f t="shared" si="363"/>
        <v>-6.05514719428349-255.509630329547i</v>
      </c>
      <c r="D1277" t="str">
        <f t="shared" si="364"/>
        <v>1.48280703989413-74.100285833422i</v>
      </c>
      <c r="E1277" t="str">
        <f t="shared" si="365"/>
        <v>162.463492286163-0.0295150764506875i</v>
      </c>
      <c r="F1277" t="str">
        <f t="shared" si="366"/>
        <v>3.63963939526597-1390.71866900807i</v>
      </c>
      <c r="G1277" t="str">
        <f t="shared" si="367"/>
        <v>0.999999932857731-0.000259118244810522i</v>
      </c>
      <c r="H1277" t="str">
        <f t="shared" si="368"/>
        <v>282.470949506238+11.5243984349266i</v>
      </c>
      <c r="I1277" t="str">
        <f t="shared" si="369"/>
        <v>48.1136793499012-1108.09297490378i</v>
      </c>
      <c r="K1277" t="str">
        <f t="shared" si="370"/>
        <v>0.0424116496805067-0.00184693601878284i</v>
      </c>
      <c r="L1277" t="str">
        <f t="shared" si="371"/>
        <v>0.0006-11.2610091848845i</v>
      </c>
      <c r="M1277" t="str">
        <f t="shared" si="372"/>
        <v>0.005-1.06830219775865i</v>
      </c>
      <c r="N1277">
        <f t="shared" si="373"/>
        <v>88.642440785049232</v>
      </c>
      <c r="O1277">
        <f t="shared" si="374"/>
        <v>48.150583829368344</v>
      </c>
      <c r="P1277" s="3">
        <f t="shared" si="375"/>
        <v>48.150583829368344</v>
      </c>
      <c r="Q1277" s="3">
        <f t="shared" si="376"/>
        <v>-91.357559214950768</v>
      </c>
      <c r="R1277">
        <f t="shared" si="377"/>
        <v>88.642440785049232</v>
      </c>
      <c r="S1277">
        <f t="shared" si="378"/>
        <v>0.10739570905165209</v>
      </c>
      <c r="T1277">
        <f t="shared" si="361"/>
        <v>48.150583829368344</v>
      </c>
    </row>
    <row r="1278" spans="1:20" x14ac:dyDescent="0.3">
      <c r="A1278">
        <f t="shared" si="362"/>
        <v>677.35133230391045</v>
      </c>
      <c r="B1278">
        <f t="shared" si="379"/>
        <v>107.80381274604837</v>
      </c>
      <c r="C1278" t="str">
        <f t="shared" si="363"/>
        <v>-6.05503200723732-254.540022454548i</v>
      </c>
      <c r="D1278" t="str">
        <f t="shared" si="364"/>
        <v>1.48280699831863-73.8197922887483i</v>
      </c>
      <c r="E1278" t="str">
        <f t="shared" si="365"/>
        <v>162.463446382032-0.0296247383982684i</v>
      </c>
      <c r="F1278" t="str">
        <f t="shared" si="366"/>
        <v>3.63963939340521-1385.45395117476i</v>
      </c>
      <c r="G1278" t="str">
        <f t="shared" si="367"/>
        <v>0.99999993234648-0.000260102894007824i</v>
      </c>
      <c r="H1278" t="str">
        <f t="shared" si="368"/>
        <v>282.471848226956+11.5681962152919i</v>
      </c>
      <c r="I1278" t="str">
        <f t="shared" si="369"/>
        <v>48.1137086108596-1103.90078253068i</v>
      </c>
      <c r="K1278" t="str">
        <f t="shared" si="370"/>
        <v>0.0424109784921813-0.00185392212266019i</v>
      </c>
      <c r="L1278" t="str">
        <f t="shared" si="371"/>
        <v>0.0006-11.2183793433797i</v>
      </c>
      <c r="M1278" t="str">
        <f t="shared" si="372"/>
        <v>0.005-1.06425801729294i</v>
      </c>
      <c r="N1278">
        <f t="shared" si="373"/>
        <v>88.637297355402211</v>
      </c>
      <c r="O1278">
        <f t="shared" si="374"/>
        <v>48.117578431799345</v>
      </c>
      <c r="P1278" s="3">
        <f t="shared" si="375"/>
        <v>48.117578431799345</v>
      </c>
      <c r="Q1278" s="3">
        <f t="shared" si="376"/>
        <v>-91.362702644597789</v>
      </c>
      <c r="R1278">
        <f t="shared" si="377"/>
        <v>88.637297355402211</v>
      </c>
      <c r="S1278">
        <f t="shared" si="378"/>
        <v>0.10780381274604836</v>
      </c>
      <c r="T1278">
        <f t="shared" si="361"/>
        <v>48.117578431799345</v>
      </c>
    </row>
    <row r="1279" spans="1:20" x14ac:dyDescent="0.3">
      <c r="A1279">
        <f t="shared" si="362"/>
        <v>679.92526736666537</v>
      </c>
      <c r="B1279">
        <f t="shared" si="379"/>
        <v>108.21346723448335</v>
      </c>
      <c r="C1279" t="str">
        <f t="shared" si="363"/>
        <v>-6.05491594731165-253.574076308858i</v>
      </c>
      <c r="D1279" t="str">
        <f t="shared" si="364"/>
        <v>1.48280695642657-73.5403606665684i</v>
      </c>
      <c r="E1279" t="str">
        <f t="shared" si="365"/>
        <v>162.463400130241-0.0297347885980548i</v>
      </c>
      <c r="F1279" t="str">
        <f t="shared" si="366"/>
        <v>3.63963939153027-1380.20916356167i</v>
      </c>
      <c r="G1279" t="str">
        <f t="shared" si="367"/>
        <v>0.999999931831336-0.000261091284870554i</v>
      </c>
      <c r="H1279" t="str">
        <f t="shared" si="368"/>
        <v>282.472753793271+11.6121604851919i</v>
      </c>
      <c r="I1279" t="str">
        <f t="shared" si="369"/>
        <v>48.1137380946232-1099.7244701493i</v>
      </c>
      <c r="K1279" t="str">
        <f t="shared" si="370"/>
        <v>0.0424103022167708-0.00186093440578941i</v>
      </c>
      <c r="L1279" t="str">
        <f t="shared" si="371"/>
        <v>0.0006-11.1759108820279i</v>
      </c>
      <c r="M1279" t="str">
        <f t="shared" si="372"/>
        <v>0.005-1.0602291465361i</v>
      </c>
      <c r="N1279">
        <f t="shared" si="373"/>
        <v>88.632134555389399</v>
      </c>
      <c r="O1279">
        <f t="shared" si="374"/>
        <v>48.084572566776046</v>
      </c>
      <c r="P1279" s="3">
        <f t="shared" si="375"/>
        <v>48.084572566776046</v>
      </c>
      <c r="Q1279" s="3">
        <f t="shared" si="376"/>
        <v>-91.367865444610601</v>
      </c>
      <c r="R1279">
        <f t="shared" si="377"/>
        <v>88.632134555389399</v>
      </c>
      <c r="S1279">
        <f t="shared" si="378"/>
        <v>0.10821346723448334</v>
      </c>
      <c r="T1279">
        <f t="shared" si="361"/>
        <v>48.084572566776046</v>
      </c>
    </row>
    <row r="1280" spans="1:20" x14ac:dyDescent="0.3">
      <c r="A1280">
        <f t="shared" si="362"/>
        <v>682.50898338265858</v>
      </c>
      <c r="B1280">
        <f t="shared" si="379"/>
        <v>108.62467840997438</v>
      </c>
      <c r="C1280" t="str">
        <f t="shared" si="363"/>
        <v>-6.05479900792347-252.611777997976i</v>
      </c>
      <c r="D1280" t="str">
        <f t="shared" si="364"/>
        <v>1.48280691421552-73.2619869471647i</v>
      </c>
      <c r="E1280" t="str">
        <f t="shared" si="365"/>
        <v>162.463353528164-0.0298452282013501i</v>
      </c>
      <c r="F1280" t="str">
        <f t="shared" si="366"/>
        <v>3.63963938964105-1374.98423072077i</v>
      </c>
      <c r="G1280" t="str">
        <f t="shared" si="367"/>
        <v>0.99999993131227-0.000262083431617024i</v>
      </c>
      <c r="H1280" t="str">
        <f t="shared" si="368"/>
        <v>282.473666257348+11.6562918779499i</v>
      </c>
      <c r="I1280" t="str">
        <f t="shared" si="369"/>
        <v>48.1137678028879-1095.56397768211i</v>
      </c>
      <c r="K1280" t="str">
        <f t="shared" si="370"/>
        <v>0.0424096208158995-0.00186797296346287i</v>
      </c>
      <c r="L1280" t="str">
        <f t="shared" si="371"/>
        <v>0.0006-11.1336031899063i</v>
      </c>
      <c r="M1280" t="str">
        <f t="shared" si="372"/>
        <v>0.005-1.05621552753148i</v>
      </c>
      <c r="N1280">
        <f t="shared" si="373"/>
        <v>88.626952313395321</v>
      </c>
      <c r="O1280">
        <f t="shared" si="374"/>
        <v>48.051566230759377</v>
      </c>
      <c r="P1280" s="3">
        <f t="shared" si="375"/>
        <v>48.051566230759377</v>
      </c>
      <c r="Q1280" s="3">
        <f t="shared" si="376"/>
        <v>-91.373047686604679</v>
      </c>
      <c r="R1280">
        <f t="shared" si="377"/>
        <v>88.626952313395321</v>
      </c>
      <c r="S1280">
        <f t="shared" si="378"/>
        <v>0.10862467840997438</v>
      </c>
      <c r="T1280">
        <f t="shared" si="361"/>
        <v>48.051566230759377</v>
      </c>
    </row>
    <row r="1281" spans="1:20" x14ac:dyDescent="0.3">
      <c r="A1281">
        <f t="shared" si="362"/>
        <v>685.10251751951273</v>
      </c>
      <c r="B1281">
        <f t="shared" si="379"/>
        <v>109.03745218793229</v>
      </c>
      <c r="C1281" t="str">
        <f t="shared" si="363"/>
        <v>-6.05468118244162-251.653113679919i</v>
      </c>
      <c r="D1281" t="str">
        <f t="shared" si="364"/>
        <v>1.48280687168307-72.9846671260379i</v>
      </c>
      <c r="E1281" t="str">
        <f t="shared" si="365"/>
        <v>162.46330657317-0.0299560583603895i</v>
      </c>
      <c r="F1281" t="str">
        <f t="shared" si="366"/>
        <v>3.63963938773745-1369.77907748964i</v>
      </c>
      <c r="G1281" t="str">
        <f t="shared" si="367"/>
        <v>0.999999930789252-0.000263079348519573i</v>
      </c>
      <c r="H1281" t="str">
        <f t="shared" si="368"/>
        <v>282.474585671746+11.7005910293037i</v>
      </c>
      <c r="I1281" t="str">
        <f t="shared" si="369"/>
        <v>48.1137977373634-1091.41924527911i</v>
      </c>
      <c r="K1281" t="str">
        <f t="shared" si="370"/>
        <v>0.0424089342509055-0.00187503789128758i</v>
      </c>
      <c r="L1281" t="str">
        <f t="shared" si="371"/>
        <v>0.0006-11.0914556584044i</v>
      </c>
      <c r="M1281" t="str">
        <f t="shared" si="372"/>
        <v>0.005-1.05221710254182i</v>
      </c>
      <c r="N1281">
        <f t="shared" si="373"/>
        <v>88.621750557554918</v>
      </c>
      <c r="O1281">
        <f t="shared" si="374"/>
        <v>48.018559420184744</v>
      </c>
      <c r="P1281" s="3">
        <f t="shared" si="375"/>
        <v>48.018559420184744</v>
      </c>
      <c r="Q1281" s="3">
        <f t="shared" si="376"/>
        <v>-91.378249442445082</v>
      </c>
      <c r="R1281">
        <f t="shared" si="377"/>
        <v>88.621750557554918</v>
      </c>
      <c r="S1281">
        <f t="shared" si="378"/>
        <v>0.10903745218793229</v>
      </c>
      <c r="T1281">
        <f t="shared" si="361"/>
        <v>48.018559420184744</v>
      </c>
    </row>
    <row r="1282" spans="1:20" x14ac:dyDescent="0.3">
      <c r="A1282">
        <f t="shared" si="362"/>
        <v>687.70590708608688</v>
      </c>
      <c r="B1282">
        <f t="shared" si="379"/>
        <v>109.45179450624643</v>
      </c>
      <c r="C1282" t="str">
        <f t="shared" si="363"/>
        <v>-6.05456246418488-250.698069564968i</v>
      </c>
      <c r="D1282" t="str">
        <f t="shared" si="364"/>
        <v>1.48280682882675-72.7083972138492i</v>
      </c>
      <c r="E1282" t="str">
        <f t="shared" si="365"/>
        <v>162.463259262596-0.0300672802278097i</v>
      </c>
      <c r="F1282" t="str">
        <f t="shared" si="366"/>
        <v>3.63963938581937-1364.59362899041i</v>
      </c>
      <c r="G1282" t="str">
        <f t="shared" si="367"/>
        <v>0.999999930262251-0.000264079049904777i</v>
      </c>
      <c r="H1282" t="str">
        <f t="shared" si="368"/>
        <v>282.475512089422+11.7450585774143i</v>
      </c>
      <c r="I1282" t="str">
        <f t="shared" si="369"/>
        <v>48.1138278997716-1087.29021331703i</v>
      </c>
      <c r="K1282" t="str">
        <f t="shared" si="370"/>
        <v>0.0424082424828384-0.00188212928518584i</v>
      </c>
      <c r="L1282" t="str">
        <f t="shared" si="371"/>
        <v>0.0006-11.0494676812158i</v>
      </c>
      <c r="M1282" t="str">
        <f t="shared" si="372"/>
        <v>0.005-1.04823381404844i</v>
      </c>
      <c r="N1282">
        <f t="shared" si="373"/>
        <v>88.616529215752919</v>
      </c>
      <c r="O1282">
        <f t="shared" si="374"/>
        <v>47.985552131459919</v>
      </c>
      <c r="P1282" s="3">
        <f t="shared" si="375"/>
        <v>47.985552131459919</v>
      </c>
      <c r="Q1282" s="3">
        <f t="shared" si="376"/>
        <v>-91.383470784247081</v>
      </c>
      <c r="R1282">
        <f t="shared" si="377"/>
        <v>88.616529215752919</v>
      </c>
      <c r="S1282">
        <f t="shared" si="378"/>
        <v>0.10945179450624642</v>
      </c>
      <c r="T1282">
        <f t="shared" si="361"/>
        <v>47.985552131459919</v>
      </c>
    </row>
    <row r="1283" spans="1:20" x14ac:dyDescent="0.3">
      <c r="A1283">
        <f t="shared" si="362"/>
        <v>690.31918953301408</v>
      </c>
      <c r="B1283">
        <f t="shared" si="379"/>
        <v>109.86771132537017</v>
      </c>
      <c r="C1283" t="str">
        <f t="shared" si="363"/>
        <v>-6.05444284642223-249.746631915505i</v>
      </c>
      <c r="D1283" t="str">
        <f t="shared" si="364"/>
        <v>1.48280678564411-72.4331732363631i</v>
      </c>
      <c r="E1283" t="str">
        <f t="shared" si="365"/>
        <v>162.463211593767-0.0301788949570196i</v>
      </c>
      <c r="F1283" t="str">
        <f t="shared" si="366"/>
        <v>3.63963938388667-1359.42781062866i</v>
      </c>
      <c r="G1283" t="str">
        <f t="shared" si="367"/>
        <v>0.999999929731237-0.000265082550153653i</v>
      </c>
      <c r="H1283" t="str">
        <f t="shared" si="368"/>
        <v>282.476445563742+11.7896951628759i</v>
      </c>
      <c r="I1283" t="str">
        <f t="shared" si="369"/>
        <v>48.1138582918491-1083.17682239847i</v>
      </c>
      <c r="K1283" t="str">
        <f t="shared" si="370"/>
        <v>0.0424075454724561-0.00188924724139579i</v>
      </c>
      <c r="L1283" t="str">
        <f t="shared" si="371"/>
        <v>0.0006-11.0076386543293i</v>
      </c>
      <c r="M1283" t="str">
        <f t="shared" si="372"/>
        <v>0.005-1.04426560475039i</v>
      </c>
      <c r="N1283">
        <f t="shared" si="373"/>
        <v>88.611288215623318</v>
      </c>
      <c r="O1283">
        <f t="shared" si="374"/>
        <v>47.952544360966066</v>
      </c>
      <c r="P1283" s="3">
        <f t="shared" si="375"/>
        <v>47.952544360966066</v>
      </c>
      <c r="Q1283" s="3">
        <f t="shared" si="376"/>
        <v>-91.388711784376682</v>
      </c>
      <c r="R1283">
        <f t="shared" si="377"/>
        <v>88.611288215623318</v>
      </c>
      <c r="S1283">
        <f t="shared" si="378"/>
        <v>0.10986771132537017</v>
      </c>
      <c r="T1283">
        <f t="shared" si="361"/>
        <v>47.952544360966066</v>
      </c>
    </row>
    <row r="1284" spans="1:20" x14ac:dyDescent="0.3">
      <c r="A1284">
        <f t="shared" si="362"/>
        <v>692.94240245323954</v>
      </c>
      <c r="B1284">
        <f t="shared" si="379"/>
        <v>110.28520862840658</v>
      </c>
      <c r="C1284" t="str">
        <f t="shared" si="363"/>
        <v>-6.05432232237264-248.798787045798i</v>
      </c>
      <c r="D1284" t="str">
        <f t="shared" si="364"/>
        <v>1.48280674213265-72.1589912343902i</v>
      </c>
      <c r="E1284" t="str">
        <f t="shared" si="365"/>
        <v>162.463163563984-0.0302909037020528i</v>
      </c>
      <c r="F1284" t="str">
        <f t="shared" si="366"/>
        <v>3.63963938193925-1354.28154809235i</v>
      </c>
      <c r="G1284" t="str">
        <f t="shared" si="367"/>
        <v>0.999999929196179-0.000266089863701864i</v>
      </c>
      <c r="H1284" t="str">
        <f t="shared" si="368"/>
        <v>282.477386148476+11.8345014287244i</v>
      </c>
      <c r="I1284" t="str">
        <f t="shared" si="369"/>
        <v>48.1138889153438-1079.079013351i</v>
      </c>
      <c r="K1284" t="str">
        <f t="shared" si="370"/>
        <v>0.0424068431802239-0.00189639185647218i</v>
      </c>
      <c r="L1284" t="str">
        <f t="shared" si="371"/>
        <v>0.0006-10.9659679760204i</v>
      </c>
      <c r="M1284" t="str">
        <f t="shared" si="372"/>
        <v>0.005-1.04031241756364i</v>
      </c>
      <c r="N1284">
        <f t="shared" si="373"/>
        <v>88.606027484548434</v>
      </c>
      <c r="O1284">
        <f t="shared" si="374"/>
        <v>47.919536105056928</v>
      </c>
      <c r="P1284" s="3">
        <f t="shared" si="375"/>
        <v>47.919536105056928</v>
      </c>
      <c r="Q1284" s="3">
        <f t="shared" si="376"/>
        <v>-91.393972515451566</v>
      </c>
      <c r="R1284">
        <f t="shared" si="377"/>
        <v>88.606027484548434</v>
      </c>
      <c r="S1284">
        <f t="shared" si="378"/>
        <v>0.11028520862840657</v>
      </c>
      <c r="T1284">
        <f t="shared" si="361"/>
        <v>47.919536105056928</v>
      </c>
    </row>
    <row r="1285" spans="1:20" x14ac:dyDescent="0.3">
      <c r="A1285">
        <f t="shared" si="362"/>
        <v>695.57558358256188</v>
      </c>
      <c r="B1285">
        <f t="shared" si="379"/>
        <v>110.70429242119452</v>
      </c>
      <c r="C1285" t="str">
        <f t="shared" si="363"/>
        <v>-6.05420088520396-247.854521321816i</v>
      </c>
      <c r="D1285" t="str">
        <f t="shared" si="364"/>
        <v>1.48280669828989-71.8858472637306i</v>
      </c>
      <c r="E1285" t="str">
        <f t="shared" si="365"/>
        <v>162.463115170532-0.0304033076173481i</v>
      </c>
      <c r="F1285" t="str">
        <f t="shared" si="366"/>
        <v>3.63963937997701-1349.15476735079i</v>
      </c>
      <c r="G1285" t="str">
        <f t="shared" si="367"/>
        <v>0.999999928657048-0.000267101005039928i</v>
      </c>
      <c r="H1285" t="str">
        <f t="shared" si="368"/>
        <v>282.478333897804+11.8794780204471i</v>
      </c>
      <c r="I1285" t="str">
        <f t="shared" si="369"/>
        <v>48.1139197720177-1074.99672722639i</v>
      </c>
      <c r="K1285" t="str">
        <f t="shared" si="370"/>
        <v>0.0424061355663117-0.0019035632272869i</v>
      </c>
      <c r="L1285" t="str">
        <f t="shared" si="371"/>
        <v>0.0006-10.9244550468424i</v>
      </c>
      <c r="M1285" t="str">
        <f t="shared" si="372"/>
        <v>0.005-1.03637419562029i</v>
      </c>
      <c r="N1285">
        <f t="shared" si="373"/>
        <v>88.600746949658514</v>
      </c>
      <c r="O1285">
        <f t="shared" si="374"/>
        <v>47.88652736005902</v>
      </c>
      <c r="P1285" s="3">
        <f t="shared" si="375"/>
        <v>47.88652736005902</v>
      </c>
      <c r="Q1285" s="3">
        <f t="shared" si="376"/>
        <v>-91.399253050341486</v>
      </c>
      <c r="R1285">
        <f t="shared" si="377"/>
        <v>88.600746949658514</v>
      </c>
      <c r="S1285">
        <f t="shared" si="378"/>
        <v>0.11070429242119452</v>
      </c>
      <c r="T1285">
        <f t="shared" si="361"/>
        <v>47.88652736005902</v>
      </c>
    </row>
    <row r="1286" spans="1:20" x14ac:dyDescent="0.3">
      <c r="A1286">
        <f t="shared" si="362"/>
        <v>698.21877080017555</v>
      </c>
      <c r="B1286">
        <f t="shared" si="379"/>
        <v>111.12496873239506</v>
      </c>
      <c r="C1286" t="str">
        <f t="shared" si="363"/>
        <v>-6.05407852803387-246.913821161016i</v>
      </c>
      <c r="D1286" t="str">
        <f t="shared" si="364"/>
        <v>1.48280665411328-71.6137373951162i</v>
      </c>
      <c r="E1286" t="str">
        <f t="shared" si="365"/>
        <v>162.463066410668-0.0305161078579532i</v>
      </c>
      <c r="F1286" t="str">
        <f t="shared" si="366"/>
        <v>3.63963937799981-1344.04739465349i</v>
      </c>
      <c r="G1286" t="str">
        <f t="shared" si="367"/>
        <v>0.999999928113812-0.000268115988713429i</v>
      </c>
      <c r="H1286" t="str">
        <f t="shared" si="368"/>
        <v>282.479288866321+11.9246255859931i</v>
      </c>
      <c r="I1286" t="str">
        <f t="shared" si="369"/>
        <v>48.1139508636482-1070.92990529967i</v>
      </c>
      <c r="K1286" t="str">
        <f t="shared" si="370"/>
        <v>0.0424054225905922-0.00191076145102984i</v>
      </c>
      <c r="L1286" t="str">
        <f t="shared" si="371"/>
        <v>0.0006-10.8830992696179i</v>
      </c>
      <c r="M1286" t="str">
        <f t="shared" si="372"/>
        <v>0.005-1.03245088226767i</v>
      </c>
      <c r="N1286">
        <f t="shared" si="373"/>
        <v>88.595446537830639</v>
      </c>
      <c r="O1286">
        <f t="shared" si="374"/>
        <v>47.853518122270884</v>
      </c>
      <c r="P1286" s="3">
        <f t="shared" si="375"/>
        <v>47.853518122270884</v>
      </c>
      <c r="Q1286" s="3">
        <f t="shared" si="376"/>
        <v>-91.404553462169361</v>
      </c>
      <c r="R1286">
        <f t="shared" si="377"/>
        <v>88.595446537830639</v>
      </c>
      <c r="S1286">
        <f t="shared" si="378"/>
        <v>0.11112496873239507</v>
      </c>
      <c r="T1286">
        <f t="shared" si="361"/>
        <v>47.853518122270884</v>
      </c>
    </row>
    <row r="1287" spans="1:20" x14ac:dyDescent="0.3">
      <c r="A1287">
        <f t="shared" si="362"/>
        <v>700.87200212921618</v>
      </c>
      <c r="B1287">
        <f t="shared" si="379"/>
        <v>111.54724361357816</v>
      </c>
      <c r="C1287" t="str">
        <f t="shared" si="363"/>
        <v>-6.05395524392771-245.97667303217i</v>
      </c>
      <c r="D1287" t="str">
        <f t="shared" si="364"/>
        <v>1.48280660960031-71.3426577141555i</v>
      </c>
      <c r="E1287" t="str">
        <f t="shared" si="365"/>
        <v>162.463017281637-0.0306293055792453i</v>
      </c>
      <c r="F1287" t="str">
        <f t="shared" si="366"/>
        <v>3.63963937600757-1338.9593565292i</v>
      </c>
      <c r="G1287" t="str">
        <f t="shared" si="367"/>
        <v>0.999999927566438-0.000269134829323223i</v>
      </c>
      <c r="H1287" t="str">
        <f t="shared" si="368"/>
        <v>282.480251109035+11.9699447757804i</v>
      </c>
      <c r="I1287" t="str">
        <f t="shared" si="369"/>
        <v>48.113982192022-1066.87848906836i</v>
      </c>
      <c r="K1287" t="str">
        <f t="shared" si="370"/>
        <v>0.0424047042126385-0.00191798662520922i</v>
      </c>
      <c r="L1287" t="str">
        <f t="shared" si="371"/>
        <v>0.0006-10.84190004943i</v>
      </c>
      <c r="M1287" t="str">
        <f t="shared" si="372"/>
        <v>0.005-1.02854242106761i</v>
      </c>
      <c r="N1287">
        <f t="shared" si="373"/>
        <v>88.590126175688539</v>
      </c>
      <c r="O1287">
        <f t="shared" si="374"/>
        <v>47.820508387963571</v>
      </c>
      <c r="P1287" s="3">
        <f t="shared" si="375"/>
        <v>47.820508387963571</v>
      </c>
      <c r="Q1287" s="3">
        <f t="shared" si="376"/>
        <v>-91.409873824311461</v>
      </c>
      <c r="R1287">
        <f t="shared" si="377"/>
        <v>88.590126175688539</v>
      </c>
      <c r="S1287">
        <f t="shared" si="378"/>
        <v>0.11154724361357816</v>
      </c>
      <c r="T1287">
        <f t="shared" si="361"/>
        <v>47.820508387963571</v>
      </c>
    </row>
    <row r="1288" spans="1:20" x14ac:dyDescent="0.3">
      <c r="A1288">
        <f t="shared" si="362"/>
        <v>703.5353157373072</v>
      </c>
      <c r="B1288">
        <f t="shared" si="379"/>
        <v>111.97112313930975</v>
      </c>
      <c r="C1288" t="str">
        <f t="shared" si="363"/>
        <v>-6.05383102589992-245.043063455152i</v>
      </c>
      <c r="D1288" t="str">
        <f t="shared" si="364"/>
        <v>1.48280656474839-71.0726043212761i</v>
      </c>
      <c r="E1288" t="str">
        <f t="shared" si="365"/>
        <v>162.462967780658-0.0307429019372251i</v>
      </c>
      <c r="F1288" t="str">
        <f t="shared" si="366"/>
        <v>3.63963937400017-1333.89057978477i</v>
      </c>
      <c r="G1288" t="str">
        <f t="shared" si="367"/>
        <v>0.999999927014897-0.000270157541525649i</v>
      </c>
      <c r="H1288" t="str">
        <f t="shared" si="368"/>
        <v>282.481220681376+12.0154362427077i</v>
      </c>
      <c r="I1288" t="str">
        <f t="shared" si="369"/>
        <v>48.1140137589421-1062.84242025156i</v>
      </c>
      <c r="K1288" t="str">
        <f t="shared" si="370"/>
        <v>0.0424039803917218-0.00192523884765248i</v>
      </c>
      <c r="L1288" t="str">
        <f t="shared" si="371"/>
        <v>0.0006-10.8008567936143i</v>
      </c>
      <c r="M1288" t="str">
        <f t="shared" si="372"/>
        <v>0.005-1.02464875579559i</v>
      </c>
      <c r="N1288">
        <f t="shared" si="373"/>
        <v>88.584785789601369</v>
      </c>
      <c r="O1288">
        <f t="shared" si="374"/>
        <v>47.787498153379879</v>
      </c>
      <c r="P1288" s="3">
        <f t="shared" si="375"/>
        <v>47.787498153379879</v>
      </c>
      <c r="Q1288" s="3">
        <f t="shared" si="376"/>
        <v>-91.415214210398631</v>
      </c>
      <c r="R1288">
        <f t="shared" si="377"/>
        <v>88.584785789601369</v>
      </c>
      <c r="S1288">
        <f t="shared" si="378"/>
        <v>0.11197112313930975</v>
      </c>
      <c r="T1288">
        <f t="shared" si="361"/>
        <v>47.787498153379879</v>
      </c>
    </row>
    <row r="1289" spans="1:20" x14ac:dyDescent="0.3">
      <c r="A1289">
        <f t="shared" si="362"/>
        <v>706.20874993710902</v>
      </c>
      <c r="B1289">
        <f t="shared" si="379"/>
        <v>112.39661340723913</v>
      </c>
      <c r="C1289" t="str">
        <f t="shared" si="363"/>
        <v>-6.05370586691302-244.112979000765i</v>
      </c>
      <c r="D1289" t="str">
        <f t="shared" si="364"/>
        <v>1.48280651955496-70.8035733316693i</v>
      </c>
      <c r="E1289" t="str">
        <f t="shared" si="365"/>
        <v>162.462917904938-0.0308568980882712i</v>
      </c>
      <c r="F1289" t="str">
        <f t="shared" si="366"/>
        <v>3.63963937197746-1328.84099150415i</v>
      </c>
      <c r="G1289" t="str">
        <f t="shared" si="367"/>
        <v>0.999999926459157-0.000271184140032738i</v>
      </c>
      <c r="H1289" t="str">
        <f t="shared" si="368"/>
        <v>282.482197639196+12.061100642163i</v>
      </c>
      <c r="I1289" t="str">
        <f t="shared" si="369"/>
        <v>48.1140455662255-1058.82164078917i</v>
      </c>
      <c r="K1289" t="str">
        <f t="shared" si="370"/>
        <v>0.0424032510868096-0.00193251821650684i</v>
      </c>
      <c r="L1289" t="str">
        <f t="shared" si="371"/>
        <v>0.0006-10.7599689117497i</v>
      </c>
      <c r="M1289" t="str">
        <f t="shared" si="372"/>
        <v>0.005-1.02076983043992i</v>
      </c>
      <c r="N1289">
        <f t="shared" si="373"/>
        <v>88.579425305683415</v>
      </c>
      <c r="O1289">
        <f t="shared" si="374"/>
        <v>47.754487414734832</v>
      </c>
      <c r="P1289" s="3">
        <f t="shared" si="375"/>
        <v>47.754487414734832</v>
      </c>
      <c r="Q1289" s="3">
        <f t="shared" si="376"/>
        <v>-91.420574694316585</v>
      </c>
      <c r="R1289">
        <f t="shared" si="377"/>
        <v>88.579425305683415</v>
      </c>
      <c r="S1289">
        <f t="shared" si="378"/>
        <v>0.11239661340723912</v>
      </c>
      <c r="T1289">
        <f t="shared" si="361"/>
        <v>47.754487414734832</v>
      </c>
    </row>
    <row r="1290" spans="1:20" x14ac:dyDescent="0.3">
      <c r="A1290">
        <f t="shared" si="362"/>
        <v>708.89234318686999</v>
      </c>
      <c r="B1290">
        <f t="shared" si="379"/>
        <v>112.82372053818663</v>
      </c>
      <c r="C1290" t="str">
        <f t="shared" si="363"/>
        <v>-6.05357975987586-243.186406290506i</v>
      </c>
      <c r="D1290" t="str">
        <f t="shared" si="364"/>
        <v>1.4828064740174-70.5355608752339i</v>
      </c>
      <c r="E1290" t="str">
        <f t="shared" si="365"/>
        <v>162.462867651647-0.030971295188676i</v>
      </c>
      <c r="F1290" t="str">
        <f t="shared" si="366"/>
        <v>3.63963936993937-1323.81051904732i</v>
      </c>
      <c r="G1290" t="str">
        <f t="shared" si="367"/>
        <v>0.999999925899184-0.00027221463961243i</v>
      </c>
      <c r="H1290" t="str">
        <f t="shared" si="368"/>
        <v>282.483182038774+12.1069386320332i</v>
      </c>
      <c r="I1290" t="str">
        <f t="shared" si="369"/>
        <v>48.1140776157031-1054.81609284107i</v>
      </c>
      <c r="K1290" t="str">
        <f t="shared" si="370"/>
        <v>0.0424025162565628-0.00193982483023989i</v>
      </c>
      <c r="L1290" t="str">
        <f t="shared" si="371"/>
        <v>0.0006-10.7192358156502i</v>
      </c>
      <c r="M1290" t="str">
        <f t="shared" si="372"/>
        <v>0.005-1.01690558920095i</v>
      </c>
      <c r="N1290">
        <f t="shared" si="373"/>
        <v>88.574044649793308</v>
      </c>
      <c r="O1290">
        <f t="shared" si="374"/>
        <v>47.721476168213989</v>
      </c>
      <c r="P1290" s="3">
        <f t="shared" si="375"/>
        <v>47.721476168213989</v>
      </c>
      <c r="Q1290" s="3">
        <f t="shared" si="376"/>
        <v>-91.425955350206692</v>
      </c>
      <c r="R1290">
        <f t="shared" si="377"/>
        <v>88.574044649793308</v>
      </c>
      <c r="S1290">
        <f t="shared" si="378"/>
        <v>0.11282372053818664</v>
      </c>
      <c r="T1290">
        <f t="shared" si="361"/>
        <v>47.721476168213989</v>
      </c>
    </row>
    <row r="1291" spans="1:20" x14ac:dyDescent="0.3">
      <c r="A1291">
        <f t="shared" si="362"/>
        <v>711.58613409098007</v>
      </c>
      <c r="B1291">
        <f t="shared" si="379"/>
        <v>113.25245067623175</v>
      </c>
      <c r="C1291" t="str">
        <f t="shared" si="363"/>
        <v>-6.05345269764576-242.263331996434i</v>
      </c>
      <c r="D1291" t="str">
        <f t="shared" si="364"/>
        <v>1.48280642813311-70.2685630965209i</v>
      </c>
      <c r="E1291" t="str">
        <f t="shared" si="365"/>
        <v>162.462817017952-0.0310860943955937i</v>
      </c>
      <c r="F1291" t="str">
        <f t="shared" si="366"/>
        <v>3.63963936788576-1318.79909004924i</v>
      </c>
      <c r="G1291" t="str">
        <f t="shared" si="367"/>
        <v>0.999999925334948-0.00027324905508878i</v>
      </c>
      <c r="H1291" t="str">
        <f t="shared" si="368"/>
        <v>282.484173936818+12.1529508727133i</v>
      </c>
      <c r="I1291" t="str">
        <f t="shared" si="369"/>
        <v>48.114109909218-1050.82571878618i</v>
      </c>
      <c r="K1291" t="str">
        <f t="shared" si="370"/>
        <v>0.0424017758593343-0.00194715878764023i</v>
      </c>
      <c r="L1291" t="str">
        <f t="shared" si="371"/>
        <v>0.0006-10.6786569193566i</v>
      </c>
      <c r="M1291" t="str">
        <f t="shared" si="372"/>
        <v>0.005-1.01305597649029i</v>
      </c>
      <c r="N1291">
        <f t="shared" si="373"/>
        <v>88.56864374753323</v>
      </c>
      <c r="O1291">
        <f t="shared" si="374"/>
        <v>47.68846440997536</v>
      </c>
      <c r="P1291" s="3">
        <f t="shared" si="375"/>
        <v>47.68846440997536</v>
      </c>
      <c r="Q1291" s="3">
        <f t="shared" si="376"/>
        <v>-91.43135625246677</v>
      </c>
      <c r="R1291">
        <f t="shared" si="377"/>
        <v>88.56864374753323</v>
      </c>
      <c r="S1291">
        <f t="shared" si="378"/>
        <v>0.11325245067623174</v>
      </c>
      <c r="T1291">
        <f t="shared" si="361"/>
        <v>47.68846440997536</v>
      </c>
    </row>
    <row r="1292" spans="1:20" x14ac:dyDescent="0.3">
      <c r="A1292">
        <f t="shared" si="362"/>
        <v>714.29016140052579</v>
      </c>
      <c r="B1292">
        <f t="shared" si="379"/>
        <v>113.68280998880142</v>
      </c>
      <c r="C1292" t="str">
        <f t="shared" si="363"/>
        <v>-6.05332467302569-241.343742840919i</v>
      </c>
      <c r="D1292" t="str">
        <f t="shared" si="364"/>
        <v>1.48280638189943-70.0025761546773i</v>
      </c>
      <c r="E1292" t="str">
        <f t="shared" si="365"/>
        <v>162.462766000983-0.0312012968659302i</v>
      </c>
      <c r="F1292" t="str">
        <f t="shared" si="366"/>
        <v>3.6396393658165-1313.80663241882i</v>
      </c>
      <c r="G1292" t="str">
        <f t="shared" si="367"/>
        <v>0.999999924766416-0.000274287401342176i</v>
      </c>
      <c r="H1292" t="str">
        <f t="shared" si="368"/>
        <v>282.485173390465+12.1991380271167i</v>
      </c>
      <c r="I1292" t="str">
        <f t="shared" si="369"/>
        <v>48.1141424486288-1046.85046122176i</v>
      </c>
      <c r="K1292" t="str">
        <f t="shared" si="370"/>
        <v>0.0424010298531662-0.00195452018781813i</v>
      </c>
      <c r="L1292" t="str">
        <f t="shared" si="371"/>
        <v>0.0006-10.6382316391279i</v>
      </c>
      <c r="M1292" t="str">
        <f t="shared" si="372"/>
        <v>0.005-1.00922093692996i</v>
      </c>
      <c r="N1292">
        <f t="shared" si="373"/>
        <v>88.563222524248374</v>
      </c>
      <c r="O1292">
        <f t="shared" si="374"/>
        <v>47.65545213614714</v>
      </c>
      <c r="P1292" s="3">
        <f t="shared" si="375"/>
        <v>47.65545213614714</v>
      </c>
      <c r="Q1292" s="3">
        <f t="shared" si="376"/>
        <v>-91.436777475751626</v>
      </c>
      <c r="R1292">
        <f t="shared" si="377"/>
        <v>88.563222524248374</v>
      </c>
      <c r="S1292">
        <f t="shared" si="378"/>
        <v>0.11368280998880143</v>
      </c>
      <c r="T1292">
        <f t="shared" si="361"/>
        <v>47.65545213614714</v>
      </c>
    </row>
    <row r="1293" spans="1:20" x14ac:dyDescent="0.3">
      <c r="A1293">
        <f t="shared" si="362"/>
        <v>717.00446401384784</v>
      </c>
      <c r="B1293">
        <f t="shared" si="379"/>
        <v>114.11480466675887</v>
      </c>
      <c r="C1293" t="str">
        <f t="shared" si="363"/>
        <v>-6.05319567876586-240.427625596503i</v>
      </c>
      <c r="D1293" t="str">
        <f t="shared" si="364"/>
        <v>1.48280633531372-69.737596223392i</v>
      </c>
      <c r="E1293" t="str">
        <f t="shared" si="365"/>
        <v>162.462714597863-0.0313169037571901i</v>
      </c>
      <c r="F1293" t="str">
        <f t="shared" si="366"/>
        <v>3.63963936373151-1308.83307433789i</v>
      </c>
      <c r="G1293" t="str">
        <f t="shared" si="367"/>
        <v>0.999999924193554-0.000275329693309551i</v>
      </c>
      <c r="H1293" t="str">
        <f t="shared" si="368"/>
        <v>282.486180457293+12.2455007606842i</v>
      </c>
      <c r="I1293" t="str">
        <f t="shared" si="369"/>
        <v>48.114175235807-1042.8902629625i</v>
      </c>
      <c r="K1293" t="str">
        <f t="shared" si="370"/>
        <v>0.0424002781957876-0.00196190913020608i</v>
      </c>
      <c r="L1293" t="str">
        <f t="shared" si="371"/>
        <v>0.0006-10.5979593934329i</v>
      </c>
      <c r="M1293" t="str">
        <f t="shared" si="372"/>
        <v>0.005-1.00540041535162i</v>
      </c>
      <c r="N1293">
        <f t="shared" si="373"/>
        <v>88.557780905026107</v>
      </c>
      <c r="O1293">
        <f t="shared" si="374"/>
        <v>47.622439342829246</v>
      </c>
      <c r="P1293" s="3">
        <f t="shared" si="375"/>
        <v>47.622439342829246</v>
      </c>
      <c r="Q1293" s="3">
        <f t="shared" si="376"/>
        <v>-91.442219094973893</v>
      </c>
      <c r="R1293">
        <f t="shared" si="377"/>
        <v>88.557780905026107</v>
      </c>
      <c r="S1293">
        <f t="shared" si="378"/>
        <v>0.11411480466675887</v>
      </c>
      <c r="T1293">
        <f t="shared" si="361"/>
        <v>47.622439342829246</v>
      </c>
    </row>
    <row r="1294" spans="1:20" x14ac:dyDescent="0.3">
      <c r="A1294">
        <f t="shared" si="362"/>
        <v>719.72908097710047</v>
      </c>
      <c r="B1294">
        <f t="shared" si="379"/>
        <v>114.54844092449255</v>
      </c>
      <c r="C1294" t="str">
        <f t="shared" si="363"/>
        <v>-6.05306570756219-239.514967085671i</v>
      </c>
      <c r="D1294" t="str">
        <f t="shared" si="364"/>
        <v>1.48280628837329-69.4736194908395i</v>
      </c>
      <c r="E1294" t="str">
        <f t="shared" si="365"/>
        <v>162.462662805685-0.0314329162267358i</v>
      </c>
      <c r="F1294" t="str">
        <f t="shared" si="366"/>
        <v>3.63963936163061-1303.87834426013i</v>
      </c>
      <c r="G1294" t="str">
        <f t="shared" si="367"/>
        <v>0.999999923616331-0.000276375945984597i</v>
      </c>
      <c r="H1294" t="str">
        <f t="shared" si="368"/>
        <v>282.487195195314+12.2920397413948i</v>
      </c>
      <c r="I1294" t="str">
        <f t="shared" si="369"/>
        <v>48.1142082726402-1038.94506703972i</v>
      </c>
      <c r="K1294" t="str">
        <f t="shared" si="370"/>
        <v>0.0423995208446127-0.00196932571455953i</v>
      </c>
      <c r="L1294" t="str">
        <f t="shared" si="371"/>
        <v>0.0006-10.5578396029417i</v>
      </c>
      <c r="M1294" t="str">
        <f t="shared" si="372"/>
        <v>0.005-1.0015943567958i</v>
      </c>
      <c r="N1294">
        <f t="shared" si="373"/>
        <v>88.552318814695397</v>
      </c>
      <c r="O1294">
        <f t="shared" si="374"/>
        <v>47.5894260260918</v>
      </c>
      <c r="P1294" s="3">
        <f t="shared" si="375"/>
        <v>47.5894260260918</v>
      </c>
      <c r="Q1294" s="3">
        <f t="shared" si="376"/>
        <v>-91.447681185304603</v>
      </c>
      <c r="R1294">
        <f t="shared" si="377"/>
        <v>88.552318814695397</v>
      </c>
      <c r="S1294">
        <f t="shared" si="378"/>
        <v>0.11454844092449255</v>
      </c>
      <c r="T1294">
        <f t="shared" si="361"/>
        <v>47.5894260260918</v>
      </c>
    </row>
    <row r="1295" spans="1:20" x14ac:dyDescent="0.3">
      <c r="A1295">
        <f t="shared" si="362"/>
        <v>722.46405148481347</v>
      </c>
      <c r="B1295">
        <f t="shared" si="379"/>
        <v>114.98372500000563</v>
      </c>
      <c r="C1295" t="str">
        <f t="shared" si="363"/>
        <v>-6.05293475205588-238.605754180675i</v>
      </c>
      <c r="D1295" t="str">
        <f t="shared" si="364"/>
        <v>1.48280624107543-69.2106421596258i</v>
      </c>
      <c r="E1295" t="str">
        <f t="shared" si="365"/>
        <v>162.462610621519-0.031549335432146i</v>
      </c>
      <c r="F1295" t="str">
        <f t="shared" si="366"/>
        <v>3.63963935951372-1298.94237091011i</v>
      </c>
      <c r="G1295" t="str">
        <f t="shared" si="367"/>
        <v>0.999999923034712-0.000277426174417981i</v>
      </c>
      <c r="H1295" t="str">
        <f t="shared" si="368"/>
        <v>282.488217662984+12.3387556397739i</v>
      </c>
      <c r="I1295" t="str">
        <f t="shared" si="369"/>
        <v>48.1142415610289-1035.01481670058i</v>
      </c>
      <c r="K1295" t="str">
        <f t="shared" si="370"/>
        <v>0.042398757756738-0.00197677004095733i</v>
      </c>
      <c r="L1295" t="str">
        <f t="shared" si="371"/>
        <v>0.0006-10.5178716905178i</v>
      </c>
      <c r="M1295" t="str">
        <f t="shared" si="372"/>
        <v>0.005-0.997802706511058i</v>
      </c>
      <c r="N1295">
        <f t="shared" si="373"/>
        <v>88.546836177826108</v>
      </c>
      <c r="O1295">
        <f t="shared" si="374"/>
        <v>47.556412181975354</v>
      </c>
      <c r="P1295" s="3">
        <f t="shared" si="375"/>
        <v>47.556412181975354</v>
      </c>
      <c r="Q1295" s="3">
        <f t="shared" si="376"/>
        <v>-91.453163822173892</v>
      </c>
      <c r="R1295">
        <f t="shared" si="377"/>
        <v>88.546836177826108</v>
      </c>
      <c r="S1295">
        <f t="shared" si="378"/>
        <v>0.11498372500000563</v>
      </c>
      <c r="T1295">
        <f t="shared" si="361"/>
        <v>47.556412181975354</v>
      </c>
    </row>
    <row r="1296" spans="1:20" x14ac:dyDescent="0.3">
      <c r="A1296">
        <f t="shared" si="362"/>
        <v>725.20941488045571</v>
      </c>
      <c r="B1296">
        <f t="shared" si="379"/>
        <v>115.42066315500566</v>
      </c>
      <c r="C1296" t="str">
        <f t="shared" si="363"/>
        <v>-6.05280280483386-237.699973803354i</v>
      </c>
      <c r="D1296" t="str">
        <f t="shared" si="364"/>
        <v>1.48280619341742-68.9486604467338i</v>
      </c>
      <c r="E1296" t="str">
        <f t="shared" si="365"/>
        <v>162.462558042421-0.0316661625310765i</v>
      </c>
      <c r="F1296" t="str">
        <f t="shared" si="366"/>
        <v>3.63963935738072-1294.02508328217i</v>
      </c>
      <c r="G1296" t="str">
        <f t="shared" si="367"/>
        <v>0.999999922448664-0.000278480393717567i</v>
      </c>
      <c r="H1296" t="str">
        <f t="shared" si="368"/>
        <v>282.48924791921+12.3856491289046i</v>
      </c>
      <c r="I1296" t="str">
        <f t="shared" si="369"/>
        <v>48.114275102889-1031.09945540722i</v>
      </c>
      <c r="K1296" t="str">
        <f t="shared" si="370"/>
        <v>0.0423979888889399-0.00198424220980245i</v>
      </c>
      <c r="L1296" t="str">
        <f t="shared" si="371"/>
        <v>0.0006-10.4780550812091i</v>
      </c>
      <c r="M1296" t="str">
        <f t="shared" si="372"/>
        <v>0.005-0.994025409953231i</v>
      </c>
      <c r="N1296">
        <f t="shared" si="373"/>
        <v>88.541332918728244</v>
      </c>
      <c r="O1296">
        <f t="shared" si="374"/>
        <v>47.523397806490983</v>
      </c>
      <c r="P1296" s="3">
        <f t="shared" si="375"/>
        <v>47.523397806490983</v>
      </c>
      <c r="Q1296" s="3">
        <f t="shared" si="376"/>
        <v>-91.458667081271756</v>
      </c>
      <c r="R1296">
        <f t="shared" si="377"/>
        <v>88.541332918728244</v>
      </c>
      <c r="S1296">
        <f t="shared" si="378"/>
        <v>0.11542066315500565</v>
      </c>
      <c r="T1296">
        <f t="shared" si="361"/>
        <v>47.523397806490983</v>
      </c>
    </row>
    <row r="1297" spans="1:20" x14ac:dyDescent="0.3">
      <c r="A1297">
        <f t="shared" si="362"/>
        <v>727.96521065700153</v>
      </c>
      <c r="B1297">
        <f t="shared" si="379"/>
        <v>115.85926167499468</v>
      </c>
      <c r="C1297" t="str">
        <f t="shared" si="363"/>
        <v>-6.05266985842709-236.797612924931i</v>
      </c>
      <c r="D1297" t="str">
        <f t="shared" si="364"/>
        <v>1.48280614539654-68.6876705834686i</v>
      </c>
      <c r="E1297" t="str">
        <f t="shared" si="365"/>
        <v>162.462505065418-0.0317833986810762i</v>
      </c>
      <c r="F1297" t="str">
        <f t="shared" si="366"/>
        <v>3.63963935523147-1289.1264106395i</v>
      </c>
      <c r="G1297" t="str">
        <f t="shared" si="367"/>
        <v>0.999999921858154-0.000279538619048624i</v>
      </c>
      <c r="H1297" t="str">
        <f t="shared" si="368"/>
        <v>282.490286023341+12.4327208844363i</v>
      </c>
      <c r="I1297" t="str">
        <f t="shared" si="369"/>
        <v>48.1143089001505-1027.19892683598i</v>
      </c>
      <c r="K1297" t="str">
        <f t="shared" si="370"/>
        <v>0.0423972141976728-0.0019917423218225i</v>
      </c>
      <c r="L1297" t="str">
        <f t="shared" si="371"/>
        <v>0.0006-10.4383892022406i</v>
      </c>
      <c r="M1297" t="str">
        <f t="shared" si="372"/>
        <v>0.005-0.990262412784653i</v>
      </c>
      <c r="N1297">
        <f t="shared" si="373"/>
        <v>88.535808961451451</v>
      </c>
      <c r="O1297">
        <f t="shared" si="374"/>
        <v>47.490382895619533</v>
      </c>
      <c r="P1297" s="3">
        <f t="shared" si="375"/>
        <v>47.490382895619533</v>
      </c>
      <c r="Q1297" s="3">
        <f t="shared" si="376"/>
        <v>-91.464191038548549</v>
      </c>
      <c r="R1297">
        <f t="shared" si="377"/>
        <v>88.535808961451451</v>
      </c>
      <c r="S1297">
        <f t="shared" si="378"/>
        <v>0.11585926167499469</v>
      </c>
      <c r="T1297">
        <f t="shared" si="361"/>
        <v>47.490382895619533</v>
      </c>
    </row>
    <row r="1298" spans="1:20" x14ac:dyDescent="0.3">
      <c r="A1298">
        <f t="shared" si="362"/>
        <v>730.73147845749816</v>
      </c>
      <c r="B1298">
        <f t="shared" si="379"/>
        <v>116.29952686935967</v>
      </c>
      <c r="C1298" t="str">
        <f t="shared" si="363"/>
        <v>-6.05253590531173-235.898658565838i</v>
      </c>
      <c r="D1298" t="str">
        <f t="shared" si="364"/>
        <v>1.48280609700999-68.4276688154034i</v>
      </c>
      <c r="E1298" t="str">
        <f t="shared" si="365"/>
        <v>162.462451687518-0.0319010450397773i</v>
      </c>
      <c r="F1298" t="str">
        <f t="shared" si="366"/>
        <v>3.63963935306587-1284.24628251303i</v>
      </c>
      <c r="G1298" t="str">
        <f t="shared" si="367"/>
        <v>0.999999921263148-0.000280600865634048i</v>
      </c>
      <c r="H1298" t="str">
        <f t="shared" si="368"/>
        <v>282.491332035182+12.4799715845952i</v>
      </c>
      <c r="I1298" t="str">
        <f t="shared" si="369"/>
        <v>48.1143429547573-1023.31317487655i</v>
      </c>
      <c r="K1298" t="str">
        <f t="shared" si="370"/>
        <v>0.0423964336390669-0.00199927047807043i</v>
      </c>
      <c r="L1298" t="str">
        <f t="shared" si="371"/>
        <v>0.0006-10.3988734830052i</v>
      </c>
      <c r="M1298" t="str">
        <f t="shared" si="372"/>
        <v>0.005-0.986513660873334i</v>
      </c>
      <c r="N1298">
        <f t="shared" si="373"/>
        <v>88.530264229784038</v>
      </c>
      <c r="O1298">
        <f t="shared" si="374"/>
        <v>47.457367445311846</v>
      </c>
      <c r="P1298" s="3">
        <f t="shared" si="375"/>
        <v>47.457367445311846</v>
      </c>
      <c r="Q1298" s="3">
        <f t="shared" si="376"/>
        <v>-91.469735770215962</v>
      </c>
      <c r="R1298">
        <f t="shared" si="377"/>
        <v>88.530264229784038</v>
      </c>
      <c r="S1298">
        <f t="shared" si="378"/>
        <v>0.11629952686935967</v>
      </c>
      <c r="T1298">
        <f t="shared" si="361"/>
        <v>47.457367445311846</v>
      </c>
    </row>
    <row r="1299" spans="1:20" x14ac:dyDescent="0.3">
      <c r="A1299">
        <f t="shared" si="362"/>
        <v>733.50825807563672</v>
      </c>
      <c r="B1299">
        <f t="shared" si="379"/>
        <v>116.74146507146324</v>
      </c>
      <c r="C1299" t="str">
        <f t="shared" si="363"/>
        <v>-6.05240093790731-235.003097795524i</v>
      </c>
      <c r="D1299" t="str">
        <f t="shared" si="364"/>
        <v>1.48280604825503-68.1686514023253i</v>
      </c>
      <c r="E1299" t="str">
        <f t="shared" si="365"/>
        <v>162.462397905706-0.0320191027646254i</v>
      </c>
      <c r="F1299" t="str">
        <f t="shared" si="366"/>
        <v>3.63963935088376-1279.38462870049i</v>
      </c>
      <c r="G1299" t="str">
        <f t="shared" si="367"/>
        <v>0.999999920663611-0.000281667148754589i</v>
      </c>
      <c r="H1299" t="str">
        <f t="shared" si="368"/>
        <v>282.492386014993+12.5274019101942i</v>
      </c>
      <c r="I1299" t="str">
        <f t="shared" si="369"/>
        <v>48.1143772686696-1019.44214363121i</v>
      </c>
      <c r="K1299" t="str">
        <f t="shared" si="370"/>
        <v>0.0423956471689254-0.00200682677992503i</v>
      </c>
      <c r="L1299" t="str">
        <f t="shared" si="371"/>
        <v>0.0006-10.359507355056i</v>
      </c>
      <c r="M1299" t="str">
        <f t="shared" si="372"/>
        <v>0.005-0.982779100292225i</v>
      </c>
      <c r="N1299">
        <f t="shared" si="373"/>
        <v>88.524698647252606</v>
      </c>
      <c r="O1299">
        <f t="shared" si="374"/>
        <v>47.424351451488306</v>
      </c>
      <c r="P1299" s="3">
        <f t="shared" si="375"/>
        <v>47.424351451488306</v>
      </c>
      <c r="Q1299" s="3">
        <f t="shared" si="376"/>
        <v>-91.475301352747394</v>
      </c>
      <c r="R1299">
        <f t="shared" si="377"/>
        <v>88.524698647252606</v>
      </c>
      <c r="S1299">
        <f t="shared" si="378"/>
        <v>0.11674146507146324</v>
      </c>
      <c r="T1299">
        <f t="shared" si="361"/>
        <v>47.424351451488306</v>
      </c>
    </row>
    <row r="1300" spans="1:20" x14ac:dyDescent="0.3">
      <c r="A1300">
        <f t="shared" si="362"/>
        <v>736.29558945632414</v>
      </c>
      <c r="B1300">
        <f t="shared" si="379"/>
        <v>117.1850826387348</v>
      </c>
      <c r="C1300" t="str">
        <f t="shared" si="363"/>
        <v>-6.05226494857738-234.110917732265i</v>
      </c>
      <c r="D1300" t="str">
        <f t="shared" si="364"/>
        <v>1.48280599912881-67.910614618182i</v>
      </c>
      <c r="E1300" t="str">
        <f t="shared" si="365"/>
        <v>162.462343716945-0.0321375730130247i</v>
      </c>
      <c r="F1300" t="str">
        <f t="shared" si="366"/>
        <v>3.63963934868507-1274.54137926535i</v>
      </c>
      <c r="G1300" t="str">
        <f t="shared" si="367"/>
        <v>0.999999920059509-0.000282737483749053i</v>
      </c>
      <c r="H1300" t="str">
        <f t="shared" si="368"/>
        <v>282.493448023496+12.5750125446426i</v>
      </c>
      <c r="I1300" t="str">
        <f t="shared" si="369"/>
        <v>48.1144118438614-1015.58577741399i</v>
      </c>
      <c r="K1300" t="str">
        <f t="shared" si="370"/>
        <v>0.0423948547427218-0.00201441132909151i</v>
      </c>
      <c r="L1300" t="str">
        <f t="shared" si="371"/>
        <v>0.0006-10.320290252098i</v>
      </c>
      <c r="M1300" t="str">
        <f t="shared" si="372"/>
        <v>0.005-0.979058677318415i</v>
      </c>
      <c r="N1300">
        <f t="shared" si="373"/>
        <v>88.519112137121084</v>
      </c>
      <c r="O1300">
        <f t="shared" si="374"/>
        <v>47.391334910038516</v>
      </c>
      <c r="P1300" s="3">
        <f t="shared" si="375"/>
        <v>47.391334910038516</v>
      </c>
      <c r="Q1300" s="3">
        <f t="shared" si="376"/>
        <v>-91.480887862878916</v>
      </c>
      <c r="R1300">
        <f t="shared" si="377"/>
        <v>88.519112137121084</v>
      </c>
      <c r="S1300">
        <f t="shared" si="378"/>
        <v>0.1171850826387348</v>
      </c>
      <c r="T1300">
        <f t="shared" si="361"/>
        <v>47.391334910038516</v>
      </c>
    </row>
    <row r="1301" spans="1:20" x14ac:dyDescent="0.3">
      <c r="A1301">
        <f t="shared" si="362"/>
        <v>739.09351269625813</v>
      </c>
      <c r="B1301">
        <f t="shared" si="379"/>
        <v>117.630385952762</v>
      </c>
      <c r="C1301" t="str">
        <f t="shared" si="363"/>
        <v>-6.05212792962862-233.222105542994i</v>
      </c>
      <c r="D1301" t="str">
        <f t="shared" si="364"/>
        <v>1.48280594962854-67.6535547510277i</v>
      </c>
      <c r="E1301" t="str">
        <f t="shared" si="365"/>
        <v>162.462289118178-0.0322564569420712i</v>
      </c>
      <c r="F1301" t="str">
        <f t="shared" si="366"/>
        <v>3.6396393464696-1269.71646453585i</v>
      </c>
      <c r="G1301" t="str">
        <f t="shared" si="367"/>
        <v>0.999999919450807-0.000283811886014543i</v>
      </c>
      <c r="H1301" t="str">
        <f t="shared" si="368"/>
        <v>282.494518121871+12.6228041739564i</v>
      </c>
      <c r="I1301" t="str">
        <f t="shared" si="369"/>
        <v>48.1144466823231-1011.74402074989i</v>
      </c>
      <c r="K1301" t="str">
        <f t="shared" si="370"/>
        <v>0.0423940563155989-0.0020220242276022i</v>
      </c>
      <c r="L1301" t="str">
        <f t="shared" si="371"/>
        <v>0.0006-10.2812216099801i</v>
      </c>
      <c r="M1301" t="str">
        <f t="shared" si="372"/>
        <v>0.005-0.975352338432368i</v>
      </c>
      <c r="N1301">
        <f t="shared" si="373"/>
        <v>88.5135046223903</v>
      </c>
      <c r="O1301">
        <f t="shared" si="374"/>
        <v>47.358317816821589</v>
      </c>
      <c r="P1301" s="3">
        <f t="shared" si="375"/>
        <v>47.358317816821589</v>
      </c>
      <c r="Q1301" s="3">
        <f t="shared" si="376"/>
        <v>-91.4864953776097</v>
      </c>
      <c r="R1301">
        <f t="shared" si="377"/>
        <v>88.5135046223903</v>
      </c>
      <c r="S1301">
        <f t="shared" si="378"/>
        <v>0.117630385952762</v>
      </c>
      <c r="T1301">
        <f t="shared" si="361"/>
        <v>47.358317816821589</v>
      </c>
    </row>
    <row r="1302" spans="1:20" x14ac:dyDescent="0.3">
      <c r="A1302">
        <f t="shared" si="362"/>
        <v>741.90206804450395</v>
      </c>
      <c r="B1302">
        <f t="shared" si="379"/>
        <v>118.07738141938249</v>
      </c>
      <c r="C1302" t="str">
        <f t="shared" si="363"/>
        <v>-6.05198987330988-232.336648443091i</v>
      </c>
      <c r="D1302" t="str">
        <f t="shared" si="364"/>
        <v>1.48280589975136-67.3974681029698i</v>
      </c>
      <c r="E1302" t="str">
        <f t="shared" si="365"/>
        <v>162.462234106319-0.0323757557086683i</v>
      </c>
      <c r="F1302" t="str">
        <f t="shared" si="366"/>
        <v>3.63963934423727-1264.90981510396i</v>
      </c>
      <c r="G1302" t="str">
        <f t="shared" si="367"/>
        <v>0.99999991883747-0.000284890371006665i</v>
      </c>
      <c r="H1302" t="str">
        <f t="shared" si="368"/>
        <v>282.495596371772+12.6707774867677i</v>
      </c>
      <c r="I1302" t="str">
        <f t="shared" si="369"/>
        <v>48.1144817860584-1007.91681837408i</v>
      </c>
      <c r="K1302" t="str">
        <f t="shared" si="370"/>
        <v>0.0423932518423642-0.00202966557781689i</v>
      </c>
      <c r="L1302" t="str">
        <f t="shared" si="371"/>
        <v>0.0006-10.2423008666867i</v>
      </c>
      <c r="M1302" t="str">
        <f t="shared" si="372"/>
        <v>0.005-0.97166003031716i</v>
      </c>
      <c r="N1302">
        <f t="shared" si="373"/>
        <v>88.507876025797174</v>
      </c>
      <c r="O1302">
        <f t="shared" si="374"/>
        <v>47.325300167664999</v>
      </c>
      <c r="P1302" s="3">
        <f t="shared" si="375"/>
        <v>47.325300167664999</v>
      </c>
      <c r="Q1302" s="3">
        <f t="shared" si="376"/>
        <v>-91.492123974202826</v>
      </c>
      <c r="R1302">
        <f t="shared" si="377"/>
        <v>88.507876025797174</v>
      </c>
      <c r="S1302">
        <f t="shared" si="378"/>
        <v>0.1180773814193825</v>
      </c>
      <c r="T1302">
        <f t="shared" si="361"/>
        <v>47.325300167664999</v>
      </c>
    </row>
    <row r="1303" spans="1:20" x14ac:dyDescent="0.3">
      <c r="A1303">
        <f t="shared" si="362"/>
        <v>744.72129590307304</v>
      </c>
      <c r="B1303">
        <f t="shared" si="379"/>
        <v>118.52607546877614</v>
      </c>
      <c r="C1303" t="str">
        <f t="shared" si="363"/>
        <v>-6.05185077181286-231.454533696226i</v>
      </c>
      <c r="D1303" t="str">
        <f t="shared" si="364"/>
        <v>1.48280584949438-67.1423509901159i</v>
      </c>
      <c r="E1303" t="str">
        <f t="shared" si="365"/>
        <v>162.462178678264-0.0324954704693531i</v>
      </c>
      <c r="F1303" t="str">
        <f t="shared" si="366"/>
        <v>3.63963934198795-1260.12136182443i</v>
      </c>
      <c r="G1303" t="str">
        <f t="shared" si="367"/>
        <v>0.999999918219463-0.000285972954239756i</v>
      </c>
      <c r="H1303" t="str">
        <f t="shared" si="368"/>
        <v>282.496682835317+12.7189331743352i</v>
      </c>
      <c r="I1303" t="str">
        <f t="shared" si="369"/>
        <v>48.114517157087-1004.1041152311i</v>
      </c>
      <c r="K1303" t="str">
        <f t="shared" si="370"/>
        <v>0.0423924412774897-0.00203733548242364i</v>
      </c>
      <c r="L1303" t="str">
        <f t="shared" si="371"/>
        <v>0.0006-10.2035274623298i</v>
      </c>
      <c r="M1303" t="str">
        <f t="shared" si="372"/>
        <v>0.005-0.967981699857707i</v>
      </c>
      <c r="N1303">
        <f t="shared" si="373"/>
        <v>88.502226269814059</v>
      </c>
      <c r="O1303">
        <f t="shared" si="374"/>
        <v>47.292281958365301</v>
      </c>
      <c r="P1303" s="3">
        <f t="shared" si="375"/>
        <v>47.292281958365301</v>
      </c>
      <c r="Q1303" s="3">
        <f t="shared" si="376"/>
        <v>-91.497773730185941</v>
      </c>
      <c r="R1303">
        <f t="shared" si="377"/>
        <v>88.502226269814059</v>
      </c>
      <c r="S1303">
        <f t="shared" si="378"/>
        <v>0.11852607546877614</v>
      </c>
      <c r="T1303">
        <f t="shared" si="361"/>
        <v>47.292281958365301</v>
      </c>
    </row>
    <row r="1304" spans="1:20" x14ac:dyDescent="0.3">
      <c r="A1304">
        <f t="shared" si="362"/>
        <v>747.55123682750468</v>
      </c>
      <c r="B1304">
        <f t="shared" si="379"/>
        <v>118.97647455555749</v>
      </c>
      <c r="C1304" t="str">
        <f t="shared" si="363"/>
        <v>-6.05171061727146-230.575748614163i</v>
      </c>
      <c r="D1304" t="str">
        <f t="shared" si="364"/>
        <v>1.48280579885473-66.8881997425207i</v>
      </c>
      <c r="E1304" t="str">
        <f t="shared" si="365"/>
        <v>162.462122830887-0.0326156023804123i</v>
      </c>
      <c r="F1304" t="str">
        <f t="shared" si="366"/>
        <v>3.6396393397215-1255.35103581374i</v>
      </c>
      <c r="G1304" t="str">
        <f t="shared" si="367"/>
        <v>0.99999991759675-0.000287059651287112i</v>
      </c>
      <c r="H1304" t="str">
        <f t="shared" si="368"/>
        <v>282.497777575098+12.7672719305548i</v>
      </c>
      <c r="I1304" t="str">
        <f t="shared" si="369"/>
        <v>48.1145527974452-1000.30585647404i</v>
      </c>
      <c r="K1304" t="str">
        <f t="shared" si="370"/>
        <v>0.0423916245751084-0.00204503404443928i</v>
      </c>
      <c r="L1304" t="str">
        <f t="shared" si="371"/>
        <v>0.0006-10.1649008391411i</v>
      </c>
      <c r="M1304" t="str">
        <f t="shared" si="372"/>
        <v>0.005-0.964317294139977i</v>
      </c>
      <c r="N1304">
        <f t="shared" si="373"/>
        <v>88.496555276647953</v>
      </c>
      <c r="O1304">
        <f t="shared" si="374"/>
        <v>47.259263184687484</v>
      </c>
      <c r="P1304" s="3">
        <f t="shared" si="375"/>
        <v>47.259263184687484</v>
      </c>
      <c r="Q1304" s="3">
        <f t="shared" si="376"/>
        <v>-91.503444723352047</v>
      </c>
      <c r="R1304">
        <f t="shared" si="377"/>
        <v>88.496555276647953</v>
      </c>
      <c r="S1304">
        <f t="shared" si="378"/>
        <v>0.11897647455555749</v>
      </c>
      <c r="T1304">
        <f t="shared" si="361"/>
        <v>47.259263184687484</v>
      </c>
    </row>
    <row r="1305" spans="1:20" x14ac:dyDescent="0.3">
      <c r="A1305">
        <f t="shared" si="362"/>
        <v>750.39193152744929</v>
      </c>
      <c r="B1305">
        <f t="shared" si="379"/>
        <v>119.42858515886861</v>
      </c>
      <c r="C1305" t="str">
        <f t="shared" si="363"/>
        <v>-6.05156940176062-229.700280556572i</v>
      </c>
      <c r="D1305" t="str">
        <f t="shared" si="364"/>
        <v>1.48280574782949-66.6350107041332i</v>
      </c>
      <c r="E1305" t="str">
        <f t="shared" si="365"/>
        <v>162.462066561035-0.0327361525976595i</v>
      </c>
      <c r="F1305" t="str">
        <f t="shared" si="366"/>
        <v>3.6396393374378-1250.59876844915i</v>
      </c>
      <c r="G1305" t="str">
        <f t="shared" si="367"/>
        <v>0.999999916969295-0.000288150477781202i</v>
      </c>
      <c r="H1305" t="str">
        <f t="shared" si="368"/>
        <v>282.49888065419+12.8157944519687i</v>
      </c>
      <c r="I1305" t="str">
        <f t="shared" si="369"/>
        <v>48.1145887091836-996.52198746381i</v>
      </c>
      <c r="K1305" t="str">
        <f t="shared" si="370"/>
        <v>0.0423908016890111-0.00205276136720986i</v>
      </c>
      <c r="L1305" t="str">
        <f t="shared" si="371"/>
        <v>0.0006-10.1264204414635i</v>
      </c>
      <c r="M1305" t="str">
        <f t="shared" si="372"/>
        <v>0.005-0.960666760450259i</v>
      </c>
      <c r="N1305">
        <f t="shared" si="373"/>
        <v>88.490862968240009</v>
      </c>
      <c r="O1305">
        <f t="shared" si="374"/>
        <v>47.226243842364468</v>
      </c>
      <c r="P1305" s="3">
        <f t="shared" si="375"/>
        <v>47.226243842364468</v>
      </c>
      <c r="Q1305" s="3">
        <f t="shared" si="376"/>
        <v>-91.509137031759991</v>
      </c>
      <c r="R1305">
        <f t="shared" si="377"/>
        <v>88.490862968240009</v>
      </c>
      <c r="S1305">
        <f t="shared" si="378"/>
        <v>0.11942858515886862</v>
      </c>
      <c r="T1305">
        <f t="shared" si="361"/>
        <v>47.226243842364468</v>
      </c>
    </row>
    <row r="1306" spans="1:20" x14ac:dyDescent="0.3">
      <c r="A1306">
        <f t="shared" si="362"/>
        <v>753.24342086725358</v>
      </c>
      <c r="B1306">
        <f t="shared" si="379"/>
        <v>119.88241378247231</v>
      </c>
      <c r="C1306" t="str">
        <f t="shared" si="363"/>
        <v>-6.05142711729592-228.828116930859i</v>
      </c>
      <c r="D1306" t="str">
        <f t="shared" si="364"/>
        <v>1.48280569641573-66.3827802327439i</v>
      </c>
      <c r="E1306" t="str">
        <f t="shared" si="365"/>
        <v>162.462009865532-0.0328571222764163i</v>
      </c>
      <c r="F1306" t="str">
        <f t="shared" si="366"/>
        <v>3.63963933513669-1245.8644913677i</v>
      </c>
      <c r="G1306" t="str">
        <f t="shared" si="367"/>
        <v>0.999999916337063-0.000289245449413899i</v>
      </c>
      <c r="H1306" t="str">
        <f t="shared" si="368"/>
        <v>282.499992136144+12.8645014377756i</v>
      </c>
      <c r="I1306" t="str">
        <f t="shared" si="369"/>
        <v>48.1146248943669-992.75245376832i</v>
      </c>
      <c r="K1306" t="str">
        <f t="shared" si="370"/>
        <v>0.0423899725726456-0.00206051755441123i</v>
      </c>
      <c r="L1306" t="str">
        <f t="shared" si="371"/>
        <v>0.0006-10.0880857157437i</v>
      </c>
      <c r="M1306" t="str">
        <f t="shared" si="372"/>
        <v>0.005-0.957030046274422i</v>
      </c>
      <c r="N1306">
        <f t="shared" si="373"/>
        <v>88.485149266264955</v>
      </c>
      <c r="O1306">
        <f t="shared" si="374"/>
        <v>47.193223927097335</v>
      </c>
      <c r="P1306" s="3">
        <f t="shared" si="375"/>
        <v>47.193223927097335</v>
      </c>
      <c r="Q1306" s="3">
        <f t="shared" si="376"/>
        <v>-91.514850733735045</v>
      </c>
      <c r="R1306">
        <f t="shared" si="377"/>
        <v>88.485149266264955</v>
      </c>
      <c r="S1306">
        <f t="shared" si="378"/>
        <v>0.11988241378247232</v>
      </c>
      <c r="T1306">
        <f t="shared" si="361"/>
        <v>47.193223927097335</v>
      </c>
    </row>
    <row r="1307" spans="1:20" x14ac:dyDescent="0.3">
      <c r="A1307">
        <f t="shared" si="362"/>
        <v>756.10574586654911</v>
      </c>
      <c r="B1307">
        <f t="shared" si="379"/>
        <v>120.33796695484571</v>
      </c>
      <c r="C1307" t="str">
        <f t="shared" si="363"/>
        <v>-6.0512837558347-227.959245191981i</v>
      </c>
      <c r="D1307" t="str">
        <f t="shared" si="364"/>
        <v>1.48280564461049-66.131504699933i</v>
      </c>
      <c r="E1307" t="str">
        <f t="shared" si="365"/>
        <v>162.461952741181-0.0329785125714706i</v>
      </c>
      <c r="F1307" t="str">
        <f t="shared" si="366"/>
        <v>3.63963933281808-1241.14813646523i</v>
      </c>
      <c r="G1307" t="str">
        <f t="shared" si="367"/>
        <v>0.999999915700017-0.00029034458193671i</v>
      </c>
      <c r="H1307" t="str">
        <f t="shared" si="368"/>
        <v>282.501112084996+12.9133935898425i</v>
      </c>
      <c r="I1307" t="str">
        <f t="shared" si="369"/>
        <v>48.1146613550796-988.997201161687i</v>
      </c>
      <c r="K1307" t="str">
        <f t="shared" si="370"/>
        <v>0.042389137179113-0.0020683027100498i</v>
      </c>
      <c r="L1307" t="str">
        <f t="shared" si="371"/>
        <v>0.0006-10.0498961105237i</v>
      </c>
      <c r="M1307" t="str">
        <f t="shared" si="372"/>
        <v>0.005-0.953407099297087i</v>
      </c>
      <c r="N1307">
        <f t="shared" si="373"/>
        <v>88.479414092129915</v>
      </c>
      <c r="O1307">
        <f t="shared" si="374"/>
        <v>47.160203434554937</v>
      </c>
      <c r="P1307" s="3">
        <f t="shared" si="375"/>
        <v>47.160203434554937</v>
      </c>
      <c r="Q1307" s="3">
        <f t="shared" si="376"/>
        <v>-91.520585907870085</v>
      </c>
      <c r="R1307">
        <f t="shared" si="377"/>
        <v>88.479414092129915</v>
      </c>
      <c r="S1307">
        <f t="shared" si="378"/>
        <v>0.12033796695484571</v>
      </c>
      <c r="T1307">
        <f t="shared" si="361"/>
        <v>47.160203434554937</v>
      </c>
    </row>
    <row r="1308" spans="1:20" x14ac:dyDescent="0.3">
      <c r="A1308">
        <f t="shared" si="362"/>
        <v>758.97894770084201</v>
      </c>
      <c r="B1308">
        <f t="shared" si="379"/>
        <v>120.79525122927413</v>
      </c>
      <c r="C1308" t="str">
        <f t="shared" si="363"/>
        <v>-6.05113930927378-227.093652842263i</v>
      </c>
      <c r="D1308" t="str">
        <f t="shared" si="364"/>
        <v>1.48280559241079-65.8811804910174i</v>
      </c>
      <c r="E1308" t="str">
        <f t="shared" si="365"/>
        <v>162.461895184761-0.0331003246371895i</v>
      </c>
      <c r="F1308" t="str">
        <f t="shared" si="366"/>
        <v>3.63963933048181-1236.44963589538i</v>
      </c>
      <c r="G1308" t="str">
        <f t="shared" si="367"/>
        <v>0.999999915058119-0.000291447891160989i</v>
      </c>
      <c r="H1308" t="str">
        <f t="shared" si="368"/>
        <v>282.502240565273+12.9624716127129i</v>
      </c>
      <c r="I1308" t="str">
        <f t="shared" si="369"/>
        <v>48.1146980934184-985.256175623471i</v>
      </c>
      <c r="K1308" t="str">
        <f t="shared" si="370"/>
        <v>0.0423882954611654-0.00207611693846275i</v>
      </c>
      <c r="L1308" t="str">
        <f t="shared" si="371"/>
        <v>0.0006-10.0118510764333i</v>
      </c>
      <c r="M1308" t="str">
        <f t="shared" si="372"/>
        <v>0.005-0.949797867400964i</v>
      </c>
      <c r="N1308">
        <f t="shared" si="373"/>
        <v>88.473657366974265</v>
      </c>
      <c r="O1308">
        <f t="shared" si="374"/>
        <v>47.127182360373553</v>
      </c>
      <c r="P1308" s="3">
        <f t="shared" si="375"/>
        <v>47.127182360373553</v>
      </c>
      <c r="Q1308" s="3">
        <f t="shared" si="376"/>
        <v>-91.526342633025735</v>
      </c>
      <c r="R1308">
        <f t="shared" si="377"/>
        <v>88.473657366974265</v>
      </c>
      <c r="S1308">
        <f t="shared" si="378"/>
        <v>0.12079525122927413</v>
      </c>
      <c r="T1308">
        <f t="shared" si="361"/>
        <v>47.127182360373553</v>
      </c>
    </row>
    <row r="1309" spans="1:20" x14ac:dyDescent="0.3">
      <c r="A1309">
        <f t="shared" si="362"/>
        <v>761.86306770210524</v>
      </c>
      <c r="B1309">
        <f t="shared" si="379"/>
        <v>121.25427318394537</v>
      </c>
      <c r="C1309" t="str">
        <f t="shared" si="363"/>
        <v>-6.05099376944978-226.231327431221i</v>
      </c>
      <c r="D1309" t="str">
        <f t="shared" si="364"/>
        <v>1.48280553981361-65.6318040049994i</v>
      </c>
      <c r="E1309" t="str">
        <f t="shared" si="365"/>
        <v>162.461837193024-0.0332225596270528i</v>
      </c>
      <c r="F1309" t="str">
        <f t="shared" si="366"/>
        <v>3.63963932812774-1231.76892206866i</v>
      </c>
      <c r="G1309" t="str">
        <f t="shared" si="367"/>
        <v>0.999999914411335-0.00029255539295818i</v>
      </c>
      <c r="H1309" t="str">
        <f t="shared" si="368"/>
        <v>282.503377641991+13.0117362136181i</v>
      </c>
      <c r="I1309" t="str">
        <f t="shared" si="369"/>
        <v>48.1147351114971-981.529323337906i</v>
      </c>
      <c r="K1309" t="str">
        <f t="shared" si="370"/>
        <v>0.0423874473712037-0.0020839603443188i</v>
      </c>
      <c r="L1309" t="str">
        <f t="shared" si="371"/>
        <v>0.0006-9.9739500661818i</v>
      </c>
      <c r="M1309" t="str">
        <f t="shared" si="372"/>
        <v>0.005-0.946202298666035i</v>
      </c>
      <c r="N1309">
        <f t="shared" si="373"/>
        <v>88.467879011668799</v>
      </c>
      <c r="O1309">
        <f t="shared" si="374"/>
        <v>47.094160700156763</v>
      </c>
      <c r="P1309" s="3">
        <f t="shared" si="375"/>
        <v>47.094160700156763</v>
      </c>
      <c r="Q1309" s="3">
        <f t="shared" si="376"/>
        <v>-91.532120988331201</v>
      </c>
      <c r="R1309">
        <f t="shared" si="377"/>
        <v>88.467879011668799</v>
      </c>
      <c r="S1309">
        <f t="shared" si="378"/>
        <v>0.12125427318394537</v>
      </c>
      <c r="T1309">
        <f t="shared" si="361"/>
        <v>47.094160700156763</v>
      </c>
    </row>
    <row r="1310" spans="1:20" x14ac:dyDescent="0.3">
      <c r="A1310">
        <f t="shared" si="362"/>
        <v>764.75814735937331</v>
      </c>
      <c r="B1310">
        <f t="shared" si="379"/>
        <v>121.71503942204437</v>
      </c>
      <c r="C1310" t="str">
        <f t="shared" si="363"/>
        <v>-6.05084712813902-225.372256555384i</v>
      </c>
      <c r="D1310" t="str">
        <f t="shared" si="364"/>
        <v>1.48280548681593-65.3833716545144i</v>
      </c>
      <c r="E1310" t="str">
        <f t="shared" si="365"/>
        <v>162.461778762703-0.0333452186940575i</v>
      </c>
      <c r="F1310" t="str">
        <f t="shared" si="366"/>
        <v>3.63963932575575-1227.10592765141i</v>
      </c>
      <c r="G1310" t="str">
        <f t="shared" si="367"/>
        <v>0.999999913759625-0.000293667103260036i</v>
      </c>
      <c r="H1310" t="str">
        <f t="shared" si="368"/>
        <v>282.504523380664+13.0611881024877i</v>
      </c>
      <c r="I1310" t="str">
        <f t="shared" si="369"/>
        <v>48.1147724114456-977.816590693089i</v>
      </c>
      <c r="K1310" t="str">
        <f t="shared" si="370"/>
        <v>0.0423865928612747-0.00209183303261866i</v>
      </c>
      <c r="L1310" t="str">
        <f t="shared" si="371"/>
        <v>0.0006-9.93619253455045i</v>
      </c>
      <c r="M1310" t="str">
        <f t="shared" si="372"/>
        <v>0.005-0.942620341368836i</v>
      </c>
      <c r="N1310">
        <f t="shared" si="373"/>
        <v>88.462078946814913</v>
      </c>
      <c r="O1310">
        <f t="shared" si="374"/>
        <v>47.06113844947518</v>
      </c>
      <c r="P1310" s="3">
        <f t="shared" si="375"/>
        <v>47.06113844947518</v>
      </c>
      <c r="Q1310" s="3">
        <f t="shared" si="376"/>
        <v>-91.537921053185087</v>
      </c>
      <c r="R1310">
        <f t="shared" si="377"/>
        <v>88.462078946814913</v>
      </c>
      <c r="S1310">
        <f t="shared" si="378"/>
        <v>0.12171503942204437</v>
      </c>
      <c r="T1310">
        <f t="shared" si="361"/>
        <v>47.06113844947518</v>
      </c>
    </row>
    <row r="1311" spans="1:20" x14ac:dyDescent="0.3">
      <c r="A1311">
        <f t="shared" si="362"/>
        <v>767.66422831933892</v>
      </c>
      <c r="B1311">
        <f t="shared" si="379"/>
        <v>122.17755657184814</v>
      </c>
      <c r="C1311" t="str">
        <f t="shared" si="363"/>
        <v>-6.05069937705639-224.516427858107i</v>
      </c>
      <c r="D1311" t="str">
        <f t="shared" si="364"/>
        <v>1.48280543341471-65.1358798657797i</v>
      </c>
      <c r="E1311" t="str">
        <f t="shared" si="365"/>
        <v>162.461719890501-0.0334683029902509i</v>
      </c>
      <c r="F1311" t="str">
        <f t="shared" si="366"/>
        <v>3.63963932336571-1222.4605855649i</v>
      </c>
      <c r="G1311" t="str">
        <f t="shared" si="367"/>
        <v>0.999999913102953-0.000294783038058848i</v>
      </c>
      <c r="H1311" t="str">
        <f t="shared" si="368"/>
        <v>282.505677847307+13.1108279919601i</v>
      </c>
      <c r="I1311" t="str">
        <f t="shared" si="369"/>
        <v>48.1148099954121-974.117924280266i</v>
      </c>
      <c r="K1311" t="str">
        <f t="shared" si="370"/>
        <v>0.0423857318830684-0.00209973510869558i</v>
      </c>
      <c r="L1311" t="str">
        <f t="shared" si="371"/>
        <v>0.0006-9.89857793838464i</v>
      </c>
      <c r="M1311" t="str">
        <f t="shared" si="372"/>
        <v>0.005-0.9390519439817i</v>
      </c>
      <c r="N1311">
        <f t="shared" si="373"/>
        <v>88.456257092744096</v>
      </c>
      <c r="O1311">
        <f t="shared" si="374"/>
        <v>47.028115603865992</v>
      </c>
      <c r="P1311" s="3">
        <f t="shared" si="375"/>
        <v>47.028115603865992</v>
      </c>
      <c r="Q1311" s="3">
        <f t="shared" si="376"/>
        <v>-91.543742907255904</v>
      </c>
      <c r="R1311">
        <f t="shared" si="377"/>
        <v>88.456257092744096</v>
      </c>
      <c r="S1311">
        <f t="shared" si="378"/>
        <v>0.12217755657184814</v>
      </c>
      <c r="T1311">
        <f t="shared" si="361"/>
        <v>47.028115603865992</v>
      </c>
    </row>
    <row r="1312" spans="1:20" x14ac:dyDescent="0.3">
      <c r="A1312">
        <f t="shared" si="362"/>
        <v>770.58135238695252</v>
      </c>
      <c r="B1312">
        <f t="shared" si="379"/>
        <v>122.64183128682117</v>
      </c>
      <c r="C1312" t="str">
        <f t="shared" si="363"/>
        <v>-6.05055050785523-223.663829029408i</v>
      </c>
      <c r="D1312" t="str">
        <f t="shared" si="364"/>
        <v>1.48280537960689-64.8893250785427i</v>
      </c>
      <c r="E1312" t="str">
        <f t="shared" si="365"/>
        <v>162.4616605731-0.0335918136670348i</v>
      </c>
      <c r="F1312" t="str">
        <f t="shared" si="366"/>
        <v>3.63963932095745-1217.83282898432i</v>
      </c>
      <c r="G1312" t="str">
        <f t="shared" si="367"/>
        <v>0.999999912441281-0.000295903213407681i</v>
      </c>
      <c r="H1312" t="str">
        <f t="shared" si="368"/>
        <v>282.506841108436+13.1606565973914i</v>
      </c>
      <c r="I1312" t="str">
        <f t="shared" si="369"/>
        <v>48.114847865557-970.433270893011i</v>
      </c>
      <c r="K1312" t="str">
        <f t="shared" si="370"/>
        <v>0.0423848643879162-0.00210766667821579i</v>
      </c>
      <c r="L1312" t="str">
        <f t="shared" si="371"/>
        <v>0.0006-9.86110573658561i</v>
      </c>
      <c r="M1312" t="str">
        <f t="shared" si="372"/>
        <v>0.005-0.935497055172049i</v>
      </c>
      <c r="N1312">
        <f t="shared" si="373"/>
        <v>88.450413369517278</v>
      </c>
      <c r="O1312">
        <f t="shared" si="374"/>
        <v>46.995092158833117</v>
      </c>
      <c r="P1312" s="3">
        <f t="shared" si="375"/>
        <v>46.995092158833117</v>
      </c>
      <c r="Q1312" s="3">
        <f t="shared" si="376"/>
        <v>-91.549586630482722</v>
      </c>
      <c r="R1312">
        <f t="shared" si="377"/>
        <v>88.450413369517278</v>
      </c>
      <c r="S1312">
        <f t="shared" si="378"/>
        <v>0.12264183128682117</v>
      </c>
      <c r="T1312">
        <f t="shared" si="361"/>
        <v>46.995092158833117</v>
      </c>
    </row>
    <row r="1313" spans="1:20" x14ac:dyDescent="0.3">
      <c r="A1313">
        <f t="shared" si="362"/>
        <v>773.50956152602294</v>
      </c>
      <c r="B1313">
        <f t="shared" si="379"/>
        <v>123.1078702457111</v>
      </c>
      <c r="C1313" t="str">
        <f t="shared" si="363"/>
        <v>-6.05040051212725-222.814447805784i</v>
      </c>
      <c r="D1313" t="str">
        <f t="shared" si="364"/>
        <v>1.48280532538934-64.6437037460302i</v>
      </c>
      <c r="E1313" t="str">
        <f t="shared" si="365"/>
        <v>162.461600807159-0.0337157518748794i</v>
      </c>
      <c r="F1313" t="str">
        <f t="shared" si="366"/>
        <v>3.63963931853087-1213.22259133784i</v>
      </c>
      <c r="G1313" t="str">
        <f t="shared" si="367"/>
        <v>0.99999991177457-0.000297027645420599i</v>
      </c>
      <c r="H1313" t="str">
        <f t="shared" si="368"/>
        <v>282.508013231075+13.2106746368676i</v>
      </c>
      <c r="I1313" t="str">
        <f t="shared" si="369"/>
        <v>48.1148860240594-966.762577526487i</v>
      </c>
      <c r="K1313" t="str">
        <f t="shared" si="370"/>
        <v>0.0423839903267874-0.00211562784717909i</v>
      </c>
      <c r="L1313" t="str">
        <f t="shared" si="371"/>
        <v>0.0006-9.82377539010318i</v>
      </c>
      <c r="M1313" t="str">
        <f t="shared" si="372"/>
        <v>0.005-0.931955623801602i</v>
      </c>
      <c r="N1313">
        <f t="shared" si="373"/>
        <v>88.444547696924005</v>
      </c>
      <c r="O1313">
        <f t="shared" si="374"/>
        <v>46.962068109846854</v>
      </c>
      <c r="P1313" s="3">
        <f t="shared" si="375"/>
        <v>46.962068109846854</v>
      </c>
      <c r="Q1313" s="3">
        <f t="shared" si="376"/>
        <v>-91.555452303075995</v>
      </c>
      <c r="R1313">
        <f t="shared" si="377"/>
        <v>88.444547696924005</v>
      </c>
      <c r="S1313">
        <f t="shared" si="378"/>
        <v>0.1231078702457111</v>
      </c>
      <c r="T1313">
        <f t="shared" si="361"/>
        <v>46.962068109846854</v>
      </c>
    </row>
    <row r="1314" spans="1:20" x14ac:dyDescent="0.3">
      <c r="A1314">
        <f t="shared" si="362"/>
        <v>776.44889785982184</v>
      </c>
      <c r="B1314">
        <f t="shared" si="379"/>
        <v>123.57568015264481</v>
      </c>
      <c r="C1314" t="str">
        <f t="shared" si="363"/>
        <v>-6.05024938140133-221.968271970028i</v>
      </c>
      <c r="D1314" t="str">
        <f t="shared" si="364"/>
        <v>1.48280527075897-64.3990123348967i</v>
      </c>
      <c r="E1314" t="str">
        <f t="shared" si="365"/>
        <v>162.461540589308-0.0338401187632817i</v>
      </c>
      <c r="F1314" t="str">
        <f t="shared" si="366"/>
        <v>3.6396393160858-1208.62980630565i</v>
      </c>
      <c r="G1314" t="str">
        <f t="shared" si="367"/>
        <v>0.999999911102783-0.0002981563502729i</v>
      </c>
      <c r="H1314" t="str">
        <f t="shared" si="368"/>
        <v>282.509194282759+13.2608828312146i</v>
      </c>
      <c r="I1314" t="str">
        <f t="shared" si="369"/>
        <v>48.1149244731157-963.105791376682i</v>
      </c>
      <c r="K1314" t="str">
        <f t="shared" si="370"/>
        <v>0.0423831096502872-0.00212361872191935i</v>
      </c>
      <c r="L1314" t="str">
        <f t="shared" si="371"/>
        <v>0.0006-9.78658636192785i</v>
      </c>
      <c r="M1314" t="str">
        <f t="shared" si="372"/>
        <v>0.005-0.928427598925689i</v>
      </c>
      <c r="N1314">
        <f t="shared" si="373"/>
        <v>88.438659994481981</v>
      </c>
      <c r="O1314">
        <f t="shared" si="374"/>
        <v>46.929043452343244</v>
      </c>
      <c r="P1314" s="3">
        <f t="shared" si="375"/>
        <v>46.929043452343244</v>
      </c>
      <c r="Q1314" s="3">
        <f t="shared" si="376"/>
        <v>-91.561340005518019</v>
      </c>
      <c r="R1314">
        <f t="shared" si="377"/>
        <v>88.438659994481981</v>
      </c>
      <c r="S1314">
        <f t="shared" si="378"/>
        <v>0.12357568015264481</v>
      </c>
      <c r="T1314">
        <f t="shared" si="361"/>
        <v>46.929043452343244</v>
      </c>
    </row>
    <row r="1315" spans="1:20" x14ac:dyDescent="0.3">
      <c r="A1315">
        <f t="shared" si="362"/>
        <v>779.39940367168924</v>
      </c>
      <c r="B1315">
        <f t="shared" si="379"/>
        <v>124.04526773722486</v>
      </c>
      <c r="C1315" t="str">
        <f t="shared" si="363"/>
        <v>-6.05009710714411-221.125289351067i</v>
      </c>
      <c r="D1315" t="str">
        <f t="shared" si="364"/>
        <v>1.48280521571261-64.1552473251741i</v>
      </c>
      <c r="E1315" t="str">
        <f t="shared" si="365"/>
        <v>162.461479916156-0.0339649154807136i</v>
      </c>
      <c r="F1315" t="str">
        <f t="shared" si="366"/>
        <v>3.63963931362213-1204.05440781899i</v>
      </c>
      <c r="G1315" t="str">
        <f t="shared" si="367"/>
        <v>0.99999991042588-0.000299289344201347i</v>
      </c>
      <c r="H1315" t="str">
        <f t="shared" si="368"/>
        <v>282.51038433154+13.3112819040088i</v>
      </c>
      <c r="I1315" t="str">
        <f t="shared" si="369"/>
        <v>48.1149632149392-959.462859839644i</v>
      </c>
      <c r="K1315" t="str">
        <f t="shared" si="370"/>
        <v>0.0423822223086536-0.00213163940910504i</v>
      </c>
      <c r="L1315" t="str">
        <f t="shared" si="371"/>
        <v>0.0006-9.749538117083i</v>
      </c>
      <c r="M1315" t="str">
        <f t="shared" si="372"/>
        <v>0.005-0.924912929792472i</v>
      </c>
      <c r="N1315">
        <f t="shared" si="373"/>
        <v>88.432750181436134</v>
      </c>
      <c r="O1315">
        <f t="shared" si="374"/>
        <v>46.896018181724379</v>
      </c>
      <c r="P1315" s="3">
        <f t="shared" si="375"/>
        <v>46.896018181724379</v>
      </c>
      <c r="Q1315" s="3">
        <f t="shared" si="376"/>
        <v>-91.567249818563866</v>
      </c>
      <c r="R1315">
        <f t="shared" si="377"/>
        <v>88.432750181436134</v>
      </c>
      <c r="S1315">
        <f t="shared" si="378"/>
        <v>0.12404526773722487</v>
      </c>
      <c r="T1315">
        <f t="shared" si="361"/>
        <v>46.896018181724379</v>
      </c>
    </row>
    <row r="1316" spans="1:20" x14ac:dyDescent="0.3">
      <c r="A1316">
        <f t="shared" si="362"/>
        <v>782.36112140564171</v>
      </c>
      <c r="B1316">
        <f t="shared" si="379"/>
        <v>124.51663975462633</v>
      </c>
      <c r="C1316" t="str">
        <f t="shared" si="363"/>
        <v>-6.04994368075782-220.285487823771i</v>
      </c>
      <c r="D1316" t="str">
        <f t="shared" si="364"/>
        <v>1.48280516024713-63.9124052102209i</v>
      </c>
      <c r="E1316" t="str">
        <f t="shared" si="365"/>
        <v>162.461418784283-0.0340901431745874i</v>
      </c>
      <c r="F1316" t="str">
        <f t="shared" si="366"/>
        <v>3.63963931113968-1199.49633005921i</v>
      </c>
      <c r="G1316" t="str">
        <f t="shared" si="367"/>
        <v>0.999999909743824-0.000300426643504403i</v>
      </c>
      <c r="H1316" t="str">
        <f t="shared" si="368"/>
        <v>282.511583445986+13.3618725815868i</v>
      </c>
      <c r="I1316" t="str">
        <f t="shared" si="369"/>
        <v>48.1150022517576-955.833730510712i</v>
      </c>
      <c r="K1316" t="str">
        <f t="shared" si="370"/>
        <v>0.042381328251755-0.00213969001573953i</v>
      </c>
      <c r="L1316" t="str">
        <f t="shared" si="371"/>
        <v>0.0006-9.71263012261707i</v>
      </c>
      <c r="M1316" t="str">
        <f t="shared" si="372"/>
        <v>0.005-0.92141156584227i</v>
      </c>
      <c r="N1316">
        <f t="shared" si="373"/>
        <v>88.426818176758317</v>
      </c>
      <c r="O1316">
        <f t="shared" si="374"/>
        <v>46.86299229335755</v>
      </c>
      <c r="P1316" s="3">
        <f t="shared" si="375"/>
        <v>46.86299229335755</v>
      </c>
      <c r="Q1316" s="3">
        <f t="shared" si="376"/>
        <v>-91.573181823241683</v>
      </c>
      <c r="R1316">
        <f t="shared" si="377"/>
        <v>88.426818176758317</v>
      </c>
      <c r="S1316">
        <f t="shared" si="378"/>
        <v>0.12451663975462633</v>
      </c>
      <c r="T1316">
        <f t="shared" si="361"/>
        <v>46.86299229335755</v>
      </c>
    </row>
    <row r="1317" spans="1:20" x14ac:dyDescent="0.3">
      <c r="A1317">
        <f t="shared" si="362"/>
        <v>785.33409366698322</v>
      </c>
      <c r="B1317">
        <f t="shared" si="379"/>
        <v>124.98980298569391</v>
      </c>
      <c r="C1317" t="str">
        <f t="shared" si="363"/>
        <v>-6.04978909358209-219.448855308799i</v>
      </c>
      <c r="D1317" t="str">
        <f t="shared" si="364"/>
        <v>1.4828051043593-63.6704824966718i</v>
      </c>
      <c r="E1317" t="str">
        <f t="shared" si="365"/>
        <v>162.461357190248-0.0342158029912732i</v>
      </c>
      <c r="F1317" t="str">
        <f t="shared" si="366"/>
        <v>3.63963930863834-1194.95550745684i</v>
      </c>
      <c r="G1317" t="str">
        <f t="shared" si="367"/>
        <v>0.999999909056573-0.000301568264542468i</v>
      </c>
      <c r="H1317" t="str">
        <f t="shared" si="368"/>
        <v>282.512791695191+13.4126555930571i</v>
      </c>
      <c r="I1317" t="str">
        <f t="shared" si="369"/>
        <v>48.1150415858176-952.2183511838i</v>
      </c>
      <c r="K1317" t="str">
        <f t="shared" si="370"/>
        <v>0.0423804274290877-0.00214777064916184i</v>
      </c>
      <c r="L1317" t="str">
        <f t="shared" si="371"/>
        <v>0.0006-9.67586184759616i</v>
      </c>
      <c r="M1317" t="str">
        <f t="shared" si="372"/>
        <v>0.005-0.917923456706786i</v>
      </c>
      <c r="N1317">
        <f t="shared" si="373"/>
        <v>88.420863899146312</v>
      </c>
      <c r="O1317">
        <f t="shared" si="374"/>
        <v>46.829965782575783</v>
      </c>
      <c r="P1317" s="3">
        <f t="shared" si="375"/>
        <v>46.829965782575783</v>
      </c>
      <c r="Q1317" s="3">
        <f t="shared" si="376"/>
        <v>-91.579136100853688</v>
      </c>
      <c r="R1317">
        <f t="shared" si="377"/>
        <v>88.420863899146312</v>
      </c>
      <c r="S1317">
        <f t="shared" si="378"/>
        <v>0.12498980298569391</v>
      </c>
      <c r="T1317">
        <f t="shared" si="361"/>
        <v>46.829965782575783</v>
      </c>
    </row>
    <row r="1318" spans="1:20" x14ac:dyDescent="0.3">
      <c r="A1318">
        <f t="shared" si="362"/>
        <v>788.31836322291781</v>
      </c>
      <c r="B1318">
        <f t="shared" si="379"/>
        <v>125.46476423703956</v>
      </c>
      <c r="C1318" t="str">
        <f t="shared" si="363"/>
        <v>-6.0496333368912-218.615379772402i</v>
      </c>
      <c r="D1318" t="str">
        <f t="shared" si="364"/>
        <v>1.48280504804591-63.4294757043871i</v>
      </c>
      <c r="E1318" t="str">
        <f t="shared" si="365"/>
        <v>162.461295130581-0.0343418960758449i</v>
      </c>
      <c r="F1318" t="str">
        <f t="shared" si="366"/>
        <v>3.63963930611795-1190.43187469063i</v>
      </c>
      <c r="G1318" t="str">
        <f t="shared" si="367"/>
        <v>0.99999990836409-0.000302714223738104i</v>
      </c>
      <c r="H1318" t="str">
        <f t="shared" si="368"/>
        <v>282.514009148775+13.4636316703102i</v>
      </c>
      <c r="I1318" t="str">
        <f t="shared" si="369"/>
        <v>48.1150812193825-948.616669850615i</v>
      </c>
      <c r="K1318" t="str">
        <f t="shared" si="370"/>
        <v>0.0423795197897725-0.00215588141704686i</v>
      </c>
      <c r="L1318" t="str">
        <f t="shared" si="371"/>
        <v>0.0006-9.63923276309639i</v>
      </c>
      <c r="M1318" t="str">
        <f t="shared" si="372"/>
        <v>0.005-0.914448552208397i</v>
      </c>
      <c r="N1318">
        <f t="shared" si="373"/>
        <v>88.41488726702346</v>
      </c>
      <c r="O1318">
        <f t="shared" si="374"/>
        <v>46.796938644676615</v>
      </c>
      <c r="P1318" s="3">
        <f t="shared" si="375"/>
        <v>46.796938644676615</v>
      </c>
      <c r="Q1318" s="3">
        <f t="shared" si="376"/>
        <v>-91.58511273297654</v>
      </c>
      <c r="R1318">
        <f t="shared" si="377"/>
        <v>88.41488726702346</v>
      </c>
      <c r="S1318">
        <f t="shared" si="378"/>
        <v>0.12546476423703956</v>
      </c>
      <c r="T1318">
        <f t="shared" si="361"/>
        <v>46.796938644676615</v>
      </c>
    </row>
    <row r="1319" spans="1:20" x14ac:dyDescent="0.3">
      <c r="A1319">
        <f t="shared" si="362"/>
        <v>791.31397300316485</v>
      </c>
      <c r="B1319">
        <f t="shared" si="379"/>
        <v>125.94153034114031</v>
      </c>
      <c r="C1319" t="str">
        <f t="shared" si="363"/>
        <v>-6.04947640189571-217.785049226273i</v>
      </c>
      <c r="D1319" t="str">
        <f t="shared" si="364"/>
        <v>1.48280499130374-63.1893813664033i</v>
      </c>
      <c r="E1319" t="str">
        <f t="shared" si="365"/>
        <v>162.461232601789-0.0344684235720546i</v>
      </c>
      <c r="F1319" t="str">
        <f t="shared" si="366"/>
        <v>3.63963930357837-1185.92536668658i</v>
      </c>
      <c r="G1319" t="str">
        <f t="shared" si="367"/>
        <v>0.999999907666334-0.000303864537576286i</v>
      </c>
      <c r="H1319" t="str">
        <f t="shared" si="368"/>
        <v>282.515235876888+13.5148015480299i</v>
      </c>
      <c r="I1319" t="str">
        <f t="shared" si="369"/>
        <v>48.1151211547327-945.028634699892i</v>
      </c>
      <c r="K1319" t="str">
        <f t="shared" si="370"/>
        <v>0.0423786052825531-0.00216402242740614i</v>
      </c>
      <c r="L1319" t="str">
        <f t="shared" si="371"/>
        <v>0.0006-9.60274234219601i</v>
      </c>
      <c r="M1319" t="str">
        <f t="shared" si="372"/>
        <v>0.005-0.91098680235943i</v>
      </c>
      <c r="N1319">
        <f t="shared" si="373"/>
        <v>88.408888198537653</v>
      </c>
      <c r="O1319">
        <f t="shared" si="374"/>
        <v>46.763910874922786</v>
      </c>
      <c r="P1319" s="3">
        <f t="shared" si="375"/>
        <v>46.763910874922786</v>
      </c>
      <c r="Q1319" s="3">
        <f t="shared" si="376"/>
        <v>-91.591111801462347</v>
      </c>
      <c r="R1319">
        <f t="shared" si="377"/>
        <v>88.408888198537653</v>
      </c>
      <c r="S1319">
        <f t="shared" si="378"/>
        <v>0.12594153034114031</v>
      </c>
      <c r="T1319">
        <f t="shared" si="361"/>
        <v>46.763910874922786</v>
      </c>
    </row>
    <row r="1320" spans="1:20" x14ac:dyDescent="0.3">
      <c r="A1320">
        <f t="shared" si="362"/>
        <v>794.32096610057681</v>
      </c>
      <c r="B1320">
        <f t="shared" si="379"/>
        <v>126.42010815643664</v>
      </c>
      <c r="C1320" t="str">
        <f t="shared" si="363"/>
        <v>-6.0493182797404-216.957851727355i</v>
      </c>
      <c r="D1320" t="str">
        <f t="shared" si="364"/>
        <v>1.48280493412951-62.9501960288828i</v>
      </c>
      <c r="E1320" t="str">
        <f t="shared" si="365"/>
        <v>162.461169600351-0.0345953866225391i</v>
      </c>
      <c r="F1320" t="str">
        <f t="shared" si="366"/>
        <v>3.63963930101945-1181.43591861708i</v>
      </c>
      <c r="G1320" t="str">
        <f t="shared" si="367"/>
        <v>0.999999906963265-0.000305019222604627i</v>
      </c>
      <c r="H1320" t="str">
        <f t="shared" si="368"/>
        <v>282.516471950218+13.5661659637033i</v>
      </c>
      <c r="I1320" t="str">
        <f t="shared" si="369"/>
        <v>48.1151613941669-941.454194116711i</v>
      </c>
      <c r="K1320" t="str">
        <f t="shared" si="370"/>
        <v>0.0423776838557922-0.00217219378858798i</v>
      </c>
      <c r="L1320" t="str">
        <f t="shared" si="371"/>
        <v>0.0006-9.56639005996817i</v>
      </c>
      <c r="M1320" t="str">
        <f t="shared" si="372"/>
        <v>0.005-0.907538157361456i</v>
      </c>
      <c r="N1320">
        <f t="shared" si="373"/>
        <v>88.402866611561038</v>
      </c>
      <c r="O1320">
        <f t="shared" si="374"/>
        <v>46.730882468541203</v>
      </c>
      <c r="P1320" s="3">
        <f t="shared" si="375"/>
        <v>46.730882468541203</v>
      </c>
      <c r="Q1320" s="3">
        <f t="shared" si="376"/>
        <v>-91.597133388438962</v>
      </c>
      <c r="R1320">
        <f t="shared" si="377"/>
        <v>88.402866611561038</v>
      </c>
      <c r="S1320">
        <f t="shared" si="378"/>
        <v>0.12642010815643664</v>
      </c>
      <c r="T1320">
        <f t="shared" si="361"/>
        <v>46.730882468541203</v>
      </c>
    </row>
    <row r="1321" spans="1:20" x14ac:dyDescent="0.3">
      <c r="A1321">
        <f t="shared" si="362"/>
        <v>797.33938577175911</v>
      </c>
      <c r="B1321">
        <f t="shared" si="379"/>
        <v>126.9005045674311</v>
      </c>
      <c r="C1321" t="str">
        <f t="shared" si="363"/>
        <v>-6.04915896150445-216.133775377687i</v>
      </c>
      <c r="D1321" t="str">
        <f t="shared" si="364"/>
        <v>1.48280487651995-62.7119162510641i</v>
      </c>
      <c r="E1321" t="str">
        <f t="shared" si="365"/>
        <v>162.461106122723-0.034722786368337i</v>
      </c>
      <c r="F1321" t="str">
        <f t="shared" si="366"/>
        <v>3.63963929844105-1176.96346589991i</v>
      </c>
      <c r="G1321" t="str">
        <f t="shared" si="367"/>
        <v>0.999999906254843-0.000306178295433621i</v>
      </c>
      <c r="H1321" t="str">
        <f t="shared" si="368"/>
        <v>282.517717439989+13.6177256576315i</v>
      </c>
      <c r="I1321" t="str">
        <f t="shared" si="369"/>
        <v>48.115201939999-937.893296681693i</v>
      </c>
      <c r="K1321" t="str">
        <f t="shared" si="370"/>
        <v>0.0423767554574697-0.00218039560927814i</v>
      </c>
      <c r="L1321" t="str">
        <f t="shared" si="371"/>
        <v>0.0006-9.53017539347293i</v>
      </c>
      <c r="M1321" t="str">
        <f t="shared" si="372"/>
        <v>0.005-0.904102567604562i</v>
      </c>
      <c r="N1321">
        <f t="shared" si="373"/>
        <v>88.396822423689244</v>
      </c>
      <c r="O1321">
        <f t="shared" si="374"/>
        <v>46.69785342072332</v>
      </c>
      <c r="P1321" s="3">
        <f t="shared" si="375"/>
        <v>46.69785342072332</v>
      </c>
      <c r="Q1321" s="3">
        <f t="shared" si="376"/>
        <v>-91.603177576310756</v>
      </c>
      <c r="R1321">
        <f t="shared" si="377"/>
        <v>88.396822423689244</v>
      </c>
      <c r="S1321">
        <f t="shared" si="378"/>
        <v>0.1269005045674311</v>
      </c>
      <c r="T1321">
        <f t="shared" si="361"/>
        <v>46.69785342072332</v>
      </c>
    </row>
    <row r="1322" spans="1:20" x14ac:dyDescent="0.3">
      <c r="A1322">
        <f t="shared" si="362"/>
        <v>800.36927543769173</v>
      </c>
      <c r="B1322">
        <f t="shared" si="379"/>
        <v>127.38272648478734</v>
      </c>
      <c r="C1322" t="str">
        <f t="shared" si="363"/>
        <v>-6.04899843820135-215.312808324213i</v>
      </c>
      <c r="D1322" t="str">
        <f t="shared" si="364"/>
        <v>1.48280481847172-62.4745386052126i</v>
      </c>
      <c r="E1322" t="str">
        <f t="shared" si="365"/>
        <v>162.461042165328-0.0348506239490418i</v>
      </c>
      <c r="F1322" t="str">
        <f t="shared" si="366"/>
        <v>3.63963929584302-1172.50794419733i</v>
      </c>
      <c r="G1322" t="str">
        <f t="shared" si="367"/>
        <v>0.999999905541026-0.000307341772736883i</v>
      </c>
      <c r="H1322" t="str">
        <f t="shared" si="368"/>
        <v>282.518972417968+13.669481372942i</v>
      </c>
      <c r="I1322" t="str">
        <f t="shared" si="369"/>
        <v>48.1152427945642-934.345891170276i</v>
      </c>
      <c r="K1322" t="str">
        <f t="shared" si="370"/>
        <v>0.0423758200351796-0.00218862799850031i</v>
      </c>
      <c r="L1322" t="str">
        <f t="shared" si="371"/>
        <v>0.0006-9.49409782175035i</v>
      </c>
      <c r="M1322" t="str">
        <f t="shared" si="372"/>
        <v>0.005-0.900679983666622i</v>
      </c>
      <c r="N1322">
        <f t="shared" si="373"/>
        <v>88.390755552240449</v>
      </c>
      <c r="O1322">
        <f t="shared" si="374"/>
        <v>46.664823726624149</v>
      </c>
      <c r="P1322" s="3">
        <f t="shared" si="375"/>
        <v>46.664823726624149</v>
      </c>
      <c r="Q1322" s="3">
        <f t="shared" si="376"/>
        <v>-91.609244447759551</v>
      </c>
      <c r="R1322">
        <f t="shared" si="377"/>
        <v>88.390755552240449</v>
      </c>
      <c r="S1322">
        <f t="shared" si="378"/>
        <v>0.12738272648478735</v>
      </c>
      <c r="T1322">
        <f t="shared" si="361"/>
        <v>46.664823726624149</v>
      </c>
    </row>
    <row r="1323" spans="1:20" x14ac:dyDescent="0.3">
      <c r="A1323">
        <f t="shared" si="362"/>
        <v>803.41067868435493</v>
      </c>
      <c r="B1323">
        <f t="shared" si="379"/>
        <v>127.86678084542953</v>
      </c>
      <c r="C1323" t="str">
        <f t="shared" si="363"/>
        <v>-6.04883670077721-214.494938758635i</v>
      </c>
      <c r="D1323" t="str">
        <f t="shared" si="364"/>
        <v>1.48280475998148-62.2380596765711i</v>
      </c>
      <c r="E1323" t="str">
        <f t="shared" si="365"/>
        <v>162.460977724572-0.0349789005027249i</v>
      </c>
      <c r="F1323" t="str">
        <f t="shared" si="366"/>
        <v>3.6396392932252-1168.06928941516i</v>
      </c>
      <c r="G1323" t="str">
        <f t="shared" si="367"/>
        <v>0.999999904821774-0.000308509671251386i</v>
      </c>
      <c r="H1323" t="str">
        <f t="shared" si="368"/>
        <v>282.520236956475+13.721433855597i</v>
      </c>
      <c r="I1323" t="str">
        <f t="shared" si="369"/>
        <v>48.1152839602109-930.811926552007i</v>
      </c>
      <c r="K1323" t="str">
        <f t="shared" si="370"/>
        <v>0.0423748775361265-0.00219689106561624i</v>
      </c>
      <c r="L1323" t="str">
        <f t="shared" si="371"/>
        <v>0.0006-9.45815682581225i</v>
      </c>
      <c r="M1323" t="str">
        <f t="shared" si="372"/>
        <v>0.005-0.897270356312635i</v>
      </c>
      <c r="N1323">
        <f t="shared" si="373"/>
        <v>88.384665914255407</v>
      </c>
      <c r="O1323">
        <f t="shared" si="374"/>
        <v>46.63179338136289</v>
      </c>
      <c r="P1323" s="3">
        <f t="shared" si="375"/>
        <v>46.63179338136289</v>
      </c>
      <c r="Q1323" s="3">
        <f t="shared" si="376"/>
        <v>-91.615334085744593</v>
      </c>
      <c r="R1323">
        <f t="shared" si="377"/>
        <v>88.384665914255407</v>
      </c>
      <c r="S1323">
        <f t="shared" si="378"/>
        <v>0.12786678084542952</v>
      </c>
      <c r="T1323">
        <f t="shared" si="361"/>
        <v>46.63179338136289</v>
      </c>
    </row>
    <row r="1324" spans="1:20" x14ac:dyDescent="0.3">
      <c r="A1324">
        <f t="shared" si="362"/>
        <v>806.46363926335562</v>
      </c>
      <c r="B1324">
        <f t="shared" si="379"/>
        <v>128.35267461264218</v>
      </c>
      <c r="C1324" t="str">
        <f t="shared" si="363"/>
        <v>-6.04867374011163-213.680154917223i</v>
      </c>
      <c r="D1324" t="str">
        <f t="shared" si="364"/>
        <v>1.48280470104589-62.0024760633108i</v>
      </c>
      <c r="E1324" t="str">
        <f t="shared" si="365"/>
        <v>162.460912796828-0.0351076171658808i</v>
      </c>
      <c r="F1324" t="str">
        <f t="shared" si="366"/>
        <v>3.63963929058745-1163.64743770188i</v>
      </c>
      <c r="G1324" t="str">
        <f t="shared" si="367"/>
        <v>0.999999904097045-0.000309682007777707i</v>
      </c>
      <c r="H1324" t="str">
        <f t="shared" si="368"/>
        <v>282.521511128375+13.7735838544067i</v>
      </c>
      <c r="I1324" t="str">
        <f t="shared" si="369"/>
        <v>48.1153254393094-927.291351989781i</v>
      </c>
      <c r="K1324" t="str">
        <f t="shared" si="370"/>
        <v>0.0423739279071241-0.00220518492032656i</v>
      </c>
      <c r="L1324" t="str">
        <f t="shared" si="371"/>
        <v>0.0006-9.42235188863539i</v>
      </c>
      <c r="M1324" t="str">
        <f t="shared" si="372"/>
        <v>0.005-0.893873636493958i</v>
      </c>
      <c r="N1324">
        <f t="shared" si="373"/>
        <v>88.37855342649604</v>
      </c>
      <c r="O1324">
        <f t="shared" si="374"/>
        <v>46.598762380021832</v>
      </c>
      <c r="P1324" s="3">
        <f t="shared" si="375"/>
        <v>46.598762380021832</v>
      </c>
      <c r="Q1324" s="3">
        <f t="shared" si="376"/>
        <v>-91.62144657350396</v>
      </c>
      <c r="R1324">
        <f t="shared" si="377"/>
        <v>88.37855342649604</v>
      </c>
      <c r="S1324">
        <f t="shared" si="378"/>
        <v>0.12835267461264219</v>
      </c>
      <c r="T1324">
        <f t="shared" ref="T1324:T1387" si="380">P1324</f>
        <v>46.598762380021832</v>
      </c>
    </row>
    <row r="1325" spans="1:20" x14ac:dyDescent="0.3">
      <c r="A1325">
        <f t="shared" ref="A1325:A1388" si="381">2*PI()*B1325</f>
        <v>809.52820109255629</v>
      </c>
      <c r="B1325">
        <f t="shared" si="379"/>
        <v>128.84041477617021</v>
      </c>
      <c r="C1325" t="str">
        <f t="shared" ref="C1325:C1388" si="382">IMPRODUCT(D1325,E1325,$C$40,,K1325,$C$41)</f>
        <v>-6.04850954701655-212.868445080658i</v>
      </c>
      <c r="D1325" t="str">
        <f t="shared" ref="D1325:D1388" si="383">IMDIV(IMPRODUCT($C$37,$C$38,COMPLEX(1,A1325/$C$38)),IMSUM(-1*A1325*A1325/$C$39,COMPLEX(0,1*A1325)))</f>
        <v>1.48280464166153-61.7677843764825i</v>
      </c>
      <c r="E1325" t="str">
        <f t="shared" ref="E1325:E1388" si="384">IMDIV(IMPRODUCT(IMSUM(F1325,G1325),$C$29,H1325),IMSUM(1,I1325))</f>
        <v>162.460847378444-0.0352367750732546i</v>
      </c>
      <c r="F1325" t="str">
        <f t="shared" ref="F1325:F1388" si="385">IMDIV(IMPRODUCT($C$14,$C$15,COMPLEX(1,A1325/$C$15)),IMSUM(-1*A1325*A1325/$C$16,COMPLEX(0,A1325)))</f>
        <v>3.6396392879296-1159.24232544765i</v>
      </c>
      <c r="G1325" t="str">
        <f t="shared" ref="G1325:G1388" si="386">IMDIV(1,COMPLEX(1,A1325*$C$9*$C$10))</f>
        <v>0.999999903366798-0.000310858799180258i</v>
      </c>
      <c r="H1325" t="str">
        <f t="shared" ref="H1325:H1388" si="387">IMDIV($C$3,IMSUM(K1325,COMPLEX(0,$C$28*A1325)))</f>
        <v>282.522795007094+13.8259321210388i</v>
      </c>
      <c r="I1325" t="str">
        <f t="shared" ref="I1325:I1388" si="388">IMPRODUCT(F1325,$C$29,H1325,$C$31)</f>
        <v>48.115367234245-923.784116839104i</v>
      </c>
      <c r="K1325" t="str">
        <f t="shared" ref="K1325:K1388" si="389">IF($C$26&lt;=0,IMDIV(1,IMSUM(IMDIV(1,L1325),1/$C$18)),IMDIV(1,IMSUM(IMDIV(1,L1325),1/$C$18,IMDIV(1,M1325))))</f>
        <v>0.0423729710945915-0.00221350967267098i</v>
      </c>
      <c r="L1325" t="str">
        <f t="shared" ref="L1325:L1388" si="390">IMSUM($C$21/$C$22,IMDIV(1,COMPLEX(0,$C$20*$C$22*A1325)))</f>
        <v>0.0006-9.38668249515388i</v>
      </c>
      <c r="M1325" t="str">
        <f t="shared" ref="M1325:M1388" si="391">IMSUM($C$25/$C$26,IMDIV(1,COMPLEX(0,$C$24*$C$26*A1325)))</f>
        <v>0.005-0.890489775347643i</v>
      </c>
      <c r="N1325">
        <f t="shared" ref="N1325:N1388" si="392">ABS(R1325)</f>
        <v>88.372418005445255</v>
      </c>
      <c r="O1325">
        <f t="shared" ref="O1325:O1388" si="393">ABS(P1325)</f>
        <v>46.565730717646588</v>
      </c>
      <c r="P1325" s="3">
        <f t="shared" ref="P1325:P1388" si="394">20*LOG10(IMABS(C1325))</f>
        <v>46.565730717646588</v>
      </c>
      <c r="Q1325" s="3">
        <f t="shared" ref="Q1325:Q1388" si="395">IMARGUMENT(C1325)*180/PI()</f>
        <v>-91.627581994554745</v>
      </c>
      <c r="R1325">
        <f t="shared" ref="R1325:R1388" si="396">IF(Q1325&lt;0,Q1325+180,Q1325-180)</f>
        <v>88.372418005445255</v>
      </c>
      <c r="S1325">
        <f t="shared" ref="S1325:S1388" si="397">B1325/1000</f>
        <v>0.1288404147761702</v>
      </c>
      <c r="T1325">
        <f t="shared" si="380"/>
        <v>46.565730717646588</v>
      </c>
    </row>
    <row r="1326" spans="1:20" x14ac:dyDescent="0.3">
      <c r="A1326">
        <f t="shared" si="381"/>
        <v>812.60440825670798</v>
      </c>
      <c r="B1326">
        <f t="shared" ref="B1326:B1389" si="398">B1325*(1+B$42)</f>
        <v>129.33000835231965</v>
      </c>
      <c r="C1326" t="str">
        <f t="shared" si="382"/>
        <v>-6.04834411223609-212.059797573857i</v>
      </c>
      <c r="D1326" t="str">
        <f t="shared" si="383"/>
        <v>1.48280458182501-61.5339812399672i</v>
      </c>
      <c r="E1326" t="str">
        <f t="shared" si="384"/>
        <v>162.46078146574-0.0353663753578427i</v>
      </c>
      <c r="F1326" t="str">
        <f t="shared" si="385"/>
        <v>3.63963928525153-1154.85388928345i</v>
      </c>
      <c r="G1326" t="str">
        <f t="shared" si="386"/>
        <v>0.99999990263099-0.000312040062387541i</v>
      </c>
      <c r="H1326" t="str">
        <f t="shared" si="387"/>
        <v>282.524088666615+13.8784794100308i</v>
      </c>
      <c r="I1326" t="str">
        <f t="shared" si="388"/>
        <v>48.1154093474246-920.290170647378i</v>
      </c>
      <c r="K1326" t="str">
        <f t="shared" si="389"/>
        <v>0.0423720070445506-0.00222186543302886i</v>
      </c>
      <c r="L1326" t="str">
        <f t="shared" si="390"/>
        <v>0.0006-9.35114813225126i</v>
      </c>
      <c r="M1326" t="str">
        <f t="shared" si="391"/>
        <v>0.005-0.887118724195692i</v>
      </c>
      <c r="N1326">
        <f t="shared" si="392"/>
        <v>88.366259567306116</v>
      </c>
      <c r="O1326">
        <f t="shared" si="393"/>
        <v>46.532698389245581</v>
      </c>
      <c r="P1326" s="3">
        <f t="shared" si="394"/>
        <v>46.532698389245581</v>
      </c>
      <c r="Q1326" s="3">
        <f t="shared" si="395"/>
        <v>-91.633740432693884</v>
      </c>
      <c r="R1326">
        <f t="shared" si="396"/>
        <v>88.366259567306116</v>
      </c>
      <c r="S1326">
        <f t="shared" si="397"/>
        <v>0.12933000835231964</v>
      </c>
      <c r="T1326">
        <f t="shared" si="380"/>
        <v>46.532698389245581</v>
      </c>
    </row>
    <row r="1327" spans="1:20" x14ac:dyDescent="0.3">
      <c r="A1327">
        <f t="shared" si="381"/>
        <v>815.69230500808351</v>
      </c>
      <c r="B1327">
        <f t="shared" si="398"/>
        <v>129.82146238405846</v>
      </c>
      <c r="C1327" t="str">
        <f t="shared" si="382"/>
        <v>-6.0481774264452-211.254200765814i</v>
      </c>
      <c r="D1327" t="str">
        <f t="shared" si="383"/>
        <v>1.48280452153286-61.3010632904284i</v>
      </c>
      <c r="E1327" t="str">
        <f t="shared" si="384"/>
        <v>162.460715055012-0.0354964191508997i</v>
      </c>
      <c r="F1327" t="str">
        <f t="shared" si="385"/>
        <v>3.63963928255307-1150.48206608017i</v>
      </c>
      <c r="G1327" t="str">
        <f t="shared" si="386"/>
        <v>0.99999990188958-0.000313225814392385i</v>
      </c>
      <c r="H1327" t="str">
        <f t="shared" si="387"/>
        <v>282.525392181485+13.9312264787988i</v>
      </c>
      <c r="I1327" t="str">
        <f t="shared" si="388"/>
        <v>48.1154517812694-916.809463153187i</v>
      </c>
      <c r="K1327" t="str">
        <f t="shared" si="389"/>
        <v>0.0423710357026233-0.0022302523121193i</v>
      </c>
      <c r="L1327" t="str">
        <f t="shared" si="390"/>
        <v>0.0006-9.315748288754i</v>
      </c>
      <c r="M1327" t="str">
        <f t="shared" si="391"/>
        <v>0.005-0.88376043454443i</v>
      </c>
      <c r="N1327">
        <f t="shared" si="392"/>
        <v>88.360078028001439</v>
      </c>
      <c r="O1327">
        <f t="shared" si="393"/>
        <v>46.499665389790074</v>
      </c>
      <c r="P1327" s="3">
        <f t="shared" si="394"/>
        <v>46.499665389790074</v>
      </c>
      <c r="Q1327" s="3">
        <f t="shared" si="395"/>
        <v>-91.639921971998561</v>
      </c>
      <c r="R1327">
        <f t="shared" si="396"/>
        <v>88.360078028001439</v>
      </c>
      <c r="S1327">
        <f t="shared" si="397"/>
        <v>0.12982146238405845</v>
      </c>
      <c r="T1327">
        <f t="shared" si="380"/>
        <v>46.499665389790074</v>
      </c>
    </row>
    <row r="1328" spans="1:20" x14ac:dyDescent="0.3">
      <c r="A1328">
        <f t="shared" si="381"/>
        <v>818.7919357671143</v>
      </c>
      <c r="B1328">
        <f t="shared" si="398"/>
        <v>130.31478394111789</v>
      </c>
      <c r="C1328" t="str">
        <f t="shared" si="382"/>
        <v>-6.04800948025039-210.451643069421i</v>
      </c>
      <c r="D1328" t="str">
        <f t="shared" si="383"/>
        <v>1.48280446078164-61.0690271772632i</v>
      </c>
      <c r="E1328" t="str">
        <f t="shared" si="384"/>
        <v>162.460648142526-0.0356269075815921i</v>
      </c>
      <c r="F1328" t="str">
        <f t="shared" si="385"/>
        <v>3.63963927983406-1146.12679294765i</v>
      </c>
      <c r="G1328" t="str">
        <f t="shared" si="386"/>
        <v>0.999999901142524-0.00031441607225219i</v>
      </c>
      <c r="H1328" t="str">
        <f t="shared" si="387"/>
        <v>282.526705626824+13.9841740876516i</v>
      </c>
      <c r="I1328" t="str">
        <f t="shared" si="388"/>
        <v>48.1154945382226-913.341944285547i</v>
      </c>
      <c r="K1328" t="str">
        <f t="shared" si="389"/>
        <v>0.0423700570140281-0.00223867042100198i</v>
      </c>
      <c r="L1328" t="str">
        <f t="shared" si="390"/>
        <v>0.0006-9.28048245542343i</v>
      </c>
      <c r="M1328" t="str">
        <f t="shared" si="391"/>
        <v>0.005-0.880414858083709i</v>
      </c>
      <c r="N1328">
        <f t="shared" si="392"/>
        <v>88.353873303172833</v>
      </c>
      <c r="O1328">
        <f t="shared" si="393"/>
        <v>46.466631714213456</v>
      </c>
      <c r="P1328" s="3">
        <f t="shared" si="394"/>
        <v>46.466631714213456</v>
      </c>
      <c r="Q1328" s="3">
        <f t="shared" si="395"/>
        <v>-91.646126696827167</v>
      </c>
      <c r="R1328">
        <f t="shared" si="396"/>
        <v>88.353873303172833</v>
      </c>
      <c r="S1328">
        <f t="shared" si="397"/>
        <v>0.1303147839411179</v>
      </c>
      <c r="T1328">
        <f t="shared" si="380"/>
        <v>46.466631714213456</v>
      </c>
    </row>
    <row r="1329" spans="1:20" x14ac:dyDescent="0.3">
      <c r="A1329">
        <f t="shared" si="381"/>
        <v>821.90334512302923</v>
      </c>
      <c r="B1329">
        <f t="shared" si="398"/>
        <v>130.80998012009414</v>
      </c>
      <c r="C1329" t="str">
        <f t="shared" si="382"/>
        <v>-6.0478402641885-209.652112941311i</v>
      </c>
      <c r="D1329" t="str">
        <f t="shared" si="383"/>
        <v>1.48280439956782-60.8378695625541i</v>
      </c>
      <c r="E1329" t="str">
        <f t="shared" si="384"/>
        <v>162.460580724521-0.0357578417772487i</v>
      </c>
      <c r="F1329" t="str">
        <f t="shared" si="385"/>
        <v>3.63963927709434-1141.78800723383i</v>
      </c>
      <c r="G1329" t="str">
        <f t="shared" si="386"/>
        <v>0.999999900389779-0.000315610853089173i</v>
      </c>
      <c r="H1329" t="str">
        <f t="shared" si="387"/>
        <v>282.528029078321+14.0373229997991i</v>
      </c>
      <c r="I1329" t="str">
        <f t="shared" si="388"/>
        <v>48.1155376207435-909.887564163203i</v>
      </c>
      <c r="K1329" t="str">
        <f t="shared" si="389"/>
        <v>0.0423690709235784-0.00224711987107724i</v>
      </c>
      <c r="L1329" t="str">
        <f t="shared" si="390"/>
        <v>0.0006-9.24535012494858i</v>
      </c>
      <c r="M1329" t="str">
        <f t="shared" si="391"/>
        <v>0.005-0.877081946686298i</v>
      </c>
      <c r="N1329">
        <f t="shared" si="392"/>
        <v>88.347645308180262</v>
      </c>
      <c r="O1329">
        <f t="shared" si="393"/>
        <v>46.433597357411323</v>
      </c>
      <c r="P1329" s="3">
        <f t="shared" si="394"/>
        <v>46.433597357411323</v>
      </c>
      <c r="Q1329" s="3">
        <f t="shared" si="395"/>
        <v>-91.652354691819738</v>
      </c>
      <c r="R1329">
        <f t="shared" si="396"/>
        <v>88.347645308180262</v>
      </c>
      <c r="S1329">
        <f t="shared" si="397"/>
        <v>0.13080998012009415</v>
      </c>
      <c r="T1329">
        <f t="shared" si="380"/>
        <v>46.433597357411323</v>
      </c>
    </row>
    <row r="1330" spans="1:20" x14ac:dyDescent="0.3">
      <c r="A1330">
        <f t="shared" si="381"/>
        <v>825.02657783449683</v>
      </c>
      <c r="B1330">
        <f t="shared" si="398"/>
        <v>131.3070580445505</v>
      </c>
      <c r="C1330" t="str">
        <f t="shared" si="382"/>
        <v>-6.04766976872613-208.855598881686i</v>
      </c>
      <c r="D1330" t="str">
        <f t="shared" si="383"/>
        <v>1.4828043378879-60.6075871210212i</v>
      </c>
      <c r="E1330" t="str">
        <f t="shared" si="384"/>
        <v>162.460512797208-0.035889222863047i</v>
      </c>
      <c r="F1330" t="str">
        <f t="shared" si="385"/>
        <v>3.63963927433376-1137.46564652382i</v>
      </c>
      <c r="G1330" t="str">
        <f t="shared" si="386"/>
        <v>0.999999899631304-0.00031681017409062i</v>
      </c>
      <c r="H1330" t="str">
        <f t="shared" si="387"/>
        <v>282.529362612243+14.0906739813652i</v>
      </c>
      <c r="I1330" t="str">
        <f t="shared" si="388"/>
        <v>48.1155810313113-906.446273093903i</v>
      </c>
      <c r="K1330" t="str">
        <f t="shared" si="389"/>
        <v>0.0423680773756781-0.00225560077408656i</v>
      </c>
      <c r="L1330" t="str">
        <f t="shared" si="390"/>
        <v>0.0006-9.21035079193922i</v>
      </c>
      <c r="M1330" t="str">
        <f t="shared" si="391"/>
        <v>0.005-0.873761652407157i</v>
      </c>
      <c r="N1330">
        <f t="shared" si="392"/>
        <v>88.341393958101435</v>
      </c>
      <c r="O1330">
        <f t="shared" si="393"/>
        <v>46.400562314240965</v>
      </c>
      <c r="P1330" s="3">
        <f t="shared" si="394"/>
        <v>46.400562314240965</v>
      </c>
      <c r="Q1330" s="3">
        <f t="shared" si="395"/>
        <v>-91.658606041898565</v>
      </c>
      <c r="R1330">
        <f t="shared" si="396"/>
        <v>88.341393958101435</v>
      </c>
      <c r="S1330">
        <f t="shared" si="397"/>
        <v>0.13130705804455051</v>
      </c>
      <c r="T1330">
        <f t="shared" si="380"/>
        <v>46.400562314240965</v>
      </c>
    </row>
    <row r="1331" spans="1:20" x14ac:dyDescent="0.3">
      <c r="A1331">
        <f t="shared" si="381"/>
        <v>828.16167883026799</v>
      </c>
      <c r="B1331">
        <f t="shared" si="398"/>
        <v>131.80602486511981</v>
      </c>
      <c r="C1331" t="str">
        <f t="shared" si="382"/>
        <v>-6.04749798425957-208.062089434158i</v>
      </c>
      <c r="D1331" t="str">
        <f t="shared" si="383"/>
        <v>1.48280427573834-60.3781765399743i</v>
      </c>
      <c r="E1331" t="str">
        <f t="shared" si="384"/>
        <v>162.460444356771-0.0360210519620564i</v>
      </c>
      <c r="F1331" t="str">
        <f t="shared" si="385"/>
        <v>3.63963927155215-1133.15964863901i</v>
      </c>
      <c r="G1331" t="str">
        <f t="shared" si="386"/>
        <v>0.999999898867052-0.000318014052509121i</v>
      </c>
      <c r="H1331" t="str">
        <f t="shared" si="387"/>
        <v>282.530706305442+14.1442278013984i</v>
      </c>
      <c r="I1331" t="str">
        <f t="shared" si="388"/>
        <v>48.115624772424-903.018021573699i</v>
      </c>
      <c r="K1331" t="str">
        <f t="shared" si="389"/>
        <v>0.0423670763143198-0.00226411324211296i</v>
      </c>
      <c r="L1331" t="str">
        <f t="shared" si="390"/>
        <v>0.0006-9.17548395291817i</v>
      </c>
      <c r="M1331" t="str">
        <f t="shared" si="391"/>
        <v>0.005-0.870453927482717i</v>
      </c>
      <c r="N1331">
        <f t="shared" si="392"/>
        <v>88.335119167731023</v>
      </c>
      <c r="O1331">
        <f t="shared" si="393"/>
        <v>46.367526579521311</v>
      </c>
      <c r="P1331" s="3">
        <f t="shared" si="394"/>
        <v>46.367526579521311</v>
      </c>
      <c r="Q1331" s="3">
        <f t="shared" si="395"/>
        <v>-91.664880832268977</v>
      </c>
      <c r="R1331">
        <f t="shared" si="396"/>
        <v>88.335119167731023</v>
      </c>
      <c r="S1331">
        <f t="shared" si="397"/>
        <v>0.1318060248651198</v>
      </c>
      <c r="T1331">
        <f t="shared" si="380"/>
        <v>46.367526579521311</v>
      </c>
    </row>
    <row r="1332" spans="1:20" x14ac:dyDescent="0.3">
      <c r="A1332">
        <f t="shared" si="381"/>
        <v>831.30869320982299</v>
      </c>
      <c r="B1332">
        <f t="shared" si="398"/>
        <v>132.30688775960726</v>
      </c>
      <c r="C1332" t="str">
        <f t="shared" si="382"/>
        <v>-6.04732490111395-207.271573185576i</v>
      </c>
      <c r="D1332" t="str">
        <f t="shared" si="383"/>
        <v>1.48280421311554-60.1496345192651i</v>
      </c>
      <c r="E1332" t="str">
        <f t="shared" si="384"/>
        <v>162.460375399364-0.036153330195073i</v>
      </c>
      <c r="F1332" t="str">
        <f t="shared" si="385"/>
        <v>3.63963926874937-1128.86995163617i</v>
      </c>
      <c r="G1332" t="str">
        <f t="shared" si="386"/>
        <v>0.999999898096982-0.000319222505662832i</v>
      </c>
      <c r="H1332" t="str">
        <f t="shared" si="387"/>
        <v>282.532060235353+14.1979852318831i</v>
      </c>
      <c r="I1332" t="str">
        <f t="shared" si="388"/>
        <v>48.1156688465983-899.602760286207i</v>
      </c>
      <c r="K1332" t="str">
        <f t="shared" si="389"/>
        <v>0.0423660676830811-0.00227265738758132i</v>
      </c>
      <c r="L1332" t="str">
        <f t="shared" si="390"/>
        <v>0.0006-9.14074910631413i</v>
      </c>
      <c r="M1332" t="str">
        <f t="shared" si="391"/>
        <v>0.005-0.867158724330261i</v>
      </c>
      <c r="N1332">
        <f t="shared" si="392"/>
        <v>88.32882085158019</v>
      </c>
      <c r="O1332">
        <f t="shared" si="393"/>
        <v>46.334490148032366</v>
      </c>
      <c r="P1332" s="3">
        <f t="shared" si="394"/>
        <v>46.334490148032366</v>
      </c>
      <c r="Q1332" s="3">
        <f t="shared" si="395"/>
        <v>-91.67117914841981</v>
      </c>
      <c r="R1332">
        <f t="shared" si="396"/>
        <v>88.32882085158019</v>
      </c>
      <c r="S1332">
        <f t="shared" si="397"/>
        <v>0.13230688775960725</v>
      </c>
      <c r="T1332">
        <f t="shared" si="380"/>
        <v>46.334490148032366</v>
      </c>
    </row>
    <row r="1333" spans="1:20" x14ac:dyDescent="0.3">
      <c r="A1333">
        <f t="shared" si="381"/>
        <v>834.46766624402039</v>
      </c>
      <c r="B1333">
        <f t="shared" si="398"/>
        <v>132.80965393309378</v>
      </c>
      <c r="C1333" t="str">
        <f t="shared" si="382"/>
        <v>-6.04715050954287-206.484038765871i</v>
      </c>
      <c r="D1333" t="str">
        <f t="shared" si="383"/>
        <v>1.48280415001591-59.9219577712399i</v>
      </c>
      <c r="E1333" t="str">
        <f t="shared" si="384"/>
        <v>162.460305921114-0.0362860586806834i</v>
      </c>
      <c r="F1333" t="str">
        <f t="shared" si="385"/>
        <v>3.63963926592525-1124.59649380658i</v>
      </c>
      <c r="G1333" t="str">
        <f t="shared" si="386"/>
        <v>0.999999897321047-0.000320435550935714i</v>
      </c>
      <c r="H1333" t="str">
        <f t="shared" si="387"/>
        <v>282.533424480002+14.2519470477507i</v>
      </c>
      <c r="I1333" t="str">
        <f t="shared" si="388"/>
        <v>48.1157132563701-896.200440101928i</v>
      </c>
      <c r="K1333" t="str">
        <f t="shared" si="389"/>
        <v>0.0423650514251224-0.00228123332325876i</v>
      </c>
      <c r="L1333" t="str">
        <f t="shared" si="390"/>
        <v>0.0006-9.10614575245483i</v>
      </c>
      <c r="M1333" t="str">
        <f t="shared" si="391"/>
        <v>0.005-0.863875995547189i</v>
      </c>
      <c r="N1333">
        <f t="shared" si="392"/>
        <v>88.322498923875926</v>
      </c>
      <c r="O1333">
        <f t="shared" si="393"/>
        <v>46.301453014515197</v>
      </c>
      <c r="P1333" s="3">
        <f t="shared" si="394"/>
        <v>46.301453014515197</v>
      </c>
      <c r="Q1333" s="3">
        <f t="shared" si="395"/>
        <v>-91.677501076124074</v>
      </c>
      <c r="R1333">
        <f t="shared" si="396"/>
        <v>88.322498923875926</v>
      </c>
      <c r="S1333">
        <f t="shared" si="397"/>
        <v>0.1328096539330938</v>
      </c>
      <c r="T1333">
        <f t="shared" si="380"/>
        <v>46.301453014515197</v>
      </c>
    </row>
    <row r="1334" spans="1:20" x14ac:dyDescent="0.3">
      <c r="A1334">
        <f t="shared" si="381"/>
        <v>837.63864337574773</v>
      </c>
      <c r="B1334">
        <f t="shared" si="398"/>
        <v>133.31433061803955</v>
      </c>
      <c r="C1334" t="str">
        <f t="shared" si="382"/>
        <v>-6.04697479972832-205.699474847891i</v>
      </c>
      <c r="D1334" t="str">
        <f t="shared" si="383"/>
        <v>1.48280408643582-59.6951430206922i</v>
      </c>
      <c r="E1334" t="str">
        <f t="shared" si="384"/>
        <v>162.460235918121-0.0364192385349548i</v>
      </c>
      <c r="F1334" t="str">
        <f t="shared" si="385"/>
        <v>3.63963926307963-1120.33921367511i</v>
      </c>
      <c r="G1334" t="str">
        <f t="shared" si="386"/>
        <v>0.999999896539205-0.000321653205777787i</v>
      </c>
      <c r="H1334" t="str">
        <f t="shared" si="387"/>
        <v>282.534799118012+14.306114026892i</v>
      </c>
      <c r="I1334" t="str">
        <f t="shared" si="388"/>
        <v>48.1157580042963-892.81101207752i</v>
      </c>
      <c r="K1334" t="str">
        <f t="shared" si="389"/>
        <v>0.0423640274831831-0.00228984116225509i</v>
      </c>
      <c r="L1334" t="str">
        <f t="shared" si="390"/>
        <v>0.0006-9.07167339355933i</v>
      </c>
      <c r="M1334" t="str">
        <f t="shared" si="391"/>
        <v>0.005-0.860605693910323i</v>
      </c>
      <c r="N1334">
        <f t="shared" si="392"/>
        <v>88.316153298560238</v>
      </c>
      <c r="O1334">
        <f t="shared" si="393"/>
        <v>46.268415173671677</v>
      </c>
      <c r="P1334" s="3">
        <f t="shared" si="394"/>
        <v>46.268415173671677</v>
      </c>
      <c r="Q1334" s="3">
        <f t="shared" si="395"/>
        <v>-91.683846701439762</v>
      </c>
      <c r="R1334">
        <f t="shared" si="396"/>
        <v>88.316153298560238</v>
      </c>
      <c r="S1334">
        <f t="shared" si="397"/>
        <v>0.13331433061803954</v>
      </c>
      <c r="T1334">
        <f t="shared" si="380"/>
        <v>46.268415173671677</v>
      </c>
    </row>
    <row r="1335" spans="1:20" x14ac:dyDescent="0.3">
      <c r="A1335">
        <f t="shared" si="381"/>
        <v>840.82167022057558</v>
      </c>
      <c r="B1335">
        <f t="shared" si="398"/>
        <v>133.8209250743881</v>
      </c>
      <c r="C1335" t="str">
        <f t="shared" si="382"/>
        <v>-6.04679776177894-204.917870147228i</v>
      </c>
      <c r="D1335" t="str">
        <f t="shared" si="383"/>
        <v>1.4828040223716-59.4691870048157i</v>
      </c>
      <c r="E1335" t="str">
        <f t="shared" si="384"/>
        <v>162.460165386453-0.0365528708715905i</v>
      </c>
      <c r="F1335" t="str">
        <f t="shared" si="385"/>
        <v>3.63963926021233-1116.09804999935i</v>
      </c>
      <c r="G1335" t="str">
        <f t="shared" si="386"/>
        <v>0.999999895751409-0.000322875487705383i</v>
      </c>
      <c r="H1335" t="str">
        <f t="shared" si="387"/>
        <v>282.536184228606+14.3604869501667i</v>
      </c>
      <c r="I1335" t="str">
        <f t="shared" si="388"/>
        <v>48.1158030929497-889.4344274551i</v>
      </c>
      <c r="K1335" t="str">
        <f t="shared" si="389"/>
        <v>0.0423629957995789-0.00229848101802287i</v>
      </c>
      <c r="L1335" t="str">
        <f t="shared" si="390"/>
        <v>0.0006-9.0373315337311i</v>
      </c>
      <c r="M1335" t="str">
        <f t="shared" si="391"/>
        <v>0.005-0.857347772375301i</v>
      </c>
      <c r="N1335">
        <f t="shared" si="392"/>
        <v>88.30978388928996</v>
      </c>
      <c r="O1335">
        <f t="shared" si="393"/>
        <v>46.235376620163706</v>
      </c>
      <c r="P1335" s="3">
        <f t="shared" si="394"/>
        <v>46.235376620163706</v>
      </c>
      <c r="Q1335" s="3">
        <f t="shared" si="395"/>
        <v>-91.69021611071004</v>
      </c>
      <c r="R1335">
        <f t="shared" si="396"/>
        <v>88.30978388928996</v>
      </c>
      <c r="S1335">
        <f t="shared" si="397"/>
        <v>0.13382092507438809</v>
      </c>
      <c r="T1335">
        <f t="shared" si="380"/>
        <v>46.235376620163706</v>
      </c>
    </row>
    <row r="1336" spans="1:20" x14ac:dyDescent="0.3">
      <c r="A1336">
        <f t="shared" si="381"/>
        <v>844.01679256741375</v>
      </c>
      <c r="B1336">
        <f t="shared" si="398"/>
        <v>134.32944458967077</v>
      </c>
      <c r="C1336" t="str">
        <f t="shared" si="382"/>
        <v>-6.04661938573061-204.13921342207i</v>
      </c>
      <c r="D1336" t="str">
        <f t="shared" si="383"/>
        <v>1.48280395781958-59.2440864731571i</v>
      </c>
      <c r="E1336" t="str">
        <f t="shared" si="384"/>
        <v>162.460094322151-0.0366869568016832i</v>
      </c>
      <c r="F1336" t="str">
        <f t="shared" si="385"/>
        <v>3.6396392573232-1111.87294176874i</v>
      </c>
      <c r="G1336" t="str">
        <f t="shared" si="386"/>
        <v>0.999999894957614-0.000324102414301393i</v>
      </c>
      <c r="H1336" t="str">
        <f t="shared" si="387"/>
        <v>282.537579891609+14.4150666014165i</v>
      </c>
      <c r="I1336" t="str">
        <f t="shared" si="388"/>
        <v>48.1158485249249-886.070637661544i</v>
      </c>
      <c r="K1336" t="str">
        <f t="shared" si="389"/>
        <v>0.0423619563161988-0.00230715300435802i</v>
      </c>
      <c r="L1336" t="str">
        <f t="shared" si="390"/>
        <v>0.0006-9.00311967895108i</v>
      </c>
      <c r="M1336" t="str">
        <f t="shared" si="391"/>
        <v>0.005-0.854102184075809i</v>
      </c>
      <c r="N1336">
        <f t="shared" si="392"/>
        <v>88.303390609435709</v>
      </c>
      <c r="O1336">
        <f t="shared" si="393"/>
        <v>46.202337348613518</v>
      </c>
      <c r="P1336" s="3">
        <f t="shared" si="394"/>
        <v>46.202337348613518</v>
      </c>
      <c r="Q1336" s="3">
        <f t="shared" si="395"/>
        <v>-91.696609390564291</v>
      </c>
      <c r="R1336">
        <f t="shared" si="396"/>
        <v>88.303390609435709</v>
      </c>
      <c r="S1336">
        <f t="shared" si="397"/>
        <v>0.13432944458967078</v>
      </c>
      <c r="T1336">
        <f t="shared" si="380"/>
        <v>46.202337348613518</v>
      </c>
    </row>
    <row r="1337" spans="1:20" x14ac:dyDescent="0.3">
      <c r="A1337">
        <f t="shared" si="381"/>
        <v>847.22405637916995</v>
      </c>
      <c r="B1337">
        <f t="shared" si="398"/>
        <v>134.83989647911153</v>
      </c>
      <c r="C1337" t="str">
        <f t="shared" si="382"/>
        <v>-6.04643966154586-203.363493473034i</v>
      </c>
      <c r="D1337" t="str">
        <f t="shared" si="383"/>
        <v>1.48280389277605-59.0198381875698i</v>
      </c>
      <c r="E1337" t="str">
        <f t="shared" si="384"/>
        <v>162.460022721228-0.0368214974337128i</v>
      </c>
      <c r="F1337" t="str">
        <f t="shared" si="385"/>
        <v>3.63963925441208-1107.66382820368i</v>
      </c>
      <c r="G1337" t="str">
        <f t="shared" si="386"/>
        <v>0.999999894157775-0.000325334003215523i</v>
      </c>
      <c r="H1337" t="str">
        <f t="shared" si="387"/>
        <v>282.53898618746+14.4698537674764i</v>
      </c>
      <c r="I1337" t="str">
        <f t="shared" si="388"/>
        <v>48.1158943028374-882.719594307798i</v>
      </c>
      <c r="K1337" t="str">
        <f t="shared" si="389"/>
        <v>0.042360908974502-0.00231585723540006i</v>
      </c>
      <c r="L1337" t="str">
        <f t="shared" si="390"/>
        <v>0.0006-8.96903733707022i</v>
      </c>
      <c r="M1337" t="str">
        <f t="shared" si="391"/>
        <v>0.005-0.850868882322987i</v>
      </c>
      <c r="N1337">
        <f t="shared" si="392"/>
        <v>88.296973372081467</v>
      </c>
      <c r="O1337">
        <f t="shared" si="393"/>
        <v>46.169297353603191</v>
      </c>
      <c r="P1337" s="3">
        <f t="shared" si="394"/>
        <v>46.169297353603191</v>
      </c>
      <c r="Q1337" s="3">
        <f t="shared" si="395"/>
        <v>-91.703026627918533</v>
      </c>
      <c r="R1337">
        <f t="shared" si="396"/>
        <v>88.296973372081467</v>
      </c>
      <c r="S1337">
        <f t="shared" si="397"/>
        <v>0.13483989647911154</v>
      </c>
      <c r="T1337">
        <f t="shared" si="380"/>
        <v>46.169297353603191</v>
      </c>
    </row>
    <row r="1338" spans="1:20" x14ac:dyDescent="0.3">
      <c r="A1338">
        <f t="shared" si="381"/>
        <v>850.44350779341096</v>
      </c>
      <c r="B1338">
        <f t="shared" si="398"/>
        <v>135.35228808573217</v>
      </c>
      <c r="C1338" t="str">
        <f t="shared" si="382"/>
        <v>-6.0462585791127-202.590699142998i</v>
      </c>
      <c r="D1338" t="str">
        <f t="shared" si="383"/>
        <v>1.48280382723724-58.7964389221668i</v>
      </c>
      <c r="E1338" t="str">
        <f t="shared" si="384"/>
        <v>162.459950579664-0.0369564938733284i</v>
      </c>
      <c r="F1338" t="str">
        <f t="shared" si="385"/>
        <v>3.63963925147879-1103.47064875466i</v>
      </c>
      <c r="G1338" t="str">
        <f t="shared" si="386"/>
        <v>0.999999893351846-0.00032657027216455i</v>
      </c>
      <c r="H1338" t="str">
        <f t="shared" si="387"/>
        <v>282.540403197205+14.524849238185i</v>
      </c>
      <c r="I1338" t="str">
        <f t="shared" si="388"/>
        <v>48.1159404293195-879.381249188157i</v>
      </c>
      <c r="K1338" t="str">
        <f t="shared" si="389"/>
        <v>0.0423598537155152-0.00232459382563237i</v>
      </c>
      <c r="L1338" t="str">
        <f t="shared" si="390"/>
        <v>0.0006-8.93508401780258i</v>
      </c>
      <c r="M1338" t="str">
        <f t="shared" si="391"/>
        <v>0.005-0.847647820604686i</v>
      </c>
      <c r="N1338">
        <f t="shared" si="392"/>
        <v>88.290532090023916</v>
      </c>
      <c r="O1338">
        <f t="shared" si="393"/>
        <v>46.136256629674001</v>
      </c>
      <c r="P1338" s="3">
        <f t="shared" si="394"/>
        <v>46.136256629674001</v>
      </c>
      <c r="Q1338" s="3">
        <f t="shared" si="395"/>
        <v>-91.709467909976084</v>
      </c>
      <c r="R1338">
        <f t="shared" si="396"/>
        <v>88.290532090023916</v>
      </c>
      <c r="S1338">
        <f t="shared" si="397"/>
        <v>0.13535228808573216</v>
      </c>
      <c r="T1338">
        <f t="shared" si="380"/>
        <v>46.136256629674001</v>
      </c>
    </row>
    <row r="1339" spans="1:20" x14ac:dyDescent="0.3">
      <c r="A1339">
        <f t="shared" si="381"/>
        <v>853.67519312302591</v>
      </c>
      <c r="B1339">
        <f t="shared" si="398"/>
        <v>135.86662678045795</v>
      </c>
      <c r="C1339" t="str">
        <f t="shared" si="382"/>
        <v>-6.0460761282451-201.820819316956i</v>
      </c>
      <c r="D1339" t="str">
        <f t="shared" si="383"/>
        <v>1.48280376119939-58.5738854632747i</v>
      </c>
      <c r="E1339" t="str">
        <f t="shared" si="384"/>
        <v>162.459877893414-0.0370919472235376i</v>
      </c>
      <c r="F1339" t="str">
        <f t="shared" si="385"/>
        <v>3.63963924852317-1099.29334310138i</v>
      </c>
      <c r="G1339" t="str">
        <f t="shared" si="386"/>
        <v>0.99999989253978-0.00032781123893257i</v>
      </c>
      <c r="H1339" t="str">
        <f t="shared" si="387"/>
        <v>282.541831002514+14.5800538063981i</v>
      </c>
      <c r="I1339" t="str">
        <f t="shared" si="388"/>
        <v>48.1159869070273-876.055554279592i</v>
      </c>
      <c r="K1339" t="str">
        <f t="shared" si="389"/>
        <v>0.0423587904798287-0.00233336288988259i</v>
      </c>
      <c r="L1339" t="str">
        <f t="shared" si="390"/>
        <v>0.0006-8.90125923271827i</v>
      </c>
      <c r="M1339" t="str">
        <f t="shared" si="391"/>
        <v>0.005-0.844438952584865i</v>
      </c>
      <c r="N1339">
        <f t="shared" si="392"/>
        <v>88.28406667577184</v>
      </c>
      <c r="O1339">
        <f t="shared" si="393"/>
        <v>46.103215171326816</v>
      </c>
      <c r="P1339" s="3">
        <f t="shared" si="394"/>
        <v>46.103215171326816</v>
      </c>
      <c r="Q1339" s="3">
        <f t="shared" si="395"/>
        <v>-91.71593332422816</v>
      </c>
      <c r="R1339">
        <f t="shared" si="396"/>
        <v>88.28406667577184</v>
      </c>
      <c r="S1339">
        <f t="shared" si="397"/>
        <v>0.13586662678045794</v>
      </c>
      <c r="T1339">
        <f t="shared" si="380"/>
        <v>46.103215171326816</v>
      </c>
    </row>
    <row r="1340" spans="1:20" x14ac:dyDescent="0.3">
      <c r="A1340">
        <f t="shared" si="381"/>
        <v>856.91915885689343</v>
      </c>
      <c r="B1340">
        <f t="shared" si="398"/>
        <v>136.3829199622237</v>
      </c>
      <c r="C1340" t="str">
        <f t="shared" si="382"/>
        <v>-6.04589229868077-201.053842921841i</v>
      </c>
      <c r="D1340" t="str">
        <f t="shared" si="383"/>
        <v>1.48280369465872-58.3521746093873i</v>
      </c>
      <c r="E1340" t="str">
        <f t="shared" si="384"/>
        <v>162.459804658399-0.0372278585842852i</v>
      </c>
      <c r="F1340" t="str">
        <f t="shared" si="385"/>
        <v>3.63963924554503-1095.1318511519i</v>
      </c>
      <c r="G1340" t="str">
        <f t="shared" si="386"/>
        <v>0.999999891721531-0.000329056921371263i</v>
      </c>
      <c r="H1340" t="str">
        <f t="shared" si="387"/>
        <v>282.543269685679+14.635468267998i</v>
      </c>
      <c r="I1340" t="str">
        <f t="shared" si="388"/>
        <v>48.1160337386335-872.742461741061i</v>
      </c>
      <c r="K1340" t="str">
        <f t="shared" si="389"/>
        <v>0.0423577192075938-0.00234216454332271i</v>
      </c>
      <c r="L1340" t="str">
        <f t="shared" si="390"/>
        <v>0.0006-8.86756249523637i</v>
      </c>
      <c r="M1340" t="str">
        <f t="shared" si="391"/>
        <v>0.005-0.841242232102874i</v>
      </c>
      <c r="N1340">
        <f t="shared" si="392"/>
        <v>88.277577041545683</v>
      </c>
      <c r="O1340">
        <f t="shared" si="393"/>
        <v>46.070172973021037</v>
      </c>
      <c r="P1340" s="3">
        <f t="shared" si="394"/>
        <v>46.070172973021037</v>
      </c>
      <c r="Q1340" s="3">
        <f t="shared" si="395"/>
        <v>-91.722422958454317</v>
      </c>
      <c r="R1340">
        <f t="shared" si="396"/>
        <v>88.277577041545683</v>
      </c>
      <c r="S1340">
        <f t="shared" si="397"/>
        <v>0.13638291996222371</v>
      </c>
      <c r="T1340">
        <f t="shared" si="380"/>
        <v>46.070172973021037</v>
      </c>
    </row>
    <row r="1341" spans="1:20" x14ac:dyDescent="0.3">
      <c r="A1341">
        <f t="shared" si="381"/>
        <v>860.1754516605497</v>
      </c>
      <c r="B1341">
        <f t="shared" si="398"/>
        <v>136.90117505808016</v>
      </c>
      <c r="C1341" t="str">
        <f t="shared" si="382"/>
        <v>-6.0457070800826-200.289758926378i</v>
      </c>
      <c r="D1341" t="str">
        <f t="shared" si="383"/>
        <v>1.48280362761137-58.1313031711193i</v>
      </c>
      <c r="E1341" t="str">
        <f t="shared" si="384"/>
        <v>162.459730870512-0.0373642290525527i</v>
      </c>
      <c r="F1341" t="str">
        <f t="shared" si="385"/>
        <v>3.63963924254422-1090.98611304177i</v>
      </c>
      <c r="G1341" t="str">
        <f t="shared" si="386"/>
        <v>0.999999890897051-0.000330307337400142i</v>
      </c>
      <c r="H1341" t="str">
        <f t="shared" si="387"/>
        <v>282.544719329617+14.6910934219073i</v>
      </c>
      <c r="I1341" t="str">
        <f t="shared" si="388"/>
        <v>48.1160809268342-869.441923912809i</v>
      </c>
      <c r="K1341" t="str">
        <f t="shared" si="389"/>
        <v>0.0423566398385197-0.00235099890146963i</v>
      </c>
      <c r="L1341" t="str">
        <f t="shared" si="390"/>
        <v>0.0006-8.83399332061804i</v>
      </c>
      <c r="M1341" t="str">
        <f t="shared" si="391"/>
        <v>0.005-0.838057613172819i</v>
      </c>
      <c r="N1341">
        <f t="shared" si="392"/>
        <v>88.271063099276645</v>
      </c>
      <c r="O1341">
        <f t="shared" si="393"/>
        <v>46.037130029174804</v>
      </c>
      <c r="P1341" s="3">
        <f t="shared" si="394"/>
        <v>46.037130029174804</v>
      </c>
      <c r="Q1341" s="3">
        <f t="shared" si="395"/>
        <v>-91.728936900723355</v>
      </c>
      <c r="R1341">
        <f t="shared" si="396"/>
        <v>88.271063099276645</v>
      </c>
      <c r="S1341">
        <f t="shared" si="397"/>
        <v>0.13690117505808017</v>
      </c>
      <c r="T1341">
        <f t="shared" si="380"/>
        <v>46.037130029174804</v>
      </c>
    </row>
    <row r="1342" spans="1:20" x14ac:dyDescent="0.3">
      <c r="A1342">
        <f t="shared" si="381"/>
        <v>863.44411837685982</v>
      </c>
      <c r="B1342">
        <f t="shared" si="398"/>
        <v>137.42139952330086</v>
      </c>
      <c r="C1342" t="str">
        <f t="shared" si="382"/>
        <v>-6.04552046203677-199.528556340925i</v>
      </c>
      <c r="D1342" t="str">
        <f t="shared" si="383"/>
        <v>1.48280356005351-57.911267971161i</v>
      </c>
      <c r="E1342" t="str">
        <f t="shared" si="384"/>
        <v>162.459656525616-0.0375010597223501i</v>
      </c>
      <c r="F1342" t="str">
        <f t="shared" si="385"/>
        <v>3.63963923952056-1086.85606913314i</v>
      </c>
      <c r="G1342" t="str">
        <f t="shared" si="386"/>
        <v>0.999999890066293-0.000331562505006815i</v>
      </c>
      <c r="H1342" t="str">
        <f t="shared" si="387"/>
        <v>282.546180017881+14.746930070099i</v>
      </c>
      <c r="I1342" t="str">
        <f t="shared" si="388"/>
        <v>48.1161284743431-866.153893315676i</v>
      </c>
      <c r="K1342" t="str">
        <f t="shared" si="389"/>
        <v>0.0423555523118702-0.0023598660801852i</v>
      </c>
      <c r="L1342" t="str">
        <f t="shared" si="390"/>
        <v>0.0006-8.80055122595934i</v>
      </c>
      <c r="M1342" t="str">
        <f t="shared" si="391"/>
        <v>0.005-0.834885049982881i</v>
      </c>
      <c r="N1342">
        <f t="shared" si="392"/>
        <v>88.264524760606292</v>
      </c>
      <c r="O1342">
        <f t="shared" si="393"/>
        <v>46.004086334164683</v>
      </c>
      <c r="P1342" s="3">
        <f t="shared" si="394"/>
        <v>46.004086334164683</v>
      </c>
      <c r="Q1342" s="3">
        <f t="shared" si="395"/>
        <v>-91.735475239393708</v>
      </c>
      <c r="R1342">
        <f t="shared" si="396"/>
        <v>88.264524760606292</v>
      </c>
      <c r="S1342">
        <f t="shared" si="397"/>
        <v>0.13742139952330087</v>
      </c>
      <c r="T1342">
        <f t="shared" si="380"/>
        <v>46.004086334164683</v>
      </c>
    </row>
    <row r="1343" spans="1:20" x14ac:dyDescent="0.3">
      <c r="A1343">
        <f t="shared" si="381"/>
        <v>866.72520602669181</v>
      </c>
      <c r="B1343">
        <f t="shared" si="398"/>
        <v>137.9436008414894</v>
      </c>
      <c r="C1343" t="str">
        <f t="shared" si="382"/>
        <v>-6.04533243405283-198.77022421731i</v>
      </c>
      <c r="D1343" t="str">
        <f t="shared" si="383"/>
        <v>1.48280349198124-57.6920658442322i</v>
      </c>
      <c r="E1343" t="str">
        <f t="shared" si="384"/>
        <v>162.459581619544-0.0376383516843411i</v>
      </c>
      <c r="F1343" t="str">
        <f t="shared" si="385"/>
        <v>3.63963923647388-1082.74166001395i</v>
      </c>
      <c r="G1343" t="str">
        <f t="shared" si="386"/>
        <v>0.99999988922921-0.000332822442247241i</v>
      </c>
      <c r="H1343" t="str">
        <f t="shared" si="387"/>
        <v>282.54765183466+14.8029790176095i</v>
      </c>
      <c r="I1343" t="str">
        <f t="shared" si="388"/>
        <v>48.1161763838973-862.878322650437i</v>
      </c>
      <c r="K1343" t="str">
        <f t="shared" si="389"/>
        <v>0.0423544565664604-0.00236876619567662i</v>
      </c>
      <c r="L1343" t="str">
        <f t="shared" si="390"/>
        <v>0.0006-8.76723573018464i</v>
      </c>
      <c r="M1343" t="str">
        <f t="shared" si="391"/>
        <v>0.005-0.831724496894679i</v>
      </c>
      <c r="N1343">
        <f t="shared" si="392"/>
        <v>88.257961936885991</v>
      </c>
      <c r="O1343">
        <f t="shared" si="393"/>
        <v>45.971041882325153</v>
      </c>
      <c r="P1343" s="3">
        <f t="shared" si="394"/>
        <v>45.971041882325153</v>
      </c>
      <c r="Q1343" s="3">
        <f t="shared" si="395"/>
        <v>-91.742038063114009</v>
      </c>
      <c r="R1343">
        <f t="shared" si="396"/>
        <v>88.257961936885991</v>
      </c>
      <c r="S1343">
        <f t="shared" si="397"/>
        <v>0.13794360084148941</v>
      </c>
      <c r="T1343">
        <f t="shared" si="380"/>
        <v>45.971041882325153</v>
      </c>
    </row>
    <row r="1344" spans="1:20" x14ac:dyDescent="0.3">
      <c r="A1344">
        <f t="shared" si="381"/>
        <v>870.01876180959323</v>
      </c>
      <c r="B1344">
        <f t="shared" si="398"/>
        <v>138.46778652468706</v>
      </c>
      <c r="C1344" t="str">
        <f t="shared" si="382"/>
        <v>-6.04514298556302-198.014751648675i</v>
      </c>
      <c r="D1344" t="str">
        <f t="shared" si="383"/>
        <v>1.48280342339065-57.4736936370367i</v>
      </c>
      <c r="E1344" t="str">
        <f t="shared" si="384"/>
        <v>162.459506148099-0.0377761060260774i</v>
      </c>
      <c r="F1344" t="str">
        <f t="shared" si="385"/>
        <v>3.639639233404-1078.64282649704i</v>
      </c>
      <c r="G1344" t="str">
        <f t="shared" si="386"/>
        <v>0.999999888385752-0.000334087167245992i</v>
      </c>
      <c r="H1344" t="str">
        <f t="shared" si="387"/>
        <v>282.549134864788+14.8592410725496i</v>
      </c>
      <c r="I1344" t="str">
        <f t="shared" si="388"/>
        <v>48.1162246582531-859.615164797112i</v>
      </c>
      <c r="K1344" t="str">
        <f t="shared" si="389"/>
        <v>0.0423533525406536-0.00237769936449663i</v>
      </c>
      <c r="L1344" t="str">
        <f t="shared" si="390"/>
        <v>0.0006-8.73404635403935i</v>
      </c>
      <c r="M1344" t="str">
        <f t="shared" si="391"/>
        <v>0.005-0.828575908442598i</v>
      </c>
      <c r="N1344">
        <f t="shared" si="392"/>
        <v>88.251374539176055</v>
      </c>
      <c r="O1344">
        <f t="shared" si="393"/>
        <v>45.937996667948326</v>
      </c>
      <c r="P1344" s="3">
        <f t="shared" si="394"/>
        <v>45.937996667948326</v>
      </c>
      <c r="Q1344" s="3">
        <f t="shared" si="395"/>
        <v>-91.748625460823945</v>
      </c>
      <c r="R1344">
        <f t="shared" si="396"/>
        <v>88.251374539176055</v>
      </c>
      <c r="S1344">
        <f t="shared" si="397"/>
        <v>0.13846778652468705</v>
      </c>
      <c r="T1344">
        <f t="shared" si="380"/>
        <v>45.937996667948326</v>
      </c>
    </row>
    <row r="1345" spans="1:20" x14ac:dyDescent="0.3">
      <c r="A1345">
        <f t="shared" si="381"/>
        <v>873.32483310446969</v>
      </c>
      <c r="B1345">
        <f t="shared" si="398"/>
        <v>138.99396411348087</v>
      </c>
      <c r="C1345" t="str">
        <f t="shared" si="382"/>
        <v>-6.04495210592116-197.262127769319i</v>
      </c>
      <c r="D1345" t="str">
        <f t="shared" si="383"/>
        <v>1.48280335427777-57.2561482082168i</v>
      </c>
      <c r="E1345" t="str">
        <f t="shared" si="384"/>
        <v>162.459430107049-0.0379143238315162i</v>
      </c>
      <c r="F1345" t="str">
        <f t="shared" si="385"/>
        <v>3.63963923031074-1074.55950961931i</v>
      </c>
      <c r="G1345" t="str">
        <f t="shared" si="386"/>
        <v>0.999999887535872-0.000335356698196513i</v>
      </c>
      <c r="H1345" t="str">
        <f t="shared" si="387"/>
        <v>282.550629193743+14.9157170461165i</v>
      </c>
      <c r="I1345" t="str">
        <f t="shared" si="388"/>
        <v>48.1162733001876-856.364372814272i</v>
      </c>
      <c r="K1345" t="str">
        <f t="shared" si="389"/>
        <v>0.0423522401723582-0.00238666570354373i</v>
      </c>
      <c r="L1345" t="str">
        <f t="shared" si="390"/>
        <v>0.0006-8.70098262008301i</v>
      </c>
      <c r="M1345" t="str">
        <f t="shared" si="391"/>
        <v>0.005-0.825439239333134i</v>
      </c>
      <c r="N1345">
        <f t="shared" si="392"/>
        <v>88.244762478245562</v>
      </c>
      <c r="O1345">
        <f t="shared" si="393"/>
        <v>45.904950685283595</v>
      </c>
      <c r="P1345" s="3">
        <f t="shared" si="394"/>
        <v>45.904950685283595</v>
      </c>
      <c r="Q1345" s="3">
        <f t="shared" si="395"/>
        <v>-91.755237521754438</v>
      </c>
      <c r="R1345">
        <f t="shared" si="396"/>
        <v>88.244762478245562</v>
      </c>
      <c r="S1345">
        <f t="shared" si="397"/>
        <v>0.13899396411348086</v>
      </c>
      <c r="T1345">
        <f t="shared" si="380"/>
        <v>45.904950685283595</v>
      </c>
    </row>
    <row r="1346" spans="1:20" x14ac:dyDescent="0.3">
      <c r="A1346">
        <f t="shared" si="381"/>
        <v>876.64346747026673</v>
      </c>
      <c r="B1346">
        <f t="shared" si="398"/>
        <v>139.5221411771121</v>
      </c>
      <c r="C1346" t="str">
        <f t="shared" si="382"/>
        <v>-6.04475978440286-196.512341754543i</v>
      </c>
      <c r="D1346" t="str">
        <f t="shared" si="383"/>
        <v>1.48280328463865-57.0394264283086i</v>
      </c>
      <c r="E1346" t="str">
        <f t="shared" si="384"/>
        <v>162.459353492133-0.0380530061813475i</v>
      </c>
      <c r="F1346" t="str">
        <f t="shared" si="385"/>
        <v>3.63963922719392-1070.49165064089i</v>
      </c>
      <c r="G1346" t="str">
        <f t="shared" si="386"/>
        <v>0.999999886679521-0.000336631053361385i</v>
      </c>
      <c r="H1346" t="str">
        <f t="shared" si="387"/>
        <v>282.552134907659+14.9724077526059i</v>
      </c>
      <c r="I1346" t="str">
        <f t="shared" si="388"/>
        <v>48.1163223125001-853.125899938405i</v>
      </c>
      <c r="K1346" t="str">
        <f t="shared" si="389"/>
        <v>0.0423511193990241-0.00239566533006245i</v>
      </c>
      <c r="L1346" t="str">
        <f t="shared" si="390"/>
        <v>0.0006-8.66804405268281i</v>
      </c>
      <c r="M1346" t="str">
        <f t="shared" si="391"/>
        <v>0.005-0.822314444444248i</v>
      </c>
      <c r="N1346">
        <f t="shared" si="392"/>
        <v>88.238125664571498</v>
      </c>
      <c r="O1346">
        <f t="shared" si="393"/>
        <v>45.871903928537463</v>
      </c>
      <c r="P1346" s="3">
        <f t="shared" si="394"/>
        <v>45.871903928537463</v>
      </c>
      <c r="Q1346" s="3">
        <f t="shared" si="395"/>
        <v>-91.761874335428502</v>
      </c>
      <c r="R1346">
        <f t="shared" si="396"/>
        <v>88.238125664571498</v>
      </c>
      <c r="S1346">
        <f t="shared" si="397"/>
        <v>0.13952214117711209</v>
      </c>
      <c r="T1346">
        <f t="shared" si="380"/>
        <v>45.871903928537463</v>
      </c>
    </row>
    <row r="1347" spans="1:20" x14ac:dyDescent="0.3">
      <c r="A1347">
        <f t="shared" si="381"/>
        <v>879.97471264665376</v>
      </c>
      <c r="B1347">
        <f t="shared" si="398"/>
        <v>140.05232531358513</v>
      </c>
      <c r="C1347" t="str">
        <f t="shared" si="382"/>
        <v>-6.04456601020554-195.765382820504i</v>
      </c>
      <c r="D1347" t="str">
        <f t="shared" si="383"/>
        <v>1.48280321446927-56.8235251796964i</v>
      </c>
      <c r="E1347" t="str">
        <f t="shared" si="384"/>
        <v>162.459276299064-0.0381921541526552i</v>
      </c>
      <c r="F1347" t="str">
        <f t="shared" si="385"/>
        <v>3.6396392240534-1066.43919104425i</v>
      </c>
      <c r="G1347" t="str">
        <f t="shared" si="386"/>
        <v>0.999999885816649-0.000337910251072586i</v>
      </c>
      <c r="H1347" t="str">
        <f t="shared" si="387"/>
        <v>282.553652093322+15.0293140094247i</v>
      </c>
      <c r="I1347" t="str">
        <f t="shared" si="388"/>
        <v>48.1163716980121-849.899699583176i</v>
      </c>
      <c r="K1347" t="str">
        <f t="shared" si="389"/>
        <v>0.0423499901576404-0.00240469836164371i</v>
      </c>
      <c r="L1347" t="str">
        <f t="shared" si="390"/>
        <v>0.0006-8.63523017800635i</v>
      </c>
      <c r="M1347" t="str">
        <f t="shared" si="391"/>
        <v>0.005-0.81920147882471i</v>
      </c>
      <c r="N1347">
        <f t="shared" si="392"/>
        <v>88.231464008337966</v>
      </c>
      <c r="O1347">
        <f t="shared" si="393"/>
        <v>45.838856391873549</v>
      </c>
      <c r="P1347" s="3">
        <f t="shared" si="394"/>
        <v>45.838856391873549</v>
      </c>
      <c r="Q1347" s="3">
        <f t="shared" si="395"/>
        <v>-91.768535991662034</v>
      </c>
      <c r="R1347">
        <f t="shared" si="396"/>
        <v>88.231464008337966</v>
      </c>
      <c r="S1347">
        <f t="shared" si="397"/>
        <v>0.14005232531358514</v>
      </c>
      <c r="T1347">
        <f t="shared" si="380"/>
        <v>45.838856391873549</v>
      </c>
    </row>
    <row r="1348" spans="1:20" x14ac:dyDescent="0.3">
      <c r="A1348">
        <f t="shared" si="381"/>
        <v>883.31861655471107</v>
      </c>
      <c r="B1348">
        <f t="shared" si="398"/>
        <v>140.58452414977677</v>
      </c>
      <c r="C1348" t="str">
        <f t="shared" si="382"/>
        <v>-6.04437077244554-195.021240224039i</v>
      </c>
      <c r="D1348" t="str">
        <f t="shared" si="383"/>
        <v>1.4828031437656-56.6084413565683i</v>
      </c>
      <c r="E1348" t="str">
        <f t="shared" si="384"/>
        <v>162.459198523516-0.0383317688188181i</v>
      </c>
      <c r="F1348" t="str">
        <f t="shared" si="385"/>
        <v>3.63963922088893-1062.40207253341i</v>
      </c>
      <c r="G1348" t="str">
        <f t="shared" si="386"/>
        <v>0.999999884947207-0.000339194309731752i</v>
      </c>
      <c r="H1348" t="str">
        <f t="shared" si="387"/>
        <v>282.555180838185+15.0864366371007i</v>
      </c>
      <c r="I1348" t="str">
        <f t="shared" si="388"/>
        <v>48.1164214595636-846.685725338831i</v>
      </c>
      <c r="K1348" t="str">
        <f t="shared" si="389"/>
        <v>0.0423488523847304-0.00241376491622461i</v>
      </c>
      <c r="L1348" t="str">
        <f t="shared" si="390"/>
        <v>0.0006-8.60254052401512i</v>
      </c>
      <c r="M1348" t="str">
        <f t="shared" si="391"/>
        <v>0.005-0.816100297693473i</v>
      </c>
      <c r="N1348">
        <f t="shared" si="392"/>
        <v>88.224777419436279</v>
      </c>
      <c r="O1348">
        <f t="shared" si="393"/>
        <v>45.805808069411391</v>
      </c>
      <c r="P1348" s="3">
        <f t="shared" si="394"/>
        <v>45.805808069411391</v>
      </c>
      <c r="Q1348" s="3">
        <f t="shared" si="395"/>
        <v>-91.775222580563721</v>
      </c>
      <c r="R1348">
        <f t="shared" si="396"/>
        <v>88.224777419436279</v>
      </c>
      <c r="S1348">
        <f t="shared" si="397"/>
        <v>0.14058452414977676</v>
      </c>
      <c r="T1348">
        <f t="shared" si="380"/>
        <v>45.805808069411391</v>
      </c>
    </row>
    <row r="1349" spans="1:20" x14ac:dyDescent="0.3">
      <c r="A1349">
        <f t="shared" si="381"/>
        <v>886.67522729761902</v>
      </c>
      <c r="B1349">
        <f t="shared" si="398"/>
        <v>141.11874534154592</v>
      </c>
      <c r="C1349" t="str">
        <f t="shared" si="382"/>
        <v>-6.04417406016-194.279903262528i</v>
      </c>
      <c r="D1349" t="str">
        <f t="shared" si="383"/>
        <v>1.48280307252357-56.3941718648713i</v>
      </c>
      <c r="E1349" t="str">
        <f t="shared" si="384"/>
        <v>162.459120161135-0.0384718512493983i</v>
      </c>
      <c r="F1349" t="str">
        <f t="shared" si="385"/>
        <v>3.63963921770038-1058.38023703305i</v>
      </c>
      <c r="G1349" t="str">
        <f t="shared" si="386"/>
        <v>0.999999884071144-0.000340483247810448i</v>
      </c>
      <c r="H1349" t="str">
        <f t="shared" si="387"/>
        <v>282.556721230367+15.1437764592973i</v>
      </c>
      <c r="I1349" t="str">
        <f t="shared" si="388"/>
        <v>48.1164716000182-843.483930971472i</v>
      </c>
      <c r="K1349" t="str">
        <f t="shared" si="389"/>
        <v>0.0423477060163499-0.0024228651120891i</v>
      </c>
      <c r="L1349" t="str">
        <f t="shared" si="390"/>
        <v>0.0006-8.56997462045736i</v>
      </c>
      <c r="M1349" t="str">
        <f t="shared" si="391"/>
        <v>0.005-0.813010856439006i</v>
      </c>
      <c r="N1349">
        <f t="shared" si="392"/>
        <v>88.218065807463731</v>
      </c>
      <c r="O1349">
        <f t="shared" si="393"/>
        <v>45.772758955226855</v>
      </c>
      <c r="P1349" s="3">
        <f t="shared" si="394"/>
        <v>45.772758955226855</v>
      </c>
      <c r="Q1349" s="3">
        <f t="shared" si="395"/>
        <v>-91.781934192536269</v>
      </c>
      <c r="R1349">
        <f t="shared" si="396"/>
        <v>88.218065807463731</v>
      </c>
      <c r="S1349">
        <f t="shared" si="397"/>
        <v>0.14111874534154592</v>
      </c>
      <c r="T1349">
        <f t="shared" si="380"/>
        <v>45.772758955226855</v>
      </c>
    </row>
    <row r="1350" spans="1:20" x14ac:dyDescent="0.3">
      <c r="A1350">
        <f t="shared" si="381"/>
        <v>890.04459316134989</v>
      </c>
      <c r="B1350">
        <f t="shared" si="398"/>
        <v>141.65499657384379</v>
      </c>
      <c r="C1350" t="str">
        <f t="shared" si="382"/>
        <v>-6.04397586230494-193.541361273734i</v>
      </c>
      <c r="D1350" t="str">
        <f t="shared" si="383"/>
        <v>1.48280300073907-56.1807136222666i</v>
      </c>
      <c r="E1350" t="str">
        <f t="shared" si="384"/>
        <v>162.459041207534-0.0386124025102969i</v>
      </c>
      <c r="F1350" t="str">
        <f t="shared" si="385"/>
        <v>3.63963921448755-1054.37362668773i</v>
      </c>
      <c r="G1350" t="str">
        <f t="shared" si="386"/>
        <v>0.999999883188411-0.000341777083850429i</v>
      </c>
      <c r="H1350" t="str">
        <f t="shared" si="387"/>
        <v>282.55827335866+15.2013343028239i</v>
      </c>
      <c r="I1350" t="str">
        <f t="shared" si="388"/>
        <v>48.1165221222612-840.294270422435i</v>
      </c>
      <c r="K1350" t="str">
        <f t="shared" si="389"/>
        <v>0.0423465509880829-0.00243199906786781i</v>
      </c>
      <c r="L1350" t="str">
        <f t="shared" si="390"/>
        <v>0.0006-8.53753199886168i</v>
      </c>
      <c r="M1350" t="str">
        <f t="shared" si="391"/>
        <v>0.005-0.80993311061866i</v>
      </c>
      <c r="N1350">
        <f t="shared" si="392"/>
        <v>88.211329081723363</v>
      </c>
      <c r="O1350">
        <f t="shared" si="393"/>
        <v>45.739709043351567</v>
      </c>
      <c r="P1350" s="3">
        <f t="shared" si="394"/>
        <v>45.739709043351567</v>
      </c>
      <c r="Q1350" s="3">
        <f t="shared" si="395"/>
        <v>-91.788670918276637</v>
      </c>
      <c r="R1350">
        <f t="shared" si="396"/>
        <v>88.211329081723363</v>
      </c>
      <c r="S1350">
        <f t="shared" si="397"/>
        <v>0.14165499657384378</v>
      </c>
      <c r="T1350">
        <f t="shared" si="380"/>
        <v>45.739709043351567</v>
      </c>
    </row>
    <row r="1351" spans="1:20" x14ac:dyDescent="0.3">
      <c r="A1351">
        <f t="shared" si="381"/>
        <v>893.42676261536303</v>
      </c>
      <c r="B1351">
        <f t="shared" si="398"/>
        <v>142.19328556082439</v>
      </c>
      <c r="C1351" t="str">
        <f t="shared" si="382"/>
        <v>-6.04377616775535-192.805603635652i</v>
      </c>
      <c r="D1351" t="str">
        <f t="shared" si="383"/>
        <v>1.48280292840799-55.9680635580859i</v>
      </c>
      <c r="E1351" t="str">
        <f t="shared" si="384"/>
        <v>162.458961658295-0.0387534236631153i</v>
      </c>
      <c r="F1351" t="str">
        <f t="shared" si="385"/>
        <v>3.63963921125025-1050.382183861i</v>
      </c>
      <c r="G1351" t="str">
        <f t="shared" si="386"/>
        <v>0.999999882298957-0.00034307583646391i</v>
      </c>
      <c r="H1351" t="str">
        <f t="shared" si="387"/>
        <v>282.559837312534+15.259110997649i</v>
      </c>
      <c r="I1351" t="str">
        <f t="shared" si="388"/>
        <v>48.1165730291994-837.116697807589i</v>
      </c>
      <c r="K1351" t="str">
        <f t="shared" si="389"/>
        <v>0.0423453872350388-0.00244116690253853i</v>
      </c>
      <c r="L1351" t="str">
        <f t="shared" si="390"/>
        <v>0.0006-8.50521219253008i</v>
      </c>
      <c r="M1351" t="str">
        <f t="shared" si="391"/>
        <v>0.005-0.806867015958017i</v>
      </c>
      <c r="N1351">
        <f t="shared" si="392"/>
        <v>88.204567151223287</v>
      </c>
      <c r="O1351">
        <f t="shared" si="393"/>
        <v>45.706658327772701</v>
      </c>
      <c r="P1351" s="3">
        <f t="shared" si="394"/>
        <v>45.706658327772701</v>
      </c>
      <c r="Q1351" s="3">
        <f t="shared" si="395"/>
        <v>-91.795432848776713</v>
      </c>
      <c r="R1351">
        <f t="shared" si="396"/>
        <v>88.204567151223287</v>
      </c>
      <c r="S1351">
        <f t="shared" si="397"/>
        <v>0.14219328556082439</v>
      </c>
      <c r="T1351">
        <f t="shared" si="380"/>
        <v>45.706658327772701</v>
      </c>
    </row>
    <row r="1352" spans="1:20" x14ac:dyDescent="0.3">
      <c r="A1352">
        <f t="shared" si="381"/>
        <v>896.82178431330135</v>
      </c>
      <c r="B1352">
        <f t="shared" si="398"/>
        <v>142.73362004595552</v>
      </c>
      <c r="C1352" t="str">
        <f t="shared" si="382"/>
        <v>-6.0435749653041-192.072619766352i</v>
      </c>
      <c r="D1352" t="str">
        <f t="shared" si="383"/>
        <v>1.48280285552615-55.7562186132866i</v>
      </c>
      <c r="E1352" t="str">
        <f t="shared" si="384"/>
        <v>162.458881508964-0.0388949157657073i</v>
      </c>
      <c r="F1352" t="str">
        <f t="shared" si="385"/>
        <v>3.63963920798832-1046.40585113463i</v>
      </c>
      <c r="G1352" t="str">
        <f t="shared" si="386"/>
        <v>0.999999881402729-0.000344379524333831i</v>
      </c>
      <c r="H1352" t="str">
        <f t="shared" si="387"/>
        <v>282.561413182138+15.3171073769117i</v>
      </c>
      <c r="I1352" t="str">
        <f t="shared" si="388"/>
        <v>48.1166243237627-833.951167416706i</v>
      </c>
      <c r="K1352" t="str">
        <f t="shared" si="389"/>
        <v>0.0423442146918488-0.00245036873542607i</v>
      </c>
      <c r="L1352" t="str">
        <f t="shared" si="390"/>
        <v>0.0006-8.47301473653131i</v>
      </c>
      <c r="M1352" t="str">
        <f t="shared" si="391"/>
        <v>0.005-0.803812528350286i</v>
      </c>
      <c r="N1352">
        <f t="shared" si="392"/>
        <v>88.197779924676141</v>
      </c>
      <c r="O1352">
        <f t="shared" si="393"/>
        <v>45.673606802432388</v>
      </c>
      <c r="P1352" s="3">
        <f t="shared" si="394"/>
        <v>45.673606802432388</v>
      </c>
      <c r="Q1352" s="3">
        <f t="shared" si="395"/>
        <v>-91.802220075323859</v>
      </c>
      <c r="R1352">
        <f t="shared" si="396"/>
        <v>88.197779924676141</v>
      </c>
      <c r="S1352">
        <f t="shared" si="397"/>
        <v>0.14273362004595552</v>
      </c>
      <c r="T1352">
        <f t="shared" si="380"/>
        <v>45.673606802432388</v>
      </c>
    </row>
    <row r="1353" spans="1:20" x14ac:dyDescent="0.3">
      <c r="A1353">
        <f t="shared" si="381"/>
        <v>900.2297070936919</v>
      </c>
      <c r="B1353">
        <f t="shared" si="398"/>
        <v>143.27600780213015</v>
      </c>
      <c r="C1353" t="str">
        <f t="shared" si="382"/>
        <v>-6.04337224366201-191.34239912384i</v>
      </c>
      <c r="D1353" t="str">
        <f t="shared" si="383"/>
        <v>1.48280278208937-55.5451757404078i</v>
      </c>
      <c r="E1353" t="str">
        <f t="shared" si="384"/>
        <v>162.458800755064-0.0390368798715971i</v>
      </c>
      <c r="F1353" t="str">
        <f t="shared" si="385"/>
        <v>3.63963920470152-1042.44457130773i</v>
      </c>
      <c r="G1353" t="str">
        <f t="shared" si="386"/>
        <v>0.999999880499678-0.000345688166214126i</v>
      </c>
      <c r="H1353" t="str">
        <f t="shared" si="387"/>
        <v>282.563001058314+15.3753242769343i</v>
      </c>
      <c r="I1353" t="str">
        <f t="shared" si="388"/>
        <v>48.1166760089019-830.797633712785i</v>
      </c>
      <c r="K1353" t="str">
        <f t="shared" si="389"/>
        <v>0.0423430332926624-0.00245960468620264i</v>
      </c>
      <c r="L1353" t="str">
        <f t="shared" si="390"/>
        <v>0.0006-8.44093916769403i</v>
      </c>
      <c r="M1353" t="str">
        <f t="shared" si="391"/>
        <v>0.005-0.800769603855634i</v>
      </c>
      <c r="N1353">
        <f t="shared" si="392"/>
        <v>88.190967310498536</v>
      </c>
      <c r="O1353">
        <f t="shared" si="393"/>
        <v>45.640554461228014</v>
      </c>
      <c r="P1353" s="3">
        <f t="shared" si="394"/>
        <v>45.640554461228014</v>
      </c>
      <c r="Q1353" s="3">
        <f t="shared" si="395"/>
        <v>-91.809032689501464</v>
      </c>
      <c r="R1353">
        <f t="shared" si="396"/>
        <v>88.190967310498536</v>
      </c>
      <c r="S1353">
        <f t="shared" si="397"/>
        <v>0.14327600780213015</v>
      </c>
      <c r="T1353">
        <f t="shared" si="380"/>
        <v>45.640554461228014</v>
      </c>
    </row>
    <row r="1354" spans="1:20" x14ac:dyDescent="0.3">
      <c r="A1354">
        <f t="shared" si="381"/>
        <v>903.65057998064799</v>
      </c>
      <c r="B1354">
        <f t="shared" si="398"/>
        <v>143.82045663177826</v>
      </c>
      <c r="C1354" t="str">
        <f t="shared" si="382"/>
        <v>-6.04316799145584-190.61493120588i</v>
      </c>
      <c r="D1354" t="str">
        <f t="shared" si="383"/>
        <v>1.48280270809341-55.334931903527i</v>
      </c>
      <c r="E1354" t="str">
        <f t="shared" si="384"/>
        <v>162.45871939207-0.0391793170299591i</v>
      </c>
      <c r="F1354" t="str">
        <f t="shared" si="385"/>
        <v>3.63963920138972-1038.49828739596i</v>
      </c>
      <c r="G1354" t="str">
        <f t="shared" si="386"/>
        <v>0.99999987958975-0.000347001780929993i</v>
      </c>
      <c r="H1354" t="str">
        <f t="shared" si="387"/>
        <v>282.564601032596+15.4337625372342i</v>
      </c>
      <c r="I1354" t="str">
        <f t="shared" si="388"/>
        <v>48.1167280875904-827.656051331412i</v>
      </c>
      <c r="K1354" t="str">
        <f t="shared" si="389"/>
        <v>0.042341842971144-0.00246887487488776i</v>
      </c>
      <c r="L1354" t="str">
        <f t="shared" si="390"/>
        <v>0.0006-8.40898502460058i</v>
      </c>
      <c r="M1354" t="str">
        <f t="shared" si="391"/>
        <v>0.005-0.797738198700575i</v>
      </c>
      <c r="N1354">
        <f t="shared" si="392"/>
        <v>88.184129216810689</v>
      </c>
      <c r="O1354">
        <f t="shared" si="393"/>
        <v>45.607501298010718</v>
      </c>
      <c r="P1354" s="3">
        <f t="shared" si="394"/>
        <v>45.607501298010718</v>
      </c>
      <c r="Q1354" s="3">
        <f t="shared" si="395"/>
        <v>-91.815870783189311</v>
      </c>
      <c r="R1354">
        <f t="shared" si="396"/>
        <v>88.184129216810689</v>
      </c>
      <c r="S1354">
        <f t="shared" si="397"/>
        <v>0.14382045663177825</v>
      </c>
      <c r="T1354">
        <f t="shared" si="380"/>
        <v>45.607501298010718</v>
      </c>
    </row>
    <row r="1355" spans="1:20" x14ac:dyDescent="0.3">
      <c r="A1355">
        <f t="shared" si="381"/>
        <v>907.0844521845745</v>
      </c>
      <c r="B1355">
        <f t="shared" si="398"/>
        <v>144.36697436697901</v>
      </c>
      <c r="C1355" t="str">
        <f t="shared" si="382"/>
        <v>-6.0429621972301-189.890205549877i</v>
      </c>
      <c r="D1355" t="str">
        <f t="shared" si="383"/>
        <v>1.48280263353402-55.1254840782161i</v>
      </c>
      <c r="E1355" t="str">
        <f t="shared" si="384"/>
        <v>162.458637415439-0.0393222282857406i</v>
      </c>
      <c r="F1355" t="str">
        <f t="shared" si="385"/>
        <v>3.63963919805269-1034.56694263071i</v>
      </c>
      <c r="G1355" t="str">
        <f t="shared" si="386"/>
        <v>0.999999878672893-0.000348320387378167i</v>
      </c>
      <c r="H1355" t="str">
        <f t="shared" si="387"/>
        <v>282.566213197216+15.4924230005376i</v>
      </c>
      <c r="I1355" t="str">
        <f t="shared" si="388"/>
        <v>48.116780562827-824.526375080099i</v>
      </c>
      <c r="K1355" t="str">
        <f t="shared" si="389"/>
        <v>0.0423406436604694-0.00247817942184868i</v>
      </c>
      <c r="L1355" t="str">
        <f t="shared" si="390"/>
        <v>0.0006-8.37715184757975i</v>
      </c>
      <c r="M1355" t="str">
        <f t="shared" si="391"/>
        <v>0.005-0.794718269277319i</v>
      </c>
      <c r="N1355">
        <f t="shared" si="392"/>
        <v>88.177265551435369</v>
      </c>
      <c r="O1355">
        <f t="shared" si="393"/>
        <v>45.574447306586514</v>
      </c>
      <c r="P1355" s="3">
        <f t="shared" si="394"/>
        <v>45.574447306586514</v>
      </c>
      <c r="Q1355" s="3">
        <f t="shared" si="395"/>
        <v>-91.822734448564631</v>
      </c>
      <c r="R1355">
        <f t="shared" si="396"/>
        <v>88.177265551435369</v>
      </c>
      <c r="S1355">
        <f t="shared" si="397"/>
        <v>0.14436697436697901</v>
      </c>
      <c r="T1355">
        <f t="shared" si="380"/>
        <v>45.574447306586514</v>
      </c>
    </row>
    <row r="1356" spans="1:20" x14ac:dyDescent="0.3">
      <c r="A1356">
        <f t="shared" si="381"/>
        <v>910.53137310287582</v>
      </c>
      <c r="B1356">
        <f t="shared" si="398"/>
        <v>144.91556886957352</v>
      </c>
      <c r="C1356" t="str">
        <f t="shared" si="382"/>
        <v>-6.04275484944394-189.168211732699i</v>
      </c>
      <c r="D1356" t="str">
        <f t="shared" si="383"/>
        <v>1.48280255840691-54.9168292514977i</v>
      </c>
      <c r="E1356" t="str">
        <f t="shared" si="384"/>
        <v>162.458554820583-0.0394656146792124i</v>
      </c>
      <c r="F1356" t="str">
        <f t="shared" si="385"/>
        <v>3.63963919469025-1030.65048045826i</v>
      </c>
      <c r="G1356" t="str">
        <f t="shared" si="386"/>
        <v>0.999999877749055-0.000349644004527189i</v>
      </c>
      <c r="H1356" t="str">
        <f t="shared" si="387"/>
        <v>282.56783764511+15.5513065127895i</v>
      </c>
      <c r="I1356" t="str">
        <f t="shared" si="388"/>
        <v>48.116833437629-821.408559937626i</v>
      </c>
      <c r="K1356" t="str">
        <f t="shared" si="389"/>
        <v>0.0423394352933229-0.00248751844780022i</v>
      </c>
      <c r="L1356" t="str">
        <f t="shared" si="390"/>
        <v>0.0006-8.34543917870072i</v>
      </c>
      <c r="M1356" t="str">
        <f t="shared" si="391"/>
        <v>0.005-0.791709772143174i</v>
      </c>
      <c r="N1356">
        <f t="shared" si="392"/>
        <v>88.170376221897968</v>
      </c>
      <c r="O1356">
        <f t="shared" si="393"/>
        <v>45.541392480714762</v>
      </c>
      <c r="P1356" s="3">
        <f t="shared" si="394"/>
        <v>45.541392480714762</v>
      </c>
      <c r="Q1356" s="3">
        <f t="shared" si="395"/>
        <v>-91.829623778102032</v>
      </c>
      <c r="R1356">
        <f t="shared" si="396"/>
        <v>88.170376221897968</v>
      </c>
      <c r="S1356">
        <f t="shared" si="397"/>
        <v>0.14491556886957352</v>
      </c>
      <c r="T1356">
        <f t="shared" si="380"/>
        <v>45.541392480714762</v>
      </c>
    </row>
    <row r="1357" spans="1:20" x14ac:dyDescent="0.3">
      <c r="A1357">
        <f t="shared" si="381"/>
        <v>913.99139232066671</v>
      </c>
      <c r="B1357">
        <f t="shared" si="398"/>
        <v>145.4662480312779</v>
      </c>
      <c r="C1357" t="str">
        <f t="shared" si="382"/>
        <v>-6.04254593647247-188.448939370546i</v>
      </c>
      <c r="D1357" t="str">
        <f t="shared" si="383"/>
        <v>1.48280248270775-54.708964421802i</v>
      </c>
      <c r="E1357" t="str">
        <f t="shared" si="384"/>
        <v>162.45847160289-0.0396094772461282i</v>
      </c>
      <c r="F1357" t="str">
        <f t="shared" si="385"/>
        <v>3.63963919130222-1026.74884453898i</v>
      </c>
      <c r="G1357" t="str">
        <f t="shared" si="386"/>
        <v>0.999999876818183-0.000350972651417682i</v>
      </c>
      <c r="H1357" t="str">
        <f t="shared" si="387"/>
        <v>282.569474469923+15.6104139231686i</v>
      </c>
      <c r="I1357" t="str">
        <f t="shared" si="388"/>
        <v>48.1168867150399-818.302561053398i</v>
      </c>
      <c r="K1357" t="str">
        <f t="shared" si="389"/>
        <v>0.0423382178018931-0.00249689207380504i</v>
      </c>
      <c r="L1357" t="str">
        <f t="shared" si="390"/>
        <v>0.0006-8.31384656176596i</v>
      </c>
      <c r="M1357" t="str">
        <f t="shared" si="391"/>
        <v>0.005-0.788712664019898i</v>
      </c>
      <c r="N1357">
        <f t="shared" si="392"/>
        <v>88.163461135425493</v>
      </c>
      <c r="O1357">
        <f t="shared" si="393"/>
        <v>45.508336814108645</v>
      </c>
      <c r="P1357" s="3">
        <f t="shared" si="394"/>
        <v>45.508336814108645</v>
      </c>
      <c r="Q1357" s="3">
        <f t="shared" si="395"/>
        <v>-91.836538864574507</v>
      </c>
      <c r="R1357">
        <f t="shared" si="396"/>
        <v>88.163461135425493</v>
      </c>
      <c r="S1357">
        <f t="shared" si="397"/>
        <v>0.14546624803127789</v>
      </c>
      <c r="T1357">
        <f t="shared" si="380"/>
        <v>45.508336814108645</v>
      </c>
    </row>
    <row r="1358" spans="1:20" x14ac:dyDescent="0.3">
      <c r="A1358">
        <f t="shared" si="381"/>
        <v>917.46455961148536</v>
      </c>
      <c r="B1358">
        <f t="shared" si="398"/>
        <v>146.01901977379677</v>
      </c>
      <c r="C1358" t="str">
        <f t="shared" si="382"/>
        <v>-6.04233544660457-187.732378118785i</v>
      </c>
      <c r="D1358" t="str">
        <f t="shared" si="383"/>
        <v>1.4828024064322-54.5018865989237i</v>
      </c>
      <c r="E1358" t="str">
        <f t="shared" si="384"/>
        <v>162.458387757706-0.0397538170174604i</v>
      </c>
      <c r="F1358" t="str">
        <f t="shared" si="385"/>
        <v>3.63963918788839-1022.86197874653i</v>
      </c>
      <c r="G1358" t="str">
        <f t="shared" si="386"/>
        <v>0.999999875880222-0.000352306347162619i</v>
      </c>
      <c r="H1358" t="str">
        <f t="shared" si="387"/>
        <v>282.571123766016+15.6697460840979i</v>
      </c>
      <c r="I1358" t="str">
        <f t="shared" si="388"/>
        <v>48.1169403981243-815.208333746816i</v>
      </c>
      <c r="K1358" t="str">
        <f t="shared" si="389"/>
        <v>0.0423369911178696-0.00250630042127356i</v>
      </c>
      <c r="L1358" t="str">
        <f t="shared" si="390"/>
        <v>0.0006-8.28237354230525i</v>
      </c>
      <c r="M1358" t="str">
        <f t="shared" si="391"/>
        <v>0.005-0.785726901793086i</v>
      </c>
      <c r="N1358">
        <f t="shared" si="392"/>
        <v>88.156520198946367</v>
      </c>
      <c r="O1358">
        <f t="shared" si="393"/>
        <v>45.475280300434129</v>
      </c>
      <c r="P1358" s="3">
        <f t="shared" si="394"/>
        <v>45.475280300434129</v>
      </c>
      <c r="Q1358" s="3">
        <f t="shared" si="395"/>
        <v>-91.843479801053633</v>
      </c>
      <c r="R1358">
        <f t="shared" si="396"/>
        <v>88.156520198946367</v>
      </c>
      <c r="S1358">
        <f t="shared" si="397"/>
        <v>0.14601901977379678</v>
      </c>
      <c r="T1358">
        <f t="shared" si="380"/>
        <v>45.475280300434129</v>
      </c>
    </row>
    <row r="1359" spans="1:20" x14ac:dyDescent="0.3">
      <c r="A1359">
        <f t="shared" si="381"/>
        <v>920.95092493800905</v>
      </c>
      <c r="B1359">
        <f t="shared" si="398"/>
        <v>146.57389204893721</v>
      </c>
      <c r="C1359" t="str">
        <f t="shared" si="382"/>
        <v>-6.04212336804377-187.018517671817i</v>
      </c>
      <c r="D1359" t="str">
        <f t="shared" si="383"/>
        <v>1.48280232957586-54.2955928039786i</v>
      </c>
      <c r="E1359" t="str">
        <f t="shared" si="384"/>
        <v>162.458303280349-0.03989863501942i</v>
      </c>
      <c r="F1359" t="str">
        <f t="shared" si="385"/>
        <v>3.63963918444855-1018.98982716705i</v>
      </c>
      <c r="G1359" t="str">
        <f t="shared" si="386"/>
        <v>0.99999987493512-0.000353645110947607i</v>
      </c>
      <c r="H1359" t="str">
        <f t="shared" si="387"/>
        <v>282.572785628471+15.7293038512585i</v>
      </c>
      <c r="I1359" t="str">
        <f t="shared" si="388"/>
        <v>48.1169944899721-812.125833506628i</v>
      </c>
      <c r="K1359" t="str">
        <f t="shared" si="389"/>
        <v>0.0423357551724394-0.00251574361196421i</v>
      </c>
      <c r="L1359" t="str">
        <f t="shared" si="390"/>
        <v>0.0006-8.25101966756846i</v>
      </c>
      <c r="M1359" t="str">
        <f t="shared" si="391"/>
        <v>0.005-0.782752442511538i</v>
      </c>
      <c r="N1359">
        <f t="shared" si="392"/>
        <v>88.149553319089662</v>
      </c>
      <c r="O1359">
        <f t="shared" si="393"/>
        <v>45.442222933310305</v>
      </c>
      <c r="P1359" s="3">
        <f t="shared" si="394"/>
        <v>45.442222933310305</v>
      </c>
      <c r="Q1359" s="3">
        <f t="shared" si="395"/>
        <v>-91.850446680910338</v>
      </c>
      <c r="R1359">
        <f t="shared" si="396"/>
        <v>88.149553319089662</v>
      </c>
      <c r="S1359">
        <f t="shared" si="397"/>
        <v>0.1465738920489372</v>
      </c>
      <c r="T1359">
        <f t="shared" si="380"/>
        <v>45.442222933310305</v>
      </c>
    </row>
    <row r="1360" spans="1:20" x14ac:dyDescent="0.3">
      <c r="A1360">
        <f t="shared" si="381"/>
        <v>924.45053845277357</v>
      </c>
      <c r="B1360">
        <f t="shared" si="398"/>
        <v>147.13087283872318</v>
      </c>
      <c r="C1360" t="str">
        <f t="shared" si="382"/>
        <v>-6.04190968890674-186.307347762918i</v>
      </c>
      <c r="D1360" t="str">
        <f t="shared" si="383"/>
        <v>1.48280225213431-54.0900800693613i</v>
      </c>
      <c r="E1360" t="str">
        <f t="shared" si="384"/>
        <v>162.458218166099-0.040043932273189i</v>
      </c>
      <c r="F1360" t="str">
        <f t="shared" si="385"/>
        <v>3.63963918098251-1015.13233409833i</v>
      </c>
      <c r="G1360" t="str">
        <f t="shared" si="386"/>
        <v>0.999999873982821-0.000354988962031152i</v>
      </c>
      <c r="H1360" t="str">
        <f t="shared" si="387"/>
        <v>282.574460153092+15.7890880836017i</v>
      </c>
      <c r="I1360" t="str">
        <f t="shared" si="388"/>
        <v>48.1170489936956-809.055015990257i</v>
      </c>
      <c r="K1360" t="str">
        <f t="shared" si="389"/>
        <v>0.0423345098962838-0.00252522176798341i</v>
      </c>
      <c r="L1360" t="str">
        <f t="shared" si="390"/>
        <v>0.0006-8.21978448651968i</v>
      </c>
      <c r="M1360" t="str">
        <f t="shared" si="391"/>
        <v>0.005-0.77978924338667i</v>
      </c>
      <c r="N1360">
        <f t="shared" si="392"/>
        <v>88.1425604021846</v>
      </c>
      <c r="O1360">
        <f t="shared" si="393"/>
        <v>45.409164706308538</v>
      </c>
      <c r="P1360" s="3">
        <f t="shared" si="394"/>
        <v>45.409164706308538</v>
      </c>
      <c r="Q1360" s="3">
        <f t="shared" si="395"/>
        <v>-91.8574395978154</v>
      </c>
      <c r="R1360">
        <f t="shared" si="396"/>
        <v>88.1425604021846</v>
      </c>
      <c r="S1360">
        <f t="shared" si="397"/>
        <v>0.14713087283872317</v>
      </c>
      <c r="T1360">
        <f t="shared" si="380"/>
        <v>45.409164706308538</v>
      </c>
    </row>
    <row r="1361" spans="1:20" x14ac:dyDescent="0.3">
      <c r="A1361">
        <f t="shared" si="381"/>
        <v>927.96345049889419</v>
      </c>
      <c r="B1361">
        <f t="shared" si="398"/>
        <v>147.68997015551034</v>
      </c>
      <c r="C1361" t="str">
        <f t="shared" si="382"/>
        <v>-6.04169439722267-185.598858164095i</v>
      </c>
      <c r="D1361" t="str">
        <f t="shared" si="383"/>
        <v>1.4828021741031-53.8853454387021i</v>
      </c>
      <c r="E1361" t="str">
        <f t="shared" si="384"/>
        <v>162.458132410203-0.0401897097947684i</v>
      </c>
      <c r="F1361" t="str">
        <f t="shared" si="385"/>
        <v>3.63963917749011-1011.28944404904i</v>
      </c>
      <c r="G1361" t="str">
        <f t="shared" si="386"/>
        <v>0.999999873023271-0.000356337919744946i</v>
      </c>
      <c r="H1361" t="str">
        <f t="shared" si="387"/>
        <v>282.576147436419+15.8490996433614i</v>
      </c>
      <c r="I1361" t="str">
        <f t="shared" si="388"/>
        <v>48.1171039124306-805.99583702321i</v>
      </c>
      <c r="K1361" t="str">
        <f t="shared" si="389"/>
        <v>0.0423332552195741-0.00253473501178557i</v>
      </c>
      <c r="L1361" t="str">
        <f t="shared" si="390"/>
        <v>0.0006-8.18866754983036i</v>
      </c>
      <c r="M1361" t="str">
        <f t="shared" si="391"/>
        <v>0.005-0.77683726179186i</v>
      </c>
      <c r="N1361">
        <f t="shared" si="392"/>
        <v>88.135541354260241</v>
      </c>
      <c r="O1361">
        <f t="shared" si="393"/>
        <v>45.376105612952315</v>
      </c>
      <c r="P1361" s="3">
        <f t="shared" si="394"/>
        <v>45.376105612952315</v>
      </c>
      <c r="Q1361" s="3">
        <f t="shared" si="395"/>
        <v>-91.864458645739759</v>
      </c>
      <c r="R1361">
        <f t="shared" si="396"/>
        <v>88.135541354260241</v>
      </c>
      <c r="S1361">
        <f t="shared" si="397"/>
        <v>0.14768997015551033</v>
      </c>
      <c r="T1361">
        <f t="shared" si="380"/>
        <v>45.376105612952315</v>
      </c>
    </row>
    <row r="1362" spans="1:20" x14ac:dyDescent="0.3">
      <c r="A1362">
        <f t="shared" si="381"/>
        <v>931.48971161078998</v>
      </c>
      <c r="B1362">
        <f t="shared" si="398"/>
        <v>148.25119204210128</v>
      </c>
      <c r="C1362" t="str">
        <f t="shared" si="382"/>
        <v>-6.04147748093313-184.893038685941i</v>
      </c>
      <c r="D1362" t="str">
        <f t="shared" si="383"/>
        <v>1.48280209547773-53.6813859668244i</v>
      </c>
      <c r="E1362" t="str">
        <f t="shared" si="384"/>
        <v>162.458046007873-0.0403359685951896i</v>
      </c>
      <c r="F1362" t="str">
        <f t="shared" si="385"/>
        <v>3.63963917397109-1007.46110173792i</v>
      </c>
      <c r="G1362" t="str">
        <f t="shared" si="386"/>
        <v>0.999999872056414-0.00035769200349414i</v>
      </c>
      <c r="H1362" t="str">
        <f t="shared" si="387"/>
        <v>282.577847575725+15.909339396067i</v>
      </c>
      <c r="I1362" t="str">
        <f t="shared" si="388"/>
        <v>48.1171592493368-802.948252598413i</v>
      </c>
      <c r="K1362" t="str">
        <f t="shared" si="389"/>
        <v>0.0423319910719688-0.00254428346617318i</v>
      </c>
      <c r="L1362" t="str">
        <f t="shared" si="390"/>
        <v>0.0006-8.15766840987281i</v>
      </c>
      <c r="M1362" t="str">
        <f t="shared" si="391"/>
        <v>0.005-0.773896455261866i</v>
      </c>
      <c r="N1362">
        <f t="shared" si="392"/>
        <v>88.128496081044702</v>
      </c>
      <c r="O1362">
        <f t="shared" si="393"/>
        <v>45.343045646716938</v>
      </c>
      <c r="P1362" s="3">
        <f t="shared" si="394"/>
        <v>45.343045646716938</v>
      </c>
      <c r="Q1362" s="3">
        <f t="shared" si="395"/>
        <v>-91.871503918955298</v>
      </c>
      <c r="R1362">
        <f t="shared" si="396"/>
        <v>88.128496081044702</v>
      </c>
      <c r="S1362">
        <f t="shared" si="397"/>
        <v>0.14825119204210127</v>
      </c>
      <c r="T1362">
        <f t="shared" si="380"/>
        <v>45.343045646716938</v>
      </c>
    </row>
    <row r="1363" spans="1:20" x14ac:dyDescent="0.3">
      <c r="A1363">
        <f t="shared" si="381"/>
        <v>935.02937251491096</v>
      </c>
      <c r="B1363">
        <f t="shared" si="398"/>
        <v>148.81454657186126</v>
      </c>
      <c r="C1363" t="str">
        <f t="shared" si="382"/>
        <v>-6.04125892789138-184.189879177489i</v>
      </c>
      <c r="D1363" t="str">
        <f t="shared" si="383"/>
        <v>1.48280201625368-53.4781987197029i</v>
      </c>
      <c r="E1363" t="str">
        <f t="shared" si="384"/>
        <v>162.457958954288-0.040482709680074i</v>
      </c>
      <c r="F1363" t="str">
        <f t="shared" si="385"/>
        <v>3.6396391704253-1003.64725209298i</v>
      </c>
      <c r="G1363" t="str">
        <f t="shared" si="386"/>
        <v>0.999999871082196-0.000359051232757623i</v>
      </c>
      <c r="H1363" t="str">
        <f t="shared" si="387"/>
        <v>282.579560669029+15.9698082105565i</v>
      </c>
      <c r="I1363" t="str">
        <f t="shared" si="388"/>
        <v>48.1172150075986-799.912218875591i</v>
      </c>
      <c r="K1363" t="str">
        <f t="shared" si="389"/>
        <v>0.0423307173826091-0.00255386725429683i</v>
      </c>
      <c r="L1363" t="str">
        <f t="shared" si="390"/>
        <v>0.0006-8.12678662071412i</v>
      </c>
      <c r="M1363" t="str">
        <f t="shared" si="391"/>
        <v>0.005-0.770966781492199i</v>
      </c>
      <c r="N1363">
        <f t="shared" si="392"/>
        <v>88.121424487964731</v>
      </c>
      <c r="O1363">
        <f t="shared" si="393"/>
        <v>45.309984801029223</v>
      </c>
      <c r="P1363" s="3">
        <f t="shared" si="394"/>
        <v>45.309984801029223</v>
      </c>
      <c r="Q1363" s="3">
        <f t="shared" si="395"/>
        <v>-91.878575512035269</v>
      </c>
      <c r="R1363">
        <f t="shared" si="396"/>
        <v>88.121424487964731</v>
      </c>
      <c r="S1363">
        <f t="shared" si="397"/>
        <v>0.14881454657186124</v>
      </c>
      <c r="T1363">
        <f t="shared" si="380"/>
        <v>45.309984801029223</v>
      </c>
    </row>
    <row r="1364" spans="1:20" x14ac:dyDescent="0.3">
      <c r="A1364">
        <f t="shared" si="381"/>
        <v>938.58248413046761</v>
      </c>
      <c r="B1364">
        <f t="shared" si="398"/>
        <v>149.38004184883434</v>
      </c>
      <c r="C1364" t="str">
        <f t="shared" si="382"/>
        <v>-6.04103872586134-183.489369526061i</v>
      </c>
      <c r="D1364" t="str">
        <f t="shared" si="383"/>
        <v>1.48280193642639-53.2757807744207i</v>
      </c>
      <c r="E1364" t="str">
        <f t="shared" si="384"/>
        <v>162.457871244589-0.0406299340494412i</v>
      </c>
      <c r="F1364" t="str">
        <f t="shared" si="385"/>
        <v>3.63963916685247-999.847840250702i</v>
      </c>
      <c r="G1364" t="str">
        <f t="shared" si="386"/>
        <v>0.999999870100559-0.000360415627088305i</v>
      </c>
      <c r="H1364" t="str">
        <f t="shared" si="387"/>
        <v>282.581286815096+16.0305069589894i</v>
      </c>
      <c r="I1364" t="str">
        <f t="shared" si="388"/>
        <v>48.1172711904254-796.88769218062i</v>
      </c>
      <c r="K1364" t="str">
        <f t="shared" si="389"/>
        <v>0.0423294340801158-0.00256348649965523i</v>
      </c>
      <c r="L1364" t="str">
        <f t="shared" si="390"/>
        <v>0.0006-8.09602173810925i</v>
      </c>
      <c r="M1364" t="str">
        <f t="shared" si="391"/>
        <v>0.005-0.768048198338513i</v>
      </c>
      <c r="N1364">
        <f t="shared" si="392"/>
        <v>88.11432648014528</v>
      </c>
      <c r="O1364">
        <f t="shared" si="393"/>
        <v>45.27692306926685</v>
      </c>
      <c r="P1364" s="3">
        <f t="shared" si="394"/>
        <v>45.27692306926685</v>
      </c>
      <c r="Q1364" s="3">
        <f t="shared" si="395"/>
        <v>-91.88567351985472</v>
      </c>
      <c r="R1364">
        <f t="shared" si="396"/>
        <v>88.11432648014528</v>
      </c>
      <c r="S1364">
        <f t="shared" si="397"/>
        <v>0.14938004184883433</v>
      </c>
      <c r="T1364">
        <f t="shared" si="380"/>
        <v>45.27692306926685</v>
      </c>
    </row>
    <row r="1365" spans="1:20" x14ac:dyDescent="0.3">
      <c r="A1365">
        <f t="shared" si="381"/>
        <v>942.14909757016346</v>
      </c>
      <c r="B1365">
        <f t="shared" si="398"/>
        <v>149.94768600785991</v>
      </c>
      <c r="C1365" t="str">
        <f t="shared" si="382"/>
        <v>-6.04081686251701-182.791499657128i</v>
      </c>
      <c r="D1365" t="str">
        <f t="shared" si="383"/>
        <v>1.48280185599127-53.0741292191277i</v>
      </c>
      <c r="E1365" t="str">
        <f t="shared" si="384"/>
        <v>162.457782873882-0.0407776426979927i</v>
      </c>
      <c r="F1365" t="str">
        <f t="shared" si="385"/>
        <v>3.63963916325247-996.062811555285i</v>
      </c>
      <c r="G1365" t="str">
        <f t="shared" si="386"/>
        <v>0.999999869111448-0.000361785206113395i</v>
      </c>
      <c r="H1365" t="str">
        <f t="shared" si="387"/>
        <v>282.583026113446+16.0914365168579i</v>
      </c>
      <c r="I1365" t="str">
        <f t="shared" si="388"/>
        <v>48.1173278010487-793.87462900493i</v>
      </c>
      <c r="K1365" t="str">
        <f t="shared" si="389"/>
        <v>0.0423281410925856-0.00257314132609505i</v>
      </c>
      <c r="L1365" t="str">
        <f t="shared" si="390"/>
        <v>0.0006-8.06537331949517i</v>
      </c>
      <c r="M1365" t="str">
        <f t="shared" si="391"/>
        <v>0.005-0.76514066381601i</v>
      </c>
      <c r="N1365">
        <f t="shared" si="392"/>
        <v>88.107201962409007</v>
      </c>
      <c r="O1365">
        <f t="shared" si="393"/>
        <v>45.243860444758312</v>
      </c>
      <c r="P1365" s="3">
        <f t="shared" si="394"/>
        <v>45.243860444758312</v>
      </c>
      <c r="Q1365" s="3">
        <f t="shared" si="395"/>
        <v>-91.892798037590993</v>
      </c>
      <c r="R1365">
        <f t="shared" si="396"/>
        <v>88.107201962409007</v>
      </c>
      <c r="S1365">
        <f t="shared" si="397"/>
        <v>0.1499476860078599</v>
      </c>
      <c r="T1365">
        <f t="shared" si="380"/>
        <v>45.243860444758312</v>
      </c>
    </row>
    <row r="1366" spans="1:20" x14ac:dyDescent="0.3">
      <c r="A1366">
        <f t="shared" si="381"/>
        <v>945.72926414093013</v>
      </c>
      <c r="B1366">
        <f t="shared" si="398"/>
        <v>150.51748721468979</v>
      </c>
      <c r="C1366" t="str">
        <f t="shared" si="382"/>
        <v>-6.04059332544236-182.096259534163i</v>
      </c>
      <c r="D1366" t="str">
        <f t="shared" si="383"/>
        <v>1.48280177494369-52.8732411529984i</v>
      </c>
      <c r="E1366" t="str">
        <f t="shared" si="384"/>
        <v>162.457693837238-0.0409258366145809i</v>
      </c>
      <c r="F1366" t="str">
        <f t="shared" si="385"/>
        <v>3.63963915962506-992.292111557813i</v>
      </c>
      <c r="G1366" t="str">
        <f t="shared" si="386"/>
        <v>0.999999868114805-0.000363159989534685i</v>
      </c>
      <c r="H1366" t="str">
        <f t="shared" si="387"/>
        <v>282.584778664357+16.152597763002i</v>
      </c>
      <c r="I1366" t="str">
        <f t="shared" si="388"/>
        <v>48.1173848427264-790.872986004843i</v>
      </c>
      <c r="K1366" t="str">
        <f t="shared" si="389"/>
        <v>0.0423268383475874-0.00258283185781112i</v>
      </c>
      <c r="L1366" t="str">
        <f t="shared" si="390"/>
        <v>0.0006-8.03484092398409i</v>
      </c>
      <c r="M1366" t="str">
        <f t="shared" si="391"/>
        <v>0.005-0.762244136098833i</v>
      </c>
      <c r="N1366">
        <f t="shared" si="392"/>
        <v>88.100050839275625</v>
      </c>
      <c r="O1366">
        <f t="shared" si="393"/>
        <v>45.210796920782379</v>
      </c>
      <c r="P1366" s="3">
        <f t="shared" si="394"/>
        <v>45.210796920782379</v>
      </c>
      <c r="Q1366" s="3">
        <f t="shared" si="395"/>
        <v>-91.899949160724375</v>
      </c>
      <c r="R1366">
        <f t="shared" si="396"/>
        <v>88.100050839275625</v>
      </c>
      <c r="S1366">
        <f t="shared" si="397"/>
        <v>0.1505174872146898</v>
      </c>
      <c r="T1366">
        <f t="shared" si="380"/>
        <v>45.210796920782379</v>
      </c>
    </row>
    <row r="1367" spans="1:20" x14ac:dyDescent="0.3">
      <c r="A1367">
        <f t="shared" si="381"/>
        <v>949.32303534466564</v>
      </c>
      <c r="B1367">
        <f t="shared" si="398"/>
        <v>151.08945366610561</v>
      </c>
      <c r="C1367" t="str">
        <f t="shared" si="382"/>
        <v>-6.04036810212999-181.403639158499i</v>
      </c>
      <c r="D1367" t="str">
        <f t="shared" si="383"/>
        <v>1.48280169327899-52.6731136861906i</v>
      </c>
      <c r="E1367" t="str">
        <f t="shared" si="384"/>
        <v>162.457604129693-0.041074516782353i</v>
      </c>
      <c r="F1367" t="str">
        <f t="shared" si="385"/>
        <v>3.63963915597001-988.535686015502i</v>
      </c>
      <c r="G1367" t="str">
        <f t="shared" si="386"/>
        <v>0.999999867110573-0.000364539997128834i</v>
      </c>
      <c r="H1367" t="str">
        <f t="shared" si="387"/>
        <v>282.586544568877+16.2139915796209i</v>
      </c>
      <c r="I1367" t="str">
        <f t="shared" si="388"/>
        <v>48.11744231874-787.882720000983i</v>
      </c>
      <c r="K1367" t="str">
        <f t="shared" si="389"/>
        <v>0.0423255257721579-0.00259255821934614i</v>
      </c>
      <c r="L1367" t="str">
        <f t="shared" si="390"/>
        <v>0.0006-8.0044241123571i</v>
      </c>
      <c r="M1367" t="str">
        <f t="shared" si="391"/>
        <v>0.005-0.75935857351946i</v>
      </c>
      <c r="N1367">
        <f t="shared" si="392"/>
        <v>88.092873014961668</v>
      </c>
      <c r="O1367">
        <f t="shared" si="393"/>
        <v>45.177732490567891</v>
      </c>
      <c r="P1367" s="3">
        <f t="shared" si="394"/>
        <v>45.177732490567891</v>
      </c>
      <c r="Q1367" s="3">
        <f t="shared" si="395"/>
        <v>-91.907126985038332</v>
      </c>
      <c r="R1367">
        <f t="shared" si="396"/>
        <v>88.092873014961668</v>
      </c>
      <c r="S1367">
        <f t="shared" si="397"/>
        <v>0.1510894536661056</v>
      </c>
      <c r="T1367">
        <f t="shared" si="380"/>
        <v>45.177732490567891</v>
      </c>
    </row>
    <row r="1368" spans="1:20" x14ac:dyDescent="0.3">
      <c r="A1368">
        <f t="shared" si="381"/>
        <v>952.93046287897539</v>
      </c>
      <c r="B1368">
        <f t="shared" si="398"/>
        <v>151.66359359003681</v>
      </c>
      <c r="C1368" t="str">
        <f t="shared" si="382"/>
        <v>-6.04014117998117-180.71362856918i</v>
      </c>
      <c r="D1368" t="str">
        <f t="shared" si="383"/>
        <v>1.48280161099246-52.4737439398036i</v>
      </c>
      <c r="E1368" t="str">
        <f t="shared" si="384"/>
        <v>162.457513746243-0.0412236841783319i</v>
      </c>
      <c r="F1368" t="str">
        <f t="shared" si="385"/>
        <v>3.63963915228714-984.793480890911i</v>
      </c>
      <c r="G1368" t="str">
        <f t="shared" si="386"/>
        <v>0.999999866098694-0.000365925248747652i</v>
      </c>
      <c r="H1368" t="str">
        <f t="shared" si="387"/>
        <v>282.588323928821+16.275618852287i</v>
      </c>
      <c r="I1368" t="str">
        <f t="shared" si="388"/>
        <v>48.1175002323972-784.903787977628i</v>
      </c>
      <c r="K1368" t="str">
        <f t="shared" si="389"/>
        <v>0.0423242032927991-0.00260232053559091i</v>
      </c>
      <c r="L1368" t="str">
        <f t="shared" si="390"/>
        <v>0.0006-7.97412244705829i</v>
      </c>
      <c r="M1368" t="str">
        <f t="shared" si="391"/>
        <v>0.005-0.756483934568104i</v>
      </c>
      <c r="N1368">
        <f t="shared" si="392"/>
        <v>88.085668393379621</v>
      </c>
      <c r="O1368">
        <f t="shared" si="393"/>
        <v>45.14466714729312</v>
      </c>
      <c r="P1368" s="3">
        <f t="shared" si="394"/>
        <v>45.14466714729312</v>
      </c>
      <c r="Q1368" s="3">
        <f t="shared" si="395"/>
        <v>-91.914331606620379</v>
      </c>
      <c r="R1368">
        <f t="shared" si="396"/>
        <v>88.085668393379621</v>
      </c>
      <c r="S1368">
        <f t="shared" si="397"/>
        <v>0.15166359359003681</v>
      </c>
      <c r="T1368">
        <f t="shared" si="380"/>
        <v>45.14466714729312</v>
      </c>
    </row>
    <row r="1369" spans="1:20" x14ac:dyDescent="0.3">
      <c r="A1369">
        <f t="shared" si="381"/>
        <v>956.5515986379155</v>
      </c>
      <c r="B1369">
        <f t="shared" si="398"/>
        <v>152.23991524567896</v>
      </c>
      <c r="C1369" t="str">
        <f t="shared" si="382"/>
        <v>-6.03991254630499-180.026217842831i</v>
      </c>
      <c r="D1369" t="str">
        <f t="shared" si="383"/>
        <v>1.48280152807938-52.2751290458363i</v>
      </c>
      <c r="E1369" t="str">
        <f t="shared" si="384"/>
        <v>162.457422681853-0.0413733397737119i</v>
      </c>
      <c r="F1369" t="str">
        <f t="shared" si="385"/>
        <v>3.63963914857622-981.06544235116i</v>
      </c>
      <c r="G1369" t="str">
        <f t="shared" si="386"/>
        <v>0.999999865079111-0.000367315764318384i</v>
      </c>
      <c r="H1369" t="str">
        <f t="shared" si="387"/>
        <v>282.590116846781+16.3374804699585i</v>
      </c>
      <c r="I1369" t="str">
        <f t="shared" si="388"/>
        <v>48.1175585870308-781.936147082097i</v>
      </c>
      <c r="K1369" t="str">
        <f t="shared" si="389"/>
        <v>0.0423228708354737-0.00261211893178406i</v>
      </c>
      <c r="L1369" t="str">
        <f t="shared" si="390"/>
        <v>0.0006-7.94393549218795i</v>
      </c>
      <c r="M1369" t="str">
        <f t="shared" si="391"/>
        <v>0.005-0.753620177892109i</v>
      </c>
      <c r="N1369">
        <f t="shared" si="392"/>
        <v>88.07843687813785</v>
      </c>
      <c r="O1369">
        <f t="shared" si="393"/>
        <v>45.111600884085973</v>
      </c>
      <c r="P1369" s="3">
        <f t="shared" si="394"/>
        <v>45.111600884085973</v>
      </c>
      <c r="Q1369" s="3">
        <f t="shared" si="395"/>
        <v>-91.92156312186215</v>
      </c>
      <c r="R1369">
        <f t="shared" si="396"/>
        <v>88.07843687813785</v>
      </c>
      <c r="S1369">
        <f t="shared" si="397"/>
        <v>0.15223991524567895</v>
      </c>
      <c r="T1369">
        <f t="shared" si="380"/>
        <v>45.111600884085973</v>
      </c>
    </row>
    <row r="1370" spans="1:20" x14ac:dyDescent="0.3">
      <c r="A1370">
        <f t="shared" si="381"/>
        <v>960.18649471273966</v>
      </c>
      <c r="B1370">
        <f t="shared" si="398"/>
        <v>152.81842692361255</v>
      </c>
      <c r="C1370" t="str">
        <f t="shared" si="382"/>
        <v>-6.03968218831711-179.341397093499i</v>
      </c>
      <c r="D1370" t="str">
        <f t="shared" si="383"/>
        <v>1.48280144453498-52.0772661471471i</v>
      </c>
      <c r="E1370" t="str">
        <f t="shared" si="384"/>
        <v>162.457330931448-0.0415234845333848i</v>
      </c>
      <c r="F1370" t="str">
        <f t="shared" si="385"/>
        <v>3.63963914483705-977.351516767165i</v>
      </c>
      <c r="G1370" t="str">
        <f t="shared" si="386"/>
        <v>0.999999864051764-0.000368711563843999i</v>
      </c>
      <c r="H1370" t="str">
        <f t="shared" si="387"/>
        <v>282.591923426138+16.3995773249918i</v>
      </c>
      <c r="I1370" t="str">
        <f t="shared" si="388"/>
        <v>48.1176173859971-778.979754624158i</v>
      </c>
      <c r="K1370" t="str">
        <f t="shared" si="389"/>
        <v>0.0423215283256011-0.0026219535335119i</v>
      </c>
      <c r="L1370" t="str">
        <f t="shared" si="390"/>
        <v>0.0006-7.91386281349665i</v>
      </c>
      <c r="M1370" t="str">
        <f t="shared" si="391"/>
        <v>0.005-0.75076726229539i</v>
      </c>
      <c r="N1370">
        <f t="shared" si="392"/>
        <v>88.071178372539933</v>
      </c>
      <c r="O1370">
        <f t="shared" si="393"/>
        <v>45.078533694022902</v>
      </c>
      <c r="P1370" s="3">
        <f t="shared" si="394"/>
        <v>45.078533694022902</v>
      </c>
      <c r="Q1370" s="3">
        <f t="shared" si="395"/>
        <v>-91.928821627460067</v>
      </c>
      <c r="R1370">
        <f t="shared" si="396"/>
        <v>88.071178372539933</v>
      </c>
      <c r="S1370">
        <f t="shared" si="397"/>
        <v>0.15281842692361255</v>
      </c>
      <c r="T1370">
        <f t="shared" si="380"/>
        <v>45.078533694022902</v>
      </c>
    </row>
    <row r="1371" spans="1:20" x14ac:dyDescent="0.3">
      <c r="A1371">
        <f t="shared" si="381"/>
        <v>963.83520339264817</v>
      </c>
      <c r="B1371">
        <f t="shared" si="398"/>
        <v>153.39913694592229</v>
      </c>
      <c r="C1371" t="str">
        <f t="shared" si="382"/>
        <v>-6.03945009314003-178.659156472519i</v>
      </c>
      <c r="D1371" t="str">
        <f t="shared" si="383"/>
        <v>1.48280136035443-51.8801523974115i</v>
      </c>
      <c r="E1371" t="str">
        <f t="shared" si="384"/>
        <v>162.457238489915-0.0416741194156763i</v>
      </c>
      <c r="F1371" t="str">
        <f t="shared" si="385"/>
        <v>3.63963914106941-973.65165071286i</v>
      </c>
      <c r="G1371" t="str">
        <f t="shared" si="386"/>
        <v>0.999999863016595-0.000370112667403477i</v>
      </c>
      <c r="H1371" t="str">
        <f t="shared" si="387"/>
        <v>282.593743771056+16.4619103131564i</v>
      </c>
      <c r="I1371" t="str">
        <f t="shared" si="388"/>
        <v>48.1176766326807-776.034568075377i</v>
      </c>
      <c r="K1371" t="str">
        <f t="shared" si="389"/>
        <v>0.0423201756880543-0.00263182446670861i</v>
      </c>
      <c r="L1371" t="str">
        <f t="shared" si="390"/>
        <v>0.0006-7.88390397837887i</v>
      </c>
      <c r="M1371" t="str">
        <f t="shared" si="391"/>
        <v>0.005-0.747925146737786i</v>
      </c>
      <c r="N1371">
        <f t="shared" si="392"/>
        <v>88.063892779584108</v>
      </c>
      <c r="O1371">
        <f t="shared" si="393"/>
        <v>45.045465570128876</v>
      </c>
      <c r="P1371" s="3">
        <f t="shared" si="394"/>
        <v>45.045465570128876</v>
      </c>
      <c r="Q1371" s="3">
        <f t="shared" si="395"/>
        <v>-91.936107220415892</v>
      </c>
      <c r="R1371">
        <f t="shared" si="396"/>
        <v>88.063892779584108</v>
      </c>
      <c r="S1371">
        <f t="shared" si="397"/>
        <v>0.1533991369459223</v>
      </c>
      <c r="T1371">
        <f t="shared" si="380"/>
        <v>45.045465570128876</v>
      </c>
    </row>
    <row r="1372" spans="1:20" x14ac:dyDescent="0.3">
      <c r="A1372">
        <f t="shared" si="381"/>
        <v>967.49777716554024</v>
      </c>
      <c r="B1372">
        <f t="shared" si="398"/>
        <v>153.9820536663168</v>
      </c>
      <c r="C1372" t="str">
        <f t="shared" si="382"/>
        <v>-6.03921624780177-177.979486168377i</v>
      </c>
      <c r="D1372" t="str">
        <f t="shared" si="383"/>
        <v>1.48280127553291-51.683784961082i</v>
      </c>
      <c r="E1372" t="str">
        <f t="shared" si="384"/>
        <v>162.457145352106-0.0418252453727665i</v>
      </c>
      <c r="F1372" t="str">
        <f t="shared" si="385"/>
        <v>3.63963913727308-969.965790964429i</v>
      </c>
      <c r="G1372" t="str">
        <f t="shared" si="386"/>
        <v>0.999999861973543-0.000371519095152096i</v>
      </c>
      <c r="H1372" t="str">
        <f t="shared" si="387"/>
        <v>282.595577986498+16.5244803336466i</v>
      </c>
      <c r="I1372" t="str">
        <f t="shared" si="388"/>
        <v>48.1177363304907-773.100545068533i</v>
      </c>
      <c r="K1372" t="str">
        <f t="shared" si="389"/>
        <v>0.0423188128471555-0.0026417318576558i</v>
      </c>
      <c r="L1372" t="str">
        <f t="shared" si="390"/>
        <v>0.0006-7.85405855586655i</v>
      </c>
      <c r="M1372" t="str">
        <f t="shared" si="391"/>
        <v>0.005-0.745093790334512i</v>
      </c>
      <c r="N1372">
        <f t="shared" si="392"/>
        <v>88.056580001963027</v>
      </c>
      <c r="O1372">
        <f t="shared" si="393"/>
        <v>45.012396505377211</v>
      </c>
      <c r="P1372" s="3">
        <f t="shared" si="394"/>
        <v>45.012396505377211</v>
      </c>
      <c r="Q1372" s="3">
        <f t="shared" si="395"/>
        <v>-91.943419998036973</v>
      </c>
      <c r="R1372">
        <f t="shared" si="396"/>
        <v>88.056580001963027</v>
      </c>
      <c r="S1372">
        <f t="shared" si="397"/>
        <v>0.15398205366631681</v>
      </c>
      <c r="T1372">
        <f t="shared" si="380"/>
        <v>45.012396505377211</v>
      </c>
    </row>
    <row r="1373" spans="1:20" x14ac:dyDescent="0.3">
      <c r="A1373">
        <f t="shared" si="381"/>
        <v>971.17426871876933</v>
      </c>
      <c r="B1373">
        <f t="shared" si="398"/>
        <v>154.5671854702488</v>
      </c>
      <c r="C1373" t="str">
        <f t="shared" si="382"/>
        <v>-6.03898063923555-177.302376406563i</v>
      </c>
      <c r="D1373" t="str">
        <f t="shared" si="383"/>
        <v>1.48280119006554-51.4881610133471i</v>
      </c>
      <c r="E1373" t="str">
        <f t="shared" si="384"/>
        <v>162.457051512835-0.0419768633500866i</v>
      </c>
      <c r="F1373" t="str">
        <f t="shared" si="385"/>
        <v>3.63963913344783-966.293884499542i</v>
      </c>
      <c r="G1373" t="str">
        <f t="shared" si="386"/>
        <v>0.999999860922549-0.000372930867321725i</v>
      </c>
      <c r="H1373" t="str">
        <f t="shared" si="387"/>
        <v>282.597426178226+16.5872882890949i</v>
      </c>
      <c r="I1373" t="str">
        <f t="shared" si="388"/>
        <v>48.1177964828612-770.177643396992i</v>
      </c>
      <c r="K1373" t="str">
        <f t="shared" si="389"/>
        <v>0.0423174397266726-0.00265167583298257i</v>
      </c>
      <c r="L1373" t="str">
        <f t="shared" si="390"/>
        <v>0.0006-7.82432611662338i</v>
      </c>
      <c r="M1373" t="str">
        <f t="shared" si="391"/>
        <v>0.005-0.742273152355561i</v>
      </c>
      <c r="N1373">
        <f t="shared" si="392"/>
        <v>88.049239942063167</v>
      </c>
      <c r="O1373">
        <f t="shared" si="393"/>
        <v>44.979326492688905</v>
      </c>
      <c r="P1373" s="3">
        <f t="shared" si="394"/>
        <v>44.979326492688905</v>
      </c>
      <c r="Q1373" s="3">
        <f t="shared" si="395"/>
        <v>-91.950760057936833</v>
      </c>
      <c r="R1373">
        <f t="shared" si="396"/>
        <v>88.049239942063167</v>
      </c>
      <c r="S1373">
        <f t="shared" si="397"/>
        <v>0.15456718547024881</v>
      </c>
      <c r="T1373">
        <f t="shared" si="380"/>
        <v>44.979326492688905</v>
      </c>
    </row>
    <row r="1374" spans="1:20" x14ac:dyDescent="0.3">
      <c r="A1374">
        <f t="shared" si="381"/>
        <v>974.8647309399006</v>
      </c>
      <c r="B1374">
        <f t="shared" si="398"/>
        <v>155.15454077503574</v>
      </c>
      <c r="C1374" t="str">
        <f t="shared" si="382"/>
        <v>-6.0387432542791-176.627817449431i</v>
      </c>
      <c r="D1374" t="str">
        <f t="shared" si="383"/>
        <v>1.48280110394738-51.2932777400906i</v>
      </c>
      <c r="E1374" t="str">
        <f t="shared" si="384"/>
        <v>162.456956966878-0.0421289742863168i</v>
      </c>
      <c r="F1374" t="str">
        <f t="shared" si="385"/>
        <v>3.63963912959347-962.635878496591i</v>
      </c>
      <c r="G1374" t="str">
        <f t="shared" si="386"/>
        <v>0.999999859863552-0.000374348004221115i</v>
      </c>
      <c r="H1374" t="str">
        <f t="shared" si="387"/>
        <v>282.599288452812+16.6503350855861i</v>
      </c>
      <c r="I1374" t="str">
        <f t="shared" si="388"/>
        <v>48.1178570932538-767.265821014114i</v>
      </c>
      <c r="K1374" t="str">
        <f t="shared" si="389"/>
        <v>0.042316056249815-0.0026616565196653i</v>
      </c>
      <c r="L1374" t="str">
        <f t="shared" si="390"/>
        <v>0.0006-7.79470623293821i</v>
      </c>
      <c r="M1374" t="str">
        <f t="shared" si="391"/>
        <v>0.005-0.739463192225107i</v>
      </c>
      <c r="N1374">
        <f t="shared" si="392"/>
        <v>88.041872501964292</v>
      </c>
      <c r="O1374">
        <f t="shared" si="393"/>
        <v>44.94625552493229</v>
      </c>
      <c r="P1374" s="3">
        <f t="shared" si="394"/>
        <v>44.94625552493229</v>
      </c>
      <c r="Q1374" s="3">
        <f t="shared" si="395"/>
        <v>-91.958127498035708</v>
      </c>
      <c r="R1374">
        <f t="shared" si="396"/>
        <v>88.041872501964292</v>
      </c>
      <c r="S1374">
        <f t="shared" si="397"/>
        <v>0.15515454077503574</v>
      </c>
      <c r="T1374">
        <f t="shared" si="380"/>
        <v>44.94625552493229</v>
      </c>
    </row>
    <row r="1375" spans="1:20" x14ac:dyDescent="0.3">
      <c r="A1375">
        <f t="shared" si="381"/>
        <v>978.5692169174722</v>
      </c>
      <c r="B1375">
        <f t="shared" si="398"/>
        <v>155.74412802998089</v>
      </c>
      <c r="C1375" t="str">
        <f t="shared" si="382"/>
        <v>-6.03850407967389-175.955799596063i</v>
      </c>
      <c r="D1375" t="str">
        <f t="shared" si="383"/>
        <v>1.48280101717349-51.0991323378512i</v>
      </c>
      <c r="E1375" t="str">
        <f t="shared" si="384"/>
        <v>162.456861708974-0.042281579113295i</v>
      </c>
      <c r="F1375" t="str">
        <f t="shared" si="385"/>
        <v>3.63963912570976-958.991720333933i</v>
      </c>
      <c r="G1375" t="str">
        <f t="shared" si="386"/>
        <v>0.999999858796492-0.000375770526236185i</v>
      </c>
      <c r="H1375" t="str">
        <f t="shared" si="387"/>
        <v>282.601164917641+16.7136216326701i</v>
      </c>
      <c r="I1375" t="str">
        <f t="shared" si="388"/>
        <v>48.1179181651561-764.365036032642i</v>
      </c>
      <c r="K1375" t="str">
        <f t="shared" si="389"/>
        <v>0.0423146623392298-0.00267167404502749i</v>
      </c>
      <c r="L1375" t="str">
        <f t="shared" si="390"/>
        <v>0.0006-7.7651984787191i</v>
      </c>
      <c r="M1375" t="str">
        <f t="shared" si="391"/>
        <v>0.005-0.736663869520926i</v>
      </c>
      <c r="N1375">
        <f t="shared" si="392"/>
        <v>88.034477583439227</v>
      </c>
      <c r="O1375">
        <f t="shared" si="393"/>
        <v>44.913183594922785</v>
      </c>
      <c r="P1375" s="3">
        <f t="shared" si="394"/>
        <v>44.913183594922785</v>
      </c>
      <c r="Q1375" s="3">
        <f t="shared" si="395"/>
        <v>-91.965522416560773</v>
      </c>
      <c r="R1375">
        <f t="shared" si="396"/>
        <v>88.034477583439227</v>
      </c>
      <c r="S1375">
        <f t="shared" si="397"/>
        <v>0.15574412802998089</v>
      </c>
      <c r="T1375">
        <f t="shared" si="380"/>
        <v>44.913183594922785</v>
      </c>
    </row>
    <row r="1376" spans="1:20" x14ac:dyDescent="0.3">
      <c r="A1376">
        <f t="shared" si="381"/>
        <v>982.28777994175869</v>
      </c>
      <c r="B1376">
        <f t="shared" si="398"/>
        <v>156.33595571649482</v>
      </c>
      <c r="C1376" t="str">
        <f t="shared" si="382"/>
        <v>-6.0382631020641-175.286313182125i</v>
      </c>
      <c r="D1376" t="str">
        <f t="shared" si="383"/>
        <v>1.48280092973888-50.905722013782i</v>
      </c>
      <c r="E1376" t="str">
        <f t="shared" si="384"/>
        <v>162.456765733821-0.0424346787556664i</v>
      </c>
      <c r="F1376" t="str">
        <f t="shared" si="385"/>
        <v>3.63963912179646-955.361357589128i</v>
      </c>
      <c r="G1376" t="str">
        <f t="shared" si="386"/>
        <v>0.999999857721306-0.000377198453830324i</v>
      </c>
      <c r="H1376" t="str">
        <f t="shared" si="387"/>
        <v>282.603055680916+16.7771488433754i</v>
      </c>
      <c r="I1376" t="str">
        <f t="shared" si="388"/>
        <v>48.1179797020821-761.47524672409i</v>
      </c>
      <c r="K1376" t="str">
        <f t="shared" si="389"/>
        <v>0.0423132579169978-0.00268172853673954i</v>
      </c>
      <c r="L1376" t="str">
        <f t="shared" si="390"/>
        <v>0.0006-7.73580242948705i</v>
      </c>
      <c r="M1376" t="str">
        <f t="shared" si="391"/>
        <v>0.005-0.733875143973826i</v>
      </c>
      <c r="N1376">
        <f t="shared" si="392"/>
        <v>88.027055087953343</v>
      </c>
      <c r="O1376">
        <f t="shared" si="393"/>
        <v>44.880110695422317</v>
      </c>
      <c r="P1376" s="3">
        <f t="shared" si="394"/>
        <v>44.880110695422317</v>
      </c>
      <c r="Q1376" s="3">
        <f t="shared" si="395"/>
        <v>-91.972944912046657</v>
      </c>
      <c r="R1376">
        <f t="shared" si="396"/>
        <v>88.027055087953343</v>
      </c>
      <c r="S1376">
        <f t="shared" si="397"/>
        <v>0.15633595571649483</v>
      </c>
      <c r="T1376">
        <f t="shared" si="380"/>
        <v>44.880110695422317</v>
      </c>
    </row>
    <row r="1377" spans="1:20" x14ac:dyDescent="0.3">
      <c r="A1377">
        <f t="shared" si="381"/>
        <v>986.02047350553744</v>
      </c>
      <c r="B1377">
        <f t="shared" si="398"/>
        <v>156.93003234821751</v>
      </c>
      <c r="C1377" t="str">
        <f t="shared" si="382"/>
        <v>-6.03802030799689-174.619348579735i</v>
      </c>
      <c r="D1377" t="str">
        <f t="shared" si="383"/>
        <v>1.48280084163852-50.7130439856106i</v>
      </c>
      <c r="E1377" t="str">
        <f t="shared" si="384"/>
        <v>162.456669036082-0.0425882741311389i</v>
      </c>
      <c r="F1377" t="str">
        <f t="shared" si="385"/>
        <v>3.63963911785338-951.744738038192i</v>
      </c>
      <c r="G1377" t="str">
        <f t="shared" si="386"/>
        <v>0.999999856637934-0.00037863180754468i</v>
      </c>
      <c r="H1377" t="str">
        <f t="shared" si="387"/>
        <v>282.604960851669+16.8409176342226i</v>
      </c>
      <c r="I1377" t="str">
        <f t="shared" si="388"/>
        <v>48.1180417075726-758.596411518163i</v>
      </c>
      <c r="K1377" t="str">
        <f t="shared" si="389"/>
        <v>0.0423118429046298-0.00269182012281862i</v>
      </c>
      <c r="L1377" t="str">
        <f t="shared" si="390"/>
        <v>0.0006-7.70651766237i</v>
      </c>
      <c r="M1377" t="str">
        <f t="shared" si="391"/>
        <v>0.005-0.731096975467053i</v>
      </c>
      <c r="N1377">
        <f t="shared" si="392"/>
        <v>88.019604916663951</v>
      </c>
      <c r="O1377">
        <f t="shared" si="393"/>
        <v>44.847036819139269</v>
      </c>
      <c r="P1377" s="3">
        <f t="shared" si="394"/>
        <v>44.847036819139269</v>
      </c>
      <c r="Q1377" s="3">
        <f t="shared" si="395"/>
        <v>-91.980395083336049</v>
      </c>
      <c r="R1377">
        <f t="shared" si="396"/>
        <v>88.019604916663951</v>
      </c>
      <c r="S1377">
        <f t="shared" si="397"/>
        <v>0.15693003234821751</v>
      </c>
      <c r="T1377">
        <f t="shared" si="380"/>
        <v>44.847036819139269</v>
      </c>
    </row>
    <row r="1378" spans="1:20" x14ac:dyDescent="0.3">
      <c r="A1378">
        <f t="shared" si="381"/>
        <v>989.76735130485849</v>
      </c>
      <c r="B1378">
        <f t="shared" si="398"/>
        <v>157.52636647114073</v>
      </c>
      <c r="C1378" t="str">
        <f t="shared" si="382"/>
        <v>-6.03777568392068-173.954896197314i</v>
      </c>
      <c r="D1378" t="str">
        <f t="shared" si="383"/>
        <v>1.48280075286732-50.5210954815987i</v>
      </c>
      <c r="E1378" t="str">
        <f t="shared" si="384"/>
        <v>162.456571610378-0.0427423661498412i</v>
      </c>
      <c r="F1378" t="str">
        <f t="shared" si="385"/>
        <v>3.63963911388027-948.141809654835i</v>
      </c>
      <c r="G1378" t="str">
        <f t="shared" si="386"/>
        <v>0.999999855546312-0.000380070607998457i</v>
      </c>
      <c r="H1378" t="str">
        <f t="shared" si="387"/>
        <v>282.606880539765+16.9049289252379i</v>
      </c>
      <c r="I1378" t="str">
        <f t="shared" si="388"/>
        <v>48.1181041851952-755.728489002144i</v>
      </c>
      <c r="K1378" t="str">
        <f t="shared" si="389"/>
        <v>0.0423104172230621-0.00270194893162838i</v>
      </c>
      <c r="L1378" t="str">
        <f t="shared" si="390"/>
        <v>0.0006-7.67734375609688i</v>
      </c>
      <c r="M1378" t="str">
        <f t="shared" si="391"/>
        <v>0.005-0.728329324035716i</v>
      </c>
      <c r="N1378">
        <f t="shared" si="392"/>
        <v>88.012126970420184</v>
      </c>
      <c r="O1378">
        <f t="shared" si="393"/>
        <v>44.813961958727518</v>
      </c>
      <c r="P1378" s="3">
        <f t="shared" si="394"/>
        <v>44.813961958727518</v>
      </c>
      <c r="Q1378" s="3">
        <f t="shared" si="395"/>
        <v>-91.987873029579816</v>
      </c>
      <c r="R1378">
        <f t="shared" si="396"/>
        <v>88.012126970420184</v>
      </c>
      <c r="S1378">
        <f t="shared" si="397"/>
        <v>0.15752636647114074</v>
      </c>
      <c r="T1378">
        <f t="shared" si="380"/>
        <v>44.813961958727518</v>
      </c>
    </row>
    <row r="1379" spans="1:20" x14ac:dyDescent="0.3">
      <c r="A1379">
        <f t="shared" si="381"/>
        <v>993.52846723981691</v>
      </c>
      <c r="B1379">
        <f t="shared" si="398"/>
        <v>158.12496666373107</v>
      </c>
      <c r="C1379" t="str">
        <f t="shared" si="382"/>
        <v>-6.03752921618526-173.292946479462i</v>
      </c>
      <c r="D1379" t="str">
        <f t="shared" si="383"/>
        <v>1.4828006634202-50.3298737405027i</v>
      </c>
      <c r="E1379" t="str">
        <f t="shared" si="384"/>
        <v>162.456473451293-0.0428969557147309i</v>
      </c>
      <c r="F1379" t="str">
        <f t="shared" si="385"/>
        <v>3.63963910987691-944.552520609723i</v>
      </c>
      <c r="G1379" t="str">
        <f t="shared" si="386"/>
        <v>0.999999854446378-0.00038151487588921i</v>
      </c>
      <c r="H1379" t="str">
        <f t="shared" si="387"/>
        <v>282.608814855904+16.9691836399669i</v>
      </c>
      <c r="I1379" t="str">
        <f t="shared" si="388"/>
        <v>48.1181671385451-752.871437920295i</v>
      </c>
      <c r="K1379" t="str">
        <f t="shared" si="389"/>
        <v>0.0423089807926531-0.00271211509187877i</v>
      </c>
      <c r="L1379" t="str">
        <f t="shared" si="390"/>
        <v>0.0006-7.64828029099108i</v>
      </c>
      <c r="M1379" t="str">
        <f t="shared" si="391"/>
        <v>0.005-0.725572149866227i</v>
      </c>
      <c r="N1379">
        <f t="shared" si="392"/>
        <v>88.004621149762286</v>
      </c>
      <c r="O1379">
        <f t="shared" si="393"/>
        <v>44.780886106786738</v>
      </c>
      <c r="P1379" s="3">
        <f t="shared" si="394"/>
        <v>44.780886106786738</v>
      </c>
      <c r="Q1379" s="3">
        <f t="shared" si="395"/>
        <v>-91.995378850237714</v>
      </c>
      <c r="R1379">
        <f t="shared" si="396"/>
        <v>88.004621149762286</v>
      </c>
      <c r="S1379">
        <f t="shared" si="397"/>
        <v>0.15812496666373108</v>
      </c>
      <c r="T1379">
        <f t="shared" si="380"/>
        <v>44.780886106786738</v>
      </c>
    </row>
    <row r="1380" spans="1:20" x14ac:dyDescent="0.3">
      <c r="A1380">
        <f t="shared" si="381"/>
        <v>997.30387541532821</v>
      </c>
      <c r="B1380">
        <f t="shared" si="398"/>
        <v>158.72584153705324</v>
      </c>
      <c r="C1380" t="str">
        <f t="shared" si="382"/>
        <v>-6.03728089104067-172.63348990681i</v>
      </c>
      <c r="D1380" t="str">
        <f t="shared" si="383"/>
        <v>1.482800573292-50.1393760115335i</v>
      </c>
      <c r="E1380" t="str">
        <f t="shared" si="384"/>
        <v>162.456374553371-0.0430520437208133i</v>
      </c>
      <c r="F1380" t="str">
        <f t="shared" si="385"/>
        <v>3.63963910584306-940.976819269731i</v>
      </c>
      <c r="G1380" t="str">
        <f t="shared" si="386"/>
        <v>0.999999853338069-0.000382964631993145i</v>
      </c>
      <c r="H1380" t="str">
        <f t="shared" si="387"/>
        <v>282.610763911635+17.0336827054879i</v>
      </c>
      <c r="I1380" t="str">
        <f t="shared" si="388"/>
        <v>48.1182305712447-750.02521717328i</v>
      </c>
      <c r="K1380" t="str">
        <f t="shared" si="389"/>
        <v>0.0423075335331787-0.00272231873262579i</v>
      </c>
      <c r="L1380" t="str">
        <f t="shared" si="390"/>
        <v>0.0006-7.61932684896503i</v>
      </c>
      <c r="M1380" t="str">
        <f t="shared" si="391"/>
        <v>0.005-0.722825413295703i</v>
      </c>
      <c r="N1380">
        <f t="shared" si="392"/>
        <v>87.997087354921391</v>
      </c>
      <c r="O1380">
        <f t="shared" si="393"/>
        <v>44.747809255861469</v>
      </c>
      <c r="P1380" s="3">
        <f t="shared" si="394"/>
        <v>44.747809255861469</v>
      </c>
      <c r="Q1380" s="3">
        <f t="shared" si="395"/>
        <v>-92.002912645078609</v>
      </c>
      <c r="R1380">
        <f t="shared" si="396"/>
        <v>87.997087354921391</v>
      </c>
      <c r="S1380">
        <f t="shared" si="397"/>
        <v>0.15872584153705324</v>
      </c>
      <c r="T1380">
        <f t="shared" si="380"/>
        <v>44.747809255861469</v>
      </c>
    </row>
    <row r="1381" spans="1:20" x14ac:dyDescent="0.3">
      <c r="A1381">
        <f t="shared" si="381"/>
        <v>1001.0936301419064</v>
      </c>
      <c r="B1381">
        <f t="shared" si="398"/>
        <v>159.32899973489404</v>
      </c>
      <c r="C1381" t="str">
        <f t="shared" si="382"/>
        <v>-6.03703069463643-171.976516995889i</v>
      </c>
      <c r="D1381" t="str">
        <f t="shared" si="383"/>
        <v>1.48280048247753-49.9495995543172i</v>
      </c>
      <c r="E1381" t="str">
        <f t="shared" si="384"/>
        <v>162.456274911116-0.0432076310555497i</v>
      </c>
      <c r="F1381" t="str">
        <f t="shared" si="385"/>
        <v>3.63963910177848-937.414654197188i</v>
      </c>
      <c r="G1381" t="str">
        <f t="shared" si="386"/>
        <v>0.999999852221321-0.000384419897165419i</v>
      </c>
      <c r="H1381" t="str">
        <f t="shared" si="387"/>
        <v>282.612727819357+17.0984270524258i</v>
      </c>
      <c r="I1381" t="str">
        <f t="shared" si="388"/>
        <v>48.1182944869436-747.189785817555i</v>
      </c>
      <c r="K1381" t="str">
        <f t="shared" si="389"/>
        <v>0.0423060753638286-0.00273255998327111i</v>
      </c>
      <c r="L1381" t="str">
        <f t="shared" si="390"/>
        <v>0.0006-7.59048301351366i</v>
      </c>
      <c r="M1381" t="str">
        <f t="shared" si="391"/>
        <v>0.005-0.720089074811419i</v>
      </c>
      <c r="N1381">
        <f t="shared" si="392"/>
        <v>87.989525485819058</v>
      </c>
      <c r="O1381">
        <f t="shared" si="393"/>
        <v>44.714731398441003</v>
      </c>
      <c r="P1381" s="3">
        <f t="shared" si="394"/>
        <v>44.714731398441003</v>
      </c>
      <c r="Q1381" s="3">
        <f t="shared" si="395"/>
        <v>-92.010474514180942</v>
      </c>
      <c r="R1381">
        <f t="shared" si="396"/>
        <v>87.989525485819058</v>
      </c>
      <c r="S1381">
        <f t="shared" si="397"/>
        <v>0.15932899973489403</v>
      </c>
      <c r="T1381">
        <f t="shared" si="380"/>
        <v>44.714731398441003</v>
      </c>
    </row>
    <row r="1382" spans="1:20" x14ac:dyDescent="0.3">
      <c r="A1382">
        <f t="shared" si="381"/>
        <v>1004.8977859364456</v>
      </c>
      <c r="B1382">
        <f t="shared" si="398"/>
        <v>159.93444993388664</v>
      </c>
      <c r="C1382" t="str">
        <f t="shared" si="382"/>
        <v>-6.03677861302152-171.322018298993i</v>
      </c>
      <c r="D1382" t="str">
        <f t="shared" si="383"/>
        <v>1.48280039097157-49.760541638856i</v>
      </c>
      <c r="E1382" t="str">
        <f t="shared" si="384"/>
        <v>162.456174518994-0.0433637185985346i</v>
      </c>
      <c r="F1382" t="str">
        <f t="shared" si="385"/>
        <v>3.63963909768298-933.865974149162i</v>
      </c>
      <c r="G1382" t="str">
        <f t="shared" si="386"/>
        <v>0.999999851096069-0.000385880692340434i</v>
      </c>
      <c r="H1382" t="str">
        <f t="shared" si="387"/>
        <v>282.61470669233+17.1634176149657i</v>
      </c>
      <c r="I1382" t="str">
        <f t="shared" si="388"/>
        <v>48.1183588893198-744.365103064804i</v>
      </c>
      <c r="K1382" t="str">
        <f t="shared" si="389"/>
        <v>0.0423046062032019-0.00274283897356193i</v>
      </c>
      <c r="L1382" t="str">
        <f t="shared" si="390"/>
        <v>0.0006-7.56174836970879i</v>
      </c>
      <c r="M1382" t="str">
        <f t="shared" si="391"/>
        <v>0.005-0.717363095050226i</v>
      </c>
      <c r="N1382">
        <f t="shared" si="392"/>
        <v>87.981935442066813</v>
      </c>
      <c r="O1382">
        <f t="shared" si="393"/>
        <v>44.681652526958899</v>
      </c>
      <c r="P1382" s="3">
        <f t="shared" si="394"/>
        <v>44.681652526958899</v>
      </c>
      <c r="Q1382" s="3">
        <f t="shared" si="395"/>
        <v>-92.018064557933187</v>
      </c>
      <c r="R1382">
        <f t="shared" si="396"/>
        <v>87.981935442066813</v>
      </c>
      <c r="S1382">
        <f t="shared" si="397"/>
        <v>0.15993444993388664</v>
      </c>
      <c r="T1382">
        <f t="shared" si="380"/>
        <v>44.681652526958899</v>
      </c>
    </row>
    <row r="1383" spans="1:20" x14ac:dyDescent="0.3">
      <c r="A1383">
        <f t="shared" si="381"/>
        <v>1008.7163975230042</v>
      </c>
      <c r="B1383">
        <f t="shared" si="398"/>
        <v>160.54220084363541</v>
      </c>
      <c r="C1383" t="str">
        <f t="shared" si="382"/>
        <v>-6.03652463214247-170.669984404043i</v>
      </c>
      <c r="D1383" t="str">
        <f t="shared" si="383"/>
        <v>1.48280029876887-49.5721995454885i</v>
      </c>
      <c r="E1383" t="str">
        <f t="shared" si="384"/>
        <v>162.456073371428-0.0435203072209976i</v>
      </c>
      <c r="F1383" t="str">
        <f t="shared" si="385"/>
        <v>3.6396390935563-930.330728076704i</v>
      </c>
      <c r="G1383" t="str">
        <f t="shared" si="386"/>
        <v>0.999999849962249-0.000387347038532147i</v>
      </c>
      <c r="H1383" t="str">
        <f t="shared" si="387"/>
        <v>282.616700644675+17.2286553308668i</v>
      </c>
      <c r="I1383" t="str">
        <f t="shared" si="388"/>
        <v>48.118423782079-741.551128281327i</v>
      </c>
      <c r="K1383" t="str">
        <f t="shared" si="389"/>
        <v>0.0423031259693034-0.00275315583359055i</v>
      </c>
      <c r="L1383" t="str">
        <f t="shared" si="390"/>
        <v>0.0006-7.53312250419286i</v>
      </c>
      <c r="M1383" t="str">
        <f t="shared" si="391"/>
        <v>0.005-0.714647434797995i</v>
      </c>
      <c r="N1383">
        <f t="shared" si="392"/>
        <v>87.974317122965985</v>
      </c>
      <c r="O1383">
        <f t="shared" si="393"/>
        <v>44.648572633792618</v>
      </c>
      <c r="P1383" s="3">
        <f t="shared" si="394"/>
        <v>44.648572633792618</v>
      </c>
      <c r="Q1383" s="3">
        <f t="shared" si="395"/>
        <v>-92.025682877034015</v>
      </c>
      <c r="R1383">
        <f t="shared" si="396"/>
        <v>87.974317122965985</v>
      </c>
      <c r="S1383">
        <f t="shared" si="397"/>
        <v>0.16054220084363541</v>
      </c>
      <c r="T1383">
        <f t="shared" si="380"/>
        <v>44.648572633792618</v>
      </c>
    </row>
    <row r="1384" spans="1:20" x14ac:dyDescent="0.3">
      <c r="A1384">
        <f t="shared" si="381"/>
        <v>1012.5495198335917</v>
      </c>
      <c r="B1384">
        <f t="shared" si="398"/>
        <v>161.15226120684125</v>
      </c>
      <c r="C1384" t="str">
        <f t="shared" si="382"/>
        <v>-6.03626873784405-170.020405934449i</v>
      </c>
      <c r="D1384" t="str">
        <f t="shared" si="383"/>
        <v>1.48280020586409-49.3845705648495i</v>
      </c>
      <c r="E1384" t="str">
        <f t="shared" si="384"/>
        <v>162.455971462803-0.0436773977862169i</v>
      </c>
      <c r="F1384" t="str">
        <f t="shared" si="385"/>
        <v>3.63963908939819-926.808865124094i</v>
      </c>
      <c r="G1384" t="str">
        <f t="shared" si="386"/>
        <v>0.999999848819796-0.000388818956834361i</v>
      </c>
      <c r="H1384" t="str">
        <f t="shared" si="387"/>
        <v>282.618709791388+17.2941411414766i</v>
      </c>
      <c r="I1384" t="str">
        <f t="shared" si="388"/>
        <v>48.1184891689549-738.747820987453i</v>
      </c>
      <c r="K1384" t="str">
        <f t="shared" si="389"/>
        <v>0.0423016345795391-0.00276351069379418i</v>
      </c>
      <c r="L1384" t="str">
        <f t="shared" si="390"/>
        <v>0.0006-7.50460500517316i</v>
      </c>
      <c r="M1384" t="str">
        <f t="shared" si="391"/>
        <v>0.005-0.711942054989035i</v>
      </c>
      <c r="N1384">
        <f t="shared" si="392"/>
        <v>87.966670427506926</v>
      </c>
      <c r="O1384">
        <f t="shared" si="393"/>
        <v>44.615491711262891</v>
      </c>
      <c r="P1384" s="3">
        <f t="shared" si="394"/>
        <v>44.615491711262891</v>
      </c>
      <c r="Q1384" s="3">
        <f t="shared" si="395"/>
        <v>-92.033329572493074</v>
      </c>
      <c r="R1384">
        <f t="shared" si="396"/>
        <v>87.966670427506926</v>
      </c>
      <c r="S1384">
        <f t="shared" si="397"/>
        <v>0.16115226120684126</v>
      </c>
      <c r="T1384">
        <f t="shared" si="380"/>
        <v>44.615491711262891</v>
      </c>
    </row>
    <row r="1385" spans="1:20" x14ac:dyDescent="0.3">
      <c r="A1385">
        <f t="shared" si="381"/>
        <v>1016.3972080089594</v>
      </c>
      <c r="B1385">
        <f t="shared" si="398"/>
        <v>161.76463979942724</v>
      </c>
      <c r="C1385" t="str">
        <f t="shared" si="382"/>
        <v>-6.03601091586731-169.373273548982i</v>
      </c>
      <c r="D1385" t="str">
        <f t="shared" si="383"/>
        <v>1.48280011225192-49.1976519978337i</v>
      </c>
      <c r="E1385" t="str">
        <f t="shared" si="384"/>
        <v>162.455868787463-0.0438349911489443i</v>
      </c>
      <c r="F1385" t="str">
        <f t="shared" si="385"/>
        <v>3.6396390852084-923.300334628161i</v>
      </c>
      <c r="G1385" t="str">
        <f t="shared" si="386"/>
        <v>0.999999847668643-0.00039029646842104i</v>
      </c>
      <c r="H1385" t="str">
        <f t="shared" si="387"/>
        <v>282.620734248342+17.3598759917438i</v>
      </c>
      <c r="I1385" t="str">
        <f t="shared" si="388"/>
        <v>48.1185550537092-735.955140856991i</v>
      </c>
      <c r="K1385" t="str">
        <f t="shared" si="389"/>
        <v>0.0423001319507118-0.00277390368495438i</v>
      </c>
      <c r="L1385" t="str">
        <f t="shared" si="390"/>
        <v>0.0006-7.476195462416i</v>
      </c>
      <c r="M1385" t="str">
        <f t="shared" si="391"/>
        <v>0.005-0.709246916705554i</v>
      </c>
      <c r="N1385">
        <f t="shared" si="392"/>
        <v>87.958995254369086</v>
      </c>
      <c r="O1385">
        <f t="shared" si="393"/>
        <v>44.582409751633719</v>
      </c>
      <c r="P1385" s="3">
        <f t="shared" si="394"/>
        <v>44.582409751633719</v>
      </c>
      <c r="Q1385" s="3">
        <f t="shared" si="395"/>
        <v>-92.041004745630914</v>
      </c>
      <c r="R1385">
        <f t="shared" si="396"/>
        <v>87.958995254369086</v>
      </c>
      <c r="S1385">
        <f t="shared" si="397"/>
        <v>0.16176463979942723</v>
      </c>
      <c r="T1385">
        <f t="shared" si="380"/>
        <v>44.582409751633719</v>
      </c>
    </row>
    <row r="1386" spans="1:20" x14ac:dyDescent="0.3">
      <c r="A1386">
        <f t="shared" si="381"/>
        <v>1020.2595173993934</v>
      </c>
      <c r="B1386">
        <f t="shared" si="398"/>
        <v>162.37934543066507</v>
      </c>
      <c r="C1386" t="str">
        <f t="shared" si="382"/>
        <v>-6.03575115184965-168.728577941633i</v>
      </c>
      <c r="D1386" t="str">
        <f t="shared" si="383"/>
        <v>1.48280001792694-49.0114411555548i</v>
      </c>
      <c r="E1386" t="str">
        <f t="shared" si="384"/>
        <v>162.455765339707-0.0439930881552498i</v>
      </c>
      <c r="F1386" t="str">
        <f t="shared" si="385"/>
        <v>3.63963908098672-919.805086117521i</v>
      </c>
      <c r="G1386" t="str">
        <f t="shared" si="386"/>
        <v>0.999999846508726-0.000391779594546609i</v>
      </c>
      <c r="H1386" t="str">
        <f t="shared" si="387"/>
        <v>282.622774132294+17.4258608302336i</v>
      </c>
      <c r="I1386" t="str">
        <f t="shared" si="388"/>
        <v>48.1186214401338-733.17304771662i</v>
      </c>
      <c r="K1386" t="str">
        <f t="shared" si="389"/>
        <v>0.0422986179990178-0.00278433493819693i</v>
      </c>
      <c r="L1386" t="str">
        <f t="shared" si="390"/>
        <v>0.0006-7.4478934672405i</v>
      </c>
      <c r="M1386" t="str">
        <f t="shared" si="391"/>
        <v>0.005-0.706561981177081i</v>
      </c>
      <c r="N1386">
        <f t="shared" si="392"/>
        <v>87.951291501920309</v>
      </c>
      <c r="O1386">
        <f t="shared" si="393"/>
        <v>44.54932674711155</v>
      </c>
      <c r="P1386" s="3">
        <f t="shared" si="394"/>
        <v>44.54932674711155</v>
      </c>
      <c r="Q1386" s="3">
        <f t="shared" si="395"/>
        <v>-92.048708498079691</v>
      </c>
      <c r="R1386">
        <f t="shared" si="396"/>
        <v>87.951291501920309</v>
      </c>
      <c r="S1386">
        <f t="shared" si="397"/>
        <v>0.16237934543066507</v>
      </c>
      <c r="T1386">
        <f t="shared" si="380"/>
        <v>44.54932674711155</v>
      </c>
    </row>
    <row r="1387" spans="1:20" x14ac:dyDescent="0.3">
      <c r="A1387">
        <f t="shared" si="381"/>
        <v>1024.136503565511</v>
      </c>
      <c r="B1387">
        <f t="shared" si="398"/>
        <v>162.99638694330159</v>
      </c>
      <c r="C1387" t="str">
        <f t="shared" si="382"/>
        <v>-6.03548943132411-168.086309841485i</v>
      </c>
      <c r="D1387" t="str">
        <f t="shared" si="383"/>
        <v>1.48279992288375-48.8259353593069i</v>
      </c>
      <c r="E1387" t="str">
        <f t="shared" si="384"/>
        <v>162.455661113799-0.0441516896427766i</v>
      </c>
      <c r="F1387" t="str">
        <f t="shared" si="385"/>
        <v>3.63963907673288-916.323069311841i</v>
      </c>
      <c r="G1387" t="str">
        <f t="shared" si="386"/>
        <v>0.999999845339976-0.000393268356546253i</v>
      </c>
      <c r="H1387" t="str">
        <f t="shared" si="387"/>
        <v>282.624829560896+17.4920966091411i</v>
      </c>
      <c r="I1387" t="str">
        <f t="shared" si="388"/>
        <v>48.1186883320489-730.401501545319i</v>
      </c>
      <c r="K1387" t="str">
        <f t="shared" si="389"/>
        <v>0.0422970926400414-0.00279480458499132i</v>
      </c>
      <c r="L1387" t="str">
        <f t="shared" si="390"/>
        <v>0.0006-7.41969861251295i</v>
      </c>
      <c r="M1387" t="str">
        <f t="shared" si="391"/>
        <v>0.005-0.703887209779917i</v>
      </c>
      <c r="N1387">
        <f t="shared" si="392"/>
        <v>87.943559068216587</v>
      </c>
      <c r="O1387">
        <f t="shared" si="393"/>
        <v>44.516242689845164</v>
      </c>
      <c r="P1387" s="3">
        <f t="shared" si="394"/>
        <v>44.516242689845164</v>
      </c>
      <c r="Q1387" s="3">
        <f t="shared" si="395"/>
        <v>-92.056440931783413</v>
      </c>
      <c r="R1387">
        <f t="shared" si="396"/>
        <v>87.943559068216587</v>
      </c>
      <c r="S1387">
        <f t="shared" si="397"/>
        <v>0.1629963869433016</v>
      </c>
      <c r="T1387">
        <f t="shared" si="380"/>
        <v>44.516242689845164</v>
      </c>
    </row>
    <row r="1388" spans="1:20" x14ac:dyDescent="0.3">
      <c r="A1388">
        <f t="shared" si="381"/>
        <v>1028.0282222790602</v>
      </c>
      <c r="B1388">
        <f t="shared" si="398"/>
        <v>163.61577321368614</v>
      </c>
      <c r="C1388" t="str">
        <f t="shared" si="382"/>
        <v>-6.03522573971799-167.446460012579i</v>
      </c>
      <c r="D1388" t="str">
        <f t="shared" si="383"/>
        <v>1.48279982711687-48.641131940527i</v>
      </c>
      <c r="E1388" t="str">
        <f t="shared" si="384"/>
        <v>162.455556103958-0.0443107964401411i</v>
      </c>
      <c r="F1388" t="str">
        <f t="shared" si="385"/>
        <v>3.63963907244667-912.854234121145i</v>
      </c>
      <c r="G1388" t="str">
        <f t="shared" si="386"/>
        <v>0.999999844162326-0.000394762775836237i</v>
      </c>
      <c r="H1388" t="str">
        <f t="shared" si="387"/>
        <v>282.626900652695+17.5585842843044i</v>
      </c>
      <c r="I1388" t="str">
        <f t="shared" si="388"/>
        <v>48.118755733302-727.640462473794i</v>
      </c>
      <c r="K1388" t="str">
        <f t="shared" si="389"/>
        <v>0.0422955557887521-0.00280531275715029i</v>
      </c>
      <c r="L1388" t="str">
        <f t="shared" si="390"/>
        <v>0.0006-7.39161049264092i</v>
      </c>
      <c r="M1388" t="str">
        <f t="shared" si="391"/>
        <v>0.005-0.70122256403658i</v>
      </c>
      <c r="N1388">
        <f t="shared" si="392"/>
        <v>87.93579785100178</v>
      </c>
      <c r="O1388">
        <f t="shared" si="393"/>
        <v>44.483157571925211</v>
      </c>
      <c r="P1388" s="3">
        <f t="shared" si="394"/>
        <v>44.483157571925211</v>
      </c>
      <c r="Q1388" s="3">
        <f t="shared" si="395"/>
        <v>-92.06420214899822</v>
      </c>
      <c r="R1388">
        <f t="shared" si="396"/>
        <v>87.93579785100178</v>
      </c>
      <c r="S1388">
        <f t="shared" si="397"/>
        <v>0.16361577321368614</v>
      </c>
      <c r="T1388">
        <f t="shared" ref="T1388:T1451" si="399">P1388</f>
        <v>44.483157571925211</v>
      </c>
    </row>
    <row r="1389" spans="1:20" x14ac:dyDescent="0.3">
      <c r="A1389">
        <f t="shared" ref="A1389:A1452" si="400">2*PI()*B1389</f>
        <v>1031.9347295237205</v>
      </c>
      <c r="B1389">
        <f t="shared" si="398"/>
        <v>164.23751315189816</v>
      </c>
      <c r="C1389" t="str">
        <f t="shared" ref="C1389:C1452" si="401">IMPRODUCT(D1389,E1389,$C$40,,K1389,$C$41)</f>
        <v>-6.03496006235297-166.809019253778i</v>
      </c>
      <c r="D1389" t="str">
        <f t="shared" ref="D1389:D1452" si="402">IMDIV(IMPRODUCT($C$37,$C$38,COMPLEX(1,A1389/$C$38)),IMSUM(-1*A1389*A1389/$C$39,COMPLEX(0,1*A1389)))</f>
        <v>1.48279973062079-48.4570282407558i</v>
      </c>
      <c r="E1389" t="str">
        <f t="shared" ref="E1389:E1452" si="403">IMDIV(IMPRODUCT(IMSUM(F1389,G1389),$C$29,H1389),IMSUM(1,I1389))</f>
        <v>162.455450304361-0.0444704093667994i</v>
      </c>
      <c r="F1389" t="str">
        <f t="shared" ref="F1389:F1452" si="404">IMDIV(IMPRODUCT($C$14,$C$15,COMPLEX(1,A1389/$C$15)),IMSUM(-1*A1389*A1389/$C$16,COMPLEX(0,A1389)))</f>
        <v>3.63963906812781-909.398530645076i</v>
      </c>
      <c r="G1389" t="str">
        <f t="shared" ref="G1389:G1452" si="405">IMDIV(1,COMPLEX(1,A1389*$C$9*$C$10))</f>
        <v>0.99999984297571-0.000396262873914203i</v>
      </c>
      <c r="H1389" t="str">
        <f t="shared" ref="H1389:H1452" si="406">IMDIV($C$3,IMSUM(K1389,COMPLEX(0,$C$28*A1389)))</f>
        <v>282.628987527144+17.6253248152211i</v>
      </c>
      <c r="I1389" t="str">
        <f t="shared" ref="I1389:I1452" si="407">IMPRODUCT(F1389,$C$29,H1389,$C$31)</f>
        <v>48.1188236477732-724.889890783901i</v>
      </c>
      <c r="K1389" t="str">
        <f t="shared" ref="K1389:K1452" si="408">IF($C$26&lt;=0,IMDIV(1,IMSUM(IMDIV(1,L1389),1/$C$18)),IMDIV(1,IMSUM(IMDIV(1,L1389),1/$C$18,IMDIV(1,M1389))))</f>
        <v>0.0422940073594991-0.00281585958682962i</v>
      </c>
      <c r="L1389" t="str">
        <f t="shared" ref="L1389:L1452" si="409">IMSUM($C$21/$C$22,IMDIV(1,COMPLEX(0,$C$20*$C$22*A1389)))</f>
        <v>0.0006-7.36362870356733i</v>
      </c>
      <c r="M1389" t="str">
        <f t="shared" ref="M1389:M1452" si="410">IMSUM($C$25/$C$26,IMDIV(1,COMPLEX(0,$C$24*$C$26*A1389)))</f>
        <v>0.005-0.698568005615239i</v>
      </c>
      <c r="N1389">
        <f t="shared" ref="N1389:N1452" si="411">ABS(R1389)</f>
        <v>87.928007747707085</v>
      </c>
      <c r="O1389">
        <f t="shared" ref="O1389:O1452" si="412">ABS(P1389)</f>
        <v>44.450071385383588</v>
      </c>
      <c r="P1389" s="3">
        <f t="shared" ref="P1389:P1452" si="413">20*LOG10(IMABS(C1389))</f>
        <v>44.450071385383588</v>
      </c>
      <c r="Q1389" s="3">
        <f t="shared" ref="Q1389:Q1452" si="414">IMARGUMENT(C1389)*180/PI()</f>
        <v>-92.071992252292915</v>
      </c>
      <c r="R1389">
        <f t="shared" ref="R1389:R1452" si="415">IF(Q1389&lt;0,Q1389+180,Q1389-180)</f>
        <v>87.928007747707085</v>
      </c>
      <c r="S1389">
        <f t="shared" ref="S1389:S1452" si="416">B1389/1000</f>
        <v>0.16423751315189816</v>
      </c>
      <c r="T1389">
        <f t="shared" si="399"/>
        <v>44.450071385383588</v>
      </c>
    </row>
    <row r="1390" spans="1:20" x14ac:dyDescent="0.3">
      <c r="A1390">
        <f t="shared" si="400"/>
        <v>1035.8560814959108</v>
      </c>
      <c r="B1390">
        <f t="shared" ref="B1390:B1453" si="417">B1389*(1+B$42)</f>
        <v>164.86161570187537</v>
      </c>
      <c r="C1390" t="str">
        <f t="shared" si="401"/>
        <v>-6.03469238444336-166.17397839864i</v>
      </c>
      <c r="D1390" t="str">
        <f t="shared" si="402"/>
        <v>1.48279963338997-48.2736216115998i</v>
      </c>
      <c r="E1390" t="str">
        <f t="shared" si="403"/>
        <v>162.455343709144-0.0446305292331395i</v>
      </c>
      <c r="F1390" t="str">
        <f t="shared" si="404"/>
        <v>3.63963906377607-905.955909172177i</v>
      </c>
      <c r="G1390" t="str">
        <f t="shared" si="405"/>
        <v>0.999999841780058-0.000397768672359484i</v>
      </c>
      <c r="H1390" t="str">
        <f t="shared" si="406"/>
        <v>282.631090304612+17.6923191650598i</v>
      </c>
      <c r="I1390" t="str">
        <f t="shared" si="407"/>
        <v>48.1188920793689-722.149746908084i</v>
      </c>
      <c r="K1390" t="str">
        <f t="shared" si="408"/>
        <v>0.0422924472660074-0.00282644520652735i</v>
      </c>
      <c r="L1390" t="str">
        <f t="shared" si="409"/>
        <v>0.0006-7.33575284276483i</v>
      </c>
      <c r="M1390" t="str">
        <f t="shared" si="410"/>
        <v>0.005-0.695923496329189i</v>
      </c>
      <c r="N1390">
        <f t="shared" si="411"/>
        <v>87.920188655451042</v>
      </c>
      <c r="O1390">
        <f t="shared" si="412"/>
        <v>44.416984122193305</v>
      </c>
      <c r="P1390" s="3">
        <f t="shared" si="413"/>
        <v>44.416984122193305</v>
      </c>
      <c r="Q1390" s="3">
        <f t="shared" si="414"/>
        <v>-92.079811344548958</v>
      </c>
      <c r="R1390">
        <f t="shared" si="415"/>
        <v>87.920188655451042</v>
      </c>
      <c r="S1390">
        <f t="shared" si="416"/>
        <v>0.16486161570187535</v>
      </c>
      <c r="T1390">
        <f t="shared" si="399"/>
        <v>44.416984122193305</v>
      </c>
    </row>
    <row r="1391" spans="1:20" x14ac:dyDescent="0.3">
      <c r="A1391">
        <f t="shared" si="400"/>
        <v>1039.7923346055952</v>
      </c>
      <c r="B1391">
        <f t="shared" si="417"/>
        <v>165.48808984154249</v>
      </c>
      <c r="C1391" t="str">
        <f t="shared" si="401"/>
        <v>-6.03442269109646-165.541328315282i</v>
      </c>
      <c r="D1391" t="str">
        <f t="shared" si="402"/>
        <v>1.48279953541879-48.0909094146927i</v>
      </c>
      <c r="E1391" t="str">
        <f t="shared" si="403"/>
        <v>162.4552363124-0.0447911568400563i</v>
      </c>
      <c r="F1391" t="str">
        <f t="shared" si="404"/>
        <v>3.63963905939117-902.526320179178i</v>
      </c>
      <c r="G1391" t="str">
        <f t="shared" si="405"/>
        <v>0.999999840575302-0.000399280192833415i</v>
      </c>
      <c r="H1391" t="str">
        <f t="shared" si="406"/>
        <v>282.633209106382+17.7595683006761i</v>
      </c>
      <c r="I1391" t="str">
        <f t="shared" si="407"/>
        <v>48.1189610320261-719.419991428782i</v>
      </c>
      <c r="K1391" t="str">
        <f t="shared" si="408"/>
        <v>0.0422908754213741-0.00283706974908368i</v>
      </c>
      <c r="L1391" t="str">
        <f t="shared" si="409"/>
        <v>0.0006-7.30798250922978i</v>
      </c>
      <c r="M1391" t="str">
        <f t="shared" si="410"/>
        <v>0.005-0.693288998136273i</v>
      </c>
      <c r="N1391">
        <f t="shared" si="411"/>
        <v>87.912340471038732</v>
      </c>
      <c r="O1391">
        <f t="shared" si="412"/>
        <v>44.383895774267785</v>
      </c>
      <c r="P1391" s="3">
        <f t="shared" si="413"/>
        <v>44.383895774267785</v>
      </c>
      <c r="Q1391" s="3">
        <f t="shared" si="414"/>
        <v>-92.087659528961268</v>
      </c>
      <c r="R1391">
        <f t="shared" si="415"/>
        <v>87.912340471038732</v>
      </c>
      <c r="S1391">
        <f t="shared" si="416"/>
        <v>0.16548808984154248</v>
      </c>
      <c r="T1391">
        <f t="shared" si="399"/>
        <v>44.383895774267785</v>
      </c>
    </row>
    <row r="1392" spans="1:20" x14ac:dyDescent="0.3">
      <c r="A1392">
        <f t="shared" si="400"/>
        <v>1043.7435454770964</v>
      </c>
      <c r="B1392">
        <f t="shared" si="417"/>
        <v>166.11694458294036</v>
      </c>
      <c r="C1392" t="str">
        <f t="shared" si="401"/>
        <v>-6.03415096731124-164.911059906252i</v>
      </c>
      <c r="D1392" t="str">
        <f t="shared" si="402"/>
        <v>1.48279943670164-47.9088890216586i</v>
      </c>
      <c r="E1392" t="str">
        <f t="shared" si="403"/>
        <v>162.45512810818-0.0449522929789872i</v>
      </c>
      <c r="F1392" t="str">
        <f t="shared" si="404"/>
        <v>3.63963905497292-899.109714330301i</v>
      </c>
      <c r="G1392" t="str">
        <f t="shared" si="405"/>
        <v>0.999999839361372-0.000400797457079641i</v>
      </c>
      <c r="H1392" t="str">
        <f t="shared" si="406"/>
        <v>282.635344054668+17.827073192627i</v>
      </c>
      <c r="I1392" t="str">
        <f t="shared" si="407"/>
        <v>48.1190305097142-716.700585077901i</v>
      </c>
      <c r="K1392" t="str">
        <f t="shared" si="408"/>
        <v>0.0422892917380627-0.00284773334768023i</v>
      </c>
      <c r="L1392" t="str">
        <f t="shared" si="409"/>
        <v>0.0006-7.28031730347655i</v>
      </c>
      <c r="M1392" t="str">
        <f t="shared" si="410"/>
        <v>0.005-0.690664473138346i</v>
      </c>
      <c r="N1392">
        <f t="shared" si="411"/>
        <v>87.904463090961798</v>
      </c>
      <c r="O1392">
        <f t="shared" si="412"/>
        <v>44.350806333460639</v>
      </c>
      <c r="P1392" s="3">
        <f t="shared" si="413"/>
        <v>44.350806333460639</v>
      </c>
      <c r="Q1392" s="3">
        <f t="shared" si="414"/>
        <v>-92.095536909038202</v>
      </c>
      <c r="R1392">
        <f t="shared" si="415"/>
        <v>87.904463090961798</v>
      </c>
      <c r="S1392">
        <f t="shared" si="416"/>
        <v>0.16611694458294035</v>
      </c>
      <c r="T1392">
        <f t="shared" si="399"/>
        <v>44.350806333460639</v>
      </c>
    </row>
    <row r="1393" spans="1:20" x14ac:dyDescent="0.3">
      <c r="A1393">
        <f t="shared" si="400"/>
        <v>1047.7097709499094</v>
      </c>
      <c r="B1393">
        <f t="shared" si="417"/>
        <v>166.74818897235554</v>
      </c>
      <c r="C1393" t="str">
        <f t="shared" si="401"/>
        <v>-6.03387719797741-164.283164108398i</v>
      </c>
      <c r="D1393" t="str">
        <f t="shared" si="402"/>
        <v>1.48279933723282-47.727557814073i</v>
      </c>
      <c r="E1393" t="str">
        <f t="shared" si="403"/>
        <v>162.45501909049-0.0451139384314678i</v>
      </c>
      <c r="F1393" t="str">
        <f t="shared" si="404"/>
        <v>3.63963905052101-895.706042476519i</v>
      </c>
      <c r="G1393" t="str">
        <f t="shared" si="405"/>
        <v>0.9999998381382-0.000402320486924436i</v>
      </c>
      <c r="H1393" t="str">
        <f t="shared" si="406"/>
        <v>282.637495272616+17.894834815184i</v>
      </c>
      <c r="I1393" t="str">
        <f t="shared" si="407"/>
        <v>48.1191005164298-713.991488736212i</v>
      </c>
      <c r="K1393" t="str">
        <f t="shared" si="408"/>
        <v>0.0422876961278998-0.00285843613583961i</v>
      </c>
      <c r="L1393" t="str">
        <f t="shared" si="409"/>
        <v>0.0006-7.25275682753194i</v>
      </c>
      <c r="M1393" t="str">
        <f t="shared" si="410"/>
        <v>0.005-0.688049883580742i</v>
      </c>
      <c r="N1393">
        <f t="shared" si="411"/>
        <v>87.896556411398109</v>
      </c>
      <c r="O1393">
        <f t="shared" si="412"/>
        <v>44.317715791565149</v>
      </c>
      <c r="P1393" s="3">
        <f t="shared" si="413"/>
        <v>44.317715791565149</v>
      </c>
      <c r="Q1393" s="3">
        <f t="shared" si="414"/>
        <v>-92.103443588601891</v>
      </c>
      <c r="R1393">
        <f t="shared" si="415"/>
        <v>87.896556411398109</v>
      </c>
      <c r="S1393">
        <f t="shared" si="416"/>
        <v>0.16674818897235555</v>
      </c>
      <c r="T1393">
        <f t="shared" si="399"/>
        <v>44.317715791565149</v>
      </c>
    </row>
    <row r="1394" spans="1:20" x14ac:dyDescent="0.3">
      <c r="A1394">
        <f t="shared" si="400"/>
        <v>1051.6910680795193</v>
      </c>
      <c r="B1394">
        <f t="shared" si="417"/>
        <v>167.3818320904505</v>
      </c>
      <c r="C1394" t="str">
        <f t="shared" si="401"/>
        <v>-6.03360136787517-163.657631892737i</v>
      </c>
      <c r="D1394" t="str">
        <f t="shared" si="402"/>
        <v>1.48279923700662-47.5469131834251i</v>
      </c>
      <c r="E1394" t="str">
        <f t="shared" si="403"/>
        <v>162.454909253295-0.0452760939693153i</v>
      </c>
      <c r="F1394" t="str">
        <f t="shared" si="404"/>
        <v>3.6396390460352-892.315255654864i</v>
      </c>
      <c r="G1394" t="str">
        <f t="shared" si="405"/>
        <v>0.999999836905713-0.00040384930427701i</v>
      </c>
      <c r="H1394" t="str">
        <f t="shared" si="406"/>
        <v>282.639662884311+17.9628541463485i</v>
      </c>
      <c r="I1394" t="str">
        <f t="shared" si="407"/>
        <v>48.119171056201-711.292663432797i</v>
      </c>
      <c r="K1394" t="str">
        <f t="shared" si="408"/>
        <v>0.0422860885020709-0.00286917824742496i</v>
      </c>
      <c r="L1394" t="str">
        <f t="shared" si="409"/>
        <v>0.0006-7.22530068492919i</v>
      </c>
      <c r="M1394" t="str">
        <f t="shared" si="410"/>
        <v>0.005-0.685445191851703i</v>
      </c>
      <c r="N1394">
        <f t="shared" si="411"/>
        <v>87.888620328211275</v>
      </c>
      <c r="O1394">
        <f t="shared" si="412"/>
        <v>44.284624140313824</v>
      </c>
      <c r="P1394" s="3">
        <f t="shared" si="413"/>
        <v>44.284624140313824</v>
      </c>
      <c r="Q1394" s="3">
        <f t="shared" si="414"/>
        <v>-92.111379671788725</v>
      </c>
      <c r="R1394">
        <f t="shared" si="415"/>
        <v>87.888620328211275</v>
      </c>
      <c r="S1394">
        <f t="shared" si="416"/>
        <v>0.16738183209045049</v>
      </c>
      <c r="T1394">
        <f t="shared" si="399"/>
        <v>44.284624140313824</v>
      </c>
    </row>
    <row r="1395" spans="1:20" x14ac:dyDescent="0.3">
      <c r="A1395">
        <f t="shared" si="400"/>
        <v>1055.6874941382214</v>
      </c>
      <c r="B1395">
        <f t="shared" si="417"/>
        <v>168.01788305239421</v>
      </c>
      <c r="C1395" t="str">
        <f t="shared" si="401"/>
        <v>-6.03332346167411-163.034454264329i</v>
      </c>
      <c r="D1395" t="str">
        <f t="shared" si="402"/>
        <v>1.48279913601726-47.3669525310816i</v>
      </c>
      <c r="E1395" t="str">
        <f t="shared" si="403"/>
        <v>162.454798590517-0.0454387603541535i</v>
      </c>
      <c r="F1395" t="str">
        <f t="shared" si="404"/>
        <v>3.63963904151524-888.937305087737i</v>
      </c>
      <c r="G1395" t="str">
        <f t="shared" si="405"/>
        <v>0.999999835663841-0.000405383931129828i</v>
      </c>
      <c r="H1395" t="str">
        <f t="shared" si="406"/>
        <v>282.64184701479+18.031132167866i</v>
      </c>
      <c r="I1395" t="str">
        <f t="shared" si="407"/>
        <v>48.1192421330867-708.604070344515i</v>
      </c>
      <c r="K1395" t="str">
        <f t="shared" si="408"/>
        <v>0.0422844687711145-0.00287995981663922i</v>
      </c>
      <c r="L1395" t="str">
        <f t="shared" si="409"/>
        <v>0.0006-7.19794848070253i</v>
      </c>
      <c r="M1395" t="str">
        <f t="shared" si="410"/>
        <v>0.005-0.682850360481873i</v>
      </c>
      <c r="N1395">
        <f t="shared" si="411"/>
        <v>87.880654736950518</v>
      </c>
      <c r="O1395">
        <f t="shared" si="412"/>
        <v>44.251531371378135</v>
      </c>
      <c r="P1395" s="3">
        <f t="shared" si="413"/>
        <v>44.251531371378135</v>
      </c>
      <c r="Q1395" s="3">
        <f t="shared" si="414"/>
        <v>-92.119345263049482</v>
      </c>
      <c r="R1395">
        <f t="shared" si="415"/>
        <v>87.880654736950518</v>
      </c>
      <c r="S1395">
        <f t="shared" si="416"/>
        <v>0.16801788305239421</v>
      </c>
      <c r="T1395">
        <f t="shared" si="399"/>
        <v>44.251531371378135</v>
      </c>
    </row>
    <row r="1396" spans="1:20" x14ac:dyDescent="0.3">
      <c r="A1396">
        <f t="shared" si="400"/>
        <v>1059.6991066159467</v>
      </c>
      <c r="B1396">
        <f t="shared" si="417"/>
        <v>168.65635100799332</v>
      </c>
      <c r="C1396" t="str">
        <f t="shared" si="401"/>
        <v>-6.03304346393224-162.41362226214i</v>
      </c>
      <c r="D1396" t="str">
        <f t="shared" si="402"/>
        <v>1.48279903425893-47.1876732682475i</v>
      </c>
      <c r="E1396" t="str">
        <f t="shared" si="403"/>
        <v>162.454687096031-0.0456019383371774i</v>
      </c>
      <c r="F1396" t="str">
        <f t="shared" si="404"/>
        <v>3.63963903696084-885.572142182175i</v>
      </c>
      <c r="G1396" t="str">
        <f t="shared" si="405"/>
        <v>0.999999834412514-0.000406924389558926i</v>
      </c>
      <c r="H1396" t="str">
        <f t="shared" si="406"/>
        <v>282.644047790041+18.0996698652408i</v>
      </c>
      <c r="I1396" t="str">
        <f t="shared" si="407"/>
        <v>48.1193137511764-705.925670795399i</v>
      </c>
      <c r="K1396" t="str">
        <f t="shared" si="408"/>
        <v>0.0422828368449192-0.00289078097802476i</v>
      </c>
      <c r="L1396" t="str">
        <f t="shared" si="409"/>
        <v>0.0006-7.17069982138126i</v>
      </c>
      <c r="M1396" t="str">
        <f t="shared" si="410"/>
        <v>0.005-0.680265352143727i</v>
      </c>
      <c r="N1396">
        <f t="shared" si="411"/>
        <v>87.872659532850363</v>
      </c>
      <c r="O1396">
        <f t="shared" si="412"/>
        <v>44.218437476367633</v>
      </c>
      <c r="P1396" s="3">
        <f t="shared" si="413"/>
        <v>44.218437476367633</v>
      </c>
      <c r="Q1396" s="3">
        <f t="shared" si="414"/>
        <v>-92.127340467149637</v>
      </c>
      <c r="R1396">
        <f t="shared" si="415"/>
        <v>87.872659532850363</v>
      </c>
      <c r="S1396">
        <f t="shared" si="416"/>
        <v>0.16865635100799331</v>
      </c>
      <c r="T1396">
        <f t="shared" si="399"/>
        <v>44.218437476367633</v>
      </c>
    </row>
    <row r="1397" spans="1:20" x14ac:dyDescent="0.3">
      <c r="A1397">
        <f t="shared" si="400"/>
        <v>1063.7259632210873</v>
      </c>
      <c r="B1397">
        <f t="shared" si="417"/>
        <v>169.29724514182371</v>
      </c>
      <c r="C1397" t="str">
        <f t="shared" si="401"/>
        <v>-6.03276135909617-161.795126958924i</v>
      </c>
      <c r="D1397" t="str">
        <f t="shared" si="402"/>
        <v>1.48279893172579-47.009072815931i</v>
      </c>
      <c r="E1397" t="str">
        <f t="shared" si="403"/>
        <v>162.45457476367-0.0457656286594259i</v>
      </c>
      <c r="F1397" t="str">
        <f t="shared" si="404"/>
        <v>3.63963903237179-882.219718529191i</v>
      </c>
      <c r="G1397" t="str">
        <f t="shared" si="405"/>
        <v>0.999999833151658-0.000408470701724227i</v>
      </c>
      <c r="H1397" t="str">
        <f t="shared" si="406"/>
        <v>282.646265337017+18.1684682277505i</v>
      </c>
      <c r="I1397" t="str">
        <f t="shared" si="407"/>
        <v>48.1193859145919-703.257426256146i</v>
      </c>
      <c r="K1397" t="str">
        <f t="shared" si="408"/>
        <v>0.0422811926327184-0.00290164186646269i</v>
      </c>
      <c r="L1397" t="str">
        <f t="shared" si="409"/>
        <v>0.0006-7.14355431498435i</v>
      </c>
      <c r="M1397" t="str">
        <f t="shared" si="410"/>
        <v>0.005-0.677690129651053i</v>
      </c>
      <c r="N1397">
        <f t="shared" si="411"/>
        <v>87.864634610830251</v>
      </c>
      <c r="O1397">
        <f t="shared" si="412"/>
        <v>44.185342446830084</v>
      </c>
      <c r="P1397" s="3">
        <f t="shared" si="413"/>
        <v>44.185342446830084</v>
      </c>
      <c r="Q1397" s="3">
        <f t="shared" si="414"/>
        <v>-92.135365389169749</v>
      </c>
      <c r="R1397">
        <f t="shared" si="415"/>
        <v>87.864634610830251</v>
      </c>
      <c r="S1397">
        <f t="shared" si="416"/>
        <v>0.1692972451418237</v>
      </c>
      <c r="T1397">
        <f t="shared" si="399"/>
        <v>44.185342446830084</v>
      </c>
    </row>
    <row r="1398" spans="1:20" x14ac:dyDescent="0.3">
      <c r="A1398">
        <f t="shared" si="400"/>
        <v>1067.7681218813275</v>
      </c>
      <c r="B1398">
        <f t="shared" si="417"/>
        <v>169.94057467336265</v>
      </c>
      <c r="C1398" t="str">
        <f t="shared" si="401"/>
        <v>-6.03247713149927-161.17895946109i</v>
      </c>
      <c r="D1398" t="str">
        <f t="shared" si="402"/>
        <v>1.48279882841193-46.8311486049044i</v>
      </c>
      <c r="E1398" t="str">
        <f t="shared" si="403"/>
        <v>162.454461587223-0.0459298320510496i</v>
      </c>
      <c r="F1398" t="str">
        <f t="shared" si="404"/>
        <v>3.63963902774779-878.879985903041i</v>
      </c>
      <c r="G1398" t="str">
        <f t="shared" si="405"/>
        <v>0.999999831881202-0.000410022889869863i</v>
      </c>
      <c r="H1398" t="str">
        <f t="shared" si="406"/>
        <v>282.64849978364+18.2375282484605i</v>
      </c>
      <c r="I1398" t="str">
        <f t="shared" si="407"/>
        <v>48.1194586274849-700.599298343526i</v>
      </c>
      <c r="K1398" t="str">
        <f t="shared" si="408"/>
        <v>0.0422795360430862-0.00291254261717224i</v>
      </c>
      <c r="L1398" t="str">
        <f t="shared" si="409"/>
        <v>0.0006-7.11651157101447i</v>
      </c>
      <c r="M1398" t="str">
        <f t="shared" si="410"/>
        <v>0.005-0.675124655958409i</v>
      </c>
      <c r="N1398">
        <f t="shared" si="411"/>
        <v>87.856579865494382</v>
      </c>
      <c r="O1398">
        <f t="shared" si="412"/>
        <v>44.15224627425075</v>
      </c>
      <c r="P1398" s="3">
        <f t="shared" si="413"/>
        <v>44.15224627425075</v>
      </c>
      <c r="Q1398" s="3">
        <f t="shared" si="414"/>
        <v>-92.143420134505618</v>
      </c>
      <c r="R1398">
        <f t="shared" si="415"/>
        <v>87.856579865494382</v>
      </c>
      <c r="S1398">
        <f t="shared" si="416"/>
        <v>0.16994057467336265</v>
      </c>
      <c r="T1398">
        <f t="shared" si="399"/>
        <v>44.15224627425075</v>
      </c>
    </row>
    <row r="1399" spans="1:20" x14ac:dyDescent="0.3">
      <c r="A1399">
        <f t="shared" si="400"/>
        <v>1071.8256407444767</v>
      </c>
      <c r="B1399">
        <f t="shared" si="417"/>
        <v>170.58634885712144</v>
      </c>
      <c r="C1399" t="str">
        <f t="shared" si="401"/>
        <v>-6.03219076536099-160.565110908568i</v>
      </c>
      <c r="D1399" t="str">
        <f t="shared" si="402"/>
        <v>1.48279872431142-46.6538980756679i</v>
      </c>
      <c r="E1399" t="str">
        <f t="shared" si="403"/>
        <v>162.454347560432-0.0460945492314008i</v>
      </c>
      <c r="F1399" t="str">
        <f t="shared" si="404"/>
        <v>3.63963902308858-875.552896260547i</v>
      </c>
      <c r="G1399" t="str">
        <f t="shared" si="405"/>
        <v>0.999999830601071-0.000411580976324491i</v>
      </c>
      <c r="H1399" t="str">
        <f t="shared" si="406"/>
        <v>282.650751258809+18.3068509242387i</v>
      </c>
      <c r="I1399" t="str">
        <f t="shared" si="407"/>
        <v>48.1195318940387-697.951248819845i</v>
      </c>
      <c r="K1399" t="str">
        <f t="shared" si="408"/>
        <v>0.042277866983932-0.00292348336571005i</v>
      </c>
      <c r="L1399" t="str">
        <f t="shared" si="409"/>
        <v>0.0006-7.08957120045277i</v>
      </c>
      <c r="M1399" t="str">
        <f t="shared" si="410"/>
        <v>0.005-0.672568894160599i</v>
      </c>
      <c r="N1399">
        <f t="shared" si="411"/>
        <v>87.848495191131548</v>
      </c>
      <c r="O1399">
        <f t="shared" si="412"/>
        <v>44.119148950051581</v>
      </c>
      <c r="P1399" s="3">
        <f t="shared" si="413"/>
        <v>44.119148950051581</v>
      </c>
      <c r="Q1399" s="3">
        <f t="shared" si="414"/>
        <v>-92.151504808868452</v>
      </c>
      <c r="R1399">
        <f t="shared" si="415"/>
        <v>87.848495191131548</v>
      </c>
      <c r="S1399">
        <f t="shared" si="416"/>
        <v>0.17058634885712143</v>
      </c>
      <c r="T1399">
        <f t="shared" si="399"/>
        <v>44.119148950051581</v>
      </c>
    </row>
    <row r="1400" spans="1:20" x14ac:dyDescent="0.3">
      <c r="A1400">
        <f t="shared" si="400"/>
        <v>1075.8985781793056</v>
      </c>
      <c r="B1400">
        <f t="shared" si="417"/>
        <v>171.23457698277849</v>
      </c>
      <c r="C1400" t="str">
        <f t="shared" si="401"/>
        <v>-6.03190224478707-159.953572474697i</v>
      </c>
      <c r="D1400" t="str">
        <f t="shared" si="402"/>
        <v>1.48279861941825-46.4773186784133i</v>
      </c>
      <c r="E1400" t="str">
        <f t="shared" si="403"/>
        <v>162.454232676997-0.0462597809087944i</v>
      </c>
      <c r="F1400" t="str">
        <f t="shared" si="404"/>
        <v>3.63963901839388-872.238401740411i</v>
      </c>
      <c r="G1400" t="str">
        <f t="shared" si="405"/>
        <v>0.999999829311193-0.000413144983501617i</v>
      </c>
      <c r="H1400" t="str">
        <f t="shared" si="406"/>
        <v>282.653019892409+18.3764372557709i</v>
      </c>
      <c r="I1400" t="str">
        <f t="shared" si="407"/>
        <v>48.1196057184696-695.313239592401i</v>
      </c>
      <c r="K1400" t="str">
        <f t="shared" si="408"/>
        <v>0.0422761853624973-0.0029344642479697i</v>
      </c>
      <c r="L1400" t="str">
        <f t="shared" si="409"/>
        <v>0.0006-7.06273281575289i</v>
      </c>
      <c r="M1400" t="str">
        <f t="shared" si="410"/>
        <v>0.005-0.670022807492131i</v>
      </c>
      <c r="N1400">
        <f t="shared" si="411"/>
        <v>87.840380481714533</v>
      </c>
      <c r="O1400">
        <f t="shared" si="412"/>
        <v>44.086050465591597</v>
      </c>
      <c r="P1400" s="3">
        <f t="shared" si="413"/>
        <v>44.086050465591597</v>
      </c>
      <c r="Q1400" s="3">
        <f t="shared" si="414"/>
        <v>-92.159619518285467</v>
      </c>
      <c r="R1400">
        <f t="shared" si="415"/>
        <v>87.840380481714533</v>
      </c>
      <c r="S1400">
        <f t="shared" si="416"/>
        <v>0.1712345769827785</v>
      </c>
      <c r="T1400">
        <f t="shared" si="399"/>
        <v>44.086050465591597</v>
      </c>
    </row>
    <row r="1401" spans="1:20" x14ac:dyDescent="0.3">
      <c r="A1401">
        <f t="shared" si="400"/>
        <v>1079.9869927763868</v>
      </c>
      <c r="B1401">
        <f t="shared" si="417"/>
        <v>171.88526837531305</v>
      </c>
      <c r="C1401" t="str">
        <f t="shared" si="401"/>
        <v>-6.03161155376783-159.344335366082i</v>
      </c>
      <c r="D1401" t="str">
        <f t="shared" si="402"/>
        <v>1.48279851372639-46.3014078729866i</v>
      </c>
      <c r="E1401" t="str">
        <f t="shared" si="403"/>
        <v>162.454116930569-0.0464255277804543i</v>
      </c>
      <c r="F1401" t="str">
        <f t="shared" si="404"/>
        <v>3.63963901366345-868.936454662518i</v>
      </c>
      <c r="G1401" t="str">
        <f t="shared" si="405"/>
        <v>0.999999828011494-0.000414714933899919i</v>
      </c>
      <c r="H1401" t="str">
        <f t="shared" si="406"/>
        <v>282.655305815318+18.446288247575i</v>
      </c>
      <c r="I1401" t="str">
        <f t="shared" si="407"/>
        <v>48.1196801050258-692.68523271293i</v>
      </c>
      <c r="K1401" t="str">
        <f t="shared" si="408"/>
        <v>0.0422744910853495-0.00294548540018085i</v>
      </c>
      <c r="L1401" t="str">
        <f t="shared" si="409"/>
        <v>0.0006-7.03599603083571i</v>
      </c>
      <c r="M1401" t="str">
        <f t="shared" si="410"/>
        <v>0.005-0.66748635932669i</v>
      </c>
      <c r="N1401">
        <f t="shared" si="411"/>
        <v>87.832235630900186</v>
      </c>
      <c r="O1401">
        <f t="shared" si="412"/>
        <v>44.052950812165506</v>
      </c>
      <c r="P1401" s="3">
        <f t="shared" si="413"/>
        <v>44.052950812165506</v>
      </c>
      <c r="Q1401" s="3">
        <f t="shared" si="414"/>
        <v>-92.167764369099814</v>
      </c>
      <c r="R1401">
        <f t="shared" si="415"/>
        <v>87.832235630900186</v>
      </c>
      <c r="S1401">
        <f t="shared" si="416"/>
        <v>0.17188526837531304</v>
      </c>
      <c r="T1401">
        <f t="shared" si="399"/>
        <v>44.052950812165506</v>
      </c>
    </row>
    <row r="1402" spans="1:20" x14ac:dyDescent="0.3">
      <c r="A1402">
        <f t="shared" si="400"/>
        <v>1084.0909433489371</v>
      </c>
      <c r="B1402">
        <f t="shared" si="417"/>
        <v>172.53843239513924</v>
      </c>
      <c r="C1402" t="str">
        <f t="shared" si="401"/>
        <v>-6.03131867617754-158.737390822482i</v>
      </c>
      <c r="D1402" t="str">
        <f t="shared" si="402"/>
        <v>1.48279840722976-46.1261631288517i</v>
      </c>
      <c r="E1402" t="str">
        <f t="shared" si="403"/>
        <v>162.454000314756-0.0465917905319811i</v>
      </c>
      <c r="F1402" t="str">
        <f t="shared" si="404"/>
        <v>3.63963900889699-865.647007527246i</v>
      </c>
      <c r="G1402" t="str">
        <f t="shared" si="405"/>
        <v>0.999999826701898-0.000416290850103565i</v>
      </c>
      <c r="H1402" t="str">
        <f t="shared" si="406"/>
        <v>282.65760915941+18.5164049080159i</v>
      </c>
      <c r="I1402" t="str">
        <f t="shared" si="407"/>
        <v>48.1197550579866-690.067190377045i</v>
      </c>
      <c r="K1402" t="str">
        <f t="shared" si="408"/>
        <v>0.0422727840583789-0.00295654695890861i</v>
      </c>
      <c r="L1402" t="str">
        <f t="shared" si="409"/>
        <v>0.0006-7.00936046108362i</v>
      </c>
      <c r="M1402" t="str">
        <f t="shared" si="410"/>
        <v>0.005-0.664959513176615i</v>
      </c>
      <c r="N1402">
        <f t="shared" si="411"/>
        <v>87.824060532029137</v>
      </c>
      <c r="O1402">
        <f t="shared" si="412"/>
        <v>44.019849981004029</v>
      </c>
      <c r="P1402" s="3">
        <f t="shared" si="413"/>
        <v>44.019849981004029</v>
      </c>
      <c r="Q1402" s="3">
        <f t="shared" si="414"/>
        <v>-92.175939467970863</v>
      </c>
      <c r="R1402">
        <f t="shared" si="415"/>
        <v>87.824060532029137</v>
      </c>
      <c r="S1402">
        <f t="shared" si="416"/>
        <v>0.17253843239513925</v>
      </c>
      <c r="T1402">
        <f t="shared" si="399"/>
        <v>44.019849981004029</v>
      </c>
    </row>
    <row r="1403" spans="1:20" x14ac:dyDescent="0.3">
      <c r="A1403">
        <f t="shared" si="400"/>
        <v>1088.2104889336633</v>
      </c>
      <c r="B1403">
        <f t="shared" si="417"/>
        <v>173.19407843824078</v>
      </c>
      <c r="C1403" t="str">
        <f t="shared" si="401"/>
        <v>-6.03102359577385-158.132730116678i</v>
      </c>
      <c r="D1403" t="str">
        <f t="shared" si="402"/>
        <v>1.48279829992224-45.9515819250543i</v>
      </c>
      <c r="E1403" t="str">
        <f t="shared" si="403"/>
        <v>162.453882823121-0.0467585698375455i</v>
      </c>
      <c r="F1403" t="str">
        <f t="shared" si="404"/>
        <v>3.63963900409426-862.370013014802i</v>
      </c>
      <c r="G1403" t="str">
        <f t="shared" si="405"/>
        <v>0.99999982538233-0.000417872754782548i</v>
      </c>
      <c r="H1403" t="str">
        <f t="shared" si="406"/>
        <v>282.659930057571+18.5867882493208i</v>
      </c>
      <c r="I1403" t="str">
        <f t="shared" si="407"/>
        <v>48.1198305816652-687.459074923727i</v>
      </c>
      <c r="K1403" t="str">
        <f t="shared" si="408"/>
        <v>0.0422710641867928-0.00296764906105273i</v>
      </c>
      <c r="L1403" t="str">
        <f t="shared" si="409"/>
        <v>0.0006-6.98282572333494i</v>
      </c>
      <c r="M1403" t="str">
        <f t="shared" si="410"/>
        <v>0.005-0.662442232692385i</v>
      </c>
      <c r="N1403">
        <f t="shared" si="411"/>
        <v>87.815855078125566</v>
      </c>
      <c r="O1403">
        <f t="shared" si="412"/>
        <v>43.986747963273096</v>
      </c>
      <c r="P1403" s="3">
        <f t="shared" si="413"/>
        <v>43.986747963273096</v>
      </c>
      <c r="Q1403" s="3">
        <f t="shared" si="414"/>
        <v>-92.184144921874434</v>
      </c>
      <c r="R1403">
        <f t="shared" si="415"/>
        <v>87.815855078125566</v>
      </c>
      <c r="S1403">
        <f t="shared" si="416"/>
        <v>0.17319407843824078</v>
      </c>
      <c r="T1403">
        <f t="shared" si="399"/>
        <v>43.986747963273096</v>
      </c>
    </row>
    <row r="1404" spans="1:20" x14ac:dyDescent="0.3">
      <c r="A1404">
        <f t="shared" si="400"/>
        <v>1092.3456887916111</v>
      </c>
      <c r="B1404">
        <f t="shared" si="417"/>
        <v>173.8522159363061</v>
      </c>
      <c r="C1404" t="str">
        <f t="shared" si="401"/>
        <v>-6.03072629619662-157.530344554342i</v>
      </c>
      <c r="D1404" t="str">
        <f t="shared" si="402"/>
        <v>1.48279819179764-45.7776617501846i</v>
      </c>
      <c r="E1404" t="str">
        <f t="shared" si="403"/>
        <v>162.453764449176-0.046925866359279i</v>
      </c>
      <c r="F1404" t="str">
        <f t="shared" si="404"/>
        <v>3.63963899925493-859.105423984506i</v>
      </c>
      <c r="G1404" t="str">
        <f t="shared" si="405"/>
        <v>0.999999824052715-0.000419460670693i</v>
      </c>
      <c r="H1404" t="str">
        <f t="shared" si="406"/>
        <v>282.662268643702+18.6574392875942i</v>
      </c>
      <c r="I1404" t="str">
        <f t="shared" si="407"/>
        <v>48.1199066804068-684.860848834746i</v>
      </c>
      <c r="K1404" t="str">
        <f t="shared" si="408"/>
        <v>0.0422693313751112-0.00297879184384695i</v>
      </c>
      <c r="L1404" t="str">
        <f t="shared" si="409"/>
        <v>0.0006-6.9563914358786i</v>
      </c>
      <c r="M1404" t="str">
        <f t="shared" si="410"/>
        <v>0.005-0.659934481662072i</v>
      </c>
      <c r="N1404">
        <f t="shared" si="411"/>
        <v>87.807619161896923</v>
      </c>
      <c r="O1404">
        <f t="shared" si="412"/>
        <v>43.95364475007306</v>
      </c>
      <c r="P1404" s="3">
        <f t="shared" si="413"/>
        <v>43.95364475007306</v>
      </c>
      <c r="Q1404" s="3">
        <f t="shared" si="414"/>
        <v>-92.192380838103077</v>
      </c>
      <c r="R1404">
        <f t="shared" si="415"/>
        <v>87.807619161896923</v>
      </c>
      <c r="S1404">
        <f t="shared" si="416"/>
        <v>0.17385221593630609</v>
      </c>
      <c r="T1404">
        <f t="shared" si="399"/>
        <v>43.95364475007306</v>
      </c>
    </row>
    <row r="1405" spans="1:20" x14ac:dyDescent="0.3">
      <c r="A1405">
        <f t="shared" si="400"/>
        <v>1096.4966024090193</v>
      </c>
      <c r="B1405">
        <f t="shared" si="417"/>
        <v>174.51285435686407</v>
      </c>
      <c r="C1405" t="str">
        <f t="shared" si="401"/>
        <v>-6.03042676096782-156.930225473925i</v>
      </c>
      <c r="D1405" t="str">
        <f t="shared" si="402"/>
        <v>1.48279808284975-45.6044001023427i</v>
      </c>
      <c r="E1405" t="str">
        <f t="shared" si="403"/>
        <v>162.453645186392-0.0470936807475553i</v>
      </c>
      <c r="F1405" t="str">
        <f t="shared" si="404"/>
        <v>3.63963899437875-855.853193474157i</v>
      </c>
      <c r="G1405" t="str">
        <f t="shared" si="405"/>
        <v>0.999999822712975-0.000421054620677529i</v>
      </c>
      <c r="H1405" t="str">
        <f t="shared" si="406"/>
        <v>282.664625052724+18.7283590428328i</v>
      </c>
      <c r="I1405" t="str">
        <f t="shared" si="407"/>
        <v>48.1199833585906-682.272474734146i</v>
      </c>
      <c r="K1405" t="str">
        <f t="shared" si="408"/>
        <v>0.0422675855271623-0.00298997544485814i</v>
      </c>
      <c r="L1405" t="str">
        <f t="shared" si="409"/>
        <v>0.0006-6.93005721844849i</v>
      </c>
      <c r="M1405" t="str">
        <f t="shared" si="410"/>
        <v>0.005-0.65743622401083i</v>
      </c>
      <c r="N1405">
        <f t="shared" si="411"/>
        <v>87.799352675733729</v>
      </c>
      <c r="O1405">
        <f t="shared" si="412"/>
        <v>43.92054033243889</v>
      </c>
      <c r="P1405" s="3">
        <f t="shared" si="413"/>
        <v>43.92054033243889</v>
      </c>
      <c r="Q1405" s="3">
        <f t="shared" si="414"/>
        <v>-92.200647324266271</v>
      </c>
      <c r="R1405">
        <f t="shared" si="415"/>
        <v>87.799352675733729</v>
      </c>
      <c r="S1405">
        <f t="shared" si="416"/>
        <v>0.17451285435686406</v>
      </c>
      <c r="T1405">
        <f t="shared" si="399"/>
        <v>43.92054033243889</v>
      </c>
    </row>
    <row r="1406" spans="1:20" x14ac:dyDescent="0.3">
      <c r="A1406">
        <f t="shared" si="400"/>
        <v>1100.6632894981735</v>
      </c>
      <c r="B1406">
        <f t="shared" si="417"/>
        <v>175.17600320342015</v>
      </c>
      <c r="C1406" t="str">
        <f t="shared" si="401"/>
        <v>-6.03012497348998-156.332364246524i</v>
      </c>
      <c r="D1406" t="str">
        <f t="shared" si="402"/>
        <v>1.4827979730723-45.4317944891018i</v>
      </c>
      <c r="E1406" t="str">
        <f t="shared" si="403"/>
        <v>162.453525028188-0.0472620136402802i</v>
      </c>
      <c r="F1406" t="str">
        <f t="shared" si="404"/>
        <v>3.63963898946547-852.613274699332i</v>
      </c>
      <c r="G1406" t="str">
        <f t="shared" si="405"/>
        <v>0.999999821363034-0.000422654627665545i</v>
      </c>
      <c r="H1406" t="str">
        <f t="shared" si="406"/>
        <v>282.666999420592+18.7995485389409i</v>
      </c>
      <c r="I1406" t="str">
        <f t="shared" si="407"/>
        <v>48.1200606206294-679.693915387706i</v>
      </c>
      <c r="K1406" t="str">
        <f t="shared" si="408"/>
        <v>0.0422658265460775-0.00300120000198553i</v>
      </c>
      <c r="L1406" t="str">
        <f t="shared" si="409"/>
        <v>0.0006-6.90382269221805i</v>
      </c>
      <c r="M1406" t="str">
        <f t="shared" si="410"/>
        <v>0.005-0.654947423800386i</v>
      </c>
      <c r="N1406">
        <f t="shared" si="411"/>
        <v>87.79105551170943</v>
      </c>
      <c r="O1406">
        <f t="shared" si="412"/>
        <v>43.887434701339252</v>
      </c>
      <c r="P1406" s="3">
        <f t="shared" si="413"/>
        <v>43.887434701339252</v>
      </c>
      <c r="Q1406" s="3">
        <f t="shared" si="414"/>
        <v>-92.20894448829057</v>
      </c>
      <c r="R1406">
        <f t="shared" si="415"/>
        <v>87.79105551170943</v>
      </c>
      <c r="S1406">
        <f t="shared" si="416"/>
        <v>0.17517600320342014</v>
      </c>
      <c r="T1406">
        <f t="shared" si="399"/>
        <v>43.887434701339252</v>
      </c>
    </row>
    <row r="1407" spans="1:20" x14ac:dyDescent="0.3">
      <c r="A1407">
        <f t="shared" si="400"/>
        <v>1104.8458099982668</v>
      </c>
      <c r="B1407">
        <f t="shared" si="417"/>
        <v>175.84167201559316</v>
      </c>
      <c r="C1407" t="str">
        <f t="shared" si="401"/>
        <v>-6.02982091704541-155.736752275761i</v>
      </c>
      <c r="D1407" t="str">
        <f t="shared" si="402"/>
        <v>1.48279786245897-45.2598424274716i</v>
      </c>
      <c r="E1407" t="str">
        <f t="shared" si="403"/>
        <v>162.45340396794-0.0474308656630337i</v>
      </c>
      <c r="F1407" t="str">
        <f t="shared" si="404"/>
        <v>3.63963898451474-849.385621052698i</v>
      </c>
      <c r="G1407" t="str">
        <f t="shared" si="405"/>
        <v>0.999999820002814-0.000424260714673585i</v>
      </c>
      <c r="H1407" t="str">
        <f t="shared" si="406"/>
        <v>282.669391884299+18.8710088037445i</v>
      </c>
      <c r="I1407" t="str">
        <f t="shared" si="407"/>
        <v>48.1201384709663-677.125133702379i</v>
      </c>
      <c r="K1407" t="str">
        <f t="shared" si="408"/>
        <v>0.0422640543342868-0.00301246565345977i</v>
      </c>
      <c r="L1407" t="str">
        <f t="shared" si="409"/>
        <v>0.0006-6.87768747979484i</v>
      </c>
      <c r="M1407" t="str">
        <f t="shared" si="410"/>
        <v>0.005-0.652468045228517i</v>
      </c>
      <c r="N1407">
        <f t="shared" si="411"/>
        <v>87.782727561580373</v>
      </c>
      <c r="O1407">
        <f t="shared" si="412"/>
        <v>43.854327847676146</v>
      </c>
      <c r="P1407" s="3">
        <f t="shared" si="413"/>
        <v>43.854327847676146</v>
      </c>
      <c r="Q1407" s="3">
        <f t="shared" si="414"/>
        <v>-92.217272438419627</v>
      </c>
      <c r="R1407">
        <f t="shared" si="415"/>
        <v>87.782727561580373</v>
      </c>
      <c r="S1407">
        <f t="shared" si="416"/>
        <v>0.17584167201559317</v>
      </c>
      <c r="T1407">
        <f t="shared" si="399"/>
        <v>43.854327847676146</v>
      </c>
    </row>
    <row r="1408" spans="1:20" x14ac:dyDescent="0.3">
      <c r="A1408">
        <f t="shared" si="400"/>
        <v>1109.0442240762602</v>
      </c>
      <c r="B1408">
        <f t="shared" si="417"/>
        <v>176.50987036925241</v>
      </c>
      <c r="C1408" t="str">
        <f t="shared" si="401"/>
        <v>-6.02951457479628-155.143380997661i</v>
      </c>
      <c r="D1408" t="str">
        <f t="shared" si="402"/>
        <v>1.4827977510034-45.0885414438646i</v>
      </c>
      <c r="E1408" t="str">
        <f t="shared" si="403"/>
        <v>162.453281998973-0.0476002374287037i</v>
      </c>
      <c r="F1408" t="str">
        <f t="shared" si="404"/>
        <v>3.63963897952634-846.170186103389i</v>
      </c>
      <c r="G1408" t="str">
        <f t="shared" si="405"/>
        <v>0.999999818632236-0.000425872904805654i</v>
      </c>
      <c r="H1408" t="str">
        <f t="shared" si="406"/>
        <v>282.671802581884+18.9427408690087i</v>
      </c>
      <c r="I1408" t="str">
        <f t="shared" si="407"/>
        <v>48.1202169140829-674.566092725802i</v>
      </c>
      <c r="K1408" t="str">
        <f t="shared" si="408"/>
        <v>0.0422622687935141-0.0030237725378423i</v>
      </c>
      <c r="L1408" t="str">
        <f t="shared" si="409"/>
        <v>0.0006-6.85165120521502i</v>
      </c>
      <c r="M1408" t="str">
        <f t="shared" si="410"/>
        <v>0.005-0.64999805262853i</v>
      </c>
      <c r="N1408">
        <f t="shared" si="411"/>
        <v>87.774368716785233</v>
      </c>
      <c r="O1408">
        <f t="shared" si="412"/>
        <v>43.821219762284514</v>
      </c>
      <c r="P1408" s="3">
        <f t="shared" si="413"/>
        <v>43.821219762284514</v>
      </c>
      <c r="Q1408" s="3">
        <f t="shared" si="414"/>
        <v>-92.225631283214767</v>
      </c>
      <c r="R1408">
        <f t="shared" si="415"/>
        <v>87.774368716785233</v>
      </c>
      <c r="S1408">
        <f t="shared" si="416"/>
        <v>0.17650987036925242</v>
      </c>
      <c r="T1408">
        <f t="shared" si="399"/>
        <v>43.821219762284514</v>
      </c>
    </row>
    <row r="1409" spans="1:20" x14ac:dyDescent="0.3">
      <c r="A1409">
        <f t="shared" si="400"/>
        <v>1113.25859212775</v>
      </c>
      <c r="B1409">
        <f t="shared" si="417"/>
        <v>177.18060787665559</v>
      </c>
      <c r="C1409" t="str">
        <f t="shared" si="401"/>
        <v>-6.02920592978257-154.552241880528i</v>
      </c>
      <c r="D1409" t="str">
        <f t="shared" si="402"/>
        <v>1.48279763869918-44.9178890740581i</v>
      </c>
      <c r="E1409" t="str">
        <f t="shared" si="403"/>
        <v>162.453159114568-0.0477701295374406i</v>
      </c>
      <c r="F1409" t="str">
        <f t="shared" si="404"/>
        <v>3.63963897449994-842.966923596285i</v>
      </c>
      <c r="G1409" t="str">
        <f t="shared" si="405"/>
        <v>0.999999817251222-0.000427491221253544i</v>
      </c>
      <c r="H1409" t="str">
        <f t="shared" si="406"/>
        <v>282.674231652443+19.014745770451i</v>
      </c>
      <c r="I1409" t="str">
        <f t="shared" si="407"/>
        <v>48.1202959544917-672.016755645723i</v>
      </c>
      <c r="K1409" t="str">
        <f t="shared" si="408"/>
        <v>0.0422604698247716-0.00303512079402416i</v>
      </c>
      <c r="L1409" t="str">
        <f t="shared" si="409"/>
        <v>0.0006-6.82571349393806i</v>
      </c>
      <c r="M1409" t="str">
        <f t="shared" si="410"/>
        <v>0.005-0.647537410468752i</v>
      </c>
      <c r="N1409">
        <f t="shared" si="411"/>
        <v>87.76597886844533</v>
      </c>
      <c r="O1409">
        <f t="shared" si="412"/>
        <v>43.788110435931706</v>
      </c>
      <c r="P1409" s="3">
        <f t="shared" si="413"/>
        <v>43.788110435931706</v>
      </c>
      <c r="Q1409" s="3">
        <f t="shared" si="414"/>
        <v>-92.23402113155467</v>
      </c>
      <c r="R1409">
        <f t="shared" si="415"/>
        <v>87.76597886844533</v>
      </c>
      <c r="S1409">
        <f t="shared" si="416"/>
        <v>0.1771806078766556</v>
      </c>
      <c r="T1409">
        <f t="shared" si="399"/>
        <v>43.788110435931706</v>
      </c>
    </row>
    <row r="1410" spans="1:20" x14ac:dyDescent="0.3">
      <c r="A1410">
        <f t="shared" si="400"/>
        <v>1117.4889747778354</v>
      </c>
      <c r="B1410">
        <f t="shared" si="417"/>
        <v>177.85389418658687</v>
      </c>
      <c r="C1410" t="str">
        <f t="shared" si="401"/>
        <v>-6.02889496492248-153.963326424821i</v>
      </c>
      <c r="D1410" t="str">
        <f t="shared" si="402"/>
        <v>1.48279752553983-44.7478828631604i</v>
      </c>
      <c r="E1410" t="str">
        <f t="shared" si="403"/>
        <v>162.453035307955-0.047940542576246i</v>
      </c>
      <c r="F1410" t="str">
        <f t="shared" si="404"/>
        <v>3.63963896943527-839.775787451378i</v>
      </c>
      <c r="G1410" t="str">
        <f t="shared" si="405"/>
        <v>0.999999815859693-0.00042911568729718i</v>
      </c>
      <c r="H1410" t="str">
        <f t="shared" si="406"/>
        <v>282.676679236132+19.0870245477583i</v>
      </c>
      <c r="I1410" t="str">
        <f t="shared" si="407"/>
        <v>48.1203755967416-669.477085789488i</v>
      </c>
      <c r="K1410" t="str">
        <f t="shared" si="408"/>
        <v>0.0422586573283561-0.00304651056122542i</v>
      </c>
      <c r="L1410" t="str">
        <f t="shared" si="409"/>
        <v>0.0006-6.79987397284127i</v>
      </c>
      <c r="M1410" t="str">
        <f t="shared" si="410"/>
        <v>0.005-0.645086083352013i</v>
      </c>
      <c r="N1410">
        <f t="shared" si="411"/>
        <v>87.757557907363932</v>
      </c>
      <c r="O1410">
        <f t="shared" si="412"/>
        <v>43.754999859316868</v>
      </c>
      <c r="P1410" s="3">
        <f t="shared" si="413"/>
        <v>43.754999859316868</v>
      </c>
      <c r="Q1410" s="3">
        <f t="shared" si="414"/>
        <v>-92.242442092636068</v>
      </c>
      <c r="R1410">
        <f t="shared" si="415"/>
        <v>87.757557907363932</v>
      </c>
      <c r="S1410">
        <f t="shared" si="416"/>
        <v>0.17785389418658687</v>
      </c>
      <c r="T1410">
        <f t="shared" si="399"/>
        <v>43.754999859316868</v>
      </c>
    </row>
    <row r="1411" spans="1:20" x14ac:dyDescent="0.3">
      <c r="A1411">
        <f t="shared" si="400"/>
        <v>1121.7354328819913</v>
      </c>
      <c r="B1411">
        <f t="shared" si="417"/>
        <v>178.52973898449591</v>
      </c>
      <c r="C1411" t="str">
        <f t="shared" si="401"/>
        <v>-6.02858166300987-153.376626163035i</v>
      </c>
      <c r="D1411" t="str">
        <f t="shared" si="402"/>
        <v>1.48279741151887-44.5785203655756i</v>
      </c>
      <c r="E1411" t="str">
        <f t="shared" si="403"/>
        <v>162.452910572313-0.0481114771185686i</v>
      </c>
      <c r="F1411" t="str">
        <f t="shared" si="404"/>
        <v>3.63963896433206-836.596731763114i</v>
      </c>
      <c r="G1411" t="str">
        <f t="shared" si="405"/>
        <v>0.999999814457568-0.000430746326304949i</v>
      </c>
      <c r="H1411" t="str">
        <f t="shared" si="406"/>
        <v>282.679145474183+19.1595782446005i</v>
      </c>
      <c r="I1411" t="str">
        <f t="shared" si="407"/>
        <v>48.1204558454144-666.947046623535i</v>
      </c>
      <c r="K1411" t="str">
        <f t="shared" si="408"/>
        <v>0.0422568312038432-0.00305794197899386i</v>
      </c>
      <c r="L1411" t="str">
        <f t="shared" si="409"/>
        <v>0.0006-6.77413227021446i</v>
      </c>
      <c r="M1411" t="str">
        <f t="shared" si="410"/>
        <v>0.005-0.642644036015154i</v>
      </c>
      <c r="N1411">
        <f t="shared" si="411"/>
        <v>87.74910572402689</v>
      </c>
      <c r="O1411">
        <f t="shared" si="412"/>
        <v>43.721888023070619</v>
      </c>
      <c r="P1411" s="3">
        <f t="shared" si="413"/>
        <v>43.721888023070619</v>
      </c>
      <c r="Q1411" s="3">
        <f t="shared" si="414"/>
        <v>-92.25089427597311</v>
      </c>
      <c r="R1411">
        <f t="shared" si="415"/>
        <v>87.74910572402689</v>
      </c>
      <c r="S1411">
        <f t="shared" si="416"/>
        <v>0.17852973898449589</v>
      </c>
      <c r="T1411">
        <f t="shared" si="399"/>
        <v>43.721888023070619</v>
      </c>
    </row>
    <row r="1412" spans="1:20" x14ac:dyDescent="0.3">
      <c r="A1412">
        <f t="shared" si="400"/>
        <v>1125.9980275269429</v>
      </c>
      <c r="B1412">
        <f t="shared" si="417"/>
        <v>179.208151992637</v>
      </c>
      <c r="C1412" t="str">
        <f t="shared" si="401"/>
        <v>-6.028266006716-152.792132659582i</v>
      </c>
      <c r="D1412" t="str">
        <f t="shared" si="402"/>
        <v>1.48279729662972-44.4097991449666i</v>
      </c>
      <c r="E1412" t="str">
        <f t="shared" si="403"/>
        <v>162.452784900781-0.0482829337249437i</v>
      </c>
      <c r="F1412" t="str">
        <f t="shared" si="404"/>
        <v>3.63963895918997-833.429710799699i</v>
      </c>
      <c r="G1412" t="str">
        <f t="shared" si="405"/>
        <v>0.999999813044767-0.000432383161734036i</v>
      </c>
      <c r="H1412" t="str">
        <f t="shared" si="406"/>
        <v>282.6816305089+19.232407908648i</v>
      </c>
      <c r="I1412" t="str">
        <f t="shared" si="407"/>
        <v>48.1205367051278-664.426601752814i</v>
      </c>
      <c r="K1412" t="str">
        <f t="shared" si="408"/>
        <v>0.0422549913500832-0.00306941518720442i</v>
      </c>
      <c r="L1412" t="str">
        <f t="shared" si="409"/>
        <v>0.0006-6.74848801575457i</v>
      </c>
      <c r="M1412" t="str">
        <f t="shared" si="410"/>
        <v>0.005-0.640211233328504i</v>
      </c>
      <c r="N1412">
        <f t="shared" si="411"/>
        <v>87.74062220860155</v>
      </c>
      <c r="O1412">
        <f t="shared" si="412"/>
        <v>43.688774917754721</v>
      </c>
      <c r="P1412" s="3">
        <f t="shared" si="413"/>
        <v>43.688774917754721</v>
      </c>
      <c r="Q1412" s="3">
        <f t="shared" si="414"/>
        <v>-92.25937779139845</v>
      </c>
      <c r="R1412">
        <f t="shared" si="415"/>
        <v>87.74062220860155</v>
      </c>
      <c r="S1412">
        <f t="shared" si="416"/>
        <v>0.17920815199263701</v>
      </c>
      <c r="T1412">
        <f t="shared" si="399"/>
        <v>43.688774917754721</v>
      </c>
    </row>
    <row r="1413" spans="1:20" x14ac:dyDescent="0.3">
      <c r="A1413">
        <f t="shared" si="400"/>
        <v>1130.2768200315454</v>
      </c>
      <c r="B1413">
        <f t="shared" si="417"/>
        <v>179.88914297020904</v>
      </c>
      <c r="C1413" t="str">
        <f t="shared" si="401"/>
        <v>-6.02794797858551-152.209837510656i</v>
      </c>
      <c r="D1413" t="str">
        <f t="shared" si="402"/>
        <v>1.48279718086575-44.2417167742218i</v>
      </c>
      <c r="E1413" t="str">
        <f t="shared" si="403"/>
        <v>162.452658286437-0.0484549129414163i</v>
      </c>
      <c r="F1413" t="str">
        <f t="shared" si="404"/>
        <v>3.6396389540087-830.27467900247i</v>
      </c>
      <c r="G1413" t="str">
        <f t="shared" si="405"/>
        <v>0.999999811621207-0.000434026217130764i</v>
      </c>
      <c r="H1413" t="str">
        <f t="shared" si="406"/>
        <v>282.684134483683+19.3055145915861i</v>
      </c>
      <c r="I1413" t="str">
        <f t="shared" si="407"/>
        <v>48.1206181805344-661.915714920322i</v>
      </c>
      <c r="K1413" t="str">
        <f t="shared" si="408"/>
        <v>0.0422531376651948-0.00308093032605778i</v>
      </c>
      <c r="L1413" t="str">
        <f t="shared" si="409"/>
        <v>0.0006-6.72294084056047i</v>
      </c>
      <c r="M1413" t="str">
        <f t="shared" si="410"/>
        <v>0.005-0.637787640295383i</v>
      </c>
      <c r="N1413">
        <f t="shared" si="411"/>
        <v>87.732107250937588</v>
      </c>
      <c r="O1413">
        <f t="shared" si="412"/>
        <v>43.655660533860726</v>
      </c>
      <c r="P1413" s="3">
        <f t="shared" si="413"/>
        <v>43.655660533860726</v>
      </c>
      <c r="Q1413" s="3">
        <f t="shared" si="414"/>
        <v>-92.267892749062412</v>
      </c>
      <c r="R1413">
        <f t="shared" si="415"/>
        <v>87.732107250937588</v>
      </c>
      <c r="S1413">
        <f t="shared" si="416"/>
        <v>0.17988914297020903</v>
      </c>
      <c r="T1413">
        <f t="shared" si="399"/>
        <v>43.655660533860726</v>
      </c>
    </row>
    <row r="1414" spans="1:20" x14ac:dyDescent="0.3">
      <c r="A1414">
        <f t="shared" si="400"/>
        <v>1134.5718719476654</v>
      </c>
      <c r="B1414">
        <f t="shared" si="417"/>
        <v>180.57272171349584</v>
      </c>
      <c r="C1414" t="str">
        <f t="shared" si="401"/>
        <v>-6.02762756103865-151.62973234414i</v>
      </c>
      <c r="D1414" t="str">
        <f t="shared" si="402"/>
        <v>1.48279706422034-44.0742708354204i</v>
      </c>
      <c r="E1414" t="str">
        <f t="shared" si="403"/>
        <v>162.45253072232-0.0486274153008335i</v>
      </c>
      <c r="F1414" t="str">
        <f t="shared" si="404"/>
        <v>3.63963894878801-827.131590985247i</v>
      </c>
      <c r="G1414" t="str">
        <f t="shared" si="405"/>
        <v>0.999999810186809-0.000435675516130928i</v>
      </c>
      <c r="H1414" t="str">
        <f t="shared" si="406"/>
        <v>282.686657543022+19.3788993491302i</v>
      </c>
      <c r="I1414" t="str">
        <f t="shared" si="407"/>
        <v>48.1207002763213-659.414350006555i</v>
      </c>
      <c r="K1414" t="str">
        <f t="shared" si="408"/>
        <v>0.042251270046562-0.00309248753607967i</v>
      </c>
      <c r="L1414" t="str">
        <f t="shared" si="409"/>
        <v>0.0006-6.69749037712736i</v>
      </c>
      <c r="M1414" t="str">
        <f t="shared" si="410"/>
        <v>0.005-0.635373222051588i</v>
      </c>
      <c r="N1414">
        <f t="shared" si="411"/>
        <v>87.723560740566157</v>
      </c>
      <c r="O1414">
        <f t="shared" si="412"/>
        <v>43.622544861811086</v>
      </c>
      <c r="P1414" s="3">
        <f t="shared" si="413"/>
        <v>43.622544861811086</v>
      </c>
      <c r="Q1414" s="3">
        <f t="shared" si="414"/>
        <v>-92.276439259433843</v>
      </c>
      <c r="R1414">
        <f t="shared" si="415"/>
        <v>87.723560740566157</v>
      </c>
      <c r="S1414">
        <f t="shared" si="416"/>
        <v>0.18057272171349584</v>
      </c>
      <c r="T1414">
        <f t="shared" si="399"/>
        <v>43.622544861811086</v>
      </c>
    </row>
    <row r="1415" spans="1:20" x14ac:dyDescent="0.3">
      <c r="A1415">
        <f t="shared" si="400"/>
        <v>1138.8832450610664</v>
      </c>
      <c r="B1415">
        <f t="shared" si="417"/>
        <v>181.25889805600713</v>
      </c>
      <c r="C1415" t="str">
        <f t="shared" si="401"/>
        <v>-6.02730473636836-151.051808819457i</v>
      </c>
      <c r="D1415" t="str">
        <f t="shared" si="402"/>
        <v>1.48279694668675-43.9074589197961i</v>
      </c>
      <c r="E1415" t="str">
        <f t="shared" si="403"/>
        <v>162.452402201412-0.0488004413211335i</v>
      </c>
      <c r="F1415" t="str">
        <f t="shared" si="404"/>
        <v>3.63963894352757-824.00040153365i</v>
      </c>
      <c r="G1415" t="str">
        <f t="shared" si="405"/>
        <v>0.999999808741488-0.000437331082460142i</v>
      </c>
      <c r="H1415" t="str">
        <f t="shared" si="406"/>
        <v>282.689199832514+19.4525632410438i</v>
      </c>
      <c r="I1415" t="str">
        <f t="shared" si="407"/>
        <v>48.1207829972143-656.922471028982i</v>
      </c>
      <c r="K1415" t="str">
        <f t="shared" si="408"/>
        <v>0.0422493883908275-0.00310408695811975i</v>
      </c>
      <c r="L1415" t="str">
        <f t="shared" si="409"/>
        <v>0.0006-6.67213625934189i</v>
      </c>
      <c r="M1415" t="str">
        <f t="shared" si="410"/>
        <v>0.005-0.632967943864901i</v>
      </c>
      <c r="N1415">
        <f t="shared" si="411"/>
        <v>87.714982566700229</v>
      </c>
      <c r="O1415">
        <f t="shared" si="412"/>
        <v>43.589427891956987</v>
      </c>
      <c r="P1415" s="3">
        <f t="shared" si="413"/>
        <v>43.589427891956987</v>
      </c>
      <c r="Q1415" s="3">
        <f t="shared" si="414"/>
        <v>-92.285017433299771</v>
      </c>
      <c r="R1415">
        <f t="shared" si="415"/>
        <v>87.714982566700229</v>
      </c>
      <c r="S1415">
        <f t="shared" si="416"/>
        <v>0.18125889805600712</v>
      </c>
      <c r="T1415">
        <f t="shared" si="399"/>
        <v>43.589427891956987</v>
      </c>
    </row>
    <row r="1416" spans="1:20" x14ac:dyDescent="0.3">
      <c r="A1416">
        <f t="shared" si="400"/>
        <v>1143.2110013922984</v>
      </c>
      <c r="B1416">
        <f t="shared" si="417"/>
        <v>181.94768186861995</v>
      </c>
      <c r="C1416" t="str">
        <f t="shared" si="401"/>
        <v>-6.02697948674017-150.476058627469i</v>
      </c>
      <c r="D1416" t="str">
        <f t="shared" si="402"/>
        <v>1.48279682825824-43.7412786277034i</v>
      </c>
      <c r="E1416" t="str">
        <f t="shared" si="403"/>
        <v>162.452272716649-0.0489739915063332i</v>
      </c>
      <c r="F1416" t="str">
        <f t="shared" si="404"/>
        <v>3.63963893822707-820.881065604466i</v>
      </c>
      <c r="G1416" t="str">
        <f t="shared" si="405"/>
        <v>0.999999807285162-0.000438992939934173i</v>
      </c>
      <c r="H1416" t="str">
        <f t="shared" si="406"/>
        <v>282.691761498868+19.5265073311512i</v>
      </c>
      <c r="I1416" t="str">
        <f t="shared" si="407"/>
        <v>48.1208663479715-654.440042141538i</v>
      </c>
      <c r="K1416" t="str">
        <f t="shared" si="408"/>
        <v>0.0422474925938884-0.00311572873335037i</v>
      </c>
      <c r="L1416" t="str">
        <f t="shared" si="409"/>
        <v>0.0006-6.64687812247648i</v>
      </c>
      <c r="M1416" t="str">
        <f t="shared" si="410"/>
        <v>0.005-0.630571771134588i</v>
      </c>
      <c r="N1416">
        <f t="shared" si="411"/>
        <v>87.706372618234369</v>
      </c>
      <c r="O1416">
        <f t="shared" si="412"/>
        <v>43.556309614578893</v>
      </c>
      <c r="P1416" s="3">
        <f t="shared" si="413"/>
        <v>43.556309614578893</v>
      </c>
      <c r="Q1416" s="3">
        <f t="shared" si="414"/>
        <v>-92.293627381765631</v>
      </c>
      <c r="R1416">
        <f t="shared" si="415"/>
        <v>87.706372618234369</v>
      </c>
      <c r="S1416">
        <f t="shared" si="416"/>
        <v>0.18194768186861995</v>
      </c>
      <c r="T1416">
        <f t="shared" si="399"/>
        <v>43.556309614578893</v>
      </c>
    </row>
    <row r="1417" spans="1:20" x14ac:dyDescent="0.3">
      <c r="A1417">
        <f t="shared" si="400"/>
        <v>1147.5552031975892</v>
      </c>
      <c r="B1417">
        <f t="shared" si="417"/>
        <v>182.63908305972072</v>
      </c>
      <c r="C1417" t="str">
        <f t="shared" si="401"/>
        <v>-6.02665179419159-149.902473490353i</v>
      </c>
      <c r="D1417" t="str">
        <f t="shared" si="402"/>
        <v>1.48279670892797-43.5757275685829i</v>
      </c>
      <c r="E1417" t="str">
        <f t="shared" si="403"/>
        <v>162.452142260917-0.0491480663456932i</v>
      </c>
      <c r="F1417" t="str">
        <f t="shared" si="404"/>
        <v>3.6396389328862-817.773538324999i</v>
      </c>
      <c r="G1417" t="str">
        <f t="shared" si="405"/>
        <v>0.999999805817746-0.000440661112459289i</v>
      </c>
      <c r="H1417" t="str">
        <f t="shared" si="406"/>
        <v>282.694342689914+19.6007326873556i</v>
      </c>
      <c r="I1417" t="str">
        <f t="shared" si="407"/>
        <v>48.1209503333893-651.967027634102i</v>
      </c>
      <c r="K1417" t="str">
        <f t="shared" si="408"/>
        <v>0.0422455825508913-0.00312741300326567i</v>
      </c>
      <c r="L1417" t="str">
        <f t="shared" si="409"/>
        <v>0.0006-6.62171560318435i</v>
      </c>
      <c r="M1417" t="str">
        <f t="shared" si="410"/>
        <v>0.005-0.628184669390902i</v>
      </c>
      <c r="N1417">
        <f t="shared" si="411"/>
        <v>87.697730783744632</v>
      </c>
      <c r="O1417">
        <f t="shared" si="412"/>
        <v>43.523190019885732</v>
      </c>
      <c r="P1417" s="3">
        <f t="shared" si="413"/>
        <v>43.523190019885732</v>
      </c>
      <c r="Q1417" s="3">
        <f t="shared" si="414"/>
        <v>-92.302269216255368</v>
      </c>
      <c r="R1417">
        <f t="shared" si="415"/>
        <v>87.697730783744632</v>
      </c>
      <c r="S1417">
        <f t="shared" si="416"/>
        <v>0.18263908305972071</v>
      </c>
      <c r="T1417">
        <f t="shared" si="399"/>
        <v>43.523190019885732</v>
      </c>
    </row>
    <row r="1418" spans="1:20" x14ac:dyDescent="0.3">
      <c r="A1418">
        <f t="shared" si="400"/>
        <v>1151.91591296974</v>
      </c>
      <c r="B1418">
        <f t="shared" si="417"/>
        <v>183.33311157534766</v>
      </c>
      <c r="C1418" t="str">
        <f t="shared" si="401"/>
        <v>-6.02632164062996-149.331045161472i</v>
      </c>
      <c r="D1418" t="str">
        <f t="shared" si="402"/>
        <v>1.4827965886891-43.4108033609269i</v>
      </c>
      <c r="E1418" t="str">
        <f t="shared" si="403"/>
        <v>162.452010827044-0.0493226663132111i</v>
      </c>
      <c r="F1418" t="str">
        <f t="shared" si="404"/>
        <v>3.63963892750468-814.677774992428i</v>
      </c>
      <c r="G1418" t="str">
        <f t="shared" si="405"/>
        <v>0.999999804339157-0.000442335624032602i</v>
      </c>
      <c r="H1418" t="str">
        <f t="shared" si="406"/>
        <v>282.696943554615+19.6752403816539i</v>
      </c>
      <c r="I1418" t="str">
        <f t="shared" si="407"/>
        <v>48.1210349582999-649.503391932i</v>
      </c>
      <c r="K1418" t="str">
        <f t="shared" si="408"/>
        <v>0.0422436581562263-0.00313913990968028i</v>
      </c>
      <c r="L1418" t="str">
        <f t="shared" si="409"/>
        <v>0.0006-6.59664833949427i</v>
      </c>
      <c r="M1418" t="str">
        <f t="shared" si="410"/>
        <v>0.005-0.625806604294586i</v>
      </c>
      <c r="N1418">
        <f t="shared" si="411"/>
        <v>87.689056951488709</v>
      </c>
      <c r="O1418">
        <f t="shared" si="412"/>
        <v>43.490069098013862</v>
      </c>
      <c r="P1418" s="3">
        <f t="shared" si="413"/>
        <v>43.490069098013862</v>
      </c>
      <c r="Q1418" s="3">
        <f t="shared" si="414"/>
        <v>-92.310943048511291</v>
      </c>
      <c r="R1418">
        <f t="shared" si="415"/>
        <v>87.689056951488709</v>
      </c>
      <c r="S1418">
        <f t="shared" si="416"/>
        <v>0.18333311157534765</v>
      </c>
      <c r="T1418">
        <f t="shared" si="399"/>
        <v>43.490069098013862</v>
      </c>
    </row>
    <row r="1419" spans="1:20" x14ac:dyDescent="0.3">
      <c r="A1419">
        <f t="shared" si="400"/>
        <v>1156.2931934390253</v>
      </c>
      <c r="B1419">
        <f t="shared" si="417"/>
        <v>184.02977739933399</v>
      </c>
      <c r="C1419" t="str">
        <f t="shared" si="401"/>
        <v>-6.02598900783372-148.761765425281i</v>
      </c>
      <c r="D1419" t="str">
        <f t="shared" si="402"/>
        <v>1.48279646753467-43.2465036322451i</v>
      </c>
      <c r="E1419" t="str">
        <f t="shared" si="403"/>
        <v>162.451878407817-0.0494977918683157i</v>
      </c>
      <c r="F1419" t="str">
        <f t="shared" si="404"/>
        <v>3.63963892208216-811.593731073153i</v>
      </c>
      <c r="G1419" t="str">
        <f t="shared" si="405"/>
        <v>0.99999980284931-0.00044401649874241i</v>
      </c>
      <c r="H1419" t="str">
        <f t="shared" si="406"/>
        <v>282.69956424307+19.7500314901533i</v>
      </c>
      <c r="I1419" t="str">
        <f t="shared" si="407"/>
        <v>48.1211202275724-647.049099595465i</v>
      </c>
      <c r="K1419" t="str">
        <f t="shared" si="408"/>
        <v>0.042241719303523-0.00315090959472828i</v>
      </c>
      <c r="L1419" t="str">
        <f t="shared" si="409"/>
        <v>0.0006-6.57167597080521i</v>
      </c>
      <c r="M1419" t="str">
        <f t="shared" si="410"/>
        <v>0.005-0.623437541636364i</v>
      </c>
      <c r="N1419">
        <f t="shared" si="411"/>
        <v>87.680351009405555</v>
      </c>
      <c r="O1419">
        <f t="shared" si="412"/>
        <v>43.45694683902785</v>
      </c>
      <c r="P1419" s="3">
        <f t="shared" si="413"/>
        <v>43.45694683902785</v>
      </c>
      <c r="Q1419" s="3">
        <f t="shared" si="414"/>
        <v>-92.319648990594445</v>
      </c>
      <c r="R1419">
        <f t="shared" si="415"/>
        <v>87.680351009405555</v>
      </c>
      <c r="S1419">
        <f t="shared" si="416"/>
        <v>0.18402977739933399</v>
      </c>
      <c r="T1419">
        <f t="shared" si="399"/>
        <v>43.45694683902785</v>
      </c>
    </row>
    <row r="1420" spans="1:20" x14ac:dyDescent="0.3">
      <c r="A1420">
        <f t="shared" si="400"/>
        <v>1160.6871075740935</v>
      </c>
      <c r="B1420">
        <f t="shared" si="417"/>
        <v>184.72909055345147</v>
      </c>
      <c r="C1420" t="str">
        <f t="shared" si="401"/>
        <v>-6.02565387744963-148.194626097187i</v>
      </c>
      <c r="D1420" t="str">
        <f t="shared" si="402"/>
        <v>1.48279634545777-43.0828260190314i</v>
      </c>
      <c r="E1420" t="str">
        <f t="shared" si="403"/>
        <v>162.451744995964-0.0496734434546371i</v>
      </c>
      <c r="F1420" t="str">
        <f t="shared" si="404"/>
        <v>3.63963891661839-808.52136220218i</v>
      </c>
      <c r="G1420" t="str">
        <f t="shared" si="405"/>
        <v>0.999999801348118-0.000445703760768544i</v>
      </c>
      <c r="H1420" t="str">
        <f t="shared" si="406"/>
        <v>282.702204906523+19.8251070930868i</v>
      </c>
      <c r="I1420" t="str">
        <f t="shared" si="407"/>
        <v>48.1212061461137-644.604115319155i</v>
      </c>
      <c r="K1420" t="str">
        <f t="shared" si="408"/>
        <v>0.042239765885645-0.00316272220086199i</v>
      </c>
      <c r="L1420" t="str">
        <f t="shared" si="409"/>
        <v>0.0006-6.54679813788126i</v>
      </c>
      <c r="M1420" t="str">
        <f t="shared" si="410"/>
        <v>0.005-0.621077447336488i</v>
      </c>
      <c r="N1420">
        <f t="shared" si="411"/>
        <v>87.671612845115661</v>
      </c>
      <c r="O1420">
        <f t="shared" si="412"/>
        <v>43.423823232918728</v>
      </c>
      <c r="P1420" s="3">
        <f t="shared" si="413"/>
        <v>43.423823232918728</v>
      </c>
      <c r="Q1420" s="3">
        <f t="shared" si="414"/>
        <v>-92.328387154884339</v>
      </c>
      <c r="R1420">
        <f t="shared" si="415"/>
        <v>87.671612845115661</v>
      </c>
      <c r="S1420">
        <f t="shared" si="416"/>
        <v>0.18472909055345146</v>
      </c>
      <c r="T1420">
        <f t="shared" si="399"/>
        <v>43.423823232918728</v>
      </c>
    </row>
    <row r="1421" spans="1:20" x14ac:dyDescent="0.3">
      <c r="A1421">
        <f t="shared" si="400"/>
        <v>1165.0977185828751</v>
      </c>
      <c r="B1421">
        <f t="shared" si="417"/>
        <v>185.43106109755459</v>
      </c>
      <c r="C1421" t="str">
        <f t="shared" si="401"/>
        <v>-6.02531623099279-147.629619023438i</v>
      </c>
      <c r="D1421" t="str">
        <f t="shared" si="402"/>
        <v>1.48279622245132-42.9197681667272i</v>
      </c>
      <c r="E1421" t="str">
        <f t="shared" si="403"/>
        <v>162.451610584164-0.0498496215003136i</v>
      </c>
      <c r="F1421" t="str">
        <f t="shared" si="404"/>
        <v>3.63963891111296-805.460624182432i</v>
      </c>
      <c r="G1421" t="str">
        <f t="shared" si="405"/>
        <v>0.999999799835496-0.00044739743438272i</v>
      </c>
      <c r="H1421" t="str">
        <f t="shared" si="406"/>
        <v>282.70486569738+19.90046827483i</v>
      </c>
      <c r="I1421" t="str">
        <f t="shared" si="407"/>
        <v>48.1212927188671-642.168403931618i</v>
      </c>
      <c r="K1421" t="str">
        <f t="shared" si="408"/>
        <v>0.0422377977946841-0.0031745778708507i</v>
      </c>
      <c r="L1421" t="str">
        <f t="shared" si="409"/>
        <v>0.0006-6.52201448284647i</v>
      </c>
      <c r="M1421" t="str">
        <f t="shared" si="410"/>
        <v>0.005-0.618726287444201i</v>
      </c>
      <c r="N1421">
        <f t="shared" si="411"/>
        <v>87.662842345920822</v>
      </c>
      <c r="O1421">
        <f t="shared" si="412"/>
        <v>43.390698269603824</v>
      </c>
      <c r="P1421" s="3">
        <f t="shared" si="413"/>
        <v>43.390698269603824</v>
      </c>
      <c r="Q1421" s="3">
        <f t="shared" si="414"/>
        <v>-92.337157654079178</v>
      </c>
      <c r="R1421">
        <f t="shared" si="415"/>
        <v>87.662842345920822</v>
      </c>
      <c r="S1421">
        <f t="shared" si="416"/>
        <v>0.18543106109755458</v>
      </c>
      <c r="T1421">
        <f t="shared" si="399"/>
        <v>43.390698269603824</v>
      </c>
    </row>
    <row r="1422" spans="1:20" x14ac:dyDescent="0.3">
      <c r="A1422">
        <f t="shared" si="400"/>
        <v>1169.5250899134901</v>
      </c>
      <c r="B1422">
        <f t="shared" si="417"/>
        <v>186.13569912972531</v>
      </c>
      <c r="C1422" t="str">
        <f t="shared" si="401"/>
        <v>-6.0249760498457-147.066736081016i</v>
      </c>
      <c r="D1422" t="str">
        <f t="shared" si="402"/>
        <v>1.48279609850828-42.7573277296916i</v>
      </c>
      <c r="E1422" t="str">
        <f t="shared" si="403"/>
        <v>162.451475165045-0.0500263264176716i</v>
      </c>
      <c r="F1422" t="str">
        <f t="shared" si="404"/>
        <v>3.63963890556565-802.411472984183i</v>
      </c>
      <c r="G1422" t="str">
        <f t="shared" si="405"/>
        <v>0.999999798311355-0.000449097543948887i</v>
      </c>
      <c r="H1422" t="str">
        <f t="shared" si="406"/>
        <v>282.707546769207+19.9761161239161i</v>
      </c>
      <c r="I1422" t="str">
        <f t="shared" si="407"/>
        <v>48.121379950814-639.741930394821i</v>
      </c>
      <c r="K1422" t="str">
        <f t="shared" si="408"/>
        <v>0.0422358149219559-0.00318647674777939i</v>
      </c>
      <c r="L1422" t="str">
        <f t="shared" si="409"/>
        <v>0.0006-6.49732464917958i</v>
      </c>
      <c r="M1422" t="str">
        <f t="shared" si="410"/>
        <v>0.005-0.616384028137279i</v>
      </c>
      <c r="N1422">
        <f t="shared" si="411"/>
        <v>87.654039398804272</v>
      </c>
      <c r="O1422">
        <f t="shared" si="412"/>
        <v>43.357571938926768</v>
      </c>
      <c r="P1422" s="3">
        <f t="shared" si="413"/>
        <v>43.357571938926768</v>
      </c>
      <c r="Q1422" s="3">
        <f t="shared" si="414"/>
        <v>-92.345960601195728</v>
      </c>
      <c r="R1422">
        <f t="shared" si="415"/>
        <v>87.654039398804272</v>
      </c>
      <c r="S1422">
        <f t="shared" si="416"/>
        <v>0.1861356991297253</v>
      </c>
      <c r="T1422">
        <f t="shared" si="399"/>
        <v>43.357571938926768</v>
      </c>
    </row>
    <row r="1423" spans="1:20" x14ac:dyDescent="0.3">
      <c r="A1423">
        <f t="shared" si="400"/>
        <v>1173.9692852551616</v>
      </c>
      <c r="B1423">
        <f t="shared" si="417"/>
        <v>186.84301478641828</v>
      </c>
      <c r="C1423" t="str">
        <f t="shared" si="401"/>
        <v>-6.02463331525691-146.505969177507i</v>
      </c>
      <c r="D1423" t="str">
        <f t="shared" si="402"/>
        <v>1.4827959736215-42.5955023711636i</v>
      </c>
      <c r="E1423" t="str">
        <f t="shared" si="403"/>
        <v>162.451338731182-0.050203558602845i</v>
      </c>
      <c r="F1423" t="str">
        <f t="shared" si="404"/>
        <v>3.6396388999761-799.373864744361i</v>
      </c>
      <c r="G1423" t="str">
        <f t="shared" si="405"/>
        <v>0.99999979677561-0.000450804113923572i</v>
      </c>
      <c r="H1423" t="str">
        <f t="shared" si="406"/>
        <v>282.71024827675+20.0520517330534i</v>
      </c>
      <c r="I1423" t="str">
        <f t="shared" si="407"/>
        <v>48.1214678469737-637.324659803616i</v>
      </c>
      <c r="K1423" t="str">
        <f t="shared" si="408"/>
        <v>0.0422338171579938-0.00319841897504748i</v>
      </c>
      <c r="L1423" t="str">
        <f t="shared" si="409"/>
        <v>0.0006-6.47272828170909i</v>
      </c>
      <c r="M1423" t="str">
        <f t="shared" si="410"/>
        <v>0.005-0.614050635721536i</v>
      </c>
      <c r="N1423">
        <f t="shared" si="411"/>
        <v>87.645203890430707</v>
      </c>
      <c r="O1423">
        <f t="shared" si="412"/>
        <v>43.324444230656226</v>
      </c>
      <c r="P1423" s="3">
        <f t="shared" si="413"/>
        <v>43.324444230656226</v>
      </c>
      <c r="Q1423" s="3">
        <f t="shared" si="414"/>
        <v>-92.354796109569293</v>
      </c>
      <c r="R1423">
        <f t="shared" si="415"/>
        <v>87.645203890430707</v>
      </c>
      <c r="S1423">
        <f t="shared" si="416"/>
        <v>0.18684301478641829</v>
      </c>
      <c r="T1423">
        <f t="shared" si="399"/>
        <v>43.324444230656226</v>
      </c>
    </row>
    <row r="1424" spans="1:20" x14ac:dyDescent="0.3">
      <c r="A1424">
        <f t="shared" si="400"/>
        <v>1178.4303685391312</v>
      </c>
      <c r="B1424">
        <f t="shared" si="417"/>
        <v>187.55301824260667</v>
      </c>
      <c r="C1424" t="str">
        <f t="shared" si="401"/>
        <v>-6.02428800834041-145.947310250988i</v>
      </c>
      <c r="D1424" t="str">
        <f t="shared" si="402"/>
        <v>1.4827958477838-42.4342897632311i</v>
      </c>
      <c r="E1424" t="str">
        <f t="shared" si="403"/>
        <v>162.451201275092-0.0503813184354201i</v>
      </c>
      <c r="F1424" t="str">
        <f t="shared" si="404"/>
        <v>3.63963889434397-796.34775576595i</v>
      </c>
      <c r="G1424" t="str">
        <f t="shared" si="405"/>
        <v>0.99999979522817-0.000452517168856238i</v>
      </c>
      <c r="H1424" t="str">
        <f t="shared" si="406"/>
        <v>282.712970375932+20.1282761991409i</v>
      </c>
      <c r="I1424" t="str">
        <f t="shared" si="407"/>
        <v>48.1215564124035-634.916557385243i</v>
      </c>
      <c r="K1424" t="str">
        <f t="shared" si="408"/>
        <v>0.0422318043925446-0.00321040469636758i</v>
      </c>
      <c r="L1424" t="str">
        <f t="shared" si="409"/>
        <v>0.0006-6.44822502660795i</v>
      </c>
      <c r="M1424" t="str">
        <f t="shared" si="410"/>
        <v>0.005-0.611726076630342i</v>
      </c>
      <c r="N1424">
        <f t="shared" si="411"/>
        <v>87.636335707146173</v>
      </c>
      <c r="O1424">
        <f t="shared" si="412"/>
        <v>43.29131513448548</v>
      </c>
      <c r="P1424" s="3">
        <f t="shared" si="413"/>
        <v>43.29131513448548</v>
      </c>
      <c r="Q1424" s="3">
        <f t="shared" si="414"/>
        <v>-92.363664292853827</v>
      </c>
      <c r="R1424">
        <f t="shared" si="415"/>
        <v>87.636335707146173</v>
      </c>
      <c r="S1424">
        <f t="shared" si="416"/>
        <v>0.18755301824260667</v>
      </c>
      <c r="T1424">
        <f t="shared" si="399"/>
        <v>43.29131513448548</v>
      </c>
    </row>
    <row r="1425" spans="1:20" x14ac:dyDescent="0.3">
      <c r="A1425">
        <f t="shared" si="400"/>
        <v>1182.9084039395798</v>
      </c>
      <c r="B1425">
        <f t="shared" si="417"/>
        <v>188.26571971192857</v>
      </c>
      <c r="C1425" t="str">
        <f t="shared" si="401"/>
        <v>-6.02394011007548-145.390751269923i</v>
      </c>
      <c r="D1425" t="str">
        <f t="shared" si="402"/>
        <v>1.48279572098792-42.2736875867967i</v>
      </c>
      <c r="E1425" t="str">
        <f t="shared" si="403"/>
        <v>162.451062789246-0.0505596062787189i</v>
      </c>
      <c r="F1425" t="str">
        <f t="shared" si="404"/>
        <v>3.63963888866895-793.333102517359i</v>
      </c>
      <c r="G1425" t="str">
        <f t="shared" si="405"/>
        <v>0.999999793668947-0.000454236733389636i</v>
      </c>
      <c r="H1425" t="str">
        <f t="shared" si="406"/>
        <v>282.715713223871+20.2047906232848i</v>
      </c>
      <c r="I1425" t="str">
        <f t="shared" si="407"/>
        <v>48.1216456521996-632.517588498842i</v>
      </c>
      <c r="K1425" t="str">
        <f t="shared" si="408"/>
        <v>0.0422297765145628-0.0032224340557641i</v>
      </c>
      <c r="L1425" t="str">
        <f t="shared" si="409"/>
        <v>0.0006-6.42381453138868i</v>
      </c>
      <c r="M1425" t="str">
        <f t="shared" si="410"/>
        <v>0.005-0.609410317424127i</v>
      </c>
      <c r="N1425">
        <f t="shared" si="411"/>
        <v>87.627434734978067</v>
      </c>
      <c r="O1425">
        <f t="shared" si="412"/>
        <v>43.25818464003261</v>
      </c>
      <c r="P1425" s="3">
        <f t="shared" si="413"/>
        <v>43.25818464003261</v>
      </c>
      <c r="Q1425" s="3">
        <f t="shared" si="414"/>
        <v>-92.372565265021933</v>
      </c>
      <c r="R1425">
        <f t="shared" si="415"/>
        <v>87.627434734978067</v>
      </c>
      <c r="S1425">
        <f t="shared" si="416"/>
        <v>0.18826571971192857</v>
      </c>
      <c r="T1425">
        <f t="shared" si="399"/>
        <v>43.25818464003261</v>
      </c>
    </row>
    <row r="1426" spans="1:20" x14ac:dyDescent="0.3">
      <c r="A1426">
        <f t="shared" si="400"/>
        <v>1187.4034558745502</v>
      </c>
      <c r="B1426">
        <f t="shared" si="417"/>
        <v>188.9811294468339</v>
      </c>
      <c r="C1426" t="str">
        <f t="shared" si="401"/>
        <v>-6.02358960130412-144.836284233035i</v>
      </c>
      <c r="D1426" t="str">
        <f t="shared" si="402"/>
        <v>1.4827955932266-42.113693531544i</v>
      </c>
      <c r="E1426" t="str">
        <f t="shared" si="403"/>
        <v>162.450923266058-0.0507384224787935i</v>
      </c>
      <c r="F1426" t="str">
        <f t="shared" si="404"/>
        <v>3.63963888295074-790.32986163179i</v>
      </c>
      <c r="G1426" t="str">
        <f t="shared" si="405"/>
        <v>0.999999792097852-0.000455962832260155i</v>
      </c>
      <c r="H1426" t="str">
        <f t="shared" si="406"/>
        <v>282.718476978885+20.2815961108149i</v>
      </c>
      <c r="I1426" t="str">
        <f t="shared" si="407"/>
        <v>48.1217355714967-630.127718634944i</v>
      </c>
      <c r="K1426" t="str">
        <f t="shared" si="408"/>
        <v>0.0422277334122049-0.00323450719757176i</v>
      </c>
      <c r="L1426" t="str">
        <f t="shared" si="409"/>
        <v>0.0006-6.39949644489807i</v>
      </c>
      <c r="M1426" t="str">
        <f t="shared" si="410"/>
        <v>0.005-0.607103324789926i</v>
      </c>
      <c r="N1426">
        <f t="shared" si="411"/>
        <v>87.61850085963556</v>
      </c>
      <c r="O1426">
        <f t="shared" si="412"/>
        <v>43.225052736839153</v>
      </c>
      <c r="P1426" s="3">
        <f t="shared" si="413"/>
        <v>43.225052736839153</v>
      </c>
      <c r="Q1426" s="3">
        <f t="shared" si="414"/>
        <v>-92.38149914036444</v>
      </c>
      <c r="R1426">
        <f t="shared" si="415"/>
        <v>87.61850085963556</v>
      </c>
      <c r="S1426">
        <f t="shared" si="416"/>
        <v>0.1889811294468339</v>
      </c>
      <c r="T1426">
        <f t="shared" si="399"/>
        <v>43.225052736839153</v>
      </c>
    </row>
    <row r="1427" spans="1:20" x14ac:dyDescent="0.3">
      <c r="A1427">
        <f t="shared" si="400"/>
        <v>1191.9155890068737</v>
      </c>
      <c r="B1427">
        <f t="shared" si="417"/>
        <v>189.69925773873189</v>
      </c>
      <c r="C1427" t="str">
        <f t="shared" si="401"/>
        <v>-6.02323646273183-144.283901169198i</v>
      </c>
      <c r="D1427" t="str">
        <f t="shared" si="402"/>
        <v>1.48279546449247-41.954305295905i</v>
      </c>
      <c r="E1427" t="str">
        <f t="shared" si="403"/>
        <v>162.45078269789-0.0509177673648496i</v>
      </c>
      <c r="F1427" t="str">
        <f t="shared" si="404"/>
        <v>3.639638877189-787.337989906615i</v>
      </c>
      <c r="G1427" t="str">
        <f t="shared" si="405"/>
        <v>0.999999790514794-0.000457695490298186i</v>
      </c>
      <c r="H1427" t="str">
        <f t="shared" si="406"/>
        <v>282.721261800506+20.3586937713011i</v>
      </c>
      <c r="I1427" t="str">
        <f t="shared" si="407"/>
        <v>48.1218261754686-627.746913414987i</v>
      </c>
      <c r="K1427" t="str">
        <f t="shared" si="408"/>
        <v>0.0422256749728244-0.00324662426643431i</v>
      </c>
      <c r="L1427" t="str">
        <f t="shared" si="409"/>
        <v>0.0006-6.37527041731227i</v>
      </c>
      <c r="M1427" t="str">
        <f t="shared" si="410"/>
        <v>0.005-0.60480506554087i</v>
      </c>
      <c r="N1427">
        <f t="shared" si="411"/>
        <v>87.609533966509147</v>
      </c>
      <c r="O1427">
        <f t="shared" si="412"/>
        <v>43.191919414369991</v>
      </c>
      <c r="P1427" s="3">
        <f t="shared" si="413"/>
        <v>43.191919414369991</v>
      </c>
      <c r="Q1427" s="3">
        <f t="shared" si="414"/>
        <v>-92.390466033490853</v>
      </c>
      <c r="R1427">
        <f t="shared" si="415"/>
        <v>87.609533966509147</v>
      </c>
      <c r="S1427">
        <f t="shared" si="416"/>
        <v>0.18969925773873189</v>
      </c>
      <c r="T1427">
        <f t="shared" si="399"/>
        <v>43.191919414369991</v>
      </c>
    </row>
    <row r="1428" spans="1:20" x14ac:dyDescent="0.3">
      <c r="A1428">
        <f t="shared" si="400"/>
        <v>1196.4448682450998</v>
      </c>
      <c r="B1428">
        <f t="shared" si="417"/>
        <v>190.42011491813906</v>
      </c>
      <c r="C1428" t="str">
        <f t="shared" si="401"/>
        <v>-6.02288067492537-143.733594137319i</v>
      </c>
      <c r="D1428" t="str">
        <f t="shared" si="402"/>
        <v>1.48279533477811-41.7955205870257i</v>
      </c>
      <c r="E1428" t="str">
        <f t="shared" si="403"/>
        <v>162.450641077046-0.0510976412483813i</v>
      </c>
      <c r="F1428" t="str">
        <f t="shared" si="404"/>
        <v>3.63963887138335-784.357444302749i</v>
      </c>
      <c r="G1428" t="str">
        <f t="shared" si="405"/>
        <v>0.999999788919682-0.000459434732428468i</v>
      </c>
      <c r="H1428" t="str">
        <f t="shared" si="406"/>
        <v>282.72406784948+20.4360847185699i</v>
      </c>
      <c r="I1428" t="str">
        <f t="shared" si="407"/>
        <v>48.1219174693278-625.375138590793i</v>
      </c>
      <c r="K1428" t="str">
        <f t="shared" si="408"/>
        <v>0.0422236010829668-0.00325878540730308i</v>
      </c>
      <c r="L1428" t="str">
        <f t="shared" si="409"/>
        <v>0.0006-6.35113610013179i</v>
      </c>
      <c r="M1428" t="str">
        <f t="shared" si="410"/>
        <v>0.005-0.602515506615733i</v>
      </c>
      <c r="N1428">
        <f t="shared" si="411"/>
        <v>87.600533940671099</v>
      </c>
      <c r="O1428">
        <f t="shared" si="412"/>
        <v>43.158784662012536</v>
      </c>
      <c r="P1428" s="3">
        <f t="shared" si="413"/>
        <v>43.158784662012536</v>
      </c>
      <c r="Q1428" s="3">
        <f t="shared" si="414"/>
        <v>-92.399466059328901</v>
      </c>
      <c r="R1428">
        <f t="shared" si="415"/>
        <v>87.600533940671099</v>
      </c>
      <c r="S1428">
        <f t="shared" si="416"/>
        <v>0.19042011491813907</v>
      </c>
      <c r="T1428">
        <f t="shared" si="399"/>
        <v>43.158784662012536</v>
      </c>
    </row>
    <row r="1429" spans="1:20" x14ac:dyDescent="0.3">
      <c r="A1429">
        <f t="shared" si="400"/>
        <v>1200.991358744431</v>
      </c>
      <c r="B1429">
        <f t="shared" si="417"/>
        <v>191.14371135482799</v>
      </c>
      <c r="C1429" t="str">
        <f t="shared" si="401"/>
        <v>-6.02252221831281-143.185355226227i</v>
      </c>
      <c r="D1429" t="str">
        <f t="shared" si="402"/>
        <v>1.48279520407609-41.6373371207354i</v>
      </c>
      <c r="E1429" t="str">
        <f t="shared" si="403"/>
        <v>162.450498395777-0.0512780444232584i</v>
      </c>
      <c r="F1429" t="str">
        <f t="shared" si="404"/>
        <v>3.63963886553351-781.38818194405i</v>
      </c>
      <c r="G1429" t="str">
        <f t="shared" si="405"/>
        <v>0.999999787312424-0.000461180583670461i</v>
      </c>
      <c r="H1429" t="str">
        <f t="shared" si="406"/>
        <v>282.726895287788+20.5137700707216i</v>
      </c>
      <c r="I1429" t="str">
        <f t="shared" si="407"/>
        <v>48.1220094583282-623.01236004412i</v>
      </c>
      <c r="K1429" t="str">
        <f t="shared" si="408"/>
        <v>0.0422215116283633-0.00327099076543546i</v>
      </c>
      <c r="L1429" t="str">
        <f t="shared" si="409"/>
        <v>0.0006-6.32709314617632i</v>
      </c>
      <c r="M1429" t="str">
        <f t="shared" si="410"/>
        <v>0.005-0.600234615078436i</v>
      </c>
      <c r="N1429">
        <f t="shared" si="411"/>
        <v>87.59150066687539</v>
      </c>
      <c r="O1429">
        <f t="shared" si="412"/>
        <v>43.125648469076346</v>
      </c>
      <c r="P1429" s="3">
        <f t="shared" si="413"/>
        <v>43.125648469076346</v>
      </c>
      <c r="Q1429" s="3">
        <f t="shared" si="414"/>
        <v>-92.40849933312461</v>
      </c>
      <c r="R1429">
        <f t="shared" si="415"/>
        <v>87.59150066687539</v>
      </c>
      <c r="S1429">
        <f t="shared" si="416"/>
        <v>0.19114371135482799</v>
      </c>
      <c r="T1429">
        <f t="shared" si="399"/>
        <v>43.125648469076346</v>
      </c>
    </row>
    <row r="1430" spans="1:20" x14ac:dyDescent="0.3">
      <c r="A1430">
        <f t="shared" si="400"/>
        <v>1205.5551259076599</v>
      </c>
      <c r="B1430">
        <f t="shared" si="417"/>
        <v>191.87005745797634</v>
      </c>
      <c r="C1430" t="str">
        <f t="shared" si="401"/>
        <v>-6.02216107318222-142.639176554562i</v>
      </c>
      <c r="D1430" t="str">
        <f t="shared" si="402"/>
        <v>1.48279507237886-41.4797526215113i</v>
      </c>
      <c r="E1430" t="str">
        <f t="shared" si="403"/>
        <v>162.450354646282-0.0514589771654618i</v>
      </c>
      <c r="F1430" t="str">
        <f t="shared" si="404"/>
        <v>3.63963885963912-778.430160116678i</v>
      </c>
      <c r="G1430" t="str">
        <f t="shared" si="405"/>
        <v>0.999999785692928-0.000462933069138689i</v>
      </c>
      <c r="H1430" t="str">
        <f t="shared" si="406"/>
        <v>282.729744278646+20.5917509501465i</v>
      </c>
      <c r="I1430" t="str">
        <f t="shared" si="407"/>
        <v>48.122102147763-620.658543786127i</v>
      </c>
      <c r="K1430" t="str">
        <f t="shared" si="408"/>
        <v>0.0422194064939259-0.00328324048639338i</v>
      </c>
      <c r="L1430" t="str">
        <f t="shared" si="409"/>
        <v>0.0006-6.30314120957992i</v>
      </c>
      <c r="M1430" t="str">
        <f t="shared" si="410"/>
        <v>0.005-0.597962358117586i</v>
      </c>
      <c r="N1430">
        <f t="shared" si="411"/>
        <v>87.58243402955776</v>
      </c>
      <c r="O1430">
        <f t="shared" si="412"/>
        <v>43.092510824792718</v>
      </c>
      <c r="P1430" s="3">
        <f t="shared" si="413"/>
        <v>43.092510824792718</v>
      </c>
      <c r="Q1430" s="3">
        <f t="shared" si="414"/>
        <v>-92.41756597044224</v>
      </c>
      <c r="R1430">
        <f t="shared" si="415"/>
        <v>87.58243402955776</v>
      </c>
      <c r="S1430">
        <f t="shared" si="416"/>
        <v>0.19187005745797633</v>
      </c>
      <c r="T1430">
        <f t="shared" si="399"/>
        <v>43.092510824792718</v>
      </c>
    </row>
    <row r="1431" spans="1:20" x14ac:dyDescent="0.3">
      <c r="A1431">
        <f t="shared" si="400"/>
        <v>1210.1362353861091</v>
      </c>
      <c r="B1431">
        <f t="shared" si="417"/>
        <v>192.59916367631666</v>
      </c>
      <c r="C1431" t="str">
        <f t="shared" si="401"/>
        <v>-6.02179721968047-142.095050270658i</v>
      </c>
      <c r="D1431" t="str">
        <f t="shared" si="402"/>
        <v>1.48279493967886-41.3227648224476i</v>
      </c>
      <c r="E1431" t="str">
        <f t="shared" si="403"/>
        <v>162.450209820702-0.0516404397327742i</v>
      </c>
      <c r="F1431" t="str">
        <f t="shared" si="404"/>
        <v>3.63963885369985-775.483336268497i</v>
      </c>
      <c r="G1431" t="str">
        <f t="shared" si="405"/>
        <v>0.9999997840611-0.000464692214043119i</v>
      </c>
      <c r="H1431" t="str">
        <f t="shared" si="406"/>
        <v>282.732614986521+20.6700284835409i</v>
      </c>
      <c r="I1431" t="str">
        <f t="shared" si="407"/>
        <v>48.1221955429642-618.313655956918i</v>
      </c>
      <c r="K1431" t="str">
        <f t="shared" si="408"/>
        <v>0.0422172855637419-0.00329553471604172i</v>
      </c>
      <c r="L1431" t="str">
        <f t="shared" si="409"/>
        <v>0.0006-6.27927994578593i</v>
      </c>
      <c r="M1431" t="str">
        <f t="shared" si="410"/>
        <v>0.005-0.595698703046012i</v>
      </c>
      <c r="N1431">
        <f t="shared" si="411"/>
        <v>87.573333912836063</v>
      </c>
      <c r="O1431">
        <f t="shared" si="412"/>
        <v>43.059371718313898</v>
      </c>
      <c r="P1431" s="3">
        <f t="shared" si="413"/>
        <v>43.059371718313898</v>
      </c>
      <c r="Q1431" s="3">
        <f t="shared" si="414"/>
        <v>-92.426666087163937</v>
      </c>
      <c r="R1431">
        <f t="shared" si="415"/>
        <v>87.573333912836063</v>
      </c>
      <c r="S1431">
        <f t="shared" si="416"/>
        <v>0.19259916367631666</v>
      </c>
      <c r="T1431">
        <f t="shared" si="399"/>
        <v>43.059371718313898</v>
      </c>
    </row>
    <row r="1432" spans="1:20" x14ac:dyDescent="0.3">
      <c r="A1432">
        <f t="shared" si="400"/>
        <v>1214.7347530805764</v>
      </c>
      <c r="B1432">
        <f t="shared" si="417"/>
        <v>193.33104049828668</v>
      </c>
      <c r="C1432" t="str">
        <f t="shared" si="401"/>
        <v>-6.02143063781295-141.55296855243i</v>
      </c>
      <c r="D1432" t="str">
        <f t="shared" si="402"/>
        <v>1.48279480596844-41.1663714652219i</v>
      </c>
      <c r="E1432" t="str">
        <f t="shared" si="403"/>
        <v>162.450063911121-0.0518224323642795i</v>
      </c>
      <c r="F1432" t="str">
        <f t="shared" si="404"/>
        <v>3.63963884771536-772.547668008455i</v>
      </c>
      <c r="G1432" t="str">
        <f t="shared" si="405"/>
        <v>0.999999782416846-0.000466458043689507i</v>
      </c>
      <c r="H1432" t="str">
        <f t="shared" si="406"/>
        <v>282.735507577134+20.7486038019262i</v>
      </c>
      <c r="I1432" t="str">
        <f t="shared" si="407"/>
        <v>48.1222896493074-615.977662825029i</v>
      </c>
      <c r="K1432" t="str">
        <f t="shared" si="408"/>
        <v>0.0422151487210684-0.00330787360054695i</v>
      </c>
      <c r="L1432" t="str">
        <f t="shared" si="409"/>
        <v>0.0006-6.25550901154206i</v>
      </c>
      <c r="M1432" t="str">
        <f t="shared" si="410"/>
        <v>0.005-0.59344361730027i</v>
      </c>
      <c r="N1432">
        <f t="shared" si="411"/>
        <v>87.564200200510001</v>
      </c>
      <c r="O1432">
        <f t="shared" si="412"/>
        <v>43.026231138712426</v>
      </c>
      <c r="P1432" s="3">
        <f t="shared" si="413"/>
        <v>43.026231138712426</v>
      </c>
      <c r="Q1432" s="3">
        <f t="shared" si="414"/>
        <v>-92.435799799489999</v>
      </c>
      <c r="R1432">
        <f t="shared" si="415"/>
        <v>87.564200200510001</v>
      </c>
      <c r="S1432">
        <f t="shared" si="416"/>
        <v>0.19333104049828667</v>
      </c>
      <c r="T1432">
        <f t="shared" si="399"/>
        <v>43.026231138712426</v>
      </c>
    </row>
    <row r="1433" spans="1:20" x14ac:dyDescent="0.3">
      <c r="A1433">
        <f t="shared" si="400"/>
        <v>1219.3507451422827</v>
      </c>
      <c r="B1433">
        <f t="shared" si="417"/>
        <v>194.06569845218019</v>
      </c>
      <c r="C1433" t="str">
        <f t="shared" si="401"/>
        <v>-6.0210613074416-141.012923607271i</v>
      </c>
      <c r="D1433" t="str">
        <f t="shared" si="402"/>
        <v>1.48279467123993-41.0105703000636i</v>
      </c>
      <c r="E1433" t="str">
        <f t="shared" si="403"/>
        <v>162.449916909569-0.0520049552802157i</v>
      </c>
      <c r="F1433" t="str">
        <f t="shared" si="404"/>
        <v>3.63963884168532-769.623113105987i</v>
      </c>
      <c r="G1433" t="str">
        <f t="shared" si="405"/>
        <v>0.999999780760073-0.000468230583479775i</v>
      </c>
      <c r="H1433" t="str">
        <f t="shared" si="406"/>
        <v>282.738422217476+20.8274780406626i</v>
      </c>
      <c r="I1433" t="str">
        <f t="shared" si="407"/>
        <v>48.1223844722056-613.65053078697i</v>
      </c>
      <c r="K1433" t="str">
        <f t="shared" si="408"/>
        <v>0.0422129958483266-0.00332025728637515i</v>
      </c>
      <c r="L1433" t="str">
        <f t="shared" si="409"/>
        <v>0.0006-6.23182806489548i</v>
      </c>
      <c r="M1433" t="str">
        <f t="shared" si="410"/>
        <v>0.005-0.5911970684402i</v>
      </c>
      <c r="N1433">
        <f t="shared" si="411"/>
        <v>87.555032776061907</v>
      </c>
      <c r="O1433">
        <f t="shared" si="412"/>
        <v>42.993089074981171</v>
      </c>
      <c r="P1433" s="3">
        <f t="shared" si="413"/>
        <v>42.993089074981171</v>
      </c>
      <c r="Q1433" s="3">
        <f t="shared" si="414"/>
        <v>-92.444967223938093</v>
      </c>
      <c r="R1433">
        <f t="shared" si="415"/>
        <v>87.555032776061907</v>
      </c>
      <c r="S1433">
        <f t="shared" si="416"/>
        <v>0.19406569845218019</v>
      </c>
      <c r="T1433">
        <f t="shared" si="399"/>
        <v>42.993089074981171</v>
      </c>
    </row>
    <row r="1434" spans="1:20" x14ac:dyDescent="0.3">
      <c r="A1434">
        <f t="shared" si="400"/>
        <v>1223.9842779738233</v>
      </c>
      <c r="B1434">
        <f t="shared" si="417"/>
        <v>194.80314810629847</v>
      </c>
      <c r="C1434" t="str">
        <f t="shared" si="401"/>
        <v>-6.02068920828531-140.474907671926i</v>
      </c>
      <c r="D1434" t="str">
        <f t="shared" si="402"/>
        <v>1.48279453548555-40.8553590857199i</v>
      </c>
      <c r="E1434" t="str">
        <f t="shared" si="403"/>
        <v>162.44976880802-0.0521880086819179i</v>
      </c>
      <c r="F1434" t="str">
        <f t="shared" si="404"/>
        <v>3.63963883560934-766.709629490378i</v>
      </c>
      <c r="G1434" t="str">
        <f t="shared" si="405"/>
        <v>0.999999779090684-0.000470009858912368i</v>
      </c>
      <c r="H1434" t="str">
        <f t="shared" si="406"/>
        <v>282.741359075814+20.9066523394697i</v>
      </c>
      <c r="I1434" t="str">
        <f t="shared" si="407"/>
        <v>48.1224800171162-611.33222636671i</v>
      </c>
      <c r="K1434" t="str">
        <f t="shared" si="408"/>
        <v>0.0422108268270963-0.00333268592029075i</v>
      </c>
      <c r="L1434" t="str">
        <f t="shared" si="409"/>
        <v>0.0006-6.20823676518776i</v>
      </c>
      <c r="M1434" t="str">
        <f t="shared" si="410"/>
        <v>0.005-0.588959024148434i</v>
      </c>
      <c r="N1434">
        <f t="shared" si="411"/>
        <v>87.54583152265613</v>
      </c>
      <c r="O1434">
        <f t="shared" si="412"/>
        <v>42.95994551603188</v>
      </c>
      <c r="P1434" s="3">
        <f t="shared" si="413"/>
        <v>42.95994551603188</v>
      </c>
      <c r="Q1434" s="3">
        <f t="shared" si="414"/>
        <v>-92.45416847734387</v>
      </c>
      <c r="R1434">
        <f t="shared" si="415"/>
        <v>87.54583152265613</v>
      </c>
      <c r="S1434">
        <f t="shared" si="416"/>
        <v>0.19480314810629845</v>
      </c>
      <c r="T1434">
        <f t="shared" si="399"/>
        <v>42.95994551603188</v>
      </c>
    </row>
    <row r="1435" spans="1:20" x14ac:dyDescent="0.3">
      <c r="A1435">
        <f t="shared" si="400"/>
        <v>1228.6354182301238</v>
      </c>
      <c r="B1435">
        <f t="shared" si="417"/>
        <v>195.5434000691024</v>
      </c>
      <c r="C1435" t="str">
        <f t="shared" si="401"/>
        <v>-6.0203143199176-139.938913012393i</v>
      </c>
      <c r="D1435" t="str">
        <f t="shared" si="402"/>
        <v>1.4827943986975-40.7007355894256i</v>
      </c>
      <c r="E1435" t="str">
        <f t="shared" si="403"/>
        <v>162.449619598389-0.0523715927512059i</v>
      </c>
      <c r="F1435" t="str">
        <f t="shared" si="404"/>
        <v>3.63963882948711-763.807175250192i</v>
      </c>
      <c r="G1435" t="str">
        <f t="shared" si="405"/>
        <v>0.999999777408583-0.000471795895582628i</v>
      </c>
      <c r="H1435" t="str">
        <f t="shared" si="406"/>
        <v>282.744318321706+20.9861278424402i</v>
      </c>
      <c r="I1435" t="str">
        <f t="shared" si="407"/>
        <v>48.1225762895355-609.022716215232i</v>
      </c>
      <c r="K1435" t="str">
        <f t="shared" si="408"/>
        <v>0.04220864153811-0.00334515964935447i</v>
      </c>
      <c r="L1435" t="str">
        <f t="shared" si="409"/>
        <v>0.0006-6.18473477305017i</v>
      </c>
      <c r="M1435" t="str">
        <f t="shared" si="410"/>
        <v>0.005-0.58672945222996i</v>
      </c>
      <c r="N1435">
        <f t="shared" si="411"/>
        <v>87.536596323139918</v>
      </c>
      <c r="O1435">
        <f t="shared" si="412"/>
        <v>42.926800450695296</v>
      </c>
      <c r="P1435" s="3">
        <f t="shared" si="413"/>
        <v>42.926800450695296</v>
      </c>
      <c r="Q1435" s="3">
        <f t="shared" si="414"/>
        <v>-92.463403676860082</v>
      </c>
      <c r="R1435">
        <f t="shared" si="415"/>
        <v>87.536596323139918</v>
      </c>
      <c r="S1435">
        <f t="shared" si="416"/>
        <v>0.1955434000691024</v>
      </c>
      <c r="T1435">
        <f t="shared" si="399"/>
        <v>42.926800450695296</v>
      </c>
    </row>
    <row r="1436" spans="1:20" x14ac:dyDescent="0.3">
      <c r="A1436">
        <f t="shared" si="400"/>
        <v>1233.3042328193983</v>
      </c>
      <c r="B1436">
        <f t="shared" si="417"/>
        <v>196.28646498936499</v>
      </c>
      <c r="C1436" t="str">
        <f t="shared" si="401"/>
        <v>-6.01993662176694-139.404931923811i</v>
      </c>
      <c r="D1436" t="str">
        <f t="shared" si="402"/>
        <v>1.48279426086791-40.5466975868695i</v>
      </c>
      <c r="E1436" t="str">
        <f t="shared" si="403"/>
        <v>162.449469272536-0.0525557076502949i</v>
      </c>
      <c r="F1436" t="str">
        <f t="shared" si="404"/>
        <v>3.63963882331823-760.915708632647i</v>
      </c>
      <c r="G1436" t="str">
        <f t="shared" si="405"/>
        <v>0.999999775713675-0.000473588719183152i</v>
      </c>
      <c r="H1436" t="str">
        <f t="shared" si="406"/>
        <v>282.747300125997+21.0659056980595i</v>
      </c>
      <c r="I1436" t="str">
        <f t="shared" si="407"/>
        <v>48.1226732950034-606.721967110006i</v>
      </c>
      <c r="K1436" t="str">
        <f t="shared" si="408"/>
        <v>0.0422064398612485-0.003357678620922i</v>
      </c>
      <c r="L1436" t="str">
        <f t="shared" si="409"/>
        <v>0.0006-6.16132175039864i</v>
      </c>
      <c r="M1436" t="str">
        <f t="shared" si="410"/>
        <v>0.005-0.584508320611636i</v>
      </c>
      <c r="N1436">
        <f t="shared" si="411"/>
        <v>87.527327060043064</v>
      </c>
      <c r="O1436">
        <f t="shared" si="412"/>
        <v>42.893653867720538</v>
      </c>
      <c r="P1436" s="3">
        <f t="shared" si="413"/>
        <v>42.893653867720538</v>
      </c>
      <c r="Q1436" s="3">
        <f t="shared" si="414"/>
        <v>-92.472672939956936</v>
      </c>
      <c r="R1436">
        <f t="shared" si="415"/>
        <v>87.527327060043064</v>
      </c>
      <c r="S1436">
        <f t="shared" si="416"/>
        <v>0.196286464989365</v>
      </c>
      <c r="T1436">
        <f t="shared" si="399"/>
        <v>42.893653867720538</v>
      </c>
    </row>
    <row r="1437" spans="1:20" x14ac:dyDescent="0.3">
      <c r="A1437">
        <f t="shared" si="400"/>
        <v>1237.9907889041122</v>
      </c>
      <c r="B1437">
        <f t="shared" si="417"/>
        <v>197.03235355632458</v>
      </c>
      <c r="C1437" t="str">
        <f t="shared" si="401"/>
        <v>-6.01955609311471-138.872956730343i</v>
      </c>
      <c r="D1437" t="str">
        <f t="shared" si="402"/>
        <v>1.48279412198886-40.3932428621637i</v>
      </c>
      <c r="E1437" t="str">
        <f t="shared" si="403"/>
        <v>162.449317822263-0.0527403535212684i</v>
      </c>
      <c r="F1437" t="str">
        <f t="shared" si="404"/>
        <v>3.63963881710242-758.035188043034i</v>
      </c>
      <c r="G1437" t="str">
        <f t="shared" si="405"/>
        <v>0.99999977400586-0.000475388355504172i</v>
      </c>
      <c r="H1437" t="str">
        <f t="shared" si="406"/>
        <v>282.750304660852+21.1459870592215i</v>
      </c>
      <c r="I1437" t="str">
        <f t="shared" si="407"/>
        <v>48.1227710391018-604.429945954581i</v>
      </c>
      <c r="K1437" t="str">
        <f t="shared" si="408"/>
        <v>0.0422042216755329-0.00337024298264182i</v>
      </c>
      <c r="L1437" t="str">
        <f t="shared" si="409"/>
        <v>0.0006-6.13799736042902i</v>
      </c>
      <c r="M1437" t="str">
        <f t="shared" si="410"/>
        <v>0.005-0.582295597341739i</v>
      </c>
      <c r="N1437">
        <f t="shared" si="411"/>
        <v>87.518023615578542</v>
      </c>
      <c r="O1437">
        <f t="shared" si="412"/>
        <v>42.860505755774099</v>
      </c>
      <c r="P1437" s="3">
        <f t="shared" si="413"/>
        <v>42.860505755774099</v>
      </c>
      <c r="Q1437" s="3">
        <f t="shared" si="414"/>
        <v>-92.481976384421458</v>
      </c>
      <c r="R1437">
        <f t="shared" si="415"/>
        <v>87.518023615578542</v>
      </c>
      <c r="S1437">
        <f t="shared" si="416"/>
        <v>0.19703235355632459</v>
      </c>
      <c r="T1437">
        <f t="shared" si="399"/>
        <v>42.860505755774099</v>
      </c>
    </row>
    <row r="1438" spans="1:20" x14ac:dyDescent="0.3">
      <c r="A1438">
        <f t="shared" si="400"/>
        <v>1242.6951539019476</v>
      </c>
      <c r="B1438">
        <f t="shared" si="417"/>
        <v>197.7810764998386</v>
      </c>
      <c r="C1438" t="str">
        <f t="shared" si="401"/>
        <v>-6.01917271309502-138.342979785073i</v>
      </c>
      <c r="D1438" t="str">
        <f t="shared" si="402"/>
        <v>1.48279398205233-40.2403692078097i</v>
      </c>
      <c r="E1438" t="str">
        <f t="shared" si="403"/>
        <v>162.449165239312-0.0529255304861066i</v>
      </c>
      <c r="F1438" t="str">
        <f t="shared" si="404"/>
        <v>3.63963881083925-755.165572044087i</v>
      </c>
      <c r="G1438" t="str">
        <f t="shared" si="405"/>
        <v>0.999999772285042-0.000477194830433922i</v>
      </c>
      <c r="H1438" t="str">
        <f t="shared" si="406"/>
        <v>282.75333209974+21.2263730832466i</v>
      </c>
      <c r="I1438" t="str">
        <f t="shared" si="407"/>
        <v>48.1228695274544-602.146619778019i</v>
      </c>
      <c r="K1438" t="str">
        <f t="shared" si="408"/>
        <v>0.0422019868591218-0.00338285288245381i</v>
      </c>
      <c r="L1438" t="str">
        <f t="shared" si="409"/>
        <v>0.0006-6.1147612676121i</v>
      </c>
      <c r="M1438" t="str">
        <f t="shared" si="410"/>
        <v>0.005-0.580091250589498i</v>
      </c>
      <c r="N1438">
        <f t="shared" si="411"/>
        <v>87.508685871642456</v>
      </c>
      <c r="O1438">
        <f t="shared" si="412"/>
        <v>42.827356103439726</v>
      </c>
      <c r="P1438" s="3">
        <f t="shared" si="413"/>
        <v>42.827356103439726</v>
      </c>
      <c r="Q1438" s="3">
        <f t="shared" si="414"/>
        <v>-92.491314128357544</v>
      </c>
      <c r="R1438">
        <f t="shared" si="415"/>
        <v>87.508685871642456</v>
      </c>
      <c r="S1438">
        <f t="shared" si="416"/>
        <v>0.19778107649983862</v>
      </c>
      <c r="T1438">
        <f t="shared" si="399"/>
        <v>42.827356103439726</v>
      </c>
    </row>
    <row r="1439" spans="1:20" x14ac:dyDescent="0.3">
      <c r="A1439">
        <f t="shared" si="400"/>
        <v>1247.4173954867749</v>
      </c>
      <c r="B1439">
        <f t="shared" si="417"/>
        <v>198.53264459053798</v>
      </c>
      <c r="C1439" t="str">
        <f t="shared" si="401"/>
        <v>-6.01878646069301-137.814993469894i</v>
      </c>
      <c r="D1439" t="str">
        <f t="shared" si="402"/>
        <v>1.48279384105032-40.0880744246693i</v>
      </c>
      <c r="E1439" t="str">
        <f t="shared" si="403"/>
        <v>162.449011515371-0.0531112386461239i</v>
      </c>
      <c r="F1439" t="str">
        <f t="shared" si="404"/>
        <v>3.63963880452842-752.306819355429i</v>
      </c>
      <c r="G1439" t="str">
        <f t="shared" si="405"/>
        <v>0.999999770551121-0.000479008169959009i</v>
      </c>
      <c r="H1439" t="str">
        <f t="shared" si="406"/>
        <v>282.756382617468+21.3070649318983i</v>
      </c>
      <c r="I1439" t="str">
        <f t="shared" si="407"/>
        <v>48.1229687657286-599.871955734515i</v>
      </c>
      <c r="K1439" t="str">
        <f t="shared" si="408"/>
        <v>0.0421997352893027-0.00339550846858699i</v>
      </c>
      <c r="L1439" t="str">
        <f t="shared" si="409"/>
        <v>0.0006-6.09161313768886i</v>
      </c>
      <c r="M1439" t="str">
        <f t="shared" si="410"/>
        <v>0.005-0.577895248644649i</v>
      </c>
      <c r="N1439">
        <f t="shared" si="411"/>
        <v>87.499313709814473</v>
      </c>
      <c r="O1439">
        <f t="shared" si="412"/>
        <v>42.794204899217583</v>
      </c>
      <c r="P1439" s="3">
        <f t="shared" si="413"/>
        <v>42.794204899217583</v>
      </c>
      <c r="Q1439" s="3">
        <f t="shared" si="414"/>
        <v>-92.500686290185527</v>
      </c>
      <c r="R1439">
        <f t="shared" si="415"/>
        <v>87.499313709814473</v>
      </c>
      <c r="S1439">
        <f t="shared" si="416"/>
        <v>0.19853264459053799</v>
      </c>
      <c r="T1439">
        <f t="shared" si="399"/>
        <v>42.794204899217583</v>
      </c>
    </row>
    <row r="1440" spans="1:20" x14ac:dyDescent="0.3">
      <c r="A1440">
        <f t="shared" si="400"/>
        <v>1252.1575815896249</v>
      </c>
      <c r="B1440">
        <f t="shared" si="417"/>
        <v>199.28706863998204</v>
      </c>
      <c r="C1440" t="str">
        <f t="shared" si="401"/>
        <v>-6.0183973147445-137.288990195396i</v>
      </c>
      <c r="D1440" t="str">
        <f t="shared" si="402"/>
        <v>1.48279369897467-39.9363563219302i</v>
      </c>
      <c r="E1440" t="str">
        <f t="shared" si="403"/>
        <v>162.448856642064-0.0532974780816974i</v>
      </c>
      <c r="F1440" t="str">
        <f t="shared" si="404"/>
        <v>3.63963879816951-749.45888885293i</v>
      </c>
      <c r="G1440" t="str">
        <f t="shared" si="405"/>
        <v>0.999999768803996-0.000480828400164786i</v>
      </c>
      <c r="H1440" t="str">
        <f t="shared" si="406"/>
        <v>282.759456390172+21.3880637714013i</v>
      </c>
      <c r="I1440" t="str">
        <f t="shared" si="407"/>
        <v>48.1230687596335-597.60592110284i</v>
      </c>
      <c r="K1440" t="str">
        <f t="shared" si="408"/>
        <v>0.0421974668424885-0.00340820988955806i</v>
      </c>
      <c r="L1440" t="str">
        <f t="shared" si="409"/>
        <v>0.0006-6.06855263766573i</v>
      </c>
      <c r="M1440" t="str">
        <f t="shared" si="410"/>
        <v>0.005-0.575707559916963i</v>
      </c>
      <c r="N1440">
        <f t="shared" si="411"/>
        <v>87.489907011357914</v>
      </c>
      <c r="O1440">
        <f t="shared" si="412"/>
        <v>42.761052131523549</v>
      </c>
      <c r="P1440" s="3">
        <f t="shared" si="413"/>
        <v>42.761052131523549</v>
      </c>
      <c r="Q1440" s="3">
        <f t="shared" si="414"/>
        <v>-92.510092988642086</v>
      </c>
      <c r="R1440">
        <f t="shared" si="415"/>
        <v>87.489907011357914</v>
      </c>
      <c r="S1440">
        <f t="shared" si="416"/>
        <v>0.19928706863998205</v>
      </c>
      <c r="T1440">
        <f t="shared" si="399"/>
        <v>42.761052131523549</v>
      </c>
    </row>
    <row r="1441" spans="1:20" x14ac:dyDescent="0.3">
      <c r="A1441">
        <f t="shared" si="400"/>
        <v>1256.9157803996654</v>
      </c>
      <c r="B1441">
        <f t="shared" si="417"/>
        <v>200.04435950081398</v>
      </c>
      <c r="C1441" t="str">
        <f t="shared" si="401"/>
        <v>-6.01800525393491-136.764962400765i</v>
      </c>
      <c r="D1441" t="str">
        <f t="shared" si="402"/>
        <v>1.4827935558172-39.7852127170763i</v>
      </c>
      <c r="E1441" t="str">
        <f t="shared" si="403"/>
        <v>162.44870061096-0.0534842488521055i</v>
      </c>
      <c r="F1441" t="str">
        <f t="shared" si="404"/>
        <v>3.63963879176216-746.621739568152i</v>
      </c>
      <c r="G1441" t="str">
        <f t="shared" si="405"/>
        <v>0.999999767043568-0.000482655547235732i</v>
      </c>
      <c r="H1441" t="str">
        <f t="shared" si="406"/>
        <v>282.762553595338+21.469370772459i</v>
      </c>
      <c r="I1441" t="str">
        <f t="shared" si="407"/>
        <v>48.1231695149231-595.348483285921i</v>
      </c>
      <c r="K1441" t="str">
        <f t="shared" si="408"/>
        <v>0.0421951813942108-0.00342095729416928i</v>
      </c>
      <c r="L1441" t="str">
        <f t="shared" si="409"/>
        <v>0.0006-6.04557943580966i</v>
      </c>
      <c r="M1441" t="str">
        <f t="shared" si="410"/>
        <v>0.005-0.573528152935806i</v>
      </c>
      <c r="N1441">
        <f t="shared" si="411"/>
        <v>87.480465657220137</v>
      </c>
      <c r="O1441">
        <f t="shared" si="412"/>
        <v>42.727897788689056</v>
      </c>
      <c r="P1441" s="3">
        <f t="shared" si="413"/>
        <v>42.727897788689056</v>
      </c>
      <c r="Q1441" s="3">
        <f t="shared" si="414"/>
        <v>-92.519534342779863</v>
      </c>
      <c r="R1441">
        <f t="shared" si="415"/>
        <v>87.480465657220137</v>
      </c>
      <c r="S1441">
        <f t="shared" si="416"/>
        <v>0.20004435950081398</v>
      </c>
      <c r="T1441">
        <f t="shared" si="399"/>
        <v>42.727897788689056</v>
      </c>
    </row>
    <row r="1442" spans="1:20" x14ac:dyDescent="0.3">
      <c r="A1442">
        <f t="shared" si="400"/>
        <v>1261.6920603651843</v>
      </c>
      <c r="B1442">
        <f t="shared" si="417"/>
        <v>200.80452806691707</v>
      </c>
      <c r="C1442" t="str">
        <f t="shared" si="401"/>
        <v>-6.01761025679784-136.242902553672i</v>
      </c>
      <c r="D1442" t="str">
        <f t="shared" si="402"/>
        <v>1.48279341156973-39.6346414358571i</v>
      </c>
      <c r="E1442" t="str">
        <f t="shared" si="403"/>
        <v>162.448543413567-0.0536715509950488i</v>
      </c>
      <c r="F1442" t="str">
        <f t="shared" si="404"/>
        <v>3.63963878530608-743.795330687769i</v>
      </c>
      <c r="G1442" t="str">
        <f t="shared" si="405"/>
        <v>0.999999765269736-0.000484489637455824i</v>
      </c>
      <c r="H1442" t="str">
        <f t="shared" si="406"/>
        <v>282.765674411813+21.5509871102701i</v>
      </c>
      <c r="I1442" t="str">
        <f t="shared" si="407"/>
        <v>48.1232710373953-593.099609810385i</v>
      </c>
      <c r="K1442" t="str">
        <f t="shared" si="408"/>
        <v>0.0421928788191136-0.00343375083150644i</v>
      </c>
      <c r="L1442" t="str">
        <f t="shared" si="409"/>
        <v>0.0006-6.02269320164343i</v>
      </c>
      <c r="M1442" t="str">
        <f t="shared" si="410"/>
        <v>0.005-0.57135699634968i</v>
      </c>
      <c r="N1442">
        <f t="shared" si="411"/>
        <v>87.470989528032902</v>
      </c>
      <c r="O1442">
        <f t="shared" si="412"/>
        <v>42.694741858960342</v>
      </c>
      <c r="P1442" s="3">
        <f t="shared" si="413"/>
        <v>42.694741858960342</v>
      </c>
      <c r="Q1442" s="3">
        <f t="shared" si="414"/>
        <v>-92.529010471967098</v>
      </c>
      <c r="R1442">
        <f t="shared" si="415"/>
        <v>87.470989528032902</v>
      </c>
      <c r="S1442">
        <f t="shared" si="416"/>
        <v>0.20080452806691707</v>
      </c>
      <c r="T1442">
        <f t="shared" si="399"/>
        <v>42.694741858960342</v>
      </c>
    </row>
    <row r="1443" spans="1:20" x14ac:dyDescent="0.3">
      <c r="A1443">
        <f t="shared" si="400"/>
        <v>1266.4864901945718</v>
      </c>
      <c r="B1443">
        <f t="shared" si="417"/>
        <v>201.56758527357135</v>
      </c>
      <c r="C1443" t="str">
        <f t="shared" si="401"/>
        <v>-6.01721230171458-135.722803150158i</v>
      </c>
      <c r="D1443" t="str">
        <f t="shared" si="402"/>
        <v>1.48279326622391-39.4846403122529i</v>
      </c>
      <c r="E1443" t="str">
        <f t="shared" si="403"/>
        <v>162.448385041334-0.0538593845264135i</v>
      </c>
      <c r="F1443" t="str">
        <f t="shared" si="404"/>
        <v>3.6396387788008-740.979621552921i</v>
      </c>
      <c r="G1443" t="str">
        <f t="shared" si="405"/>
        <v>0.999999763482397-0.000486330697208918i</v>
      </c>
      <c r="H1443" t="str">
        <f t="shared" si="406"/>
        <v>282.768819019808+21.6329139645475i</v>
      </c>
      <c r="I1443" t="str">
        <f t="shared" si="407"/>
        <v>48.1233733328906-590.859268326027i</v>
      </c>
      <c r="K1443" t="str">
        <f t="shared" si="408"/>
        <v>0.0421905589909483-0.00344659065093712i</v>
      </c>
      <c r="L1443" t="str">
        <f t="shared" si="409"/>
        <v>0.0006-5.99989360594083i</v>
      </c>
      <c r="M1443" t="str">
        <f t="shared" si="410"/>
        <v>0.005-0.569194058925761i</v>
      </c>
      <c r="N1443">
        <f t="shared" si="411"/>
        <v>87.461478504112435</v>
      </c>
      <c r="O1443">
        <f t="shared" si="412"/>
        <v>42.661584330497355</v>
      </c>
      <c r="P1443" s="3">
        <f t="shared" si="413"/>
        <v>42.661584330497355</v>
      </c>
      <c r="Q1443" s="3">
        <f t="shared" si="414"/>
        <v>-92.538521495887565</v>
      </c>
      <c r="R1443">
        <f t="shared" si="415"/>
        <v>87.461478504112435</v>
      </c>
      <c r="S1443">
        <f t="shared" si="416"/>
        <v>0.20156758527357135</v>
      </c>
      <c r="T1443">
        <f t="shared" si="399"/>
        <v>42.661584330497355</v>
      </c>
    </row>
    <row r="1444" spans="1:20" x14ac:dyDescent="0.3">
      <c r="A1444">
        <f t="shared" si="400"/>
        <v>1271.2991388573112</v>
      </c>
      <c r="B1444">
        <f t="shared" si="417"/>
        <v>202.33354209761092</v>
      </c>
      <c r="C1444" t="str">
        <f t="shared" si="401"/>
        <v>-6.01681136691277-135.204656714538i</v>
      </c>
      <c r="D1444" t="str">
        <f t="shared" si="402"/>
        <v>1.48279311977138-39.3352071884477i</v>
      </c>
      <c r="E1444" t="str">
        <f t="shared" si="403"/>
        <v>162.448225485649-0.0540477494399161i</v>
      </c>
      <c r="F1444" t="str">
        <f t="shared" si="404"/>
        <v>3.63963877224599-738.174571658694i</v>
      </c>
      <c r="G1444" t="str">
        <f t="shared" si="405"/>
        <v>0.999999761681448-0.000488178752979127i</v>
      </c>
      <c r="H1444" t="str">
        <f t="shared" si="406"/>
        <v>282.771987600914+21.715152519535i</v>
      </c>
      <c r="I1444" t="str">
        <f t="shared" si="407"/>
        <v>48.1234764072952-588.627426605408i</v>
      </c>
      <c r="K1444" t="str">
        <f t="shared" si="408"/>
        <v>0.0421882217825674-0.0034594769021084i</v>
      </c>
      <c r="L1444" t="str">
        <f t="shared" si="409"/>
        <v>0.0006-5.97718032072211i</v>
      </c>
      <c r="M1444" t="str">
        <f t="shared" si="410"/>
        <v>0.005-0.567039309549473i</v>
      </c>
      <c r="N1444">
        <f t="shared" si="411"/>
        <v>87.451932465460075</v>
      </c>
      <c r="O1444">
        <f t="shared" si="412"/>
        <v>42.628425191373921</v>
      </c>
      <c r="P1444" s="3">
        <f t="shared" si="413"/>
        <v>42.628425191373921</v>
      </c>
      <c r="Q1444" s="3">
        <f t="shared" si="414"/>
        <v>-92.548067534539925</v>
      </c>
      <c r="R1444">
        <f t="shared" si="415"/>
        <v>87.451932465460075</v>
      </c>
      <c r="S1444">
        <f t="shared" si="416"/>
        <v>0.20233354209761092</v>
      </c>
      <c r="T1444">
        <f t="shared" si="399"/>
        <v>42.628425191373921</v>
      </c>
    </row>
    <row r="1445" spans="1:20" x14ac:dyDescent="0.3">
      <c r="A1445">
        <f t="shared" si="400"/>
        <v>1276.1300755849691</v>
      </c>
      <c r="B1445">
        <f t="shared" si="417"/>
        <v>203.10240955758184</v>
      </c>
      <c r="C1445" t="str">
        <f t="shared" si="401"/>
        <v>-6.01640743046569-134.688455799289i</v>
      </c>
      <c r="D1445" t="str">
        <f t="shared" si="402"/>
        <v>1.48279297220373-39.1863399147956i</v>
      </c>
      <c r="E1445" t="str">
        <f t="shared" si="403"/>
        <v>162.448064737839-0.0542366457068246i</v>
      </c>
      <c r="F1445" t="str">
        <f t="shared" si="404"/>
        <v>3.63963876564127-735.380140653503i</v>
      </c>
      <c r="G1445" t="str">
        <f t="shared" si="405"/>
        <v>0.999999759866786-0.000490033831351201i</v>
      </c>
      <c r="H1445" t="str">
        <f t="shared" si="406"/>
        <v>282.775180338111+21.7977039640258i</v>
      </c>
      <c r="I1445" t="str">
        <f t="shared" si="407"/>
        <v>48.1235802665401-586.404052543363i</v>
      </c>
      <c r="K1445" t="str">
        <f t="shared" si="408"/>
        <v>0.0421858670659189-0.00347240973494506i</v>
      </c>
      <c r="L1445" t="str">
        <f t="shared" si="409"/>
        <v>0.0006-5.95455301924895i</v>
      </c>
      <c r="M1445" t="str">
        <f t="shared" si="410"/>
        <v>0.005-0.564892717224021i</v>
      </c>
      <c r="N1445">
        <f t="shared" si="411"/>
        <v>87.44235129176235</v>
      </c>
      <c r="O1445">
        <f t="shared" si="412"/>
        <v>42.595264429576716</v>
      </c>
      <c r="P1445" s="3">
        <f t="shared" si="413"/>
        <v>42.595264429576716</v>
      </c>
      <c r="Q1445" s="3">
        <f t="shared" si="414"/>
        <v>-92.55764870823765</v>
      </c>
      <c r="R1445">
        <f t="shared" si="415"/>
        <v>87.44235129176235</v>
      </c>
      <c r="S1445">
        <f t="shared" si="416"/>
        <v>0.20310240955758183</v>
      </c>
      <c r="T1445">
        <f t="shared" si="399"/>
        <v>42.595264429576716</v>
      </c>
    </row>
    <row r="1446" spans="1:20" x14ac:dyDescent="0.3">
      <c r="A1446">
        <f t="shared" si="400"/>
        <v>1280.9793698721919</v>
      </c>
      <c r="B1446">
        <f t="shared" si="417"/>
        <v>203.87419871390065</v>
      </c>
      <c r="C1446" t="str">
        <f t="shared" si="401"/>
        <v>-6.0160004702909-134.174192984942i</v>
      </c>
      <c r="D1446" t="str">
        <f t="shared" si="402"/>
        <v>1.48279282351248-39.038036349791i</v>
      </c>
      <c r="E1446" t="str">
        <f t="shared" si="403"/>
        <v>162.447902789173-0.0544260732755814i</v>
      </c>
      <c r="F1446" t="str">
        <f t="shared" si="404"/>
        <v>3.63963875898628-732.596288338523i</v>
      </c>
      <c r="G1446" t="str">
        <f t="shared" si="405"/>
        <v>0.999999758038307-0.000491895959010914i</v>
      </c>
      <c r="H1446" t="str">
        <f t="shared" si="406"/>
        <v>282.778397415781+21.8805694913798i</v>
      </c>
      <c r="I1446" t="str">
        <f t="shared" si="407"/>
        <v>48.1236849166013-584.189114156548i</v>
      </c>
      <c r="K1446" t="str">
        <f t="shared" si="408"/>
        <v>0.0421834947120395-0.00348538929964718i</v>
      </c>
      <c r="L1446" t="str">
        <f t="shared" si="409"/>
        <v>0.0006-5.9320113760201i</v>
      </c>
      <c r="M1446" t="str">
        <f t="shared" si="410"/>
        <v>0.005-0.562754251069957i</v>
      </c>
      <c r="N1446">
        <f t="shared" si="411"/>
        <v>87.43273486239157</v>
      </c>
      <c r="O1446">
        <f t="shared" si="412"/>
        <v>42.562102033004663</v>
      </c>
      <c r="P1446" s="3">
        <f t="shared" si="413"/>
        <v>42.562102033004663</v>
      </c>
      <c r="Q1446" s="3">
        <f t="shared" si="414"/>
        <v>-92.56726513760843</v>
      </c>
      <c r="R1446">
        <f t="shared" si="415"/>
        <v>87.43273486239157</v>
      </c>
      <c r="S1446">
        <f t="shared" si="416"/>
        <v>0.20387419871390067</v>
      </c>
      <c r="T1446">
        <f t="shared" si="399"/>
        <v>42.562102033004663</v>
      </c>
    </row>
    <row r="1447" spans="1:20" x14ac:dyDescent="0.3">
      <c r="A1447">
        <f t="shared" si="400"/>
        <v>1285.8470914777063</v>
      </c>
      <c r="B1447">
        <f t="shared" si="417"/>
        <v>204.64892066901348</v>
      </c>
      <c r="C1447" t="str">
        <f t="shared" si="401"/>
        <v>-6.01559046414946-133.661860879977i</v>
      </c>
      <c r="D1447" t="str">
        <f t="shared" si="402"/>
        <v>1.48279267368904-38.8902943600367i</v>
      </c>
      <c r="E1447" t="str">
        <f t="shared" si="403"/>
        <v>162.447739630854-0.0546160320714282i</v>
      </c>
      <c r="F1447" t="str">
        <f t="shared" si="404"/>
        <v>3.63963875228058-729.822974667097i</v>
      </c>
      <c r="G1447" t="str">
        <f t="shared" si="405"/>
        <v>0.999999756195905-0.000493765162745441i</v>
      </c>
      <c r="H1447" t="str">
        <f t="shared" si="406"/>
        <v>282.781639019714+21.9637502995416i</v>
      </c>
      <c r="I1447" t="str">
        <f t="shared" si="407"/>
        <v>48.1237903634993-581.982579582967i</v>
      </c>
      <c r="K1447" t="str">
        <f t="shared" si="408"/>
        <v>0.04218110459105-0.00349841574668827i</v>
      </c>
      <c r="L1447" t="str">
        <f t="shared" si="409"/>
        <v>0.0006-5.90955506676637i</v>
      </c>
      <c r="M1447" t="str">
        <f t="shared" si="410"/>
        <v>0.005-0.560623880324723i</v>
      </c>
      <c r="N1447">
        <f t="shared" si="411"/>
        <v>87.423083056406043</v>
      </c>
      <c r="O1447">
        <f t="shared" si="412"/>
        <v>42.528937989468325</v>
      </c>
      <c r="P1447" s="3">
        <f t="shared" si="413"/>
        <v>42.528937989468325</v>
      </c>
      <c r="Q1447" s="3">
        <f t="shared" si="414"/>
        <v>-92.576916943593957</v>
      </c>
      <c r="R1447">
        <f t="shared" si="415"/>
        <v>87.423083056406043</v>
      </c>
      <c r="S1447">
        <f t="shared" si="416"/>
        <v>0.20464892066901347</v>
      </c>
      <c r="T1447">
        <f t="shared" si="399"/>
        <v>42.528937989468325</v>
      </c>
    </row>
    <row r="1448" spans="1:20" x14ac:dyDescent="0.3">
      <c r="A1448">
        <f t="shared" si="400"/>
        <v>1290.7333104253216</v>
      </c>
      <c r="B1448">
        <f t="shared" si="417"/>
        <v>205.42658656755574</v>
      </c>
      <c r="C1448" t="str">
        <f t="shared" si="401"/>
        <v>-6.01517738964499-133.15145212072i</v>
      </c>
      <c r="D1448" t="str">
        <f t="shared" si="402"/>
        <v>1.48279252272483-38.7431118202152i</v>
      </c>
      <c r="E1448" t="str">
        <f t="shared" si="403"/>
        <v>162.447575254026-0.0548065219962982i</v>
      </c>
      <c r="F1448" t="str">
        <f t="shared" si="404"/>
        <v>3.63963874552385-727.060159744186i</v>
      </c>
      <c r="G1448" t="str">
        <f t="shared" si="405"/>
        <v>0.999999754339473-0.000495641469443749i</v>
      </c>
      <c r="H1448" t="str">
        <f t="shared" si="406"/>
        <v>282.784905337124+22.0472475910591i</v>
      </c>
      <c r="I1448" t="str">
        <f t="shared" si="407"/>
        <v>48.1238966133028-579.784417081537i</v>
      </c>
      <c r="K1448" t="str">
        <f t="shared" si="408"/>
        <v>0.0421786965721477-0.00351148922681286i</v>
      </c>
      <c r="L1448" t="str">
        <f t="shared" si="409"/>
        <v>0.0006-5.88718376844628i</v>
      </c>
      <c r="M1448" t="str">
        <f t="shared" si="410"/>
        <v>0.005-0.55850157434222i</v>
      </c>
      <c r="N1448">
        <f t="shared" si="411"/>
        <v>87.413395752550443</v>
      </c>
      <c r="O1448">
        <f t="shared" si="412"/>
        <v>42.495772286689444</v>
      </c>
      <c r="P1448" s="3">
        <f t="shared" si="413"/>
        <v>42.495772286689444</v>
      </c>
      <c r="Q1448" s="3">
        <f t="shared" si="414"/>
        <v>-92.586604247449557</v>
      </c>
      <c r="R1448">
        <f t="shared" si="415"/>
        <v>87.413395752550443</v>
      </c>
      <c r="S1448">
        <f t="shared" si="416"/>
        <v>0.20542658656755575</v>
      </c>
      <c r="T1448">
        <f t="shared" si="399"/>
        <v>42.495772286689444</v>
      </c>
    </row>
    <row r="1449" spans="1:20" x14ac:dyDescent="0.3">
      <c r="A1449">
        <f t="shared" si="400"/>
        <v>1295.6380970049379</v>
      </c>
      <c r="B1449">
        <f t="shared" si="417"/>
        <v>206.20720759651246</v>
      </c>
      <c r="C1449" t="str">
        <f t="shared" si="401"/>
        <v>-6.01476122422237-132.642959371238i</v>
      </c>
      <c r="D1449" t="str">
        <f t="shared" si="402"/>
        <v>1.48279237061112-38.5964866130556i</v>
      </c>
      <c r="E1449" t="str">
        <f t="shared" si="403"/>
        <v>162.447409649773-0.0549975429280684i</v>
      </c>
      <c r="F1449" t="str">
        <f t="shared" si="404"/>
        <v>3.63963873871565-724.30780382576i</v>
      </c>
      <c r="G1449" t="str">
        <f t="shared" si="405"/>
        <v>0.999999752468907-0.000497524906096981i</v>
      </c>
      <c r="H1449" t="str">
        <f t="shared" si="406"/>
        <v>282.788196556657+22.1310625731006i</v>
      </c>
      <c r="I1449" t="str">
        <f t="shared" si="407"/>
        <v>48.1240036721239-577.594595031604i</v>
      </c>
      <c r="K1449" t="str">
        <f t="shared" si="408"/>
        <v>0.0421762705236019-0.0035246098910344i</v>
      </c>
      <c r="L1449" t="str">
        <f t="shared" si="409"/>
        <v>0.0006-5.86489715924115i</v>
      </c>
      <c r="M1449" t="str">
        <f t="shared" si="410"/>
        <v>0.005-0.55638730259237i</v>
      </c>
      <c r="N1449">
        <f t="shared" si="411"/>
        <v>87.403672829256536</v>
      </c>
      <c r="O1449">
        <f t="shared" si="412"/>
        <v>42.462604912300364</v>
      </c>
      <c r="P1449" s="3">
        <f t="shared" si="413"/>
        <v>42.462604912300364</v>
      </c>
      <c r="Q1449" s="3">
        <f t="shared" si="414"/>
        <v>-92.596327170743464</v>
      </c>
      <c r="R1449">
        <f t="shared" si="415"/>
        <v>87.403672829256536</v>
      </c>
      <c r="S1449">
        <f t="shared" si="416"/>
        <v>0.20620720759651245</v>
      </c>
      <c r="T1449">
        <f t="shared" si="399"/>
        <v>42.462604912300364</v>
      </c>
    </row>
    <row r="1450" spans="1:20" x14ac:dyDescent="0.3">
      <c r="A1450">
        <f t="shared" si="400"/>
        <v>1300.5615217735567</v>
      </c>
      <c r="B1450">
        <f t="shared" si="417"/>
        <v>206.99079498537921</v>
      </c>
      <c r="C1450" t="str">
        <f t="shared" si="401"/>
        <v>-6.01434194516705-132.136375323227i</v>
      </c>
      <c r="D1450" t="str">
        <f t="shared" si="402"/>
        <v>1.4827922173392-38.4504166293052i</v>
      </c>
      <c r="E1450" t="str">
        <f t="shared" si="403"/>
        <v>162.447242809112-0.0551890947207641i</v>
      </c>
      <c r="F1450" t="str">
        <f t="shared" si="404"/>
        <v>3.63963873185562-721.565867318261i</v>
      </c>
      <c r="G1450" t="str">
        <f t="shared" si="405"/>
        <v>0.999999750584096-0.000499415499798847i</v>
      </c>
      <c r="H1450" t="str">
        <f t="shared" si="406"/>
        <v>282.7915128684+22.2151964574738i</v>
      </c>
      <c r="I1450" t="str">
        <f t="shared" si="407"/>
        <v>48.1241115461236-575.413081932505i</v>
      </c>
      <c r="K1450" t="str">
        <f t="shared" si="408"/>
        <v>0.0421738263127468-0.00353777789063299i</v>
      </c>
      <c r="L1450" t="str">
        <f t="shared" si="409"/>
        <v>0.0006-5.84269491855066i</v>
      </c>
      <c r="M1450" t="str">
        <f t="shared" si="410"/>
        <v>0.005-0.554281034660659i</v>
      </c>
      <c r="N1450">
        <f t="shared" si="411"/>
        <v>87.393914164643192</v>
      </c>
      <c r="O1450">
        <f t="shared" si="412"/>
        <v>42.429435853842953</v>
      </c>
      <c r="P1450" s="3">
        <f t="shared" si="413"/>
        <v>42.429435853842953</v>
      </c>
      <c r="Q1450" s="3">
        <f t="shared" si="414"/>
        <v>-92.606085835356808</v>
      </c>
      <c r="R1450">
        <f t="shared" si="415"/>
        <v>87.393914164643192</v>
      </c>
      <c r="S1450">
        <f t="shared" si="416"/>
        <v>0.2069907949853792</v>
      </c>
      <c r="T1450">
        <f t="shared" si="399"/>
        <v>42.429435853842953</v>
      </c>
    </row>
    <row r="1451" spans="1:20" x14ac:dyDescent="0.3">
      <c r="A1451">
        <f t="shared" si="400"/>
        <v>1305.5036555562961</v>
      </c>
      <c r="B1451">
        <f t="shared" si="417"/>
        <v>207.77736000632365</v>
      </c>
      <c r="C1451" t="str">
        <f t="shared" si="401"/>
        <v>-6.01391952960338-131.631692695915i</v>
      </c>
      <c r="D1451" t="str">
        <f t="shared" si="402"/>
        <v>1.48279206290022-38.3048997676981i</v>
      </c>
      <c r="E1451" t="str">
        <f t="shared" si="403"/>
        <v>162.447074722999-0.0553811772035703i</v>
      </c>
      <c r="F1451" t="str">
        <f t="shared" si="404"/>
        <v>3.63963872494336-718.834310778011i</v>
      </c>
      <c r="G1451" t="str">
        <f t="shared" si="405"/>
        <v>0.999999748684934-0.000501313277746007i</v>
      </c>
      <c r="H1451" t="str">
        <f t="shared" si="406"/>
        <v>282.794854463898+22.2996504606432i</v>
      </c>
      <c r="I1451" t="str">
        <f t="shared" si="407"/>
        <v>48.1242202415079-573.239846403118i</v>
      </c>
      <c r="K1451" t="str">
        <f t="shared" si="408"/>
        <v>0.0421713638059755-0.00355099337715288i</v>
      </c>
      <c r="L1451" t="str">
        <f t="shared" si="409"/>
        <v>0.0006-5.82057672698809i</v>
      </c>
      <c r="M1451" t="str">
        <f t="shared" si="410"/>
        <v>0.005-0.55218274024772i</v>
      </c>
      <c r="N1451">
        <f t="shared" si="411"/>
        <v>87.384119636517255</v>
      </c>
      <c r="O1451">
        <f t="shared" si="412"/>
        <v>42.396265098768389</v>
      </c>
      <c r="P1451" s="3">
        <f t="shared" si="413"/>
        <v>42.396265098768389</v>
      </c>
      <c r="Q1451" s="3">
        <f t="shared" si="414"/>
        <v>-92.615880363482745</v>
      </c>
      <c r="R1451">
        <f t="shared" si="415"/>
        <v>87.384119636517255</v>
      </c>
      <c r="S1451">
        <f t="shared" si="416"/>
        <v>0.20777736000632366</v>
      </c>
      <c r="T1451">
        <f t="shared" si="399"/>
        <v>42.396265098768389</v>
      </c>
    </row>
    <row r="1452" spans="1:20" x14ac:dyDescent="0.3">
      <c r="A1452">
        <f t="shared" si="400"/>
        <v>1310.46456944741</v>
      </c>
      <c r="B1452">
        <f t="shared" si="417"/>
        <v>208.56691397434767</v>
      </c>
      <c r="C1452" t="str">
        <f t="shared" si="401"/>
        <v>-6.01349395449472-131.128904235961i</v>
      </c>
      <c r="D1452" t="str">
        <f t="shared" si="402"/>
        <v>1.48279190728532-38.1599339349255i</v>
      </c>
      <c r="E1452" t="str">
        <f t="shared" si="403"/>
        <v>162.446905382327-0.055573790181001i</v>
      </c>
      <c r="F1452" t="str">
        <f t="shared" si="404"/>
        <v>3.63963871797847-716.113094910654i</v>
      </c>
      <c r="G1452" t="str">
        <f t="shared" si="405"/>
        <v>0.999999746771312-0.000503218267238471i</v>
      </c>
      <c r="H1452" t="str">
        <f t="shared" si="406"/>
        <v>282.79822153616+22.3844258037496i</v>
      </c>
      <c r="I1452" t="str">
        <f t="shared" si="407"/>
        <v>48.124329764532-571.0748571814i</v>
      </c>
      <c r="K1452" t="str">
        <f t="shared" si="408"/>
        <v>0.0421688828687347-0.00356425650240048i</v>
      </c>
      <c r="L1452" t="str">
        <f t="shared" si="409"/>
        <v>0.0006-5.79854226637588i</v>
      </c>
      <c r="M1452" t="str">
        <f t="shared" si="410"/>
        <v>0.005-0.550092389168876i</v>
      </c>
      <c r="N1452">
        <f t="shared" si="411"/>
        <v>87.374289122373654</v>
      </c>
      <c r="O1452">
        <f t="shared" si="412"/>
        <v>42.363092634436782</v>
      </c>
      <c r="P1452" s="3">
        <f t="shared" si="413"/>
        <v>42.363092634436782</v>
      </c>
      <c r="Q1452" s="3">
        <f t="shared" si="414"/>
        <v>-92.625710877626346</v>
      </c>
      <c r="R1452">
        <f t="shared" si="415"/>
        <v>87.374289122373654</v>
      </c>
      <c r="S1452">
        <f t="shared" si="416"/>
        <v>0.20856691397434768</v>
      </c>
      <c r="T1452">
        <f t="shared" ref="T1452:T1515" si="418">P1452</f>
        <v>42.363092634436782</v>
      </c>
    </row>
    <row r="1453" spans="1:20" x14ac:dyDescent="0.3">
      <c r="A1453">
        <f t="shared" ref="A1453:A1516" si="419">2*PI()*B1453</f>
        <v>1315.4443348113102</v>
      </c>
      <c r="B1453">
        <f t="shared" si="417"/>
        <v>209.3594682474502</v>
      </c>
      <c r="C1453" t="str">
        <f t="shared" ref="C1453:C1516" si="420">IMPRODUCT(D1453,E1453,$C$40,,K1453,$C$41)</f>
        <v>-6.01306519664111-130.62800271734i</v>
      </c>
      <c r="D1453" t="str">
        <f t="shared" ref="D1453:D1516" si="421">IMDIV(IMPRODUCT($C$37,$C$38,COMPLEX(1,A1453/$C$38)),IMSUM(-1*A1453*A1453/$C$39,COMPLEX(0,1*A1453)))</f>
        <v>1.48279175048552-38.0155170456048i</v>
      </c>
      <c r="E1453" t="str">
        <f t="shared" ref="E1453:E1516" si="422">IMDIV(IMPRODUCT(IMSUM(F1453,G1453),$C$29,H1453),IMSUM(1,I1453))</f>
        <v>162.446734777927-0.0557669334323758i</v>
      </c>
      <c r="F1453" t="str">
        <f t="shared" ref="F1453:F1516" si="423">IMDIV(IMPRODUCT($C$14,$C$15,COMPLEX(1,A1453/$C$15)),IMSUM(-1*A1453*A1453/$C$16,COMPLEX(0,A1453)))</f>
        <v>3.63963871096053-713.402180570582i</v>
      </c>
      <c r="G1453" t="str">
        <f t="shared" ref="G1453:G1516" si="424">IMDIV(1,COMPLEX(1,A1453*$C$9*$C$10))</f>
        <v>0.999999744843117-0.000505130495679988i</v>
      </c>
      <c r="H1453" t="str">
        <f t="shared" ref="H1453:H1516" si="425">IMDIV($C$3,IMSUM(K1453,COMPLEX(0,$C$28*A1453)))</f>
        <v>282.801614279672+22.4695237126268i</v>
      </c>
      <c r="I1453" t="str">
        <f t="shared" ref="I1453:I1516" si="426">IMPRODUCT(F1453,$C$29,H1453,$C$31)</f>
        <v>48.1244401214965-568.918083123937i</v>
      </c>
      <c r="K1453" t="str">
        <f t="shared" ref="K1453:K1516" si="427">IF($C$26&lt;=0,IMDIV(1,IMSUM(IMDIV(1,L1453),1/$C$18)),IMDIV(1,IMSUM(IMDIV(1,L1453),1/$C$18,IMDIV(1,M1453))))</f>
        <v>0.0421663833655173-0.00357756741844149i</v>
      </c>
      <c r="L1453" t="str">
        <f t="shared" ref="L1453:L1516" si="428">IMSUM($C$21/$C$22,IMDIV(1,COMPLEX(0,$C$20*$C$22*A1453)))</f>
        <v>0.0006-5.77659121974088i</v>
      </c>
      <c r="M1453" t="str">
        <f t="shared" ref="M1453:M1516" si="429">IMSUM($C$25/$C$26,IMDIV(1,COMPLEX(0,$C$24*$C$26*A1453)))</f>
        <v>0.005-0.548009951353732i</v>
      </c>
      <c r="N1453">
        <f t="shared" ref="N1453:N1516" si="430">ABS(R1453)</f>
        <v>87.364422499396227</v>
      </c>
      <c r="O1453">
        <f t="shared" ref="O1453:O1516" si="431">ABS(P1453)</f>
        <v>42.329918448115791</v>
      </c>
      <c r="P1453" s="3">
        <f t="shared" ref="P1453:P1516" si="432">20*LOG10(IMABS(C1453))</f>
        <v>42.329918448115791</v>
      </c>
      <c r="Q1453" s="3">
        <f t="shared" ref="Q1453:Q1516" si="433">IMARGUMENT(C1453)*180/PI()</f>
        <v>-92.635577500603773</v>
      </c>
      <c r="R1453">
        <f t="shared" ref="R1453:R1516" si="434">IF(Q1453&lt;0,Q1453+180,Q1453-180)</f>
        <v>87.364422499396227</v>
      </c>
      <c r="S1453">
        <f t="shared" ref="S1453:S1516" si="435">B1453/1000</f>
        <v>0.20935946824745019</v>
      </c>
      <c r="T1453">
        <f t="shared" si="418"/>
        <v>42.329918448115791</v>
      </c>
    </row>
    <row r="1454" spans="1:20" x14ac:dyDescent="0.3">
      <c r="A1454">
        <f t="shared" si="419"/>
        <v>1320.4430232835932</v>
      </c>
      <c r="B1454">
        <f t="shared" ref="B1454:B1517" si="436">B1453*(1+B$42)</f>
        <v>210.15503422679052</v>
      </c>
      <c r="C1454" t="str">
        <f t="shared" si="420"/>
        <v>-6.01263323267883-130.128980941247i</v>
      </c>
      <c r="D1454" t="str">
        <f t="shared" si="421"/>
        <v>1.48279159249182-37.8716470222507i</v>
      </c>
      <c r="E1454" t="str">
        <f t="shared" si="422"/>
        <v>162.446562900562-0.0559606067113427i</v>
      </c>
      <c r="F1454" t="str">
        <f t="shared" si="423"/>
        <v>3.63963870388917-710.701528760385i</v>
      </c>
      <c r="G1454" t="str">
        <f t="shared" si="424"/>
        <v>0.999999742900241-0.000507049990578436i</v>
      </c>
      <c r="H1454" t="str">
        <f t="shared" si="425"/>
        <v>282.805032890412+22.5549454178216i</v>
      </c>
      <c r="I1454" t="str">
        <f t="shared" si="426"/>
        <v>48.1245513187517-566.769493205514i</v>
      </c>
      <c r="K1454" t="str">
        <f t="shared" si="427"/>
        <v>0.0421638651598568-0.00359092627759876i</v>
      </c>
      <c r="L1454" t="str">
        <f t="shared" si="428"/>
        <v>0.0006-5.75472327130988i</v>
      </c>
      <c r="M1454" t="str">
        <f t="shared" si="429"/>
        <v>0.005-0.545935396845719i</v>
      </c>
      <c r="N1454">
        <f t="shared" si="430"/>
        <v>87.354519644458023</v>
      </c>
      <c r="O1454">
        <f t="shared" si="431"/>
        <v>42.29674252698041</v>
      </c>
      <c r="P1454" s="3">
        <f t="shared" si="432"/>
        <v>42.29674252698041</v>
      </c>
      <c r="Q1454" s="3">
        <f t="shared" si="433"/>
        <v>-92.645480355541977</v>
      </c>
      <c r="R1454">
        <f t="shared" si="434"/>
        <v>87.354519644458023</v>
      </c>
      <c r="S1454">
        <f t="shared" si="435"/>
        <v>0.21015503422679052</v>
      </c>
      <c r="T1454">
        <f t="shared" si="418"/>
        <v>42.29674252698041</v>
      </c>
    </row>
    <row r="1455" spans="1:20" x14ac:dyDescent="0.3">
      <c r="A1455">
        <f t="shared" si="419"/>
        <v>1325.4607067720708</v>
      </c>
      <c r="B1455">
        <f t="shared" si="436"/>
        <v>210.95362335685232</v>
      </c>
      <c r="C1455" t="str">
        <f t="shared" si="420"/>
        <v>-6.01219803907968-129.631831735997i</v>
      </c>
      <c r="D1455" t="str">
        <f t="shared" si="421"/>
        <v>1.48279143329511-37.7283217952442i</v>
      </c>
      <c r="E1455" t="str">
        <f t="shared" si="422"/>
        <v>162.446389740934-0.0561548097456397i</v>
      </c>
      <c r="F1455" t="str">
        <f t="shared" si="423"/>
        <v>3.63963869676395-708.011100630276i</v>
      </c>
      <c r="G1455" t="str">
        <f t="shared" si="424"/>
        <v>0.999999740942571-0.000508976779546225i</v>
      </c>
      <c r="H1455" t="str">
        <f t="shared" si="425"/>
        <v>282.808477565854+22.6406921546121i</v>
      </c>
      <c r="I1455" t="str">
        <f t="shared" si="426"/>
        <v>48.1246633626963-564.62905651864i</v>
      </c>
      <c r="K1455" t="str">
        <f t="shared" si="427"/>
        <v>0.0421613281143213-0.0036043332324498i</v>
      </c>
      <c r="L1455" t="str">
        <f t="shared" si="428"/>
        <v>0.0006-5.73293810650515i</v>
      </c>
      <c r="M1455" t="str">
        <f t="shared" si="429"/>
        <v>0.005-0.543868695801671i</v>
      </c>
      <c r="N1455">
        <f t="shared" si="430"/>
        <v>87.344580434121909</v>
      </c>
      <c r="O1455">
        <f t="shared" si="431"/>
        <v>42.263564858112552</v>
      </c>
      <c r="P1455" s="3">
        <f t="shared" si="432"/>
        <v>42.263564858112552</v>
      </c>
      <c r="Q1455" s="3">
        <f t="shared" si="433"/>
        <v>-92.655419565878091</v>
      </c>
      <c r="R1455">
        <f t="shared" si="434"/>
        <v>87.344580434121909</v>
      </c>
      <c r="S1455">
        <f t="shared" si="435"/>
        <v>0.21095362335685233</v>
      </c>
      <c r="T1455">
        <f t="shared" si="418"/>
        <v>42.263564858112552</v>
      </c>
    </row>
    <row r="1456" spans="1:20" x14ac:dyDescent="0.3">
      <c r="A1456">
        <f t="shared" si="419"/>
        <v>1330.4974574578048</v>
      </c>
      <c r="B1456">
        <f t="shared" si="436"/>
        <v>211.75524712560835</v>
      </c>
      <c r="C1456" t="str">
        <f t="shared" si="420"/>
        <v>-6.01175959214931-129.136547956918i</v>
      </c>
      <c r="D1456" t="str">
        <f t="shared" si="421"/>
        <v>1.48279127288625-37.5855393028041i</v>
      </c>
      <c r="E1456" t="str">
        <f t="shared" si="422"/>
        <v>162.446215289678-0.0563495422367287i</v>
      </c>
      <c r="F1456" t="str">
        <f t="shared" si="423"/>
        <v>3.6396386895845-705.330857477549i</v>
      </c>
      <c r="G1456" t="str">
        <f t="shared" si="424"/>
        <v>0.999999738969994-0.00051091089030069i</v>
      </c>
      <c r="H1456" t="str">
        <f t="shared" si="425"/>
        <v>282.811948504982+22.7267651630247i</v>
      </c>
      <c r="I1456" t="str">
        <f t="shared" si="426"/>
        <v>48.1247762597763-562.496742273127i</v>
      </c>
      <c r="K1456" t="str">
        <f t="shared" si="427"/>
        <v>0.0421587720905073-0.0036177884358241i</v>
      </c>
      <c r="L1456" t="str">
        <f t="shared" si="428"/>
        <v>0.0006-5.7112354119398i</v>
      </c>
      <c r="M1456" t="str">
        <f t="shared" si="429"/>
        <v>0.005-0.541809818491404i</v>
      </c>
      <c r="N1456">
        <f t="shared" si="430"/>
        <v>87.334604744641098</v>
      </c>
      <c r="O1456">
        <f t="shared" si="431"/>
        <v>42.23038542850005</v>
      </c>
      <c r="P1456" s="3">
        <f t="shared" si="432"/>
        <v>42.23038542850005</v>
      </c>
      <c r="Q1456" s="3">
        <f t="shared" si="433"/>
        <v>-92.665395255358902</v>
      </c>
      <c r="R1456">
        <f t="shared" si="434"/>
        <v>87.334604744641098</v>
      </c>
      <c r="S1456">
        <f t="shared" si="435"/>
        <v>0.21175524712560834</v>
      </c>
      <c r="T1456">
        <f t="shared" si="418"/>
        <v>42.23038542850005</v>
      </c>
    </row>
    <row r="1457" spans="1:20" x14ac:dyDescent="0.3">
      <c r="A1457">
        <f t="shared" si="419"/>
        <v>1335.5533477961444</v>
      </c>
      <c r="B1457">
        <f t="shared" si="436"/>
        <v>212.55991706468566</v>
      </c>
      <c r="C1457" t="str">
        <f t="shared" si="420"/>
        <v>-6.01131786802617-128.643122486248i</v>
      </c>
      <c r="D1457" t="str">
        <f t="shared" si="421"/>
        <v>1.482791111256-37.4432974909559i</v>
      </c>
      <c r="E1457" t="str">
        <f t="shared" si="422"/>
        <v>162.446039537364-0.0565448038593432i</v>
      </c>
      <c r="F1457" t="str">
        <f t="shared" si="423"/>
        <v>3.63963868235036-702.660760746002i</v>
      </c>
      <c r="G1457" t="str">
        <f t="shared" si="424"/>
        <v>0.999999736982397-0.000512852350664488i</v>
      </c>
      <c r="H1457" t="str">
        <f t="shared" si="425"/>
        <v>282.815445908307+22.8131656878546i</v>
      </c>
      <c r="I1457" t="str">
        <f t="shared" si="426"/>
        <v>48.1248900164872-560.372519795638i</v>
      </c>
      <c r="K1457" t="str">
        <f t="shared" si="427"/>
        <v>0.0421561969490327-0.00363129204080054i</v>
      </c>
      <c r="L1457" t="str">
        <f t="shared" si="428"/>
        <v>0.0006-5.68961487541321i</v>
      </c>
      <c r="M1457" t="str">
        <f t="shared" si="429"/>
        <v>0.005-0.539758735297276i</v>
      </c>
      <c r="N1457">
        <f t="shared" si="430"/>
        <v>87.324592451959916</v>
      </c>
      <c r="O1457">
        <f t="shared" si="431"/>
        <v>42.197204225035982</v>
      </c>
      <c r="P1457" s="3">
        <f t="shared" si="432"/>
        <v>42.197204225035982</v>
      </c>
      <c r="Q1457" s="3">
        <f t="shared" si="433"/>
        <v>-92.675407548040084</v>
      </c>
      <c r="R1457">
        <f t="shared" si="434"/>
        <v>87.324592451959916</v>
      </c>
      <c r="S1457">
        <f t="shared" si="435"/>
        <v>0.21255991706468566</v>
      </c>
      <c r="T1457">
        <f t="shared" si="418"/>
        <v>42.197204225035982</v>
      </c>
    </row>
    <row r="1458" spans="1:20" x14ac:dyDescent="0.3">
      <c r="A1458">
        <f t="shared" si="419"/>
        <v>1340.6284505177698</v>
      </c>
      <c r="B1458">
        <f t="shared" si="436"/>
        <v>213.36764474953148</v>
      </c>
      <c r="C1458" t="str">
        <f t="shared" si="420"/>
        <v>-6.01087284268098-128.151548233036i</v>
      </c>
      <c r="D1458" t="str">
        <f t="shared" si="421"/>
        <v>1.48279094839505-37.3015943135033i</v>
      </c>
      <c r="E1458" t="str">
        <f t="shared" si="422"/>
        <v>162.445862474496-0.0567405942611429i</v>
      </c>
      <c r="F1458" t="str">
        <f t="shared" si="423"/>
        <v>3.63963867506113-700.000772025395i</v>
      </c>
      <c r="G1458" t="str">
        <f t="shared" si="424"/>
        <v>0.999999734979666-0.000514801188566005i</v>
      </c>
      <c r="H1458" t="str">
        <f t="shared" si="425"/>
        <v>282.818969977876+22.8998949786846i</v>
      </c>
      <c r="I1458" t="str">
        <f t="shared" si="426"/>
        <v>48.1250046393752-558.25635852925i</v>
      </c>
      <c r="K1458" t="str">
        <f t="shared" si="427"/>
        <v>0.0421536025495306-0.00364484420070491i</v>
      </c>
      <c r="L1458" t="str">
        <f t="shared" si="428"/>
        <v>0.0006-5.66807618590676i</v>
      </c>
      <c r="M1458" t="str">
        <f t="shared" si="429"/>
        <v>0.005-0.537715416713763i</v>
      </c>
      <c r="N1458">
        <f t="shared" si="430"/>
        <v>87.314543431714057</v>
      </c>
      <c r="O1458">
        <f t="shared" si="431"/>
        <v>42.164021234518174</v>
      </c>
      <c r="P1458" s="3">
        <f t="shared" si="432"/>
        <v>42.164021234518174</v>
      </c>
      <c r="Q1458" s="3">
        <f t="shared" si="433"/>
        <v>-92.685456568285943</v>
      </c>
      <c r="R1458">
        <f t="shared" si="434"/>
        <v>87.314543431714057</v>
      </c>
      <c r="S1458">
        <f t="shared" si="435"/>
        <v>0.21336764474953149</v>
      </c>
      <c r="T1458">
        <f t="shared" si="418"/>
        <v>42.164021234518174</v>
      </c>
    </row>
    <row r="1459" spans="1:20" x14ac:dyDescent="0.3">
      <c r="A1459">
        <f t="shared" si="419"/>
        <v>1345.7228386297372</v>
      </c>
      <c r="B1459">
        <f t="shared" si="436"/>
        <v>214.1784417995797</v>
      </c>
      <c r="C1459" t="str">
        <f t="shared" si="420"/>
        <v>-6.01042449191523-127.661818133046i</v>
      </c>
      <c r="D1459" t="str">
        <f t="shared" si="421"/>
        <v>1.48279078429405-37.1604277319985i</v>
      </c>
      <c r="E1459" t="str">
        <f t="shared" si="422"/>
        <v>162.445684091514-0.0569369130624328i</v>
      </c>
      <c r="F1459" t="str">
        <f t="shared" si="423"/>
        <v>3.6396386677164-697.350853050903i</v>
      </c>
      <c r="G1459" t="str">
        <f t="shared" si="424"/>
        <v>0.999999732961685-0.000516757432039748i</v>
      </c>
      <c r="H1459" t="str">
        <f t="shared" si="425"/>
        <v>282.822520917278+22.9869542899021i</v>
      </c>
      <c r="I1459" t="str">
        <f t="shared" si="426"/>
        <v>48.125120135035-556.148228033009i</v>
      </c>
      <c r="K1459" t="str">
        <f t="shared" si="427"/>
        <v>0.0421509887506439-0.0036584450691071i</v>
      </c>
      <c r="L1459" t="str">
        <f t="shared" si="428"/>
        <v>0.0006-5.64661903357919i</v>
      </c>
      <c r="M1459" t="str">
        <f t="shared" si="429"/>
        <v>0.005-0.535679833347045i</v>
      </c>
      <c r="N1459">
        <f t="shared" si="430"/>
        <v>87.304457559231565</v>
      </c>
      <c r="O1459">
        <f t="shared" si="431"/>
        <v>42.130836443648853</v>
      </c>
      <c r="P1459" s="3">
        <f t="shared" si="432"/>
        <v>42.130836443648853</v>
      </c>
      <c r="Q1459" s="3">
        <f t="shared" si="433"/>
        <v>-92.695542440768435</v>
      </c>
      <c r="R1459">
        <f t="shared" si="434"/>
        <v>87.304457559231565</v>
      </c>
      <c r="S1459">
        <f t="shared" si="435"/>
        <v>0.21417844179957971</v>
      </c>
      <c r="T1459">
        <f t="shared" si="418"/>
        <v>42.130836443648853</v>
      </c>
    </row>
    <row r="1460" spans="1:20" x14ac:dyDescent="0.3">
      <c r="A1460">
        <f t="shared" si="419"/>
        <v>1350.8365854165304</v>
      </c>
      <c r="B1460">
        <f t="shared" si="436"/>
        <v>214.9923198784181</v>
      </c>
      <c r="C1460" t="str">
        <f t="shared" si="420"/>
        <v>-6.00997279136037-127.173925148644i</v>
      </c>
      <c r="D1460" t="str">
        <f t="shared" si="421"/>
        <v>1.48279061894355-37.0197957157129i</v>
      </c>
      <c r="E1460" t="str">
        <f t="shared" si="422"/>
        <v>162.445504378789-0.0571337598556914i</v>
      </c>
      <c r="F1460" t="str">
        <f t="shared" si="423"/>
        <v>3.63963866031575-694.710965702552i</v>
      </c>
      <c r="G1460" t="str">
        <f t="shared" si="424"/>
        <v>0.999999730928338-0.00051872110922676i</v>
      </c>
      <c r="H1460" t="str">
        <f t="shared" si="425"/>
        <v>282.826098931662+23.0743448807203i</v>
      </c>
      <c r="I1460" t="str">
        <f t="shared" si="426"/>
        <v>48.1252365101128-554.048097981493i</v>
      </c>
      <c r="K1460" t="str">
        <f t="shared" si="427"/>
        <v>0.0421483554100179-0.00367209479981846i</v>
      </c>
      <c r="L1460" t="str">
        <f t="shared" si="428"/>
        <v>0.0006-5.62524310976209i</v>
      </c>
      <c r="M1460" t="str">
        <f t="shared" si="429"/>
        <v>0.005-0.533651955914569i</v>
      </c>
      <c r="N1460">
        <f t="shared" si="430"/>
        <v>87.294334709533132</v>
      </c>
      <c r="O1460">
        <f t="shared" si="431"/>
        <v>42.09764983903321</v>
      </c>
      <c r="P1460" s="3">
        <f t="shared" si="432"/>
        <v>42.09764983903321</v>
      </c>
      <c r="Q1460" s="3">
        <f t="shared" si="433"/>
        <v>-92.705665290466868</v>
      </c>
      <c r="R1460">
        <f t="shared" si="434"/>
        <v>87.294334709533132</v>
      </c>
      <c r="S1460">
        <f t="shared" si="435"/>
        <v>0.2149923198784181</v>
      </c>
      <c r="T1460">
        <f t="shared" si="418"/>
        <v>42.09764983903321</v>
      </c>
    </row>
    <row r="1461" spans="1:20" x14ac:dyDescent="0.3">
      <c r="A1461">
        <f t="shared" si="419"/>
        <v>1355.9697644411131</v>
      </c>
      <c r="B1461">
        <f t="shared" si="436"/>
        <v>215.80929069395609</v>
      </c>
      <c r="C1461" t="str">
        <f t="shared" si="420"/>
        <v>-6.00951771647618-126.687862268709i</v>
      </c>
      <c r="D1461" t="str">
        <f t="shared" si="421"/>
        <v>1.48279045233404-36.8796962416074i</v>
      </c>
      <c r="E1461" t="str">
        <f t="shared" si="422"/>
        <v>162.445323326626-0.057331134204994i</v>
      </c>
      <c r="F1461" t="str">
        <f t="shared" si="423"/>
        <v>3.63963865285876-692.081072004674i</v>
      </c>
      <c r="G1461" t="str">
        <f t="shared" si="424"/>
        <v>0.999999728879509-0.000520692248375011i</v>
      </c>
      <c r="H1461" t="str">
        <f t="shared" si="425"/>
        <v>282.829704227749+23.1620680151952i</v>
      </c>
      <c r="I1461" t="str">
        <f t="shared" si="426"/>
        <v>48.1253537713037-551.955938164381i</v>
      </c>
      <c r="K1461" t="str">
        <f t="shared" si="427"/>
        <v>0.0421457023842945-0.00368579354688895i</v>
      </c>
      <c r="L1461" t="str">
        <f t="shared" si="428"/>
        <v>0.0006-5.60394810695567i</v>
      </c>
      <c r="M1461" t="str">
        <f t="shared" si="429"/>
        <v>0.005-0.53163175524464i</v>
      </c>
      <c r="N1461">
        <f t="shared" si="430"/>
        <v>87.284174757333162</v>
      </c>
      <c r="O1461">
        <f t="shared" si="431"/>
        <v>42.064461407179508</v>
      </c>
      <c r="P1461" s="3">
        <f t="shared" si="432"/>
        <v>42.064461407179508</v>
      </c>
      <c r="Q1461" s="3">
        <f t="shared" si="433"/>
        <v>-92.715825242666838</v>
      </c>
      <c r="R1461">
        <f t="shared" si="434"/>
        <v>87.284174757333162</v>
      </c>
      <c r="S1461">
        <f t="shared" si="435"/>
        <v>0.21580929069395607</v>
      </c>
      <c r="T1461">
        <f t="shared" si="418"/>
        <v>42.064461407179508</v>
      </c>
    </row>
    <row r="1462" spans="1:20" x14ac:dyDescent="0.3">
      <c r="A1462">
        <f t="shared" si="419"/>
        <v>1361.1224495459894</v>
      </c>
      <c r="B1462">
        <f t="shared" si="436"/>
        <v>216.62936599859313</v>
      </c>
      <c r="C1462" t="str">
        <f t="shared" si="420"/>
        <v>-6.00905924255037-126.203622508525i</v>
      </c>
      <c r="D1462" t="str">
        <f t="shared" si="421"/>
        <v>1.48279028445592-36.7401272943038i</v>
      </c>
      <c r="E1462" t="str">
        <f t="shared" si="422"/>
        <v>162.445140925263-0.0575290356460596i</v>
      </c>
      <c r="F1462" t="str">
        <f t="shared" si="423"/>
        <v>3.63963864534496-689.461134125362i</v>
      </c>
      <c r="G1462" t="str">
        <f t="shared" si="424"/>
        <v>0.999999726815079-0.000522670877839818i</v>
      </c>
      <c r="H1462" t="str">
        <f t="shared" si="425"/>
        <v>282.833337013842+23.2501249622464i</v>
      </c>
      <c r="I1462" t="str">
        <f t="shared" si="426"/>
        <v>48.1254719253553-549.871718486009i</v>
      </c>
      <c r="K1462" t="str">
        <f t="shared" si="427"/>
        <v>0.0421430295291048-0.00369954146460433i</v>
      </c>
      <c r="L1462" t="str">
        <f t="shared" si="428"/>
        <v>0.0006-5.58273371882412i</v>
      </c>
      <c r="M1462" t="str">
        <f t="shared" si="429"/>
        <v>0.005-0.52961920227599i</v>
      </c>
      <c r="N1462">
        <f t="shared" si="430"/>
        <v>87.273977577040043</v>
      </c>
      <c r="O1462">
        <f t="shared" si="431"/>
        <v>42.0312711344978</v>
      </c>
      <c r="P1462" s="3">
        <f t="shared" si="432"/>
        <v>42.0312711344978</v>
      </c>
      <c r="Q1462" s="3">
        <f t="shared" si="433"/>
        <v>-92.726022422959957</v>
      </c>
      <c r="R1462">
        <f t="shared" si="434"/>
        <v>87.273977577040043</v>
      </c>
      <c r="S1462">
        <f t="shared" si="435"/>
        <v>0.21662936599859314</v>
      </c>
      <c r="T1462">
        <f t="shared" si="418"/>
        <v>42.0312711344978</v>
      </c>
    </row>
    <row r="1463" spans="1:20" x14ac:dyDescent="0.3">
      <c r="A1463">
        <f t="shared" si="419"/>
        <v>1366.2947148542642</v>
      </c>
      <c r="B1463">
        <f t="shared" si="436"/>
        <v>217.45255758938779</v>
      </c>
      <c r="C1463" t="str">
        <f t="shared" si="420"/>
        <v>-6.00859734469676-125.721198909688i</v>
      </c>
      <c r="D1463" t="str">
        <f t="shared" si="421"/>
        <v>1.48279011529956-36.6010868660563i</v>
      </c>
      <c r="E1463" t="str">
        <f t="shared" si="422"/>
        <v>162.444957164869-0.0577274636854248i</v>
      </c>
      <c r="F1463" t="str">
        <f t="shared" si="423"/>
        <v>3.63963863777399-686.851114375937i</v>
      </c>
      <c r="G1463" t="str">
        <f t="shared" si="424"/>
        <v>0.999999724734929-0.000524657026084244i</v>
      </c>
      <c r="H1463" t="str">
        <f t="shared" si="425"/>
        <v>282.836997499839+23.3385169956743i</v>
      </c>
      <c r="I1463" t="str">
        <f t="shared" si="426"/>
        <v>48.1255909790652-547.795408964956i</v>
      </c>
      <c r="K1463" t="str">
        <f t="shared" si="427"/>
        <v>0.0421403366990639-0.00371333870748325i</v>
      </c>
      <c r="L1463" t="str">
        <f t="shared" si="428"/>
        <v>0.0006-5.5615996401914i</v>
      </c>
      <c r="M1463" t="str">
        <f t="shared" si="429"/>
        <v>0.005-0.527614268057371i</v>
      </c>
      <c r="N1463">
        <f t="shared" si="430"/>
        <v>87.263743042757312</v>
      </c>
      <c r="O1463">
        <f t="shared" si="431"/>
        <v>41.998079007299758</v>
      </c>
      <c r="P1463" s="3">
        <f t="shared" si="432"/>
        <v>41.998079007299758</v>
      </c>
      <c r="Q1463" s="3">
        <f t="shared" si="433"/>
        <v>-92.736256957242688</v>
      </c>
      <c r="R1463">
        <f t="shared" si="434"/>
        <v>87.263743042757312</v>
      </c>
      <c r="S1463">
        <f t="shared" si="435"/>
        <v>0.21745255758938781</v>
      </c>
      <c r="T1463">
        <f t="shared" si="418"/>
        <v>41.998079007299758</v>
      </c>
    </row>
    <row r="1464" spans="1:20" x14ac:dyDescent="0.3">
      <c r="A1464">
        <f t="shared" si="419"/>
        <v>1371.4866347707105</v>
      </c>
      <c r="B1464">
        <f t="shared" si="436"/>
        <v>218.27887730822746</v>
      </c>
      <c r="C1464" t="str">
        <f t="shared" si="420"/>
        <v>-6.00813199785501-125.240584539999i</v>
      </c>
      <c r="D1464" t="str">
        <f t="shared" si="421"/>
        <v>1.48278994485518-36.4625729567209i</v>
      </c>
      <c r="E1464" t="str">
        <f t="shared" si="422"/>
        <v>162.444772035545-0.057926417800274i</v>
      </c>
      <c r="F1464" t="str">
        <f t="shared" si="423"/>
        <v>3.63963863014533-684.250975210381i</v>
      </c>
      <c r="G1464" t="str">
        <f t="shared" si="424"/>
        <v>0.99999972263894-0.00052665072167951i</v>
      </c>
      <c r="H1464" t="str">
        <f t="shared" si="425"/>
        <v>282.840685897245+23.4272453941818i</v>
      </c>
      <c r="I1464" t="str">
        <f t="shared" si="426"/>
        <v>48.125710939284-545.726979733586i</v>
      </c>
      <c r="K1464" t="str">
        <f t="shared" si="427"/>
        <v>0.0421376237477636-0.00372718543027452i</v>
      </c>
      <c r="L1464" t="str">
        <f t="shared" si="428"/>
        <v>0.0006-5.54054556703667i</v>
      </c>
      <c r="M1464" t="str">
        <f t="shared" si="429"/>
        <v>0.005-0.525616923747133i</v>
      </c>
      <c r="N1464">
        <f t="shared" si="430"/>
        <v>87.253471028283855</v>
      </c>
      <c r="O1464">
        <f t="shared" si="431"/>
        <v>41.964885011797463</v>
      </c>
      <c r="P1464" s="3">
        <f t="shared" si="432"/>
        <v>41.964885011797463</v>
      </c>
      <c r="Q1464" s="3">
        <f t="shared" si="433"/>
        <v>-92.746528971716145</v>
      </c>
      <c r="R1464">
        <f t="shared" si="434"/>
        <v>87.253471028283855</v>
      </c>
      <c r="S1464">
        <f t="shared" si="435"/>
        <v>0.21827887730822745</v>
      </c>
      <c r="T1464">
        <f t="shared" si="418"/>
        <v>41.964885011797463</v>
      </c>
    </row>
    <row r="1465" spans="1:20" x14ac:dyDescent="0.3">
      <c r="A1465">
        <f t="shared" si="419"/>
        <v>1376.6982839828393</v>
      </c>
      <c r="B1465">
        <f t="shared" si="436"/>
        <v>219.10833704199874</v>
      </c>
      <c r="C1465" t="str">
        <f t="shared" si="420"/>
        <v>-6.00766317678894-124.761772493377i</v>
      </c>
      <c r="D1465" t="str">
        <f t="shared" si="421"/>
        <v>1.48278977311302-36.3245835737288i</v>
      </c>
      <c r="E1465" t="str">
        <f t="shared" si="422"/>
        <v>162.444585527326-0.0581258974380019i</v>
      </c>
      <c r="F1465" t="str">
        <f t="shared" si="423"/>
        <v>3.63963862245859-681.660679224824i</v>
      </c>
      <c r="G1465" t="str">
        <f t="shared" si="424"/>
        <v>0.999999720526992-0.000528651993305406i</v>
      </c>
      <c r="H1465" t="str">
        <f t="shared" si="425"/>
        <v>282.844402419182+23.5163114413914i</v>
      </c>
      <c r="I1465" t="str">
        <f t="shared" si="426"/>
        <v>48.1258318129139-543.666401037637i</v>
      </c>
      <c r="K1465" t="str">
        <f t="shared" si="427"/>
        <v>0.042134890527766-0.00374108178795392i</v>
      </c>
      <c r="L1465" t="str">
        <f t="shared" si="428"/>
        <v>0.0006-5.51957119648998i</v>
      </c>
      <c r="M1465" t="str">
        <f t="shared" si="429"/>
        <v>0.005-0.523627140612806i</v>
      </c>
      <c r="N1465">
        <f t="shared" si="430"/>
        <v>87.243161407115096</v>
      </c>
      <c r="O1465">
        <f t="shared" si="431"/>
        <v>41.931689134103522</v>
      </c>
      <c r="P1465" s="3">
        <f t="shared" si="432"/>
        <v>41.931689134103522</v>
      </c>
      <c r="Q1465" s="3">
        <f t="shared" si="433"/>
        <v>-92.756838592884904</v>
      </c>
      <c r="R1465">
        <f t="shared" si="434"/>
        <v>87.243161407115096</v>
      </c>
      <c r="S1465">
        <f t="shared" si="435"/>
        <v>0.21910833704199872</v>
      </c>
      <c r="T1465">
        <f t="shared" si="418"/>
        <v>41.931689134103522</v>
      </c>
    </row>
    <row r="1466" spans="1:20" x14ac:dyDescent="0.3">
      <c r="A1466">
        <f t="shared" si="419"/>
        <v>1381.9297374619741</v>
      </c>
      <c r="B1466">
        <f t="shared" si="436"/>
        <v>219.94094872275835</v>
      </c>
      <c r="C1466" t="str">
        <f t="shared" si="420"/>
        <v>-6.00719085608546-124.284755889748i</v>
      </c>
      <c r="D1466" t="str">
        <f t="shared" si="421"/>
        <v>1.48278960006318-36.1871167320564i</v>
      </c>
      <c r="E1466" t="str">
        <f t="shared" si="422"/>
        <v>162.444397630173-0.0583259020157747i</v>
      </c>
      <c r="F1466" t="str">
        <f t="shared" si="423"/>
        <v>3.63963861471335-679.080189156991i</v>
      </c>
      <c r="G1466" t="str">
        <f t="shared" si="424"/>
        <v>0.999999718398962-0.000530660869750704i</v>
      </c>
      <c r="H1466" t="str">
        <f t="shared" si="425"/>
        <v>282.848147280408+23.6057164258658i</v>
      </c>
      <c r="I1466" t="str">
        <f t="shared" si="426"/>
        <v>48.12595360691-541.613643235796i</v>
      </c>
      <c r="K1466" t="str">
        <f t="shared" si="427"/>
        <v>0.0421321368905969-0.00375502793572123i</v>
      </c>
      <c r="L1466" t="str">
        <f t="shared" si="428"/>
        <v>0.0006-5.49867622682804i</v>
      </c>
      <c r="M1466" t="str">
        <f t="shared" si="429"/>
        <v>0.005-0.521644890030688i</v>
      </c>
      <c r="N1466">
        <f t="shared" si="430"/>
        <v>87.232814052443615</v>
      </c>
      <c r="O1466">
        <f t="shared" si="431"/>
        <v>41.898491360229499</v>
      </c>
      <c r="P1466" s="3">
        <f t="shared" si="432"/>
        <v>41.898491360229499</v>
      </c>
      <c r="Q1466" s="3">
        <f t="shared" si="433"/>
        <v>-92.767185947556385</v>
      </c>
      <c r="R1466">
        <f t="shared" si="434"/>
        <v>87.232814052443615</v>
      </c>
      <c r="S1466">
        <f t="shared" si="435"/>
        <v>0.21994094872275835</v>
      </c>
      <c r="T1466">
        <f t="shared" si="418"/>
        <v>41.898491360229499</v>
      </c>
    </row>
    <row r="1467" spans="1:20" x14ac:dyDescent="0.3">
      <c r="A1467">
        <f t="shared" si="419"/>
        <v>1387.1810704643297</v>
      </c>
      <c r="B1467">
        <f t="shared" si="436"/>
        <v>220.77672432790484</v>
      </c>
      <c r="C1467" t="str">
        <f t="shared" si="420"/>
        <v>-6.00671501015346-123.809527874952i</v>
      </c>
      <c r="D1467" t="str">
        <f t="shared" si="421"/>
        <v>1.48278942569569-36.0501704541965i</v>
      </c>
      <c r="E1467" t="str">
        <f t="shared" si="422"/>
        <v>162.444208333982-0.0585264309199813i</v>
      </c>
      <c r="F1467" t="str">
        <f t="shared" si="423"/>
        <v>3.6396386069091-676.509467885658i</v>
      </c>
      <c r="G1467" t="str">
        <f t="shared" si="424"/>
        <v>0.999999716254728-0.000532677379913572i</v>
      </c>
      <c r="H1467" t="str">
        <f t="shared" si="425"/>
        <v>282.851920697324+23.695461641127i</v>
      </c>
      <c r="I1467" t="str">
        <f t="shared" si="426"/>
        <v>48.1260763282795-539.568676799255i</v>
      </c>
      <c r="K1467" t="str">
        <f t="shared" si="427"/>
        <v>0.0421293626867391-0.00376902402899719i</v>
      </c>
      <c r="L1467" t="str">
        <f t="shared" si="428"/>
        <v>0.0006-5.47786035746965i</v>
      </c>
      <c r="M1467" t="str">
        <f t="shared" si="429"/>
        <v>0.005-0.519670143485443i</v>
      </c>
      <c r="N1467">
        <f t="shared" si="430"/>
        <v>87.22242883716001</v>
      </c>
      <c r="O1467">
        <f t="shared" si="431"/>
        <v>41.865291676085612</v>
      </c>
      <c r="P1467" s="3">
        <f t="shared" si="432"/>
        <v>41.865291676085612</v>
      </c>
      <c r="Q1467" s="3">
        <f t="shared" si="433"/>
        <v>-92.77757116283999</v>
      </c>
      <c r="R1467">
        <f t="shared" si="434"/>
        <v>87.22242883716001</v>
      </c>
      <c r="S1467">
        <f t="shared" si="435"/>
        <v>0.22077672432790485</v>
      </c>
      <c r="T1467">
        <f t="shared" si="418"/>
        <v>41.865291676085612</v>
      </c>
    </row>
    <row r="1468" spans="1:20" x14ac:dyDescent="0.3">
      <c r="A1468">
        <f t="shared" si="419"/>
        <v>1392.4523585320942</v>
      </c>
      <c r="B1468">
        <f t="shared" si="436"/>
        <v>221.61567588035089</v>
      </c>
      <c r="C1468" t="str">
        <f t="shared" si="420"/>
        <v>-6.00623561322298-123.336081620651i</v>
      </c>
      <c r="D1468" t="str">
        <f t="shared" si="421"/>
        <v>1.48278925000055-35.9137427701312i</v>
      </c>
      <c r="E1468" t="str">
        <f t="shared" si="422"/>
        <v>162.444017628577-0.0587274835061691i</v>
      </c>
      <c r="F1468" t="str">
        <f t="shared" si="423"/>
        <v>3.63963859904545-673.948478430145i</v>
      </c>
      <c r="G1468" t="str">
        <f t="shared" si="424"/>
        <v>0.999999714094168-0.000534701552801988i</v>
      </c>
      <c r="H1468" t="str">
        <f t="shared" si="425"/>
        <v>282.855722887985+23.7855483856757i</v>
      </c>
      <c r="I1468" t="str">
        <f t="shared" si="426"/>
        <v>48.1261999840837-537.531472311301i</v>
      </c>
      <c r="K1468" t="str">
        <f t="shared" si="427"/>
        <v>0.0421265677656264-0.00378307022342039i</v>
      </c>
      <c r="L1468" t="str">
        <f t="shared" si="428"/>
        <v>0.0006-5.45712328897155i</v>
      </c>
      <c r="M1468" t="str">
        <f t="shared" si="429"/>
        <v>0.005-0.517702872569679i</v>
      </c>
      <c r="N1468">
        <f t="shared" si="430"/>
        <v>87.212005633853622</v>
      </c>
      <c r="O1468">
        <f t="shared" si="431"/>
        <v>41.832090067480401</v>
      </c>
      <c r="P1468" s="3">
        <f t="shared" si="432"/>
        <v>41.832090067480401</v>
      </c>
      <c r="Q1468" s="3">
        <f t="shared" si="433"/>
        <v>-92.787994366146378</v>
      </c>
      <c r="R1468">
        <f t="shared" si="434"/>
        <v>87.212005633853622</v>
      </c>
      <c r="S1468">
        <f t="shared" si="435"/>
        <v>0.22161567588035089</v>
      </c>
      <c r="T1468">
        <f t="shared" si="418"/>
        <v>41.832090067480401</v>
      </c>
    </row>
    <row r="1469" spans="1:20" x14ac:dyDescent="0.3">
      <c r="A1469">
        <f t="shared" si="419"/>
        <v>1397.7436774945161</v>
      </c>
      <c r="B1469">
        <f t="shared" si="436"/>
        <v>222.45781544869624</v>
      </c>
      <c r="C1469" t="str">
        <f t="shared" si="420"/>
        <v>-6.00575263934378-122.864410324219i</v>
      </c>
      <c r="D1469" t="str">
        <f t="shared" si="421"/>
        <v>1.48278907296761-35.7778317173019i</v>
      </c>
      <c r="E1469" t="str">
        <f t="shared" si="422"/>
        <v>162.443825503713-0.0589290590981769i</v>
      </c>
      <c r="F1469" t="str">
        <f t="shared" si="423"/>
        <v>3.63963859112189-671.397183949749i</v>
      </c>
      <c r="G1469" t="str">
        <f t="shared" si="424"/>
        <v>0.999999711917156-0.00053673341753416i</v>
      </c>
      <c r="H1469" t="str">
        <f t="shared" si="425"/>
        <v>282.859554072123+23.875977963012i</v>
      </c>
      <c r="I1469" t="str">
        <f t="shared" si="426"/>
        <v>48.1263245814378-535.50200046689i</v>
      </c>
      <c r="K1469" t="str">
        <f t="shared" si="427"/>
        <v>0.0421237519756354-0.00379716667484403i</v>
      </c>
      <c r="L1469" t="str">
        <f t="shared" si="428"/>
        <v>0.0006-5.43646472302408i</v>
      </c>
      <c r="M1469" t="str">
        <f t="shared" si="429"/>
        <v>0.005-0.515743048983542i</v>
      </c>
      <c r="N1469">
        <f t="shared" si="430"/>
        <v>87.201544314813361</v>
      </c>
      <c r="O1469">
        <f t="shared" si="431"/>
        <v>41.79888652011914</v>
      </c>
      <c r="P1469" s="3">
        <f t="shared" si="432"/>
        <v>41.79888652011914</v>
      </c>
      <c r="Q1469" s="3">
        <f t="shared" si="433"/>
        <v>-92.798455685186639</v>
      </c>
      <c r="R1469">
        <f t="shared" si="434"/>
        <v>87.201544314813361</v>
      </c>
      <c r="S1469">
        <f t="shared" si="435"/>
        <v>0.22245781544869625</v>
      </c>
      <c r="T1469">
        <f t="shared" si="418"/>
        <v>41.79888652011914</v>
      </c>
    </row>
    <row r="1470" spans="1:20" x14ac:dyDescent="0.3">
      <c r="A1470">
        <f t="shared" si="419"/>
        <v>1403.0551034689954</v>
      </c>
      <c r="B1470">
        <f t="shared" si="436"/>
        <v>223.3031551474013</v>
      </c>
      <c r="C1470" t="str">
        <f t="shared" si="420"/>
        <v>-6.00526606238417-122.394507208659i</v>
      </c>
      <c r="D1470" t="str">
        <f t="shared" si="421"/>
        <v>1.48278889458672-35.6424353405827i</v>
      </c>
      <c r="E1470" t="str">
        <f t="shared" si="422"/>
        <v>162.44363194907-0.0591311569879875i</v>
      </c>
      <c r="F1470" t="str">
        <f t="shared" si="423"/>
        <v>3.63963858313802-668.855547743252i</v>
      </c>
      <c r="G1470" t="str">
        <f t="shared" si="424"/>
        <v>0.999999709723567-0.000538773003338943i</v>
      </c>
      <c r="H1470" t="str">
        <f t="shared" si="425"/>
        <v>282.863414471143+23.9667516816532i</v>
      </c>
      <c r="I1470" t="str">
        <f t="shared" si="426"/>
        <v>48.1264501275105-533.480232072221i</v>
      </c>
      <c r="K1470" t="str">
        <f t="shared" si="427"/>
        <v>0.0421209151640811-0.00381131353933277i</v>
      </c>
      <c r="L1470" t="str">
        <f t="shared" si="428"/>
        <v>0.0006-5.41588436244677i</v>
      </c>
      <c r="M1470" t="str">
        <f t="shared" si="429"/>
        <v>0.005-0.513790644534311i</v>
      </c>
      <c r="N1470">
        <f t="shared" si="430"/>
        <v>87.191044752028873</v>
      </c>
      <c r="O1470">
        <f t="shared" si="431"/>
        <v>41.765681019604145</v>
      </c>
      <c r="P1470" s="3">
        <f t="shared" si="432"/>
        <v>41.765681019604145</v>
      </c>
      <c r="Q1470" s="3">
        <f t="shared" si="433"/>
        <v>-92.808955247971127</v>
      </c>
      <c r="R1470">
        <f t="shared" si="434"/>
        <v>87.191044752028873</v>
      </c>
      <c r="S1470">
        <f t="shared" si="435"/>
        <v>0.22330315514740129</v>
      </c>
      <c r="T1470">
        <f t="shared" si="418"/>
        <v>41.765681019604145</v>
      </c>
    </row>
    <row r="1471" spans="1:20" x14ac:dyDescent="0.3">
      <c r="A1471">
        <f t="shared" si="419"/>
        <v>1408.3867128621775</v>
      </c>
      <c r="B1471">
        <f t="shared" si="436"/>
        <v>224.15170713696142</v>
      </c>
      <c r="C1471" t="str">
        <f t="shared" si="420"/>
        <v>-6.00477585603022-121.926365522497i</v>
      </c>
      <c r="D1471" t="str">
        <f t="shared" si="421"/>
        <v>1.4827887148476-35.5075516922513i</v>
      </c>
      <c r="E1471" t="str">
        <f t="shared" si="422"/>
        <v>162.443436954264-0.0593337764353106i</v>
      </c>
      <c r="F1471" t="str">
        <f t="shared" si="423"/>
        <v>3.63963857509335-666.323533248362i</v>
      </c>
      <c r="G1471" t="str">
        <f t="shared" si="424"/>
        <v>0.999999707513275-0.00054082033955626i</v>
      </c>
      <c r="H1471" t="str">
        <f t="shared" si="425"/>
        <v>282.867304308155+24.0578708551554i</v>
      </c>
      <c r="I1471" t="str">
        <f t="shared" si="426"/>
        <v>48.1265766295258-531.466138044325i</v>
      </c>
      <c r="K1471" t="str">
        <f t="shared" si="427"/>
        <v>0.0421180571772075-0.00382551097315927i</v>
      </c>
      <c r="L1471" t="str">
        <f t="shared" si="428"/>
        <v>0.0006-5.39538191118426i</v>
      </c>
      <c r="M1471" t="str">
        <f t="shared" si="429"/>
        <v>0.005-0.511845631135995i</v>
      </c>
      <c r="N1471">
        <f t="shared" si="430"/>
        <v>87.180506817191073</v>
      </c>
      <c r="O1471">
        <f t="shared" si="431"/>
        <v>41.732473551433372</v>
      </c>
      <c r="P1471" s="3">
        <f t="shared" si="432"/>
        <v>41.732473551433372</v>
      </c>
      <c r="Q1471" s="3">
        <f t="shared" si="433"/>
        <v>-92.819493182808927</v>
      </c>
      <c r="R1471">
        <f t="shared" si="434"/>
        <v>87.180506817191073</v>
      </c>
      <c r="S1471">
        <f t="shared" si="435"/>
        <v>0.22415170713696142</v>
      </c>
      <c r="T1471">
        <f t="shared" si="418"/>
        <v>41.732473551433372</v>
      </c>
    </row>
    <row r="1472" spans="1:20" x14ac:dyDescent="0.3">
      <c r="A1472">
        <f t="shared" si="419"/>
        <v>1413.7385823710538</v>
      </c>
      <c r="B1472">
        <f t="shared" si="436"/>
        <v>225.00348362408187</v>
      </c>
      <c r="C1472" t="str">
        <f t="shared" si="420"/>
        <v>-6.00428199378419-121.459978539689i</v>
      </c>
      <c r="D1472" t="str">
        <f t="shared" si="421"/>
        <v>1.48278853373992-35.3731788319608i</v>
      </c>
      <c r="E1472" t="str">
        <f t="shared" si="422"/>
        <v>162.443240508832-0.0595369166669467i</v>
      </c>
      <c r="F1472" t="str">
        <f t="shared" si="423"/>
        <v>3.63963856698745-663.8011040412i</v>
      </c>
      <c r="G1472" t="str">
        <f t="shared" si="424"/>
        <v>0.999999705286153-0.000542875455637524i</v>
      </c>
      <c r="H1472" t="str">
        <f t="shared" si="425"/>
        <v>282.871223807973+24.1493368021326i</v>
      </c>
      <c r="I1472" t="str">
        <f t="shared" si="426"/>
        <v>48.1267040947624-529.459689410637i</v>
      </c>
      <c r="K1472" t="str">
        <f t="shared" si="427"/>
        <v>0.0421151778601834-0.00383975913280113i</v>
      </c>
      <c r="L1472" t="str">
        <f t="shared" si="428"/>
        <v>0.0006-5.37495707430192i</v>
      </c>
      <c r="M1472" t="str">
        <f t="shared" si="429"/>
        <v>0.005-0.509907980808919i</v>
      </c>
      <c r="N1472">
        <f t="shared" si="430"/>
        <v>87.169930381693291</v>
      </c>
      <c r="O1472">
        <f t="shared" si="431"/>
        <v>41.699264100999905</v>
      </c>
      <c r="P1472" s="3">
        <f t="shared" si="432"/>
        <v>41.699264100999905</v>
      </c>
      <c r="Q1472" s="3">
        <f t="shared" si="433"/>
        <v>-92.830069618306709</v>
      </c>
      <c r="R1472">
        <f t="shared" si="434"/>
        <v>87.169930381693291</v>
      </c>
      <c r="S1472">
        <f t="shared" si="435"/>
        <v>0.22500348362408187</v>
      </c>
      <c r="T1472">
        <f t="shared" si="418"/>
        <v>41.699264100999905</v>
      </c>
    </row>
    <row r="1473" spans="1:20" x14ac:dyDescent="0.3">
      <c r="A1473">
        <f t="shared" si="419"/>
        <v>1419.1107889840639</v>
      </c>
      <c r="B1473">
        <f t="shared" si="436"/>
        <v>225.85849686185338</v>
      </c>
      <c r="C1473" t="str">
        <f t="shared" si="420"/>
        <v>-6.00378444896339-120.995339559525i</v>
      </c>
      <c r="D1473" t="str">
        <f t="shared" si="421"/>
        <v>1.48278835125324-35.2393148267122i</v>
      </c>
      <c r="E1473" t="str">
        <f t="shared" si="422"/>
        <v>162.443042602244-0.0597405768764358i</v>
      </c>
      <c r="F1473" t="str">
        <f t="shared" si="423"/>
        <v>3.6396385588198-661.288223835771i</v>
      </c>
      <c r="G1473" t="str">
        <f t="shared" si="424"/>
        <v>0.999999703042073-0.000544938381146061i</v>
      </c>
      <c r="H1473" t="str">
        <f t="shared" si="425"/>
        <v>282.875173197133+24.2411508462765i</v>
      </c>
      <c r="I1473" t="str">
        <f t="shared" si="426"/>
        <v>48.1268325305534-527.460857308578i</v>
      </c>
      <c r="K1473" t="str">
        <f t="shared" si="427"/>
        <v>0.0421122770570934-0.00385405817493714i</v>
      </c>
      <c r="L1473" t="str">
        <f t="shared" si="428"/>
        <v>0.0006-5.35460955798159i</v>
      </c>
      <c r="M1473" t="str">
        <f t="shared" si="429"/>
        <v>0.005-0.507977665679339i</v>
      </c>
      <c r="N1473">
        <f t="shared" si="430"/>
        <v>87.159315316632259</v>
      </c>
      <c r="O1473">
        <f t="shared" si="431"/>
        <v>41.666052653591301</v>
      </c>
      <c r="P1473" s="3">
        <f t="shared" si="432"/>
        <v>41.666052653591301</v>
      </c>
      <c r="Q1473" s="3">
        <f t="shared" si="433"/>
        <v>-92.840684683367741</v>
      </c>
      <c r="R1473">
        <f t="shared" si="434"/>
        <v>87.159315316632259</v>
      </c>
      <c r="S1473">
        <f t="shared" si="435"/>
        <v>0.22585849686185339</v>
      </c>
      <c r="T1473">
        <f t="shared" si="418"/>
        <v>41.666052653591301</v>
      </c>
    </row>
    <row r="1474" spans="1:20" x14ac:dyDescent="0.3">
      <c r="A1474">
        <f t="shared" si="419"/>
        <v>1424.5034099822033</v>
      </c>
      <c r="B1474">
        <f t="shared" si="436"/>
        <v>226.71675914992844</v>
      </c>
      <c r="C1474" t="str">
        <f t="shared" si="420"/>
        <v>-6.00328319469968-120.532441906534i</v>
      </c>
      <c r="D1474" t="str">
        <f t="shared" si="421"/>
        <v>1.48278816737708-35.1059577508268i</v>
      </c>
      <c r="E1474" t="str">
        <f t="shared" si="422"/>
        <v>162.442843223896-0.0599447562237508i</v>
      </c>
      <c r="F1474" t="str">
        <f t="shared" si="423"/>
        <v>3.63963855058997-658.784856483452i</v>
      </c>
      <c r="G1474" t="str">
        <f t="shared" si="424"/>
        <v>0.999999700780905-0.000547009145757535i</v>
      </c>
      <c r="H1474" t="str">
        <f t="shared" si="425"/>
        <v>282.879152703908+24.3333143163773i</v>
      </c>
      <c r="I1474" t="str">
        <f t="shared" si="426"/>
        <v>48.1269619442895-525.469612985153i</v>
      </c>
      <c r="K1474" t="str">
        <f t="shared" si="427"/>
        <v>0.0421093546109328-0.00386840825644422i</v>
      </c>
      <c r="L1474" t="str">
        <f t="shared" si="428"/>
        <v>0.0006-5.33433906951743i</v>
      </c>
      <c r="M1474" t="str">
        <f t="shared" si="429"/>
        <v>0.005-0.506054657979019i</v>
      </c>
      <c r="N1474">
        <f t="shared" si="430"/>
        <v>87.148661492808813</v>
      </c>
      <c r="O1474">
        <f t="shared" si="431"/>
        <v>41.632839194388808</v>
      </c>
      <c r="P1474" s="3">
        <f t="shared" si="432"/>
        <v>41.632839194388808</v>
      </c>
      <c r="Q1474" s="3">
        <f t="shared" si="433"/>
        <v>-92.851338507191187</v>
      </c>
      <c r="R1474">
        <f t="shared" si="434"/>
        <v>87.148661492808813</v>
      </c>
      <c r="S1474">
        <f t="shared" si="435"/>
        <v>0.22671675914992845</v>
      </c>
      <c r="T1474">
        <f t="shared" si="418"/>
        <v>41.632839194388808</v>
      </c>
    </row>
    <row r="1475" spans="1:20" x14ac:dyDescent="0.3">
      <c r="A1475">
        <f t="shared" si="419"/>
        <v>1429.9165229401358</v>
      </c>
      <c r="B1475">
        <f t="shared" si="436"/>
        <v>227.57828283469817</v>
      </c>
      <c r="C1475" t="str">
        <f t="shared" si="420"/>
        <v>-6.00277820393761-120.071278930388i</v>
      </c>
      <c r="D1475" t="str">
        <f t="shared" si="421"/>
        <v>1.48278798210083-34.9731056859181i</v>
      </c>
      <c r="E1475" t="str">
        <f t="shared" si="422"/>
        <v>162.44264236311-0.0601494538345547i</v>
      </c>
      <c r="F1475" t="str">
        <f t="shared" si="423"/>
        <v>3.63963854229745-656.29096597246i</v>
      </c>
      <c r="G1475" t="str">
        <f t="shared" si="424"/>
        <v>0.99999969850252-0.00054908777926038i</v>
      </c>
      <c r="H1475" t="str">
        <f t="shared" si="425"/>
        <v>282.883162558319+24.4258285463435i</v>
      </c>
      <c r="I1475" t="str">
        <f t="shared" si="426"/>
        <v>48.127092343417-523.485927796527i</v>
      </c>
      <c r="K1475" t="str">
        <f t="shared" si="427"/>
        <v>0.0421064103635993-0.00388280953439361i</v>
      </c>
      <c r="L1475" t="str">
        <f t="shared" si="428"/>
        <v>0.0006-5.31414531731164i</v>
      </c>
      <c r="M1475" t="str">
        <f t="shared" si="429"/>
        <v>0.005-0.504138930044847i</v>
      </c>
      <c r="N1475">
        <f t="shared" si="430"/>
        <v>87.137968780729153</v>
      </c>
      <c r="O1475">
        <f t="shared" si="431"/>
        <v>41.59962370846663</v>
      </c>
      <c r="P1475" s="3">
        <f t="shared" si="432"/>
        <v>41.59962370846663</v>
      </c>
      <c r="Q1475" s="3">
        <f t="shared" si="433"/>
        <v>-92.862031219270847</v>
      </c>
      <c r="R1475">
        <f t="shared" si="434"/>
        <v>87.137968780729153</v>
      </c>
      <c r="S1475">
        <f t="shared" si="435"/>
        <v>0.22757828283469816</v>
      </c>
      <c r="T1475">
        <f t="shared" si="418"/>
        <v>41.59962370846663</v>
      </c>
    </row>
    <row r="1476" spans="1:20" x14ac:dyDescent="0.3">
      <c r="A1476">
        <f t="shared" si="419"/>
        <v>1435.3502057273083</v>
      </c>
      <c r="B1476">
        <f t="shared" si="436"/>
        <v>228.44308030947002</v>
      </c>
      <c r="C1476" t="str">
        <f t="shared" si="420"/>
        <v>-6.0022694494333-119.61184400581i</v>
      </c>
      <c r="D1476" t="str">
        <f t="shared" si="421"/>
        <v>1.48278779541387-34.8407567208648i</v>
      </c>
      <c r="E1476" t="str">
        <f t="shared" si="422"/>
        <v>162.442440009136-0.0603546688000186i</v>
      </c>
      <c r="F1476" t="str">
        <f t="shared" si="423"/>
        <v>3.63963853394181-653.806516427351i</v>
      </c>
      <c r="G1476" t="str">
        <f t="shared" si="424"/>
        <v>0.999999696206786-0.000551174311556219i</v>
      </c>
      <c r="H1476" t="str">
        <f t="shared" si="425"/>
        <v>282.887202992148+24.5186948752212i</v>
      </c>
      <c r="I1476" t="str">
        <f t="shared" si="426"/>
        <v>48.1272237354385-521.509773207621i</v>
      </c>
      <c r="K1476" t="str">
        <f t="shared" si="427"/>
        <v>0.0421034441558873-0.00389726216604736i</v>
      </c>
      <c r="L1476" t="str">
        <f t="shared" si="428"/>
        <v>0.0006-5.29402801087033i</v>
      </c>
      <c r="M1476" t="str">
        <f t="shared" si="429"/>
        <v>0.005-0.502230454318438i</v>
      </c>
      <c r="N1476">
        <f t="shared" si="430"/>
        <v>87.127237050605899</v>
      </c>
      <c r="O1476">
        <f t="shared" si="431"/>
        <v>41.566406180791368</v>
      </c>
      <c r="P1476" s="3">
        <f t="shared" si="432"/>
        <v>41.566406180791368</v>
      </c>
      <c r="Q1476" s="3">
        <f t="shared" si="433"/>
        <v>-92.872762949394101</v>
      </c>
      <c r="R1476">
        <f t="shared" si="434"/>
        <v>87.127237050605899</v>
      </c>
      <c r="S1476">
        <f t="shared" si="435"/>
        <v>0.22844308030947003</v>
      </c>
      <c r="T1476">
        <f t="shared" si="418"/>
        <v>41.566406180791368</v>
      </c>
    </row>
    <row r="1477" spans="1:20" x14ac:dyDescent="0.3">
      <c r="A1477">
        <f t="shared" si="419"/>
        <v>1440.804536509072</v>
      </c>
      <c r="B1477">
        <f t="shared" si="436"/>
        <v>229.31116401464601</v>
      </c>
      <c r="C1477" t="str">
        <f t="shared" si="420"/>
        <v>-6.0017569037536-119.154130532475i</v>
      </c>
      <c r="D1477" t="str">
        <f t="shared" si="421"/>
        <v>1.48278760730545-34.7089089517822i</v>
      </c>
      <c r="E1477" t="str">
        <f t="shared" si="422"/>
        <v>162.442236151149-0.0605604001762199i</v>
      </c>
      <c r="F1477" t="str">
        <f t="shared" si="423"/>
        <v>3.63963852552255-651.33147210848i</v>
      </c>
      <c r="G1477" t="str">
        <f t="shared" si="424"/>
        <v>0.999999693893572-0.000553268772660304i</v>
      </c>
      <c r="H1477" t="str">
        <f t="shared" si="425"/>
        <v>282.891274238953+24.6119146472158i</v>
      </c>
      <c r="I1477" t="str">
        <f t="shared" si="426"/>
        <v>48.1273561279137-519.541120791687i</v>
      </c>
      <c r="K1477" t="str">
        <f t="shared" si="427"/>
        <v>0.0421004558274804-0.00391176630885485i</v>
      </c>
      <c r="L1477" t="str">
        <f t="shared" si="428"/>
        <v>0.0006-5.2739868607993i</v>
      </c>
      <c r="M1477" t="str">
        <f t="shared" si="429"/>
        <v>0.005-0.500329203345725i</v>
      </c>
      <c r="N1477">
        <f t="shared" si="430"/>
        <v>87.116466172358955</v>
      </c>
      <c r="O1477">
        <f t="shared" si="431"/>
        <v>41.533186596220979</v>
      </c>
      <c r="P1477" s="3">
        <f t="shared" si="432"/>
        <v>41.533186596220979</v>
      </c>
      <c r="Q1477" s="3">
        <f t="shared" si="433"/>
        <v>-92.883533827641045</v>
      </c>
      <c r="R1477">
        <f t="shared" si="434"/>
        <v>87.116466172358955</v>
      </c>
      <c r="S1477">
        <f t="shared" si="435"/>
        <v>0.22931116401464602</v>
      </c>
      <c r="T1477">
        <f t="shared" si="418"/>
        <v>41.533186596220979</v>
      </c>
    </row>
    <row r="1478" spans="1:20" x14ac:dyDescent="0.3">
      <c r="A1478">
        <f t="shared" si="419"/>
        <v>1446.2795937478065</v>
      </c>
      <c r="B1478">
        <f t="shared" si="436"/>
        <v>230.18254643790166</v>
      </c>
      <c r="C1478" t="str">
        <f t="shared" si="420"/>
        <v>-6.00124053927492-118.698131934921i</v>
      </c>
      <c r="D1478" t="str">
        <f t="shared" si="421"/>
        <v>1.48278741776472-34.5775604819955i</v>
      </c>
      <c r="E1478" t="str">
        <f t="shared" si="422"/>
        <v>162.442030778251-0.0607666469835572i</v>
      </c>
      <c r="F1478" t="str">
        <f t="shared" si="423"/>
        <v>3.63963851703917-648.8657974115i</v>
      </c>
      <c r="G1478" t="str">
        <f t="shared" si="424"/>
        <v>0.999999691562743-0.000555371192701938i</v>
      </c>
      <c r="H1478" t="str">
        <f t="shared" si="425"/>
        <v>282.895376534082+24.7054892117124i</v>
      </c>
      <c r="I1478" t="str">
        <f t="shared" si="426"/>
        <v>48.1274895284607-517.579942229912i</v>
      </c>
      <c r="K1478" t="str">
        <f t="shared" si="427"/>
        <v>0.0420974452169443-0.00392632212044904i</v>
      </c>
      <c r="L1478" t="str">
        <f t="shared" si="428"/>
        <v>0.0006-5.25402157879987i</v>
      </c>
      <c r="M1478" t="str">
        <f t="shared" si="429"/>
        <v>0.005-0.498435149776572i</v>
      </c>
      <c r="N1478">
        <f t="shared" si="430"/>
        <v>87.105656015616702</v>
      </c>
      <c r="O1478">
        <f t="shared" si="431"/>
        <v>41.499964939504331</v>
      </c>
      <c r="P1478" s="3">
        <f t="shared" si="432"/>
        <v>41.499964939504331</v>
      </c>
      <c r="Q1478" s="3">
        <f t="shared" si="433"/>
        <v>-92.894343984383298</v>
      </c>
      <c r="R1478">
        <f t="shared" si="434"/>
        <v>87.105656015616702</v>
      </c>
      <c r="S1478">
        <f t="shared" si="435"/>
        <v>0.23018254643790168</v>
      </c>
      <c r="T1478">
        <f t="shared" si="418"/>
        <v>41.499964939504331</v>
      </c>
    </row>
    <row r="1479" spans="1:20" x14ac:dyDescent="0.3">
      <c r="A1479">
        <f t="shared" si="419"/>
        <v>1451.7754562040482</v>
      </c>
      <c r="B1479">
        <f t="shared" si="436"/>
        <v>231.0572401143657</v>
      </c>
      <c r="C1479" t="str">
        <f t="shared" si="420"/>
        <v>-6.00072032818152-118.243841662451i</v>
      </c>
      <c r="D1479" t="str">
        <f t="shared" si="421"/>
        <v>1.4827872267808-34.4467094220132i</v>
      </c>
      <c r="E1479" t="str">
        <f t="shared" si="422"/>
        <v>162.441823879468-0.0609734082065363i</v>
      </c>
      <c r="F1479" t="str">
        <f t="shared" si="423"/>
        <v>3.6396385084912-646.409456866857i</v>
      </c>
      <c r="G1479" t="str">
        <f t="shared" si="424"/>
        <v>0.999999689214167-0.000557481601924917i</v>
      </c>
      <c r="H1479" t="str">
        <f t="shared" si="425"/>
        <v>282.899510114687+24.7994199232948i</v>
      </c>
      <c r="I1479" t="str">
        <f t="shared" si="426"/>
        <v>48.1276239447546-515.626209311014i</v>
      </c>
      <c r="K1479" t="str">
        <f t="shared" si="427"/>
        <v>0.0420944121617199-0.00394092975864255i</v>
      </c>
      <c r="L1479" t="str">
        <f t="shared" si="428"/>
        <v>0.0006-5.23413187766473i</v>
      </c>
      <c r="M1479" t="str">
        <f t="shared" si="429"/>
        <v>0.005-0.496548266364387i</v>
      </c>
      <c r="N1479">
        <f t="shared" si="430"/>
        <v>87.094806449717098</v>
      </c>
      <c r="O1479">
        <f t="shared" si="431"/>
        <v>41.466741195280221</v>
      </c>
      <c r="P1479" s="3">
        <f t="shared" si="432"/>
        <v>41.466741195280221</v>
      </c>
      <c r="Q1479" s="3">
        <f t="shared" si="433"/>
        <v>-92.905193550282902</v>
      </c>
      <c r="R1479">
        <f t="shared" si="434"/>
        <v>87.094806449717098</v>
      </c>
      <c r="S1479">
        <f t="shared" si="435"/>
        <v>0.23105724011436571</v>
      </c>
      <c r="T1479">
        <f t="shared" si="418"/>
        <v>41.466741195280221</v>
      </c>
    </row>
    <row r="1480" spans="1:20" x14ac:dyDescent="0.3">
      <c r="A1480">
        <f t="shared" si="419"/>
        <v>1457.2922029376236</v>
      </c>
      <c r="B1480">
        <f t="shared" si="436"/>
        <v>231.93525762680028</v>
      </c>
      <c r="C1480" t="str">
        <f t="shared" si="420"/>
        <v>-6.00019624246472-117.791253189043i</v>
      </c>
      <c r="D1480" t="str">
        <f t="shared" si="421"/>
        <v>1.4827870343427-34.3163538894987i</v>
      </c>
      <c r="E1480" t="str">
        <f t="shared" si="422"/>
        <v>162.44161544375-0.0611806827931174i</v>
      </c>
      <c r="F1480" t="str">
        <f t="shared" si="423"/>
        <v>3.63963849987816-643.962415139269i</v>
      </c>
      <c r="G1480" t="str">
        <f t="shared" si="424"/>
        <v>0.999999686847708-0.000559600030687961i</v>
      </c>
      <c r="H1480" t="str">
        <f t="shared" si="425"/>
        <v>282.903675219734+24.893708141767i</v>
      </c>
      <c r="I1480" t="str">
        <f t="shared" si="426"/>
        <v>48.1277593845288-513.679893930822i</v>
      </c>
      <c r="K1480" t="str">
        <f t="shared" si="427"/>
        <v>0.0420913564981167-0.00395558938142409i</v>
      </c>
      <c r="L1480" t="str">
        <f t="shared" si="428"/>
        <v>0.0006-5.2143174712739i</v>
      </c>
      <c r="M1480" t="str">
        <f t="shared" si="429"/>
        <v>0.005-0.494668525965719i</v>
      </c>
      <c r="N1480">
        <f t="shared" si="430"/>
        <v>87.083917343708947</v>
      </c>
      <c r="O1480">
        <f t="shared" si="431"/>
        <v>41.433515348076767</v>
      </c>
      <c r="P1480" s="3">
        <f t="shared" si="432"/>
        <v>41.433515348076767</v>
      </c>
      <c r="Q1480" s="3">
        <f t="shared" si="433"/>
        <v>-92.916082656291053</v>
      </c>
      <c r="R1480">
        <f t="shared" si="434"/>
        <v>87.083917343708947</v>
      </c>
      <c r="S1480">
        <f t="shared" si="435"/>
        <v>0.23193525762680028</v>
      </c>
      <c r="T1480">
        <f t="shared" si="418"/>
        <v>41.433515348076767</v>
      </c>
    </row>
    <row r="1481" spans="1:20" x14ac:dyDescent="0.3">
      <c r="A1481">
        <f t="shared" si="419"/>
        <v>1462.8299133087867</v>
      </c>
      <c r="B1481">
        <f t="shared" si="436"/>
        <v>232.81661160578213</v>
      </c>
      <c r="C1481" t="str">
        <f t="shared" si="420"/>
        <v>-5.99966825392216-117.340360013258i</v>
      </c>
      <c r="D1481" t="str">
        <f t="shared" si="421"/>
        <v>1.48278684043933-34.1864920092432i</v>
      </c>
      <c r="E1481" t="str">
        <f t="shared" si="422"/>
        <v>162.441405459975-0.0613884696542398i</v>
      </c>
      <c r="F1481" t="str">
        <f t="shared" si="423"/>
        <v>3.63963849119949-641.524637027211i</v>
      </c>
      <c r="G1481" t="str">
        <f t="shared" si="424"/>
        <v>0.999999684463229-0.000561726509465149i</v>
      </c>
      <c r="H1481" t="str">
        <f t="shared" si="425"/>
        <v>282.907872090023+24.9883552321754i</v>
      </c>
      <c r="I1481" t="str">
        <f t="shared" si="426"/>
        <v>48.1278958555773-511.740968091878i</v>
      </c>
      <c r="K1481" t="str">
        <f t="shared" si="427"/>
        <v>0.0420882780613053-0.0039703011469547i</v>
      </c>
      <c r="L1481" t="str">
        <f t="shared" si="428"/>
        <v>0.0006-5.19457807459046i</v>
      </c>
      <c r="M1481" t="str">
        <f t="shared" si="429"/>
        <v>0.005-0.492795901539867i</v>
      </c>
      <c r="N1481">
        <f t="shared" si="430"/>
        <v>87.072988566352677</v>
      </c>
      <c r="O1481">
        <f t="shared" si="431"/>
        <v>41.400287382310808</v>
      </c>
      <c r="P1481" s="3">
        <f t="shared" si="432"/>
        <v>41.400287382310808</v>
      </c>
      <c r="Q1481" s="3">
        <f t="shared" si="433"/>
        <v>-92.927011433647323</v>
      </c>
      <c r="R1481">
        <f t="shared" si="434"/>
        <v>87.072988566352677</v>
      </c>
      <c r="S1481">
        <f t="shared" si="435"/>
        <v>0.23281661160578213</v>
      </c>
      <c r="T1481">
        <f t="shared" si="418"/>
        <v>41.400287382310808</v>
      </c>
    </row>
    <row r="1482" spans="1:20" x14ac:dyDescent="0.3">
      <c r="A1482">
        <f t="shared" si="419"/>
        <v>1468.3886669793601</v>
      </c>
      <c r="B1482">
        <f t="shared" si="436"/>
        <v>233.7013147298841</v>
      </c>
      <c r="C1482" t="str">
        <f t="shared" si="420"/>
        <v>-5.9991363341557-116.891155658143i</v>
      </c>
      <c r="D1482" t="str">
        <f t="shared" si="421"/>
        <v>1.48278664505955-34.0571219131404i</v>
      </c>
      <c r="E1482" t="str">
        <f t="shared" si="422"/>
        <v>162.441193916941-0.0615967676634365i</v>
      </c>
      <c r="F1482" t="str">
        <f t="shared" si="423"/>
        <v>3.63963848245477-639.096087462436i</v>
      </c>
      <c r="G1482" t="str">
        <f t="shared" si="424"/>
        <v>0.999999682060594-0.000563861068846364i</v>
      </c>
      <c r="H1482" t="str">
        <f t="shared" si="425"/>
        <v>282.912100968198+25.0833625648266i</v>
      </c>
      <c r="I1482" t="str">
        <f t="shared" si="426"/>
        <v>48.1280333657522-509.809403903046i</v>
      </c>
      <c r="K1482" t="str">
        <f t="shared" si="427"/>
        <v>0.0420851766853104-0.00398506521356345i</v>
      </c>
      <c r="L1482" t="str">
        <f t="shared" si="428"/>
        <v>0.0006-5.17491340365655i</v>
      </c>
      <c r="M1482" t="str">
        <f t="shared" si="429"/>
        <v>0.005-0.490930366148502i</v>
      </c>
      <c r="N1482">
        <f t="shared" si="430"/>
        <v>87.062019986121967</v>
      </c>
      <c r="O1482">
        <f t="shared" si="431"/>
        <v>41.367057282286765</v>
      </c>
      <c r="P1482" s="3">
        <f t="shared" si="432"/>
        <v>41.367057282286765</v>
      </c>
      <c r="Q1482" s="3">
        <f t="shared" si="433"/>
        <v>-92.937980013878033</v>
      </c>
      <c r="R1482">
        <f t="shared" si="434"/>
        <v>87.062019986121967</v>
      </c>
      <c r="S1482">
        <f t="shared" si="435"/>
        <v>0.23370131472988409</v>
      </c>
      <c r="T1482">
        <f t="shared" si="418"/>
        <v>41.367057282286765</v>
      </c>
    </row>
    <row r="1483" spans="1:20" x14ac:dyDescent="0.3">
      <c r="A1483">
        <f t="shared" si="419"/>
        <v>1473.9685439138816</v>
      </c>
      <c r="B1483">
        <f t="shared" si="436"/>
        <v>234.58937972585767</v>
      </c>
      <c r="C1483" t="str">
        <f t="shared" si="420"/>
        <v>-5.99860045457056-116.443633671143i</v>
      </c>
      <c r="D1483" t="str">
        <f t="shared" si="421"/>
        <v>1.48278644819212-33.9282417401577i</v>
      </c>
      <c r="E1483" t="str">
        <f t="shared" si="422"/>
        <v>162.440980803373-0.061805575656132i</v>
      </c>
      <c r="F1483" t="str">
        <f t="shared" si="423"/>
        <v>3.63963847364347-636.676731509439i</v>
      </c>
      <c r="G1483" t="str">
        <f t="shared" si="424"/>
        <v>0.999999679639664-0.000566003739537725i</v>
      </c>
      <c r="H1483" t="str">
        <f t="shared" si="425"/>
        <v>282.916362098764+25.1787315153099i</v>
      </c>
      <c r="I1483" t="str">
        <f t="shared" si="426"/>
        <v>48.1281719229647-507.885173579095i</v>
      </c>
      <c r="K1483" t="str">
        <f t="shared" si="427"/>
        <v>0.0420820522030035-0.0039998817397437i</v>
      </c>
      <c r="L1483" t="str">
        <f t="shared" si="428"/>
        <v>0.0006-5.15532317558931i</v>
      </c>
      <c r="M1483" t="str">
        <f t="shared" si="429"/>
        <v>0.005-0.489071892955272i</v>
      </c>
      <c r="N1483">
        <f t="shared" si="430"/>
        <v>87.051011471204816</v>
      </c>
      <c r="O1483">
        <f t="shared" si="431"/>
        <v>41.333825032196188</v>
      </c>
      <c r="P1483" s="3">
        <f t="shared" si="432"/>
        <v>41.333825032196188</v>
      </c>
      <c r="Q1483" s="3">
        <f t="shared" si="433"/>
        <v>-92.948988528795184</v>
      </c>
      <c r="R1483">
        <f t="shared" si="434"/>
        <v>87.051011471204816</v>
      </c>
      <c r="S1483">
        <f t="shared" si="435"/>
        <v>0.23458937972585767</v>
      </c>
      <c r="T1483">
        <f t="shared" si="418"/>
        <v>41.333825032196188</v>
      </c>
    </row>
    <row r="1484" spans="1:20" x14ac:dyDescent="0.3">
      <c r="A1484">
        <f t="shared" si="419"/>
        <v>1479.5696243807545</v>
      </c>
      <c r="B1484">
        <f t="shared" si="436"/>
        <v>235.48081936881593</v>
      </c>
      <c r="C1484" t="str">
        <f t="shared" si="420"/>
        <v>-5.99806058637448-115.997787624009i</v>
      </c>
      <c r="D1484" t="str">
        <f t="shared" si="421"/>
        <v>1.4827862498257-33.7998496363105i</v>
      </c>
      <c r="E1484" t="str">
        <f t="shared" si="422"/>
        <v>162.440766107915-0.0620148924293746i</v>
      </c>
      <c r="F1484" t="str">
        <f t="shared" si="423"/>
        <v>3.63963846476507-634.266534364973i</v>
      </c>
      <c r="G1484" t="str">
        <f t="shared" si="424"/>
        <v>0.9999996772003-0.000568154552362032i</v>
      </c>
      <c r="H1484" t="str">
        <f t="shared" si="425"/>
        <v>282.920655728094+25.2744634645184i</v>
      </c>
      <c r="I1484" t="str">
        <f t="shared" si="426"/>
        <v>48.1283115351873-505.968249440298i</v>
      </c>
      <c r="K1484" t="str">
        <f t="shared" si="427"/>
        <v>0.0420789044460967-0.00401475088414914i</v>
      </c>
      <c r="L1484" t="str">
        <f t="shared" si="428"/>
        <v>0.0006-5.13580710857673i</v>
      </c>
      <c r="M1484" t="str">
        <f t="shared" si="429"/>
        <v>0.005-0.487220455225417i</v>
      </c>
      <c r="N1484">
        <f t="shared" si="430"/>
        <v>87.039962889504721</v>
      </c>
      <c r="O1484">
        <f t="shared" si="431"/>
        <v>41.300590616116992</v>
      </c>
      <c r="P1484" s="3">
        <f t="shared" si="432"/>
        <v>41.300590616116992</v>
      </c>
      <c r="Q1484" s="3">
        <f t="shared" si="433"/>
        <v>-92.960037110495279</v>
      </c>
      <c r="R1484">
        <f t="shared" si="434"/>
        <v>87.039962889504721</v>
      </c>
      <c r="S1484">
        <f t="shared" si="435"/>
        <v>0.23548081936881593</v>
      </c>
      <c r="T1484">
        <f t="shared" si="418"/>
        <v>41.300590616116992</v>
      </c>
    </row>
    <row r="1485" spans="1:20" x14ac:dyDescent="0.3">
      <c r="A1485">
        <f t="shared" si="419"/>
        <v>1485.1919889534013</v>
      </c>
      <c r="B1485">
        <f t="shared" si="436"/>
        <v>236.37564648241744</v>
      </c>
      <c r="C1485" t="str">
        <f t="shared" si="420"/>
        <v>-5.99751670057608-115.553611112703i</v>
      </c>
      <c r="D1485" t="str">
        <f t="shared" si="421"/>
        <v>1.48278604994889-33.6719437546348i</v>
      </c>
      <c r="E1485" t="str">
        <f t="shared" si="422"/>
        <v>162.440549819137-0.0622247167412188i</v>
      </c>
      <c r="F1485" t="str">
        <f t="shared" si="423"/>
        <v>3.63963845581905-631.865461357539i</v>
      </c>
      <c r="G1485" t="str">
        <f t="shared" si="424"/>
        <v>0.999999674742362-0.000570313538259212i</v>
      </c>
      <c r="H1485" t="str">
        <f t="shared" si="425"/>
        <v>282.924982104457+25.3705597986699i</v>
      </c>
      <c r="I1485" t="str">
        <f t="shared" si="426"/>
        <v>48.1284522104532-504.05860391205i</v>
      </c>
      <c r="K1485" t="str">
        <f t="shared" si="427"/>
        <v>0.0420757332451338-0.00402967280558953i</v>
      </c>
      <c r="L1485" t="str">
        <f t="shared" si="428"/>
        <v>0.0006-5.1163649218736i</v>
      </c>
      <c r="M1485" t="str">
        <f t="shared" si="429"/>
        <v>0.005-0.485376026325379i</v>
      </c>
      <c r="N1485">
        <f t="shared" si="430"/>
        <v>87.028874108642</v>
      </c>
      <c r="O1485">
        <f t="shared" si="431"/>
        <v>41.267354018012405</v>
      </c>
      <c r="P1485" s="3">
        <f t="shared" si="432"/>
        <v>41.267354018012405</v>
      </c>
      <c r="Q1485" s="3">
        <f t="shared" si="433"/>
        <v>-92.971125891358</v>
      </c>
      <c r="R1485">
        <f t="shared" si="434"/>
        <v>87.028874108642</v>
      </c>
      <c r="S1485">
        <f t="shared" si="435"/>
        <v>0.23637564648241743</v>
      </c>
      <c r="T1485">
        <f t="shared" si="418"/>
        <v>41.267354018012405</v>
      </c>
    </row>
    <row r="1486" spans="1:20" x14ac:dyDescent="0.3">
      <c r="A1486">
        <f t="shared" si="419"/>
        <v>1490.8357185114241</v>
      </c>
      <c r="B1486">
        <f t="shared" si="436"/>
        <v>237.27387393905062</v>
      </c>
      <c r="C1486" t="str">
        <f t="shared" si="420"/>
        <v>-5.99696876798368-115.111097757312i</v>
      </c>
      <c r="D1486" t="str">
        <f t="shared" si="421"/>
        <v>1.48278584855019-33.5445222551619i</v>
      </c>
      <c r="E1486" t="str">
        <f t="shared" si="422"/>
        <v>162.440331925528-0.062435047310108i</v>
      </c>
      <c r="F1486" t="str">
        <f t="shared" si="423"/>
        <v>3.63963844680492-629.473477946902i</v>
      </c>
      <c r="G1486" t="str">
        <f t="shared" si="424"/>
        <v>0.999999672265708-0.000572480728286759i</v>
      </c>
      <c r="H1486" t="str">
        <f t="shared" si="425"/>
        <v>282.929341478019+25.4670219093269i</v>
      </c>
      <c r="I1486" t="str">
        <f t="shared" si="426"/>
        <v>48.1285939568561-502.156209524464i</v>
      </c>
      <c r="K1486" t="str">
        <f t="shared" si="427"/>
        <v>0.0420725384294851-0.00404464766302654i</v>
      </c>
      <c r="L1486" t="str">
        <f t="shared" si="428"/>
        <v>0.0006-5.09699633579759i</v>
      </c>
      <c r="M1486" t="str">
        <f t="shared" si="429"/>
        <v>0.005-0.483538579722434i</v>
      </c>
      <c r="N1486">
        <f t="shared" si="430"/>
        <v>87.017744995955198</v>
      </c>
      <c r="O1486">
        <f t="shared" si="431"/>
        <v>41.234115221730562</v>
      </c>
      <c r="P1486" s="3">
        <f t="shared" si="432"/>
        <v>41.234115221730562</v>
      </c>
      <c r="Q1486" s="3">
        <f t="shared" si="433"/>
        <v>-92.982255004044802</v>
      </c>
      <c r="R1486">
        <f t="shared" si="434"/>
        <v>87.017744995955198</v>
      </c>
      <c r="S1486">
        <f t="shared" si="435"/>
        <v>0.23727387393905061</v>
      </c>
      <c r="T1486">
        <f t="shared" si="418"/>
        <v>41.234115221730562</v>
      </c>
    </row>
    <row r="1487" spans="1:20" x14ac:dyDescent="0.3">
      <c r="A1487">
        <f t="shared" si="419"/>
        <v>1496.5008942417676</v>
      </c>
      <c r="B1487">
        <f t="shared" si="436"/>
        <v>238.17551466001902</v>
      </c>
      <c r="C1487" t="str">
        <f t="shared" si="420"/>
        <v>-5.9964167592043-114.670241201954i</v>
      </c>
      <c r="D1487" t="str">
        <f t="shared" si="421"/>
        <v>1.48278564561799-33.41758330489i</v>
      </c>
      <c r="E1487" t="str">
        <f t="shared" si="422"/>
        <v>162.440112415503-0.0626458828144851i</v>
      </c>
      <c r="F1487" t="str">
        <f t="shared" si="423"/>
        <v>3.63963843772215-627.090549723571i</v>
      </c>
      <c r="G1487" t="str">
        <f t="shared" si="424"/>
        <v>0.999999669770196-0.000574656153620187i</v>
      </c>
      <c r="H1487" t="str">
        <f t="shared" si="425"/>
        <v>282.933734100866+25.5638511934197i</v>
      </c>
      <c r="I1487" t="str">
        <f t="shared" si="426"/>
        <v>48.1287367825518-500.261038911966i</v>
      </c>
      <c r="K1487" t="str">
        <f t="shared" si="427"/>
        <v>0.0420693198273382-0.00405967561556961i</v>
      </c>
      <c r="L1487" t="str">
        <f t="shared" si="428"/>
        <v>0.0006-5.07770107172501i</v>
      </c>
      <c r="M1487" t="str">
        <f t="shared" si="429"/>
        <v>0.005-0.481708088984294i</v>
      </c>
      <c r="N1487">
        <f t="shared" si="430"/>
        <v>87.006575418502337</v>
      </c>
      <c r="O1487">
        <f t="shared" si="431"/>
        <v>41.200874211003509</v>
      </c>
      <c r="P1487" s="3">
        <f t="shared" si="432"/>
        <v>41.200874211003509</v>
      </c>
      <c r="Q1487" s="3">
        <f t="shared" si="433"/>
        <v>-92.993424581497663</v>
      </c>
      <c r="R1487">
        <f t="shared" si="434"/>
        <v>87.006575418502337</v>
      </c>
      <c r="S1487">
        <f t="shared" si="435"/>
        <v>0.23817551466001902</v>
      </c>
      <c r="T1487">
        <f t="shared" si="418"/>
        <v>41.200874211003509</v>
      </c>
    </row>
    <row r="1488" spans="1:20" x14ac:dyDescent="0.3">
      <c r="A1488">
        <f t="shared" si="419"/>
        <v>1502.1875976398862</v>
      </c>
      <c r="B1488">
        <f t="shared" si="436"/>
        <v>239.08058161572708</v>
      </c>
      <c r="C1488" t="str">
        <f t="shared" si="420"/>
        <v>-5.99586064464221-114.231035114688i</v>
      </c>
      <c r="D1488" t="str">
        <f t="shared" si="421"/>
        <v>1.48278544114064-33.2911250777601i</v>
      </c>
      <c r="E1488" t="str">
        <f t="shared" si="422"/>
        <v>162.439891277394-0.0628572218923592i</v>
      </c>
      <c r="F1488" t="str">
        <f t="shared" si="423"/>
        <v>3.63963842857022-624.71664240833i</v>
      </c>
      <c r="G1488" t="str">
        <f t="shared" si="424"/>
        <v>0.999999667255682-0.000576839845553471i</v>
      </c>
      <c r="H1488" t="str">
        <f t="shared" si="425"/>
        <v>282.938160227018+25.6610490532657i</v>
      </c>
      <c r="I1488" t="str">
        <f t="shared" si="426"/>
        <v>48.128880695758-498.373064812925i</v>
      </c>
      <c r="K1488" t="str">
        <f t="shared" si="427"/>
        <v>0.0420660772656922-0.00407475682247153i</v>
      </c>
      <c r="L1488" t="str">
        <f t="shared" si="428"/>
        <v>0.0006-5.05847885208709i</v>
      </c>
      <c r="M1488" t="str">
        <f t="shared" si="429"/>
        <v>0.005-0.479884527778735i</v>
      </c>
      <c r="N1488">
        <f t="shared" si="430"/>
        <v>86.995365243062295</v>
      </c>
      <c r="O1488">
        <f t="shared" si="431"/>
        <v>41.167630969446421</v>
      </c>
      <c r="P1488" s="3">
        <f t="shared" si="432"/>
        <v>41.167630969446421</v>
      </c>
      <c r="Q1488" s="3">
        <f t="shared" si="433"/>
        <v>-93.004634756937705</v>
      </c>
      <c r="R1488">
        <f t="shared" si="434"/>
        <v>86.995365243062295</v>
      </c>
      <c r="S1488">
        <f t="shared" si="435"/>
        <v>0.23908058161572709</v>
      </c>
      <c r="T1488">
        <f t="shared" si="418"/>
        <v>41.167630969446421</v>
      </c>
    </row>
    <row r="1489" spans="1:20" x14ac:dyDescent="0.3">
      <c r="A1489">
        <f t="shared" si="419"/>
        <v>1507.8959105109179</v>
      </c>
      <c r="B1489">
        <f t="shared" si="436"/>
        <v>239.98908782586685</v>
      </c>
      <c r="C1489" t="str">
        <f t="shared" si="420"/>
        <v>-5.99530039449811-113.793473187428i</v>
      </c>
      <c r="D1489" t="str">
        <f t="shared" si="421"/>
        <v>1.48278523510637-33.1651457546278i</v>
      </c>
      <c r="E1489" t="str">
        <f t="shared" si="422"/>
        <v>162.439668499456-0.0630690631405518i</v>
      </c>
      <c r="F1489" t="str">
        <f t="shared" si="423"/>
        <v>3.63963841934861-622.351721851723i</v>
      </c>
      <c r="G1489" t="str">
        <f t="shared" si="424"/>
        <v>0.999999664722021-0.000579031835499504i</v>
      </c>
      <c r="H1489" t="str">
        <f t="shared" si="425"/>
        <v>282.942620112435+25.7586168965928i</v>
      </c>
      <c r="I1489" t="str">
        <f t="shared" si="426"/>
        <v>48.1290257047556-496.492260069225i</v>
      </c>
      <c r="K1489" t="str">
        <f t="shared" si="427"/>
        <v>0.0420628105703502-0.00408989144312435i</v>
      </c>
      <c r="L1489" t="str">
        <f t="shared" si="428"/>
        <v>0.0006-5.03932940036569i</v>
      </c>
      <c r="M1489" t="str">
        <f t="shared" si="429"/>
        <v>0.005-0.478067869873216i</v>
      </c>
      <c r="N1489">
        <f t="shared" si="430"/>
        <v>86.984114336136173</v>
      </c>
      <c r="O1489">
        <f t="shared" si="431"/>
        <v>41.1343854805571</v>
      </c>
      <c r="P1489" s="3">
        <f t="shared" si="432"/>
        <v>41.1343854805571</v>
      </c>
      <c r="Q1489" s="3">
        <f t="shared" si="433"/>
        <v>-93.015885663863827</v>
      </c>
      <c r="R1489">
        <f t="shared" si="434"/>
        <v>86.984114336136173</v>
      </c>
      <c r="S1489">
        <f t="shared" si="435"/>
        <v>0.23998908782586684</v>
      </c>
      <c r="T1489">
        <f t="shared" si="418"/>
        <v>41.1343854805571</v>
      </c>
    </row>
    <row r="1490" spans="1:20" x14ac:dyDescent="0.3">
      <c r="A1490">
        <f t="shared" si="419"/>
        <v>1513.6259149708594</v>
      </c>
      <c r="B1490">
        <f t="shared" si="436"/>
        <v>240.90104635960515</v>
      </c>
      <c r="C1490" t="str">
        <f t="shared" si="420"/>
        <v>-5.99473597876697-113.357549135844i</v>
      </c>
      <c r="D1490" t="str">
        <f t="shared" si="421"/>
        <v>1.48278502750332-33.039643523238i</v>
      </c>
      <c r="E1490" t="str">
        <f t="shared" si="422"/>
        <v>162.439444069862-0.0632814051142757i</v>
      </c>
      <c r="F1490" t="str">
        <f t="shared" si="423"/>
        <v>3.63963841005679-619.995754033573i</v>
      </c>
      <c r="G1490" t="str">
        <f t="shared" si="424"/>
        <v>0.999999662169068-0.000581232154990543i</v>
      </c>
      <c r="H1490" t="str">
        <f t="shared" si="425"/>
        <v>282.947114015048+25.8565561365588i</v>
      </c>
      <c r="I1490" t="str">
        <f t="shared" si="426"/>
        <v>48.1291718178872-494.618597625914i</v>
      </c>
      <c r="K1490" t="str">
        <f t="shared" si="427"/>
        <v>0.0420595195659108-0.0041050796370545i</v>
      </c>
      <c r="L1490" t="str">
        <f t="shared" si="428"/>
        <v>0.0006-5.02025244108956i</v>
      </c>
      <c r="M1490" t="str">
        <f t="shared" si="429"/>
        <v>0.005-0.476258089134505i</v>
      </c>
      <c r="N1490">
        <f t="shared" si="430"/>
        <v>86.97282256394891</v>
      </c>
      <c r="O1490">
        <f t="shared" si="431"/>
        <v>41.101137727714502</v>
      </c>
      <c r="P1490" s="3">
        <f t="shared" si="432"/>
        <v>41.101137727714502</v>
      </c>
      <c r="Q1490" s="3">
        <f t="shared" si="433"/>
        <v>-93.02717743605109</v>
      </c>
      <c r="R1490">
        <f t="shared" si="434"/>
        <v>86.97282256394891</v>
      </c>
      <c r="S1490">
        <f t="shared" si="435"/>
        <v>0.24090104635960516</v>
      </c>
      <c r="T1490">
        <f t="shared" si="418"/>
        <v>41.101137727714502</v>
      </c>
    </row>
    <row r="1491" spans="1:20" x14ac:dyDescent="0.3">
      <c r="A1491">
        <f t="shared" si="419"/>
        <v>1519.3776934477487</v>
      </c>
      <c r="B1491">
        <f t="shared" si="436"/>
        <v>241.81647033577164</v>
      </c>
      <c r="C1491" t="str">
        <f t="shared" si="420"/>
        <v>-5.99416736723812-112.923256699287i</v>
      </c>
      <c r="D1491" t="str">
        <f t="shared" si="421"/>
        <v>1.48278481831955-32.914616578199i</v>
      </c>
      <c r="E1491" t="str">
        <f t="shared" si="422"/>
        <v>162.439217976709-0.0634942463266193i</v>
      </c>
      <c r="F1491" t="str">
        <f t="shared" si="423"/>
        <v>3.6396384006942-617.648705062492i</v>
      </c>
      <c r="G1491" t="str">
        <f t="shared" si="424"/>
        <v>0.999999659596675-0.000583440835678668i</v>
      </c>
      <c r="H1491" t="str">
        <f t="shared" si="425"/>
        <v>282.95164219476+25.9548681917749i</v>
      </c>
      <c r="I1491" t="str">
        <f t="shared" si="426"/>
        <v>48.1293190435604-492.752050530786i</v>
      </c>
      <c r="K1491" t="str">
        <f t="shared" si="427"/>
        <v>0.0420562040757623-0.00412032156391878i</v>
      </c>
      <c r="L1491" t="str">
        <f t="shared" si="428"/>
        <v>0.0006-5.0012476998302i</v>
      </c>
      <c r="M1491" t="str">
        <f t="shared" si="429"/>
        <v>0.005-0.474455159528297i</v>
      </c>
      <c r="N1491">
        <f t="shared" si="430"/>
        <v>86.961489792450493</v>
      </c>
      <c r="O1491">
        <f t="shared" si="431"/>
        <v>41.067887694179035</v>
      </c>
      <c r="P1491" s="3">
        <f t="shared" si="432"/>
        <v>41.067887694179035</v>
      </c>
      <c r="Q1491" s="3">
        <f t="shared" si="433"/>
        <v>-93.038510207549507</v>
      </c>
      <c r="R1491">
        <f t="shared" si="434"/>
        <v>86.961489792450493</v>
      </c>
      <c r="S1491">
        <f t="shared" si="435"/>
        <v>0.24181647033577164</v>
      </c>
      <c r="T1491">
        <f t="shared" si="418"/>
        <v>41.067887694179035</v>
      </c>
    </row>
    <row r="1492" spans="1:20" x14ac:dyDescent="0.3">
      <c r="A1492">
        <f t="shared" si="419"/>
        <v>1525.1513286828501</v>
      </c>
      <c r="B1492">
        <f t="shared" si="436"/>
        <v>242.73537292304758</v>
      </c>
      <c r="C1492" t="str">
        <f t="shared" si="420"/>
        <v>-5.99359452949265-112.490589640684i</v>
      </c>
      <c r="D1492" t="str">
        <f t="shared" si="421"/>
        <v>1.48278460754302-32.7900631209559i</v>
      </c>
      <c r="E1492" t="str">
        <f t="shared" si="422"/>
        <v>162.438990208009-0.0637075852478757i</v>
      </c>
      <c r="F1492" t="str">
        <f t="shared" si="423"/>
        <v>3.63963839126033-615.310541175393i</v>
      </c>
      <c r="G1492" t="str">
        <f t="shared" si="424"/>
        <v>0.999999657004696-0.000585657909336232i</v>
      </c>
      <c r="H1492" t="str">
        <f t="shared" si="425"/>
        <v>282.956204913466+26.0535544863257i</v>
      </c>
      <c r="I1492" t="str">
        <f t="shared" si="426"/>
        <v>48.1294673902455-490.892591934006i</v>
      </c>
      <c r="K1492" t="str">
        <f t="shared" si="427"/>
        <v>0.0420528639220744-0.00413561738349945i</v>
      </c>
      <c r="L1492" t="str">
        <f t="shared" si="428"/>
        <v>0.0006-4.98231490319805i</v>
      </c>
      <c r="M1492" t="str">
        <f t="shared" si="429"/>
        <v>0.005-0.472659055118846i</v>
      </c>
      <c r="N1492">
        <f t="shared" si="430"/>
        <v>86.950115887317679</v>
      </c>
      <c r="O1492">
        <f t="shared" si="431"/>
        <v>41.034635363090466</v>
      </c>
      <c r="P1492" s="3">
        <f t="shared" si="432"/>
        <v>41.034635363090466</v>
      </c>
      <c r="Q1492" s="3">
        <f t="shared" si="433"/>
        <v>-93.049884112682321</v>
      </c>
      <c r="R1492">
        <f t="shared" si="434"/>
        <v>86.950115887317679</v>
      </c>
      <c r="S1492">
        <f t="shared" si="435"/>
        <v>0.24273537292304759</v>
      </c>
      <c r="T1492">
        <f t="shared" si="418"/>
        <v>41.034635363090466</v>
      </c>
    </row>
    <row r="1493" spans="1:20" x14ac:dyDescent="0.3">
      <c r="A1493">
        <f t="shared" si="419"/>
        <v>1530.9469037318449</v>
      </c>
      <c r="B1493">
        <f t="shared" si="436"/>
        <v>243.65776734015517</v>
      </c>
      <c r="C1493" t="str">
        <f t="shared" si="420"/>
        <v>-5.99301743490302-112.059541746462i</v>
      </c>
      <c r="D1493" t="str">
        <f t="shared" si="421"/>
        <v>1.48278439516161-32.6659813597653i</v>
      </c>
      <c r="E1493" t="str">
        <f t="shared" si="422"/>
        <v>162.438760751694-0.063921420305148i</v>
      </c>
      <c r="F1493" t="str">
        <f t="shared" si="423"/>
        <v>3.63963838175464-612.981228737005i</v>
      </c>
      <c r="G1493" t="str">
        <f t="shared" si="424"/>
        <v>0.999999654392979-0.000587883407856326i</v>
      </c>
      <c r="H1493" t="str">
        <f t="shared" si="425"/>
        <v>282.960802435072+26.1526164497924i</v>
      </c>
      <c r="I1493" t="str">
        <f t="shared" si="426"/>
        <v>48.1296168664786-489.040195087726i</v>
      </c>
      <c r="K1493" t="str">
        <f t="shared" si="427"/>
        <v>0.0420494989257907-0.00415096725569975i</v>
      </c>
      <c r="L1493" t="str">
        <f t="shared" si="428"/>
        <v>0.0006-4.96345377883846i</v>
      </c>
      <c r="M1493" t="str">
        <f t="shared" si="429"/>
        <v>0.005-0.470869750068585i</v>
      </c>
      <c r="N1493">
        <f t="shared" si="430"/>
        <v>86.938700713955427</v>
      </c>
      <c r="O1493">
        <f t="shared" si="431"/>
        <v>41.001380717468138</v>
      </c>
      <c r="P1493" s="3">
        <f t="shared" si="432"/>
        <v>41.001380717468138</v>
      </c>
      <c r="Q1493" s="3">
        <f t="shared" si="433"/>
        <v>-93.061299286044573</v>
      </c>
      <c r="R1493">
        <f t="shared" si="434"/>
        <v>86.938700713955427</v>
      </c>
      <c r="S1493">
        <f t="shared" si="435"/>
        <v>0.24365776734015518</v>
      </c>
      <c r="T1493">
        <f t="shared" si="418"/>
        <v>41.001380717468138</v>
      </c>
    </row>
    <row r="1494" spans="1:20" x14ac:dyDescent="0.3">
      <c r="A1494">
        <f t="shared" si="419"/>
        <v>1536.7645019660263</v>
      </c>
      <c r="B1494">
        <f t="shared" si="436"/>
        <v>244.58366685604778</v>
      </c>
      <c r="C1494" t="str">
        <f t="shared" si="420"/>
        <v>-5.9924360526316-111.630106826455i</v>
      </c>
      <c r="D1494" t="str">
        <f t="shared" si="421"/>
        <v>1.48278418116308-32.542369509669i</v>
      </c>
      <c r="E1494" t="str">
        <f t="shared" si="422"/>
        <v>162.438529595616-0.0641357498817512i</v>
      </c>
      <c r="F1494" t="str">
        <f t="shared" si="423"/>
        <v>3.63963837217653-610.66073423938i</v>
      </c>
      <c r="G1494" t="str">
        <f t="shared" si="424"/>
        <v>0.999999651761376-0.000590117363253224i</v>
      </c>
      <c r="H1494" t="str">
        <f t="shared" si="425"/>
        <v>282.965435025507+26.2520555172732i</v>
      </c>
      <c r="I1494" t="str">
        <f t="shared" si="426"/>
        <v>48.1297674808588-487.194833345688i</v>
      </c>
      <c r="K1494" t="str">
        <f t="shared" si="427"/>
        <v>0.0420461089066219-0.00416637134053919i</v>
      </c>
      <c r="L1494" t="str">
        <f t="shared" si="428"/>
        <v>0.0006-4.94466405542784i</v>
      </c>
      <c r="M1494" t="str">
        <f t="shared" si="429"/>
        <v>0.005-0.469087218637763i</v>
      </c>
      <c r="N1494">
        <f t="shared" si="430"/>
        <v>86.927244137498477</v>
      </c>
      <c r="O1494">
        <f t="shared" si="431"/>
        <v>40.968123740209791</v>
      </c>
      <c r="P1494" s="3">
        <f t="shared" si="432"/>
        <v>40.968123740209791</v>
      </c>
      <c r="Q1494" s="3">
        <f t="shared" si="433"/>
        <v>-93.072755862501523</v>
      </c>
      <c r="R1494">
        <f t="shared" si="434"/>
        <v>86.927244137498477</v>
      </c>
      <c r="S1494">
        <f t="shared" si="435"/>
        <v>0.24458366685604779</v>
      </c>
      <c r="T1494">
        <f t="shared" si="418"/>
        <v>40.968123740209791</v>
      </c>
    </row>
    <row r="1495" spans="1:20" x14ac:dyDescent="0.3">
      <c r="A1495">
        <f t="shared" si="419"/>
        <v>1542.604207073497</v>
      </c>
      <c r="B1495">
        <f t="shared" si="436"/>
        <v>245.51308479010078</v>
      </c>
      <c r="C1495" t="str">
        <f t="shared" si="420"/>
        <v>-5.9918503516296-111.202278713817i</v>
      </c>
      <c r="D1495" t="str">
        <f t="shared" si="421"/>
        <v>1.48278396553515-32.4192257924694i</v>
      </c>
      <c r="E1495" t="str">
        <f t="shared" si="422"/>
        <v>162.438296727544-0.0643505723164938i</v>
      </c>
      <c r="F1495" t="str">
        <f t="shared" si="423"/>
        <v>3.63963836252551-608.349024301434i</v>
      </c>
      <c r="G1495" t="str">
        <f t="shared" si="424"/>
        <v>0.999999649109735-0.00059235980766286i</v>
      </c>
      <c r="H1495" t="str">
        <f t="shared" si="425"/>
        <v>282.970102952735+26.351873129407i</v>
      </c>
      <c r="I1495" t="str">
        <f t="shared" si="426"/>
        <v>48.1299192420536-485.356480162857i</v>
      </c>
      <c r="K1495" t="str">
        <f t="shared" si="427"/>
        <v>0.0420426936830378-0.00418182979814887i</v>
      </c>
      <c r="L1495" t="str">
        <f t="shared" si="428"/>
        <v>0.0006-4.9259454626697i</v>
      </c>
      <c r="M1495" t="str">
        <f t="shared" si="429"/>
        <v>0.005-0.467311435184064i</v>
      </c>
      <c r="N1495">
        <f t="shared" si="430"/>
        <v>86.915746022812783</v>
      </c>
      <c r="O1495">
        <f t="shared" si="431"/>
        <v>40.934864414090775</v>
      </c>
      <c r="P1495" s="3">
        <f t="shared" si="432"/>
        <v>40.934864414090775</v>
      </c>
      <c r="Q1495" s="3">
        <f t="shared" si="433"/>
        <v>-93.084253977187217</v>
      </c>
      <c r="R1495">
        <f t="shared" si="434"/>
        <v>86.915746022812783</v>
      </c>
      <c r="S1495">
        <f t="shared" si="435"/>
        <v>0.24551308479010078</v>
      </c>
      <c r="T1495">
        <f t="shared" si="418"/>
        <v>40.934864414090775</v>
      </c>
    </row>
    <row r="1496" spans="1:20" x14ac:dyDescent="0.3">
      <c r="A1496">
        <f t="shared" si="419"/>
        <v>1548.4661030603763</v>
      </c>
      <c r="B1496">
        <f t="shared" si="436"/>
        <v>246.44603451230316</v>
      </c>
      <c r="C1496" t="str">
        <f t="shared" si="420"/>
        <v>-5.9912603006351-110.776051264931i</v>
      </c>
      <c r="D1496" t="str">
        <f t="shared" si="421"/>
        <v>1.48278374826539-32.2965484367022i</v>
      </c>
      <c r="E1496" t="str">
        <f t="shared" si="422"/>
        <v>162.438062135163-0.0645658859033179i</v>
      </c>
      <c r="F1496" t="str">
        <f t="shared" si="423"/>
        <v>3.63963835280101-606.04606566844i</v>
      </c>
      <c r="G1496" t="str">
        <f t="shared" si="424"/>
        <v>0.999999646437903-0.000594610773343279i</v>
      </c>
      <c r="H1496" t="str">
        <f t="shared" si="425"/>
        <v>282.974806486782+26.4520707323937i</v>
      </c>
      <c r="I1496" t="str">
        <f t="shared" si="426"/>
        <v>48.1300721587942-483.525109095031i</v>
      </c>
      <c r="K1496" t="str">
        <f t="shared" si="427"/>
        <v>0.0420392530722598-0.0041973427887664i</v>
      </c>
      <c r="L1496" t="str">
        <f t="shared" si="428"/>
        <v>0.0006-4.90729773129078i</v>
      </c>
      <c r="M1496" t="str">
        <f t="shared" si="429"/>
        <v>0.005-0.465542374162247i</v>
      </c>
      <c r="N1496">
        <f t="shared" si="430"/>
        <v>86.904206234497579</v>
      </c>
      <c r="O1496">
        <f t="shared" si="431"/>
        <v>40.901602721762998</v>
      </c>
      <c r="P1496" s="3">
        <f t="shared" si="432"/>
        <v>40.901602721762998</v>
      </c>
      <c r="Q1496" s="3">
        <f t="shared" si="433"/>
        <v>-93.095793765502421</v>
      </c>
      <c r="R1496">
        <f t="shared" si="434"/>
        <v>86.904206234497579</v>
      </c>
      <c r="S1496">
        <f t="shared" si="435"/>
        <v>0.24644603451230315</v>
      </c>
      <c r="T1496">
        <f t="shared" si="418"/>
        <v>40.901602721762998</v>
      </c>
    </row>
    <row r="1497" spans="1:20" x14ac:dyDescent="0.3">
      <c r="A1497">
        <f t="shared" si="419"/>
        <v>1554.3502742520059</v>
      </c>
      <c r="B1497">
        <f t="shared" si="436"/>
        <v>247.38252944344993</v>
      </c>
      <c r="C1497" t="str">
        <f t="shared" si="420"/>
        <v>-5.99066586817269-110.351418359331i</v>
      </c>
      <c r="D1497" t="str">
        <f t="shared" si="421"/>
        <v>1.48278352934131-32.1743356776125i</v>
      </c>
      <c r="E1497" t="str">
        <f t="shared" si="422"/>
        <v>162.437825806078-0.0647816888906873i</v>
      </c>
      <c r="F1497" t="str">
        <f t="shared" si="423"/>
        <v>3.63963834300245-603.751825211564i</v>
      </c>
      <c r="G1497" t="str">
        <f t="shared" si="424"/>
        <v>0.999999643745727-0.000596870292675102i</v>
      </c>
      <c r="H1497" t="str">
        <f t="shared" si="425"/>
        <v>282.979545899736+26.552649778017i</v>
      </c>
      <c r="I1497" t="str">
        <f t="shared" si="426"/>
        <v>48.1302262398785-481.700693798449i</v>
      </c>
      <c r="K1497" t="str">
        <f t="shared" si="427"/>
        <v>0.0420357868902538-0.00421291047273124i</v>
      </c>
      <c r="L1497" t="str">
        <f t="shared" si="428"/>
        <v>0.0006-4.88872059303725i</v>
      </c>
      <c r="M1497" t="str">
        <f t="shared" si="429"/>
        <v>0.005-0.463780010123776i</v>
      </c>
      <c r="N1497">
        <f t="shared" si="430"/>
        <v>86.892624636886609</v>
      </c>
      <c r="O1497">
        <f t="shared" si="431"/>
        <v>40.868338645754783</v>
      </c>
      <c r="P1497" s="3">
        <f t="shared" si="432"/>
        <v>40.868338645754783</v>
      </c>
      <c r="Q1497" s="3">
        <f t="shared" si="433"/>
        <v>-93.107375363113391</v>
      </c>
      <c r="R1497">
        <f t="shared" si="434"/>
        <v>86.892624636886609</v>
      </c>
      <c r="S1497">
        <f t="shared" si="435"/>
        <v>0.24738252944344993</v>
      </c>
      <c r="T1497">
        <f t="shared" si="418"/>
        <v>40.868338645754783</v>
      </c>
    </row>
    <row r="1498" spans="1:20" x14ac:dyDescent="0.3">
      <c r="A1498">
        <f t="shared" si="419"/>
        <v>1560.2568052941635</v>
      </c>
      <c r="B1498">
        <f t="shared" si="436"/>
        <v>248.32258305533503</v>
      </c>
      <c r="C1498" t="str">
        <f t="shared" si="420"/>
        <v>-5.99006702255149-109.928373899602i</v>
      </c>
      <c r="D1498" t="str">
        <f t="shared" si="421"/>
        <v>1.48278330875031-32.0525857571286i</v>
      </c>
      <c r="E1498" t="str">
        <f t="shared" si="422"/>
        <v>162.437587727807-0.0649979794806305i</v>
      </c>
      <c r="F1498" t="str">
        <f t="shared" si="423"/>
        <v>3.63963833312931-601.466269927392i</v>
      </c>
      <c r="G1498" t="str">
        <f t="shared" si="424"/>
        <v>0.999999641033051-0.000599138398161999i</v>
      </c>
      <c r="H1498" t="str">
        <f t="shared" si="425"/>
        <v>282.984321465779+26.6536117236675i</v>
      </c>
      <c r="I1498" t="str">
        <f t="shared" si="426"/>
        <v>48.1303814941729-479.883208029444i</v>
      </c>
      <c r="K1498" t="str">
        <f t="shared" si="427"/>
        <v>0.0420322949517221-0.00422853301047963i</v>
      </c>
      <c r="L1498" t="str">
        <f t="shared" si="428"/>
        <v>0.0006-4.8702137806707i</v>
      </c>
      <c r="M1498" t="str">
        <f t="shared" si="429"/>
        <v>0.005-0.462024317716454i</v>
      </c>
      <c r="N1498">
        <f t="shared" si="430"/>
        <v>86.881001094049964</v>
      </c>
      <c r="O1498">
        <f t="shared" si="431"/>
        <v>40.835072168469033</v>
      </c>
      <c r="P1498" s="3">
        <f t="shared" si="432"/>
        <v>40.835072168469033</v>
      </c>
      <c r="Q1498" s="3">
        <f t="shared" si="433"/>
        <v>-93.118998905950036</v>
      </c>
      <c r="R1498">
        <f t="shared" si="434"/>
        <v>86.881001094049964</v>
      </c>
      <c r="S1498">
        <f t="shared" si="435"/>
        <v>0.24832258305533503</v>
      </c>
      <c r="T1498">
        <f t="shared" si="418"/>
        <v>40.835072168469033</v>
      </c>
    </row>
    <row r="1499" spans="1:20" x14ac:dyDescent="0.3">
      <c r="A1499">
        <f t="shared" si="419"/>
        <v>1566.1857811542816</v>
      </c>
      <c r="B1499">
        <f t="shared" si="436"/>
        <v>249.26620887094532</v>
      </c>
      <c r="C1499" t="str">
        <f t="shared" si="420"/>
        <v>-5.98946373186419-109.506911811306i</v>
      </c>
      <c r="D1499" t="str">
        <f t="shared" si="421"/>
        <v>1.48278308647971-31.9312969238366i</v>
      </c>
      <c r="E1499" t="str">
        <f t="shared" si="422"/>
        <v>162.437347887787-0.0652147558287707i</v>
      </c>
      <c r="F1499" t="str">
        <f t="shared" si="423"/>
        <v>3.63963832318097-599.189366937435i</v>
      </c>
      <c r="G1499" t="str">
        <f t="shared" si="424"/>
        <v>0.99999963829972-0.000601415122431147i</v>
      </c>
      <c r="H1499" t="str">
        <f t="shared" si="425"/>
        <v>282.989133461191+26.7549580323635i</v>
      </c>
      <c r="I1499" t="str">
        <f t="shared" si="426"/>
        <v>48.1305379306092-478.072625644024i</v>
      </c>
      <c r="K1499" t="str">
        <f t="shared" si="427"/>
        <v>0.0420287770700961-0.00424421056253951i</v>
      </c>
      <c r="L1499" t="str">
        <f t="shared" si="428"/>
        <v>0.0006-4.85177702796444i</v>
      </c>
      <c r="M1499" t="str">
        <f t="shared" si="429"/>
        <v>0.005-0.460275271684054i</v>
      </c>
      <c r="N1499">
        <f t="shared" si="430"/>
        <v>86.869335469795985</v>
      </c>
      <c r="O1499">
        <f t="shared" si="431"/>
        <v>40.801803272183378</v>
      </c>
      <c r="P1499" s="3">
        <f t="shared" si="432"/>
        <v>40.801803272183378</v>
      </c>
      <c r="Q1499" s="3">
        <f t="shared" si="433"/>
        <v>-93.130664530204015</v>
      </c>
      <c r="R1499">
        <f t="shared" si="434"/>
        <v>86.869335469795985</v>
      </c>
      <c r="S1499">
        <f t="shared" si="435"/>
        <v>0.24926620887094533</v>
      </c>
      <c r="T1499">
        <f t="shared" si="418"/>
        <v>40.801803272183378</v>
      </c>
    </row>
    <row r="1500" spans="1:20" x14ac:dyDescent="0.3">
      <c r="A1500">
        <f t="shared" si="419"/>
        <v>1572.1372871226677</v>
      </c>
      <c r="B1500">
        <f t="shared" si="436"/>
        <v>250.21342046465492</v>
      </c>
      <c r="C1500" t="str">
        <f t="shared" si="420"/>
        <v>-5.98885596398591-109.087026042889i</v>
      </c>
      <c r="D1500" t="str">
        <f t="shared" si="421"/>
        <v>1.48278286251669-31.8104674329558i</v>
      </c>
      <c r="E1500" t="str">
        <f t="shared" si="422"/>
        <v>162.437106273369-0.0654320160433741i</v>
      </c>
      <c r="F1500" t="str">
        <f t="shared" si="423"/>
        <v>3.63963831315686-596.921083487683i</v>
      </c>
      <c r="G1500" t="str">
        <f t="shared" si="424"/>
        <v>0.999999635545576-0.000603700498233706i</v>
      </c>
      <c r="H1500" t="str">
        <f t="shared" si="425"/>
        <v>282.993982164373+26.8566901727741i</v>
      </c>
      <c r="I1500" t="str">
        <f t="shared" si="426"/>
        <v>48.1306955581882-476.268920597531i</v>
      </c>
      <c r="K1500" t="str">
        <f t="shared" si="427"/>
        <v>0.0420252330575287-0.00425994328952543i</v>
      </c>
      <c r="L1500" t="str">
        <f t="shared" si="428"/>
        <v>0.0006-4.83341006969958i</v>
      </c>
      <c r="M1500" t="str">
        <f t="shared" si="429"/>
        <v>0.005-0.458532846865964i</v>
      </c>
      <c r="N1500">
        <f t="shared" si="430"/>
        <v>86.857627627672727</v>
      </c>
      <c r="O1500">
        <f t="shared" si="431"/>
        <v>40.768531939048799</v>
      </c>
      <c r="P1500" s="3">
        <f t="shared" si="432"/>
        <v>40.768531939048799</v>
      </c>
      <c r="Q1500" s="3">
        <f t="shared" si="433"/>
        <v>-93.142372372327273</v>
      </c>
      <c r="R1500">
        <f t="shared" si="434"/>
        <v>86.857627627672727</v>
      </c>
      <c r="S1500">
        <f t="shared" si="435"/>
        <v>0.25021342046465489</v>
      </c>
      <c r="T1500">
        <f t="shared" si="418"/>
        <v>40.768531939048799</v>
      </c>
    </row>
    <row r="1501" spans="1:20" x14ac:dyDescent="0.3">
      <c r="A1501">
        <f t="shared" si="419"/>
        <v>1578.111408813734</v>
      </c>
      <c r="B1501">
        <f t="shared" si="436"/>
        <v>251.16423146242062</v>
      </c>
      <c r="C1501" t="str">
        <f t="shared" si="420"/>
        <v>-5.98824368657238-108.668710565595i</v>
      </c>
      <c r="D1501" t="str">
        <f t="shared" si="421"/>
        <v>1.48278263684841-31.6900955463136i</v>
      </c>
      <c r="E1501" t="str">
        <f t="shared" si="422"/>
        <v>162.436862871819-0.0656497581846658i</v>
      </c>
      <c r="F1501" t="str">
        <f t="shared" si="423"/>
        <v>3.63963830305646-594.661386948122i</v>
      </c>
      <c r="G1501" t="str">
        <f t="shared" si="424"/>
        <v>0.99999963277046-0.000605994558445289i</v>
      </c>
      <c r="H1501" t="str">
        <f t="shared" si="425"/>
        <v>282.998867855863+26.9588096192423i</v>
      </c>
      <c r="I1501" t="str">
        <f t="shared" si="426"/>
        <v>48.1308543859801-474.472066944259i</v>
      </c>
      <c r="K1501" t="str">
        <f t="shared" si="427"/>
        <v>0.0420216627248861-0.00427573135213329i</v>
      </c>
      <c r="L1501" t="str">
        <f t="shared" si="428"/>
        <v>0.0006-4.81511264166127i</v>
      </c>
      <c r="M1501" t="str">
        <f t="shared" si="429"/>
        <v>0.005-0.456797018196816i</v>
      </c>
      <c r="N1501">
        <f t="shared" si="430"/>
        <v>86.845877430970077</v>
      </c>
      <c r="O1501">
        <f t="shared" si="431"/>
        <v>40.735258151088729</v>
      </c>
      <c r="P1501" s="3">
        <f t="shared" si="432"/>
        <v>40.735258151088729</v>
      </c>
      <c r="Q1501" s="3">
        <f t="shared" si="433"/>
        <v>-93.154122569029923</v>
      </c>
      <c r="R1501">
        <f t="shared" si="434"/>
        <v>86.845877430970077</v>
      </c>
      <c r="S1501">
        <f t="shared" si="435"/>
        <v>0.25116423146242062</v>
      </c>
      <c r="T1501">
        <f t="shared" si="418"/>
        <v>40.735258151088729</v>
      </c>
    </row>
    <row r="1502" spans="1:20" x14ac:dyDescent="0.3">
      <c r="A1502">
        <f t="shared" si="419"/>
        <v>1584.1082321672263</v>
      </c>
      <c r="B1502">
        <f t="shared" si="436"/>
        <v>252.11865554197783</v>
      </c>
      <c r="C1502" t="str">
        <f t="shared" si="420"/>
        <v>-5.98762686705945-108.251959373386i</v>
      </c>
      <c r="D1502" t="str">
        <f t="shared" si="421"/>
        <v>1.48278240946183-31.5701795323192i</v>
      </c>
      <c r="E1502" t="str">
        <f t="shared" si="422"/>
        <v>162.436617670319-0.0658679802644727i</v>
      </c>
      <c r="F1502" t="str">
        <f t="shared" si="423"/>
        <v>3.63963829287912-592.410244812249i</v>
      </c>
      <c r="G1502" t="str">
        <f t="shared" si="424"/>
        <v>0.999999629974214-0.000608297336066432i</v>
      </c>
      <c r="H1502" t="str">
        <f t="shared" si="425"/>
        <v>283.003790818347+27.0613178518068i</v>
      </c>
      <c r="I1502" t="str">
        <f t="shared" si="426"/>
        <v>48.1310144231225-472.682038837055i</v>
      </c>
      <c r="K1502" t="str">
        <f t="shared" si="427"/>
        <v>0.0420180658817412-0.00429157491113528i</v>
      </c>
      <c r="L1502" t="str">
        <f t="shared" si="428"/>
        <v>0.0006-4.79688448063485i</v>
      </c>
      <c r="M1502" t="str">
        <f t="shared" si="429"/>
        <v>0.005-0.455067760706131i</v>
      </c>
      <c r="N1502">
        <f t="shared" si="430"/>
        <v>86.834084742721288</v>
      </c>
      <c r="O1502">
        <f t="shared" si="431"/>
        <v>40.701981890198695</v>
      </c>
      <c r="P1502" s="3">
        <f t="shared" si="432"/>
        <v>40.701981890198695</v>
      </c>
      <c r="Q1502" s="3">
        <f t="shared" si="433"/>
        <v>-93.165915257278712</v>
      </c>
      <c r="R1502">
        <f t="shared" si="434"/>
        <v>86.834084742721288</v>
      </c>
      <c r="S1502">
        <f t="shared" si="435"/>
        <v>0.25211865554197782</v>
      </c>
      <c r="T1502">
        <f t="shared" si="418"/>
        <v>40.701981890198695</v>
      </c>
    </row>
    <row r="1503" spans="1:20" x14ac:dyDescent="0.3">
      <c r="A1503">
        <f t="shared" si="419"/>
        <v>1590.1278434494618</v>
      </c>
      <c r="B1503">
        <f t="shared" si="436"/>
        <v>253.07670643303734</v>
      </c>
      <c r="C1503" t="str">
        <f t="shared" si="420"/>
        <v>-5.98700547266073-107.836766482851i</v>
      </c>
      <c r="D1503" t="str">
        <f t="shared" si="421"/>
        <v>1.48278218034393-31.4507176659409i</v>
      </c>
      <c r="E1503" t="str">
        <f t="shared" si="422"/>
        <v>162.436370655962-0.0660866802452991i</v>
      </c>
      <c r="F1503" t="str">
        <f t="shared" si="423"/>
        <v>3.6396382826243-590.167624696639i</v>
      </c>
      <c r="G1503" t="str">
        <f t="shared" si="424"/>
        <v>0.999999627156676-0.00061060886422307i</v>
      </c>
      <c r="H1503" t="str">
        <f t="shared" si="425"/>
        <v>283.008751336681+27.1642163562248i</v>
      </c>
      <c r="I1503" t="str">
        <f t="shared" si="426"/>
        <v>48.1311756788238-470.898810526988i</v>
      </c>
      <c r="K1503" t="str">
        <f t="shared" si="427"/>
        <v>0.0420144423363649-0.00430747412737421i</v>
      </c>
      <c r="L1503" t="str">
        <f t="shared" si="428"/>
        <v>0.0006-4.77872532440213i</v>
      </c>
      <c r="M1503" t="str">
        <f t="shared" si="429"/>
        <v>0.005-0.453345049517964i</v>
      </c>
      <c r="N1503">
        <f t="shared" si="430"/>
        <v>86.822249425705223</v>
      </c>
      <c r="O1503">
        <f t="shared" si="431"/>
        <v>40.668703138144977</v>
      </c>
      <c r="P1503" s="3">
        <f t="shared" si="432"/>
        <v>40.668703138144977</v>
      </c>
      <c r="Q1503" s="3">
        <f t="shared" si="433"/>
        <v>-93.177750574294777</v>
      </c>
      <c r="R1503">
        <f t="shared" si="434"/>
        <v>86.822249425705223</v>
      </c>
      <c r="S1503">
        <f t="shared" si="435"/>
        <v>0.25307670643303737</v>
      </c>
      <c r="T1503">
        <f t="shared" si="418"/>
        <v>40.668703138144977</v>
      </c>
    </row>
    <row r="1504" spans="1:20" x14ac:dyDescent="0.3">
      <c r="A1504">
        <f t="shared" si="419"/>
        <v>1596.1703292545697</v>
      </c>
      <c r="B1504">
        <f t="shared" si="436"/>
        <v>254.03839791748288</v>
      </c>
      <c r="C1504" t="str">
        <f t="shared" si="420"/>
        <v>-5.98637947036747-107.423125933125i</v>
      </c>
      <c r="D1504" t="str">
        <f t="shared" si="421"/>
        <v>1.48278194948148-31.3317082286791i</v>
      </c>
      <c r="E1504" t="str">
        <f t="shared" si="422"/>
        <v>162.436121815759-0.0663058560400274i</v>
      </c>
      <c r="F1504" t="str">
        <f t="shared" si="423"/>
        <v>3.63963827229139-587.933494340441i</v>
      </c>
      <c r="G1504" t="str">
        <f t="shared" si="424"/>
        <v>0.999999624317684-0.000612929176167016i</v>
      </c>
      <c r="H1504" t="str">
        <f t="shared" si="425"/>
        <v>283.013749697909+27.2675066239956i</v>
      </c>
      <c r="I1504" t="str">
        <f t="shared" si="426"/>
        <v>48.1313381623624-469.122356362948i</v>
      </c>
      <c r="K1504" t="str">
        <f t="shared" si="427"/>
        <v>0.0420107918957186-0.00432342916175837i</v>
      </c>
      <c r="L1504" t="str">
        <f t="shared" si="428"/>
        <v>0.0006-4.76063491173753i</v>
      </c>
      <c r="M1504" t="str">
        <f t="shared" si="429"/>
        <v>0.005-0.451628859850531i</v>
      </c>
      <c r="N1504">
        <f t="shared" si="430"/>
        <v>86.810371342447851</v>
      </c>
      <c r="O1504">
        <f t="shared" si="431"/>
        <v>40.635421876564038</v>
      </c>
      <c r="P1504" s="3">
        <f t="shared" si="432"/>
        <v>40.635421876564038</v>
      </c>
      <c r="Q1504" s="3">
        <f t="shared" si="433"/>
        <v>-93.189628657552149</v>
      </c>
      <c r="R1504">
        <f t="shared" si="434"/>
        <v>86.810371342447851</v>
      </c>
      <c r="S1504">
        <f t="shared" si="435"/>
        <v>0.25403839791748289</v>
      </c>
      <c r="T1504">
        <f t="shared" si="418"/>
        <v>40.635421876564038</v>
      </c>
    </row>
    <row r="1505" spans="1:20" x14ac:dyDescent="0.3">
      <c r="A1505">
        <f t="shared" si="419"/>
        <v>1602.235776505737</v>
      </c>
      <c r="B1505">
        <f t="shared" si="436"/>
        <v>255.00374382956932</v>
      </c>
      <c r="C1505" t="str">
        <f t="shared" si="420"/>
        <v>-5.98574882694619-107.011031785801i</v>
      </c>
      <c r="D1505" t="str">
        <f t="shared" si="421"/>
        <v>1.48278171686122-31.213149508543i</v>
      </c>
      <c r="E1505" t="str">
        <f t="shared" si="422"/>
        <v>162.43587113663-0.0665255055111164i</v>
      </c>
      <c r="F1505" t="str">
        <f t="shared" si="423"/>
        <v>3.63963826187979-585.707821604942i</v>
      </c>
      <c r="G1505" t="str">
        <f t="shared" si="424"/>
        <v>0.999999621457074-0.000615258305276436i</v>
      </c>
      <c r="H1505" t="str">
        <f t="shared" si="425"/>
        <v>283.018786191274+27.3711901523819i</v>
      </c>
      <c r="I1505" t="str">
        <f t="shared" si="426"/>
        <v>48.131501883086-467.35265079129i</v>
      </c>
      <c r="K1505" t="str">
        <f t="shared" si="427"/>
        <v>0.0420071143654469-0.00433944017525584i</v>
      </c>
      <c r="L1505" t="str">
        <f t="shared" si="428"/>
        <v>0.0006-4.74261298240438i</v>
      </c>
      <c r="M1505" t="str">
        <f t="shared" si="429"/>
        <v>0.005-0.449919167015871i</v>
      </c>
      <c r="N1505">
        <f t="shared" si="430"/>
        <v>86.798450355224588</v>
      </c>
      <c r="O1505">
        <f t="shared" si="431"/>
        <v>40.602138086961411</v>
      </c>
      <c r="P1505" s="3">
        <f t="shared" si="432"/>
        <v>40.602138086961411</v>
      </c>
      <c r="Q1505" s="3">
        <f t="shared" si="433"/>
        <v>-93.201549644775412</v>
      </c>
      <c r="R1505">
        <f t="shared" si="434"/>
        <v>86.798450355224588</v>
      </c>
      <c r="S1505">
        <f t="shared" si="435"/>
        <v>0.25500374382956931</v>
      </c>
      <c r="T1505">
        <f t="shared" si="418"/>
        <v>40.602138086961411</v>
      </c>
    </row>
    <row r="1506" spans="1:20" x14ac:dyDescent="0.3">
      <c r="A1506">
        <f t="shared" si="419"/>
        <v>1608.3242724564589</v>
      </c>
      <c r="B1506">
        <f t="shared" si="436"/>
        <v>255.97275805612168</v>
      </c>
      <c r="C1506" t="str">
        <f t="shared" si="420"/>
        <v>-5.98511350893833-106.600478124852i</v>
      </c>
      <c r="D1506" t="str">
        <f t="shared" si="421"/>
        <v>1.48278148246976-31.0950398000255i</v>
      </c>
      <c r="E1506" t="str">
        <f t="shared" si="422"/>
        <v>162.435618605411-0.0667456264700088i</v>
      </c>
      <c r="F1506" t="str">
        <f t="shared" si="423"/>
        <v>3.63963825138893-583.490574473095i</v>
      </c>
      <c r="G1506" t="str">
        <f t="shared" si="424"/>
        <v>0.999999618574683-0.000617596285056331i</v>
      </c>
      <c r="H1506" t="str">
        <f t="shared" si="425"/>
        <v>283.023861108236+27.4752684444348i</v>
      </c>
      <c r="I1506" t="str">
        <f t="shared" si="426"/>
        <v>48.1316668504155-465.589668355459i</v>
      </c>
      <c r="K1506" t="str">
        <f t="shared" si="427"/>
        <v>0.0420034095498693-0.00435550732888909i</v>
      </c>
      <c r="L1506" t="str">
        <f t="shared" si="428"/>
        <v>0.0006-4.72465927715121i</v>
      </c>
      <c r="M1506" t="str">
        <f t="shared" si="429"/>
        <v>0.005-0.448215946419477i</v>
      </c>
      <c r="N1506">
        <f t="shared" si="430"/>
        <v>86.786486326061933</v>
      </c>
      <c r="O1506">
        <f t="shared" si="431"/>
        <v>40.568851750711289</v>
      </c>
      <c r="P1506" s="3">
        <f t="shared" si="432"/>
        <v>40.568851750711289</v>
      </c>
      <c r="Q1506" s="3">
        <f t="shared" si="433"/>
        <v>-93.213513673938067</v>
      </c>
      <c r="R1506">
        <f t="shared" si="434"/>
        <v>86.786486326061933</v>
      </c>
      <c r="S1506">
        <f t="shared" si="435"/>
        <v>0.25597275805612169</v>
      </c>
      <c r="T1506">
        <f t="shared" si="418"/>
        <v>40.568851750711289</v>
      </c>
    </row>
    <row r="1507" spans="1:20" x14ac:dyDescent="0.3">
      <c r="A1507">
        <f t="shared" si="419"/>
        <v>1614.4359046917932</v>
      </c>
      <c r="B1507">
        <f t="shared" si="436"/>
        <v>256.94545453673493</v>
      </c>
      <c r="C1507" t="str">
        <f t="shared" si="420"/>
        <v>-5.9844734826581-106.191459056541i</v>
      </c>
      <c r="D1507" t="str">
        <f t="shared" si="421"/>
        <v>1.48278124629362-30.9773774040787i</v>
      </c>
      <c r="E1507" t="str">
        <f t="shared" si="422"/>
        <v>162.435364208847-0.0669662166764268i</v>
      </c>
      <c r="F1507" t="str">
        <f t="shared" si="423"/>
        <v>3.63963824081819-581.281721049055i</v>
      </c>
      <c r="G1507" t="str">
        <f t="shared" si="424"/>
        <v>0.999999615670344-0.00061994314913902i</v>
      </c>
      <c r="H1507" t="str">
        <f t="shared" si="425"/>
        <v>283.028974742498+27.5797430090155i</v>
      </c>
      <c r="I1507" t="str">
        <f t="shared" si="426"/>
        <v>48.1318330738425-463.83338369564i</v>
      </c>
      <c r="K1507" t="str">
        <f t="shared" si="427"/>
        <v>0.0419996772519724-0.00437163078372914i</v>
      </c>
      <c r="L1507" t="str">
        <f t="shared" si="428"/>
        <v>0.0006-4.70677353770792i</v>
      </c>
      <c r="M1507" t="str">
        <f t="shared" si="429"/>
        <v>0.005-0.446519173559949i</v>
      </c>
      <c r="N1507">
        <f t="shared" si="430"/>
        <v>86.774479116739826</v>
      </c>
      <c r="O1507">
        <f t="shared" si="431"/>
        <v>40.535562849055147</v>
      </c>
      <c r="P1507" s="3">
        <f t="shared" si="432"/>
        <v>40.535562849055147</v>
      </c>
      <c r="Q1507" s="3">
        <f t="shared" si="433"/>
        <v>-93.225520883260174</v>
      </c>
      <c r="R1507">
        <f t="shared" si="434"/>
        <v>86.774479116739826</v>
      </c>
      <c r="S1507">
        <f t="shared" si="435"/>
        <v>0.25694545453673495</v>
      </c>
      <c r="T1507">
        <f t="shared" si="418"/>
        <v>40.535562849055147</v>
      </c>
    </row>
    <row r="1508" spans="1:20" x14ac:dyDescent="0.3">
      <c r="A1508">
        <f t="shared" si="419"/>
        <v>1620.5707611296223</v>
      </c>
      <c r="B1508">
        <f t="shared" si="436"/>
        <v>257.92184726397454</v>
      </c>
      <c r="C1508" t="str">
        <f t="shared" si="420"/>
        <v>-5.98382871419131-105.78396870934i</v>
      </c>
      <c r="D1508" t="str">
        <f t="shared" si="421"/>
        <v>1.4827810083192-30.860160628089i</v>
      </c>
      <c r="E1508" t="str">
        <f t="shared" si="422"/>
        <v>162.435107933598-0.067187273837709i</v>
      </c>
      <c r="F1508" t="str">
        <f t="shared" si="423"/>
        <v>3.63963823016696-579.08122955772i</v>
      </c>
      <c r="G1508" t="str">
        <f t="shared" si="424"/>
        <v>0.99999961274389-0.000622298931284618i</v>
      </c>
      <c r="H1508" t="str">
        <f t="shared" si="425"/>
        <v>283.034127390011+27.6846153608185i</v>
      </c>
      <c r="I1508" t="str">
        <f t="shared" si="426"/>
        <v>48.1320005629297-462.083771548371i</v>
      </c>
      <c r="K1508" t="str">
        <f t="shared" si="427"/>
        <v>0.0419959172734022-0.00438781070088985i</v>
      </c>
      <c r="L1508" t="str">
        <f t="shared" si="428"/>
        <v>0.0006-4.68895550678215i</v>
      </c>
      <c r="M1508" t="str">
        <f t="shared" si="429"/>
        <v>0.005-0.444828824028641i</v>
      </c>
      <c r="N1508">
        <f t="shared" si="430"/>
        <v>86.762428588793597</v>
      </c>
      <c r="O1508">
        <f t="shared" si="431"/>
        <v>40.50227136310113</v>
      </c>
      <c r="P1508" s="3">
        <f t="shared" si="432"/>
        <v>40.50227136310113</v>
      </c>
      <c r="Q1508" s="3">
        <f t="shared" si="433"/>
        <v>-93.237571411206403</v>
      </c>
      <c r="R1508">
        <f t="shared" si="434"/>
        <v>86.762428588793597</v>
      </c>
      <c r="S1508">
        <f t="shared" si="435"/>
        <v>0.25792184726397455</v>
      </c>
      <c r="T1508">
        <f t="shared" si="418"/>
        <v>40.50227136310113</v>
      </c>
    </row>
    <row r="1509" spans="1:20" x14ac:dyDescent="0.3">
      <c r="A1509">
        <f t="shared" si="419"/>
        <v>1626.7289300219149</v>
      </c>
      <c r="B1509">
        <f t="shared" si="436"/>
        <v>258.90195028357766</v>
      </c>
      <c r="C1509" t="str">
        <f t="shared" si="420"/>
        <v>-5.98317916939487-105.378001233847i</v>
      </c>
      <c r="D1509" t="str">
        <f t="shared" si="421"/>
        <v>1.48278076853282-30.7433877858539i</v>
      </c>
      <c r="E1509" t="str">
        <f t="shared" si="422"/>
        <v>162.434849766231-0.0674087956082891i</v>
      </c>
      <c r="F1509" t="str">
        <f t="shared" si="423"/>
        <v>3.63963821943462-576.889068344285i</v>
      </c>
      <c r="G1509" t="str">
        <f t="shared" si="424"/>
        <v>0.999999609795153-0.00062466366538153i</v>
      </c>
      <c r="H1509" t="str">
        <f t="shared" si="425"/>
        <v>283.039319348999+27.7898870203966i</v>
      </c>
      <c r="I1509" t="str">
        <f t="shared" si="426"/>
        <v>48.1321693273154-460.340806746198i</v>
      </c>
      <c r="K1509" t="str">
        <f t="shared" si="427"/>
        <v>0.0419921294144563-0.00440404724152238i</v>
      </c>
      <c r="L1509" t="str">
        <f t="shared" si="428"/>
        <v>0.0006-4.67120492805553i</v>
      </c>
      <c r="M1509" t="str">
        <f t="shared" si="429"/>
        <v>0.005-0.443144873509305i</v>
      </c>
      <c r="N1509">
        <f t="shared" si="430"/>
        <v>86.750334603515796</v>
      </c>
      <c r="O1509">
        <f t="shared" si="431"/>
        <v>40.4689772738231</v>
      </c>
      <c r="P1509" s="3">
        <f t="shared" si="432"/>
        <v>40.4689772738231</v>
      </c>
      <c r="Q1509" s="3">
        <f t="shared" si="433"/>
        <v>-93.249665396484204</v>
      </c>
      <c r="R1509">
        <f t="shared" si="434"/>
        <v>86.750334603515796</v>
      </c>
      <c r="S1509">
        <f t="shared" si="435"/>
        <v>0.25890195028357765</v>
      </c>
      <c r="T1509">
        <f t="shared" si="418"/>
        <v>40.4689772738231</v>
      </c>
    </row>
    <row r="1510" spans="1:20" x14ac:dyDescent="0.3">
      <c r="A1510">
        <f t="shared" si="419"/>
        <v>1632.9104999559981</v>
      </c>
      <c r="B1510">
        <f t="shared" si="436"/>
        <v>259.88577769465525</v>
      </c>
      <c r="C1510" t="str">
        <f t="shared" si="420"/>
        <v>-5.98252481389427-104.973550802707i</v>
      </c>
      <c r="D1510" t="str">
        <f t="shared" si="421"/>
        <v>1.48278052692067-30.6270571975563i</v>
      </c>
      <c r="E1510" t="str">
        <f t="shared" si="422"/>
        <v>162.434589693229-0.0676307795889784i</v>
      </c>
      <c r="F1510" t="str">
        <f t="shared" si="423"/>
        <v>3.63963820862055-574.70520587377i</v>
      </c>
      <c r="G1510" t="str">
        <f t="shared" si="424"/>
        <v>0.999999606823963-0.000627037385446932i</v>
      </c>
      <c r="H1510" t="str">
        <f t="shared" si="425"/>
        <v>283.044550919973+27.8955595141814i</v>
      </c>
      <c r="I1510" t="str">
        <f t="shared" si="426"/>
        <v>48.132339376708-458.604464217297i</v>
      </c>
      <c r="K1510" t="str">
        <f t="shared" si="427"/>
        <v>0.041988313474076-0.00442034056680886i</v>
      </c>
      <c r="L1510" t="str">
        <f t="shared" si="428"/>
        <v>0.0006-4.65352154618006i</v>
      </c>
      <c r="M1510" t="str">
        <f t="shared" si="429"/>
        <v>0.005-0.44146729777775i</v>
      </c>
      <c r="N1510">
        <f t="shared" si="430"/>
        <v>86.738197021958911</v>
      </c>
      <c r="O1510">
        <f t="shared" si="431"/>
        <v>40.435680562060142</v>
      </c>
      <c r="P1510" s="3">
        <f t="shared" si="432"/>
        <v>40.435680562060142</v>
      </c>
      <c r="Q1510" s="3">
        <f t="shared" si="433"/>
        <v>-93.261802978041089</v>
      </c>
      <c r="R1510">
        <f t="shared" si="434"/>
        <v>86.738197021958911</v>
      </c>
      <c r="S1510">
        <f t="shared" si="435"/>
        <v>0.25988577769465526</v>
      </c>
      <c r="T1510">
        <f t="shared" si="418"/>
        <v>40.435680562060142</v>
      </c>
    </row>
    <row r="1511" spans="1:20" x14ac:dyDescent="0.3">
      <c r="A1511">
        <f t="shared" si="419"/>
        <v>1639.115559855831</v>
      </c>
      <c r="B1511">
        <f t="shared" si="436"/>
        <v>260.87334364989493</v>
      </c>
      <c r="C1511" t="str">
        <f t="shared" si="420"/>
        <v>-5.98186561308311-104.57061161052i</v>
      </c>
      <c r="D1511" t="str">
        <f t="shared" si="421"/>
        <v>1.48278028346887-30.5111671897418i</v>
      </c>
      <c r="E1511" t="str">
        <f t="shared" si="422"/>
        <v>162.434327700981-0.0678532233261824i</v>
      </c>
      <c r="F1511" t="str">
        <f t="shared" si="423"/>
        <v>3.63963819772415-572.529610730588i</v>
      </c>
      <c r="G1511" t="str">
        <f t="shared" si="424"/>
        <v>0.999999603830149-0.000629420125627263i</v>
      </c>
      <c r="H1511" t="str">
        <f t="shared" si="425"/>
        <v>283.049822405755+28.00163437451i</v>
      </c>
      <c r="I1511" t="str">
        <f t="shared" si="426"/>
        <v>48.1325107208933-456.874718985144i</v>
      </c>
      <c r="K1511" t="str">
        <f t="shared" si="427"/>
        <v>0.0419844692498378-0.00443669083795675i</v>
      </c>
      <c r="L1511" t="str">
        <f t="shared" si="428"/>
        <v>0.0006-4.63590510677431i</v>
      </c>
      <c r="M1511" t="str">
        <f t="shared" si="429"/>
        <v>0.005-0.439796072701484i</v>
      </c>
      <c r="N1511">
        <f t="shared" si="430"/>
        <v>86.726015704936913</v>
      </c>
      <c r="O1511">
        <f t="shared" si="431"/>
        <v>40.402381208514797</v>
      </c>
      <c r="P1511" s="3">
        <f t="shared" si="432"/>
        <v>40.402381208514797</v>
      </c>
      <c r="Q1511" s="3">
        <f t="shared" si="433"/>
        <v>-93.273984295063087</v>
      </c>
      <c r="R1511">
        <f t="shared" si="434"/>
        <v>86.726015704936913</v>
      </c>
      <c r="S1511">
        <f t="shared" si="435"/>
        <v>0.26087334364989495</v>
      </c>
      <c r="T1511">
        <f t="shared" si="418"/>
        <v>40.402381208514797</v>
      </c>
    </row>
    <row r="1512" spans="1:20" x14ac:dyDescent="0.3">
      <c r="A1512">
        <f t="shared" si="419"/>
        <v>1645.3441989832831</v>
      </c>
      <c r="B1512">
        <f t="shared" si="436"/>
        <v>261.86466235576455</v>
      </c>
      <c r="C1512" t="str">
        <f t="shared" si="420"/>
        <v>-5.98120153212142-104.16917787377i</v>
      </c>
      <c r="D1512" t="str">
        <f t="shared" si="421"/>
        <v>1.48278003816339-30.3957160952933i</v>
      </c>
      <c r="E1512" t="str">
        <f t="shared" si="422"/>
        <v>162.434063775787-0.0680761243112506i</v>
      </c>
      <c r="F1512" t="str">
        <f t="shared" si="423"/>
        <v>3.63963818674478-570.362251618067i</v>
      </c>
      <c r="G1512" t="str">
        <f t="shared" si="424"/>
        <v>0.999999600813538-0.000631811920198715i</v>
      </c>
      <c r="H1512" t="str">
        <f t="shared" si="425"/>
        <v>283.055134111484+28.108113139646i</v>
      </c>
      <c r="I1512" t="str">
        <f t="shared" si="426"/>
        <v>48.1326833697285-455.151546168109i</v>
      </c>
      <c r="K1512" t="str">
        <f t="shared" si="427"/>
        <v>0.0419805965379467-0.0044530982161927i</v>
      </c>
      <c r="L1512" t="str">
        <f t="shared" si="428"/>
        <v>0.0006-4.61835535641991i</v>
      </c>
      <c r="M1512" t="str">
        <f t="shared" si="429"/>
        <v>0.005-0.438131174239375i</v>
      </c>
      <c r="N1512">
        <f t="shared" si="430"/>
        <v>86.713790513028002</v>
      </c>
      <c r="O1512">
        <f t="shared" si="431"/>
        <v>40.369079193753159</v>
      </c>
      <c r="P1512" s="3">
        <f t="shared" si="432"/>
        <v>40.369079193753159</v>
      </c>
      <c r="Q1512" s="3">
        <f t="shared" si="433"/>
        <v>-93.286209486971998</v>
      </c>
      <c r="R1512">
        <f t="shared" si="434"/>
        <v>86.713790513028002</v>
      </c>
      <c r="S1512">
        <f t="shared" si="435"/>
        <v>0.26186466235576455</v>
      </c>
      <c r="T1512">
        <f t="shared" si="418"/>
        <v>40.369079193753159</v>
      </c>
    </row>
    <row r="1513" spans="1:20" x14ac:dyDescent="0.3">
      <c r="A1513">
        <f t="shared" si="419"/>
        <v>1651.5965069394197</v>
      </c>
      <c r="B1513">
        <f t="shared" si="436"/>
        <v>262.85974807271646</v>
      </c>
      <c r="C1513" t="str">
        <f t="shared" si="420"/>
        <v>-5.98053253593408-103.769243830735i</v>
      </c>
      <c r="D1513" t="str">
        <f t="shared" si="421"/>
        <v>1.48277979099014-30.280702253408i</v>
      </c>
      <c r="E1513" t="str">
        <f t="shared" si="422"/>
        <v>162.433797903856-0.068299479980073i</v>
      </c>
      <c r="F1513" t="str">
        <f t="shared" si="423"/>
        <v>3.63963817568179-568.203097358019i</v>
      </c>
      <c r="G1513" t="str">
        <f t="shared" si="424"/>
        <v>0.999999597773958-0.000634212803567729i</v>
      </c>
      <c r="H1513" t="str">
        <f t="shared" si="425"/>
        <v>283.060486344647+28.2149973538045i</v>
      </c>
      <c r="I1513" t="str">
        <f t="shared" si="426"/>
        <v>48.1328573331471-453.434920979139i</v>
      </c>
      <c r="K1513" t="str">
        <f t="shared" si="427"/>
        <v>0.0419766951332265-0.00446956286275619i</v>
      </c>
      <c r="L1513" t="str">
        <f t="shared" si="428"/>
        <v>0.0006-4.6008720426578i</v>
      </c>
      <c r="M1513" t="str">
        <f t="shared" si="429"/>
        <v>0.005-0.436472578441298i</v>
      </c>
      <c r="N1513">
        <f t="shared" si="430"/>
        <v>86.701521306576666</v>
      </c>
      <c r="O1513">
        <f t="shared" si="431"/>
        <v>40.335774498203264</v>
      </c>
      <c r="P1513" s="3">
        <f t="shared" si="432"/>
        <v>40.335774498203264</v>
      </c>
      <c r="Q1513" s="3">
        <f t="shared" si="433"/>
        <v>-93.298478693423334</v>
      </c>
      <c r="R1513">
        <f t="shared" si="434"/>
        <v>86.701521306576666</v>
      </c>
      <c r="S1513">
        <f t="shared" si="435"/>
        <v>0.26285974807271645</v>
      </c>
      <c r="T1513">
        <f t="shared" si="418"/>
        <v>40.335774498203264</v>
      </c>
    </row>
    <row r="1514" spans="1:20" x14ac:dyDescent="0.3">
      <c r="A1514">
        <f t="shared" si="419"/>
        <v>1657.8725736657896</v>
      </c>
      <c r="B1514">
        <f t="shared" si="436"/>
        <v>263.85861511539281</v>
      </c>
      <c r="C1514" t="str">
        <f t="shared" si="420"/>
        <v>-5.97985858921014-103.37080374141i</v>
      </c>
      <c r="D1514" t="str">
        <f t="shared" si="421"/>
        <v>1.48277954193488-30.1661240095728i</v>
      </c>
      <c r="E1514" t="str">
        <f t="shared" si="422"/>
        <v>162.433530071307-0.0685232877119312i</v>
      </c>
      <c r="F1514" t="str">
        <f t="shared" si="423"/>
        <v>3.63963816453458-566.052116890287i</v>
      </c>
      <c r="G1514" t="str">
        <f t="shared" si="424"/>
        <v>0.999999594711233-0.000636622810271485i</v>
      </c>
      <c r="H1514" t="str">
        <f t="shared" si="425"/>
        <v>283.065879415088+28.3222885671762i</v>
      </c>
      <c r="I1514" t="str">
        <f t="shared" si="426"/>
        <v>48.1330326211588-451.724818725383i</v>
      </c>
      <c r="K1514" t="str">
        <f t="shared" si="427"/>
        <v>0.0419727648291133-0.00448608493889368i</v>
      </c>
      <c r="L1514" t="str">
        <f t="shared" si="428"/>
        <v>0.0006-4.58345491398467i</v>
      </c>
      <c r="M1514" t="str">
        <f t="shared" si="429"/>
        <v>0.005-0.434820261447797i</v>
      </c>
      <c r="N1514">
        <f t="shared" si="430"/>
        <v>86.689207945695827</v>
      </c>
      <c r="O1514">
        <f t="shared" si="431"/>
        <v>40.30246710215458</v>
      </c>
      <c r="P1514" s="3">
        <f t="shared" si="432"/>
        <v>40.30246710215458</v>
      </c>
      <c r="Q1514" s="3">
        <f t="shared" si="433"/>
        <v>-93.310792054304173</v>
      </c>
      <c r="R1514">
        <f t="shared" si="434"/>
        <v>86.689207945695827</v>
      </c>
      <c r="S1514">
        <f t="shared" si="435"/>
        <v>0.26385861511539282</v>
      </c>
      <c r="T1514">
        <f t="shared" si="418"/>
        <v>40.30246710215458</v>
      </c>
    </row>
    <row r="1515" spans="1:20" x14ac:dyDescent="0.3">
      <c r="A1515">
        <f t="shared" si="419"/>
        <v>1664.1724894457197</v>
      </c>
      <c r="B1515">
        <f t="shared" si="436"/>
        <v>264.86127785283134</v>
      </c>
      <c r="C1515" t="str">
        <f t="shared" si="420"/>
        <v>-5.97917965640106-102.973851887426i</v>
      </c>
      <c r="D1515" t="str">
        <f t="shared" si="421"/>
        <v>1.48277929098329-30.0519797155412i</v>
      </c>
      <c r="E1515" t="str">
        <f t="shared" si="422"/>
        <v>162.433260264165-0.0687475448291679i</v>
      </c>
      <c r="F1515" t="str">
        <f t="shared" si="423"/>
        <v>3.63963815330248-563.909279272293i</v>
      </c>
      <c r="G1515" t="str">
        <f t="shared" si="424"/>
        <v>0.999999591625187-0.000639041974978403i</v>
      </c>
      <c r="H1515" t="str">
        <f t="shared" si="425"/>
        <v>283.071313635031+28.4299883359508i</v>
      </c>
      <c r="I1515" t="str">
        <f t="shared" si="426"/>
        <v>48.1332092438492-450.02121480784i</v>
      </c>
      <c r="K1515" t="str">
        <f t="shared" si="427"/>
        <v>0.0419688054176468-0.00450266460585209i</v>
      </c>
      <c r="L1515" t="str">
        <f t="shared" si="428"/>
        <v>0.0006-4.56610371984924i</v>
      </c>
      <c r="M1515" t="str">
        <f t="shared" si="429"/>
        <v>0.005-0.433174199489735i</v>
      </c>
      <c r="N1515">
        <f t="shared" si="430"/>
        <v>86.676850290269414</v>
      </c>
      <c r="O1515">
        <f t="shared" si="431"/>
        <v>40.269156985757071</v>
      </c>
      <c r="P1515" s="3">
        <f t="shared" si="432"/>
        <v>40.269156985757071</v>
      </c>
      <c r="Q1515" s="3">
        <f t="shared" si="433"/>
        <v>-93.323149709730586</v>
      </c>
      <c r="R1515">
        <f t="shared" si="434"/>
        <v>86.676850290269414</v>
      </c>
      <c r="S1515">
        <f t="shared" si="435"/>
        <v>0.26486127785283131</v>
      </c>
      <c r="T1515">
        <f t="shared" si="418"/>
        <v>40.269156985757071</v>
      </c>
    </row>
    <row r="1516" spans="1:20" x14ac:dyDescent="0.3">
      <c r="A1516">
        <f t="shared" si="419"/>
        <v>1670.4963449056133</v>
      </c>
      <c r="B1516">
        <f t="shared" si="436"/>
        <v>265.86775070867208</v>
      </c>
      <c r="C1516" t="str">
        <f t="shared" si="420"/>
        <v>-5.97849570171916-102.578382571966i</v>
      </c>
      <c r="D1516" t="str">
        <f t="shared" si="421"/>
        <v>1.48277903812094-29.9382677293089i</v>
      </c>
      <c r="E1516" t="str">
        <f t="shared" si="422"/>
        <v>162.432988468365-0.0689722485962915i</v>
      </c>
      <c r="F1516" t="str">
        <f t="shared" si="423"/>
        <v>3.63963814198487-561.774553678601i</v>
      </c>
      <c r="G1516" t="str">
        <f t="shared" si="424"/>
        <v>0.999999588515643-0.00064147033248864i</v>
      </c>
      <c r="H1516" t="str">
        <f t="shared" si="425"/>
        <v>283.076789319095+28.5380982223405i</v>
      </c>
      <c r="I1516" t="str">
        <f t="shared" si="426"/>
        <v>48.1333872113802-448.324084721005i</v>
      </c>
      <c r="K1516" t="str">
        <f t="shared" si="427"/>
        <v>0.0419648166894624-0.00451930202487235i</v>
      </c>
      <c r="L1516" t="str">
        <f t="shared" si="428"/>
        <v>0.0006-4.54881821064877i</v>
      </c>
      <c r="M1516" t="str">
        <f t="shared" si="429"/>
        <v>0.005-0.43153436888796i</v>
      </c>
      <c r="N1516">
        <f t="shared" si="430"/>
        <v>86.664448199954762</v>
      </c>
      <c r="O1516">
        <f t="shared" si="431"/>
        <v>40.235844129020073</v>
      </c>
      <c r="P1516" s="3">
        <f t="shared" si="432"/>
        <v>40.235844129020073</v>
      </c>
      <c r="Q1516" s="3">
        <f t="shared" si="433"/>
        <v>-93.335551800045238</v>
      </c>
      <c r="R1516">
        <f t="shared" si="434"/>
        <v>86.664448199954762</v>
      </c>
      <c r="S1516">
        <f t="shared" si="435"/>
        <v>0.26586775070867208</v>
      </c>
      <c r="T1516">
        <f t="shared" ref="T1516:T1579" si="437">P1516</f>
        <v>40.235844129020073</v>
      </c>
    </row>
    <row r="1517" spans="1:20" x14ac:dyDescent="0.3">
      <c r="A1517">
        <f t="shared" ref="A1517:A1580" si="438">2*PI()*B1517</f>
        <v>1676.8442310162548</v>
      </c>
      <c r="B1517">
        <f t="shared" si="436"/>
        <v>266.87804816136503</v>
      </c>
      <c r="C1517" t="str">
        <f t="shared" ref="C1517:C1580" si="439">IMPRODUCT(D1517,E1517,$C$40,,K1517,$C$41)</f>
        <v>-5.97780668913649-102.184390119688i</v>
      </c>
      <c r="D1517" t="str">
        <f t="shared" ref="D1517:D1580" si="440">IMDIV(IMPRODUCT($C$37,$C$38,COMPLEX(1,A1517/$C$38)),IMSUM(-1*A1517*A1517/$C$39,COMPLEX(0,1*A1517)))</f>
        <v>1.48277878333326-29.8249864150906i</v>
      </c>
      <c r="E1517" t="str">
        <f t="shared" ref="E1517:E1580" si="441">IMDIV(IMPRODUCT(IMSUM(F1517,G1517),$C$29,H1517),IMSUM(1,I1517))</f>
        <v>162.432714669748-0.0691973962192467i</v>
      </c>
      <c r="F1517" t="str">
        <f t="shared" ref="F1517:F1580" si="442">IMDIV(IMPRODUCT($C$14,$C$15,COMPLEX(1,A1517/$C$15)),IMSUM(-1*A1517*A1517/$C$16,COMPLEX(0,A1517)))</f>
        <v>3.63963813058107-559.647909400464i</v>
      </c>
      <c r="G1517" t="str">
        <f t="shared" ref="G1517:G1580" si="443">IMDIV(1,COMPLEX(1,A1517*$C$9*$C$10))</f>
        <v>0.999999585382422-0.00064390791773459i</v>
      </c>
      <c r="H1517" t="str">
        <f t="shared" ref="H1517:H1580" si="444">IMDIV($C$3,IMSUM(K1517,COMPLEX(0,$C$28*A1517)))</f>
        <v>283.082306784317+28.646619794605i</v>
      </c>
      <c r="I1517" t="str">
        <f t="shared" ref="I1517:I1580" si="445">IMPRODUCT(F1517,$C$29,H1517,$C$31)</f>
        <v>48.1335665339909-446.633404052519i</v>
      </c>
      <c r="K1517" t="str">
        <f t="shared" ref="K1517:K1580" si="446">IF($C$26&lt;=0,IMDIV(1,IMSUM(IMDIV(1,L1517),1/$C$18)),IMDIV(1,IMSUM(IMDIV(1,L1517),1/$C$18,IMDIV(1,M1517))))</f>
        <v>0.0419607984337827-0.00453599735718295i</v>
      </c>
      <c r="L1517" t="str">
        <f t="shared" ref="L1517:L1580" si="447">IMSUM($C$21/$C$22,IMDIV(1,COMPLEX(0,$C$20*$C$22*A1517)))</f>
        <v>0.0006-4.53159813772542i</v>
      </c>
      <c r="M1517" t="str">
        <f t="shared" ref="M1517:M1580" si="448">IMSUM($C$25/$C$26,IMDIV(1,COMPLEX(0,$C$24*$C$26*A1517)))</f>
        <v>0.005-0.429900746052959i</v>
      </c>
      <c r="N1517">
        <f t="shared" ref="N1517:N1580" si="449">ABS(R1517)</f>
        <v>86.652001534185018</v>
      </c>
      <c r="O1517">
        <f t="shared" ref="O1517:O1580" si="450">ABS(P1517)</f>
        <v>40.202528511811593</v>
      </c>
      <c r="P1517" s="3">
        <f t="shared" ref="P1517:P1580" si="451">20*LOG10(IMABS(C1517))</f>
        <v>40.202528511811593</v>
      </c>
      <c r="Q1517" s="3">
        <f t="shared" ref="Q1517:Q1580" si="452">IMARGUMENT(C1517)*180/PI()</f>
        <v>-93.347998465814982</v>
      </c>
      <c r="R1517">
        <f t="shared" ref="R1517:R1580" si="453">IF(Q1517&lt;0,Q1517+180,Q1517-180)</f>
        <v>86.652001534185018</v>
      </c>
      <c r="S1517">
        <f t="shared" ref="S1517:S1580" si="454">B1517/1000</f>
        <v>0.26687804816136501</v>
      </c>
      <c r="T1517">
        <f t="shared" si="437"/>
        <v>40.202528511811593</v>
      </c>
    </row>
    <row r="1518" spans="1:20" x14ac:dyDescent="0.3">
      <c r="A1518">
        <f t="shared" si="438"/>
        <v>1683.2162390941164</v>
      </c>
      <c r="B1518">
        <f t="shared" ref="B1518:B1581" si="455">B1517*(1+B$42)</f>
        <v>267.8921847443782</v>
      </c>
      <c r="C1518" t="str">
        <f t="shared" si="439"/>
        <v>-5.97711258238358-101.791868876641i</v>
      </c>
      <c r="D1518" t="str">
        <f t="shared" si="440"/>
        <v>1.4827785266056-29.7121341432962i</v>
      </c>
      <c r="E1518" t="str">
        <f t="shared" si="441"/>
        <v>162.432438854062-0.069422984844874i</v>
      </c>
      <c r="F1518" t="str">
        <f t="shared" si="442"/>
        <v>3.63963811909043-557.529315845388i</v>
      </c>
      <c r="G1518" t="str">
        <f t="shared" si="443"/>
        <v>0.999999582225342-0.000646354765781387i</v>
      </c>
      <c r="H1518" t="str">
        <f t="shared" si="444"/>
        <v>283.087866350167+28.7555546270757i</v>
      </c>
      <c r="I1518" t="str">
        <f t="shared" si="445"/>
        <v>48.133747221999-444.949148482815i</v>
      </c>
      <c r="K1518" t="str">
        <f t="shared" si="446"/>
        <v>0.0419567504384099-0.0045527507639935i</v>
      </c>
      <c r="L1518" t="str">
        <f t="shared" si="447"/>
        <v>0.0006-4.51444325336264i</v>
      </c>
      <c r="M1518" t="str">
        <f t="shared" si="448"/>
        <v>0.005-0.428273307484518i</v>
      </c>
      <c r="N1518">
        <f t="shared" si="449"/>
        <v>86.639510152171397</v>
      </c>
      <c r="O1518">
        <f t="shared" si="450"/>
        <v>40.169210113857162</v>
      </c>
      <c r="P1518" s="3">
        <f t="shared" si="451"/>
        <v>40.169210113857162</v>
      </c>
      <c r="Q1518" s="3">
        <f t="shared" si="452"/>
        <v>-93.360489847828603</v>
      </c>
      <c r="R1518">
        <f t="shared" si="453"/>
        <v>86.639510152171397</v>
      </c>
      <c r="S1518">
        <f t="shared" si="454"/>
        <v>0.2678921847443782</v>
      </c>
      <c r="T1518">
        <f t="shared" si="437"/>
        <v>40.169210113857162</v>
      </c>
    </row>
    <row r="1519" spans="1:20" x14ac:dyDescent="0.3">
      <c r="A1519">
        <f t="shared" si="438"/>
        <v>1689.6124608026739</v>
      </c>
      <c r="B1519">
        <f t="shared" si="455"/>
        <v>268.91017504640683</v>
      </c>
      <c r="C1519" t="str">
        <f t="shared" si="439"/>
        <v>-5.97641334494794-101.40081321019i</v>
      </c>
      <c r="D1519" t="str">
        <f t="shared" si="440"/>
        <v>1.4827782679232-29.599709290508i</v>
      </c>
      <c r="E1519" t="str">
        <f t="shared" si="441"/>
        <v>162.43216100696-0.0696490115599628i</v>
      </c>
      <c r="F1519" t="str">
        <f t="shared" si="442"/>
        <v>3.63963810751232-555.418742536702i</v>
      </c>
      <c r="G1519" t="str">
        <f t="shared" si="443"/>
        <v>0.999999579044224-0.000648810911827411i</v>
      </c>
      <c r="H1519" t="str">
        <f t="shared" si="444"/>
        <v>283.093468338566+28.8649043001794i</v>
      </c>
      <c r="I1519" t="str">
        <f t="shared" si="445"/>
        <v>48.1339292858007-443.271293784773i</v>
      </c>
      <c r="K1519" t="str">
        <f t="shared" si="446"/>
        <v>0.0419526724897177-0.00456956240648796i</v>
      </c>
      <c r="L1519" t="str">
        <f t="shared" si="447"/>
        <v>0.0006-4.49735331078167i</v>
      </c>
      <c r="M1519" t="str">
        <f t="shared" si="448"/>
        <v>0.005-0.426652029771387i</v>
      </c>
      <c r="N1519">
        <f t="shared" si="449"/>
        <v>86.626973912906038</v>
      </c>
      <c r="O1519">
        <f t="shared" si="450"/>
        <v>40.135888914739219</v>
      </c>
      <c r="P1519" s="3">
        <f t="shared" si="451"/>
        <v>40.135888914739219</v>
      </c>
      <c r="Q1519" s="3">
        <f t="shared" si="452"/>
        <v>-93.373026087093962</v>
      </c>
      <c r="R1519">
        <f t="shared" si="453"/>
        <v>86.626973912906038</v>
      </c>
      <c r="S1519">
        <f t="shared" si="454"/>
        <v>0.26891017504640685</v>
      </c>
      <c r="T1519">
        <f t="shared" si="437"/>
        <v>40.135888914739219</v>
      </c>
    </row>
    <row r="1520" spans="1:20" x14ac:dyDescent="0.3">
      <c r="A1520">
        <f t="shared" si="438"/>
        <v>1696.0329881537243</v>
      </c>
      <c r="B1520">
        <f t="shared" si="455"/>
        <v>269.93203371158319</v>
      </c>
      <c r="C1520" t="str">
        <f t="shared" si="439"/>
        <v>-5.97570894007274-101.011217508934i</v>
      </c>
      <c r="D1520" t="str">
        <f t="shared" si="440"/>
        <v>1.48277800727117-29.4877102394563i</v>
      </c>
      <c r="E1520" t="str">
        <f t="shared" si="441"/>
        <v>162.431881114003-0.0698754733906678i</v>
      </c>
      <c r="F1520" t="str">
        <f t="shared" si="442"/>
        <v>3.63963809584603-553.316159113092i</v>
      </c>
      <c r="G1520" t="str">
        <f t="shared" si="443"/>
        <v>0.999999575838882-0.000651276391204791i</v>
      </c>
      <c r="H1520" t="str">
        <f t="shared" si="444"/>
        <v>283.099113073911+28.9746704004638i</v>
      </c>
      <c r="I1520" t="str">
        <f t="shared" si="445"/>
        <v>48.1341127358713-441.599815823365i</v>
      </c>
      <c r="K1520" t="str">
        <f t="shared" si="446"/>
        <v>0.0419485643726425-0.00458643244581791i</v>
      </c>
      <c r="L1520" t="str">
        <f t="shared" si="447"/>
        <v>0.0006-4.48032806413795i</v>
      </c>
      <c r="M1520" t="str">
        <f t="shared" si="448"/>
        <v>0.005-0.425036889590941i</v>
      </c>
      <c r="N1520">
        <f t="shared" si="449"/>
        <v>86.614392675164339</v>
      </c>
      <c r="O1520">
        <f t="shared" si="450"/>
        <v>40.10256489389603</v>
      </c>
      <c r="P1520" s="3">
        <f t="shared" si="451"/>
        <v>40.10256489389603</v>
      </c>
      <c r="Q1520" s="3">
        <f t="shared" si="452"/>
        <v>-93.385607324835661</v>
      </c>
      <c r="R1520">
        <f t="shared" si="453"/>
        <v>86.614392675164339</v>
      </c>
      <c r="S1520">
        <f t="shared" si="454"/>
        <v>0.2699320337115832</v>
      </c>
      <c r="T1520">
        <f t="shared" si="437"/>
        <v>40.10256489389603</v>
      </c>
    </row>
    <row r="1521" spans="1:20" x14ac:dyDescent="0.3">
      <c r="A1521">
        <f t="shared" si="438"/>
        <v>1702.4779135087085</v>
      </c>
      <c r="B1521">
        <f t="shared" si="455"/>
        <v>270.95777543968723</v>
      </c>
      <c r="C1521" t="str">
        <f t="shared" si="439"/>
        <v>-5.97499933075539-100.623076182627i</v>
      </c>
      <c r="D1521" t="str">
        <f t="shared" si="440"/>
        <v>1.48277774463451-29.3761353789969i</v>
      </c>
      <c r="E1521" t="str">
        <f t="shared" si="441"/>
        <v>162.431599160657-0.0701023673017607i</v>
      </c>
      <c r="F1521" t="str">
        <f t="shared" si="442"/>
        <v>3.6396380840909-551.22153532819i</v>
      </c>
      <c r="G1521" t="str">
        <f t="shared" si="443"/>
        <v>0.999999572609134-0.000653751239379916i</v>
      </c>
      <c r="H1521" t="str">
        <f t="shared" si="444"/>
        <v>283.104800883085+29.0848545206206i</v>
      </c>
      <c r="I1521" t="str">
        <f t="shared" si="445"/>
        <v>48.134297582765-439.934690555307i</v>
      </c>
      <c r="K1521" t="str">
        <f t="shared" si="446"/>
        <v>0.0419444258706763-0.00460336104309572i</v>
      </c>
      <c r="L1521" t="str">
        <f t="shared" si="447"/>
        <v>0.0006-4.46336726851758i</v>
      </c>
      <c r="M1521" t="str">
        <f t="shared" si="448"/>
        <v>0.005-0.423427863708848i</v>
      </c>
      <c r="N1521">
        <f t="shared" si="449"/>
        <v>86.60176629750768</v>
      </c>
      <c r="O1521">
        <f t="shared" si="450"/>
        <v>40.069238030620738</v>
      </c>
      <c r="P1521" s="3">
        <f t="shared" si="451"/>
        <v>40.069238030620738</v>
      </c>
      <c r="Q1521" s="3">
        <f t="shared" si="452"/>
        <v>-93.39823370249232</v>
      </c>
      <c r="R1521">
        <f t="shared" si="453"/>
        <v>86.60176629750768</v>
      </c>
      <c r="S1521">
        <f t="shared" si="454"/>
        <v>0.27095777543968724</v>
      </c>
      <c r="T1521">
        <f t="shared" si="437"/>
        <v>40.069238030620738</v>
      </c>
    </row>
    <row r="1522" spans="1:20" x14ac:dyDescent="0.3">
      <c r="A1522">
        <f t="shared" si="438"/>
        <v>1708.9473295800417</v>
      </c>
      <c r="B1522">
        <f t="shared" si="455"/>
        <v>271.98741498635803</v>
      </c>
      <c r="C1522" t="str">
        <f t="shared" si="439"/>
        <v>-5.97428447974602-100.236383662099i</v>
      </c>
      <c r="D1522" t="str">
        <f t="shared" si="440"/>
        <v>1.48277747999812-29.264983104088i</v>
      </c>
      <c r="E1522" t="str">
        <f t="shared" si="441"/>
        <v>162.43131513229-0.0703296901956234i</v>
      </c>
      <c r="F1522" t="str">
        <f t="shared" si="442"/>
        <v>3.63963807224628-549.134841050136i</v>
      </c>
      <c r="G1522" t="str">
        <f t="shared" si="443"/>
        <v>0.999999569354794-0.000656235491953945i</v>
      </c>
      <c r="H1522" t="str">
        <f t="shared" si="444"/>
        <v>283.110532095485+29.1954582595115i</v>
      </c>
      <c r="I1522" t="str">
        <f t="shared" si="445"/>
        <v>48.1344838371177-438.275894028731i</v>
      </c>
      <c r="K1522" t="str">
        <f t="shared" si="446"/>
        <v>0.0419402567658573-0.00462034835938758i</v>
      </c>
      <c r="L1522" t="str">
        <f t="shared" si="447"/>
        <v>0.0006-4.44647067993384i</v>
      </c>
      <c r="M1522" t="str">
        <f t="shared" si="448"/>
        <v>0.005-0.421824928978729i</v>
      </c>
      <c r="N1522">
        <f t="shared" si="449"/>
        <v>86.589094638286099</v>
      </c>
      <c r="O1522">
        <f t="shared" si="450"/>
        <v>40.035908304060463</v>
      </c>
      <c r="P1522" s="3">
        <f t="shared" si="451"/>
        <v>40.035908304060463</v>
      </c>
      <c r="Q1522" s="3">
        <f t="shared" si="452"/>
        <v>-93.410905361713901</v>
      </c>
      <c r="R1522">
        <f t="shared" si="453"/>
        <v>86.589094638286099</v>
      </c>
      <c r="S1522">
        <f t="shared" si="454"/>
        <v>0.27198741498635803</v>
      </c>
      <c r="T1522">
        <f t="shared" si="437"/>
        <v>40.035908304060463</v>
      </c>
    </row>
    <row r="1523" spans="1:20" x14ac:dyDescent="0.3">
      <c r="A1523">
        <f t="shared" si="438"/>
        <v>1715.4413294324456</v>
      </c>
      <c r="B1523">
        <f t="shared" si="455"/>
        <v>273.02096716330618</v>
      </c>
      <c r="C1523" t="str">
        <f t="shared" si="439"/>
        <v>-5.97356434954664-99.8511343991761i</v>
      </c>
      <c r="D1523" t="str">
        <f t="shared" si="440"/>
        <v>1.48277721334676-29.1542518157663i</v>
      </c>
      <c r="E1523" t="str">
        <f t="shared" si="441"/>
        <v>162.431029014177-0.0705574389119268i</v>
      </c>
      <c r="F1523" t="str">
        <f t="shared" si="442"/>
        <v>3.63963806031146-547.056046261124i</v>
      </c>
      <c r="G1523" t="str">
        <f t="shared" si="443"/>
        <v>0.999999566075673-0.000658729184663317i</v>
      </c>
      <c r="H1523" t="str">
        <f t="shared" si="444"/>
        <v>283.116307043037+29.3064832221929i</v>
      </c>
      <c r="I1523" t="str">
        <f t="shared" si="445"/>
        <v>48.1346715096457-436.623402382812i</v>
      </c>
      <c r="K1523" t="str">
        <f t="shared" si="446"/>
        <v>0.0419360568387625-0.00463739455570665i</v>
      </c>
      <c r="L1523" t="str">
        <f t="shared" si="447"/>
        <v>0.0006-4.4296380553236i</v>
      </c>
      <c r="M1523" t="str">
        <f t="shared" si="448"/>
        <v>0.005-0.420228062341829i</v>
      </c>
      <c r="N1523">
        <f t="shared" si="449"/>
        <v>86.576377555640718</v>
      </c>
      <c r="O1523">
        <f t="shared" si="450"/>
        <v>40.002575693215149</v>
      </c>
      <c r="P1523" s="3">
        <f t="shared" si="451"/>
        <v>40.002575693215149</v>
      </c>
      <c r="Q1523" s="3">
        <f t="shared" si="452"/>
        <v>-93.423622444359282</v>
      </c>
      <c r="R1523">
        <f t="shared" si="453"/>
        <v>86.576377555640718</v>
      </c>
      <c r="S1523">
        <f t="shared" si="454"/>
        <v>0.27302096716330621</v>
      </c>
      <c r="T1523">
        <f t="shared" si="437"/>
        <v>40.002575693215149</v>
      </c>
    </row>
    <row r="1524" spans="1:20" x14ac:dyDescent="0.3">
      <c r="A1524">
        <f t="shared" si="438"/>
        <v>1721.9600064842891</v>
      </c>
      <c r="B1524">
        <f t="shared" si="455"/>
        <v>274.05844683852678</v>
      </c>
      <c r="C1524" t="str">
        <f t="shared" si="439"/>
        <v>-5.97283890240881-99.4673228666066i</v>
      </c>
      <c r="D1524" t="str">
        <f t="shared" si="440"/>
        <v>1.4827769446651-29.043939921125i</v>
      </c>
      <c r="E1524" t="str">
        <f t="shared" si="441"/>
        <v>162.430740791495-0.0707856102264588i</v>
      </c>
      <c r="F1524" t="str">
        <f t="shared" si="442"/>
        <v>3.63963804828576-544.985121057001i</v>
      </c>
      <c r="G1524" t="str">
        <f t="shared" si="443"/>
        <v>0.999999562771584-0.000661232353380266i</v>
      </c>
      <c r="H1524" t="str">
        <f t="shared" si="444"/>
        <v>283.122126060218+29.4179310199393i</v>
      </c>
      <c r="I1524" t="str">
        <f t="shared" si="445"/>
        <v>48.1348606111465-434.977191847457i</v>
      </c>
      <c r="K1524" t="str">
        <f t="shared" si="446"/>
        <v>0.0419318258684989-0.00465449979300559i</v>
      </c>
      <c r="L1524" t="str">
        <f t="shared" si="447"/>
        <v>0.0006-4.41286915254394i</v>
      </c>
      <c r="M1524" t="str">
        <f t="shared" si="448"/>
        <v>0.005-0.418637240826688i</v>
      </c>
      <c r="N1524">
        <f t="shared" si="449"/>
        <v>86.563614907507073</v>
      </c>
      <c r="O1524">
        <f t="shared" si="450"/>
        <v>39.969240176937085</v>
      </c>
      <c r="P1524" s="3">
        <f t="shared" si="451"/>
        <v>39.969240176937085</v>
      </c>
      <c r="Q1524" s="3">
        <f t="shared" si="452"/>
        <v>-93.436385092492927</v>
      </c>
      <c r="R1524">
        <f t="shared" si="453"/>
        <v>86.563614907507073</v>
      </c>
      <c r="S1524">
        <f t="shared" si="454"/>
        <v>0.27405844683852676</v>
      </c>
      <c r="T1524">
        <f t="shared" si="437"/>
        <v>39.969240176937085</v>
      </c>
    </row>
    <row r="1525" spans="1:20" x14ac:dyDescent="0.3">
      <c r="A1525">
        <f t="shared" si="438"/>
        <v>1728.5034545089295</v>
      </c>
      <c r="B1525">
        <f t="shared" si="455"/>
        <v>275.09986893651319</v>
      </c>
      <c r="C1525" t="str">
        <f t="shared" si="439"/>
        <v>-5.97210810033352-99.0849435579804i</v>
      </c>
      <c r="D1525" t="str">
        <f t="shared" si="440"/>
        <v>1.48277667393768-28.9340458332902i</v>
      </c>
      <c r="E1525" t="str">
        <f t="shared" si="441"/>
        <v>162.430450449327-0.071014200850602i</v>
      </c>
      <c r="F1525" t="str">
        <f t="shared" si="442"/>
        <v>3.6396380361685-542.922035646809i</v>
      </c>
      <c r="G1525" t="str">
        <f t="shared" si="443"/>
        <v>0.999999559442336-0.000663745034113338i</v>
      </c>
      <c r="H1525" t="str">
        <f t="shared" si="444"/>
        <v>283.12798948407+29.5298032702707i</v>
      </c>
      <c r="I1525" t="str">
        <f t="shared" si="445"/>
        <v>48.135051152501-433.337238742932i</v>
      </c>
      <c r="K1525" t="str">
        <f t="shared" si="446"/>
        <v>0.0419275636326958-0.00467166423216985i</v>
      </c>
      <c r="L1525" t="str">
        <f t="shared" si="447"/>
        <v>0.0006-4.39616373036854i</v>
      </c>
      <c r="M1525" t="str">
        <f t="shared" si="448"/>
        <v>0.005-0.417052441548802i</v>
      </c>
      <c r="N1525">
        <f t="shared" si="449"/>
        <v>86.550806551617157</v>
      </c>
      <c r="O1525">
        <f t="shared" si="450"/>
        <v>39.93590173392964</v>
      </c>
      <c r="P1525" s="3">
        <f t="shared" si="451"/>
        <v>39.93590173392964</v>
      </c>
      <c r="Q1525" s="3">
        <f t="shared" si="452"/>
        <v>-93.449193448382843</v>
      </c>
      <c r="R1525">
        <f t="shared" si="453"/>
        <v>86.550806551617157</v>
      </c>
      <c r="S1525">
        <f t="shared" si="454"/>
        <v>0.27509986893651317</v>
      </c>
      <c r="T1525">
        <f t="shared" si="437"/>
        <v>39.93590173392964</v>
      </c>
    </row>
    <row r="1526" spans="1:20" x14ac:dyDescent="0.3">
      <c r="A1526">
        <f t="shared" si="438"/>
        <v>1735.0717676360634</v>
      </c>
      <c r="B1526">
        <f t="shared" si="455"/>
        <v>276.14524843847192</v>
      </c>
      <c r="C1526" t="str">
        <f t="shared" si="439"/>
        <v>-5.97137190506862-98.7039909876509i</v>
      </c>
      <c r="D1526" t="str">
        <f t="shared" si="440"/>
        <v>1.48277640114892-28.8245679713984i</v>
      </c>
      <c r="E1526" t="str">
        <f t="shared" si="441"/>
        <v>162.430157972656-0.071243207430525i</v>
      </c>
      <c r="F1526" t="str">
        <f t="shared" si="442"/>
        <v>3.63963802395898-540.866760352371i</v>
      </c>
      <c r="G1526" t="str">
        <f t="shared" si="443"/>
        <v>0.999999556087737-0.000666267263007908i</v>
      </c>
      <c r="H1526" t="str">
        <f t="shared" si="444"/>
        <v>283.133897654227+29.6421015969748i</v>
      </c>
      <c r="I1526" t="str">
        <f t="shared" si="445"/>
        <v>48.1352431446707-431.70351947954i</v>
      </c>
      <c r="K1526" t="str">
        <f t="shared" si="446"/>
        <v>0.0419232699074963-0.00468888803400991i</v>
      </c>
      <c r="L1526" t="str">
        <f t="shared" si="447"/>
        <v>0.0006-4.37952154848429i</v>
      </c>
      <c r="M1526" t="str">
        <f t="shared" si="448"/>
        <v>0.005-0.415473641710303i</v>
      </c>
      <c r="N1526">
        <f t="shared" si="449"/>
        <v>86.537952345502944</v>
      </c>
      <c r="O1526">
        <f t="shared" si="450"/>
        <v>39.902560342746312</v>
      </c>
      <c r="P1526" s="3">
        <f t="shared" si="451"/>
        <v>39.902560342746312</v>
      </c>
      <c r="Q1526" s="3">
        <f t="shared" si="452"/>
        <v>-93.462047654497056</v>
      </c>
      <c r="R1526">
        <f t="shared" si="453"/>
        <v>86.537952345502944</v>
      </c>
      <c r="S1526">
        <f t="shared" si="454"/>
        <v>0.27614524843847194</v>
      </c>
      <c r="T1526">
        <f t="shared" si="437"/>
        <v>39.902560342746312</v>
      </c>
    </row>
    <row r="1527" spans="1:20" x14ac:dyDescent="0.3">
      <c r="A1527">
        <f t="shared" si="438"/>
        <v>1741.6650403530805</v>
      </c>
      <c r="B1527">
        <f t="shared" si="455"/>
        <v>277.19460038253811</v>
      </c>
      <c r="C1527" t="str">
        <f t="shared" si="439"/>
        <v>-5.9706302781079-98.3244596906561i</v>
      </c>
      <c r="D1527" t="str">
        <f t="shared" si="440"/>
        <v>1.48277612628312-28.7155047605733i</v>
      </c>
      <c r="E1527" t="str">
        <f t="shared" si="441"/>
        <v>162.429863346367-0.0714726265461016i</v>
      </c>
      <c r="F1527" t="str">
        <f t="shared" si="442"/>
        <v>3.63963801165647-538.819265607862i</v>
      </c>
      <c r="G1527" t="str">
        <f t="shared" si="443"/>
        <v>0.999999552707595-0.000668799076346702i</v>
      </c>
      <c r="H1527" t="str">
        <f t="shared" si="444"/>
        <v>283.139850912932+29.7548276301353i</v>
      </c>
      <c r="I1527" t="str">
        <f t="shared" si="445"/>
        <v>48.1354365987027-430.076010557282i</v>
      </c>
      <c r="K1527" t="str">
        <f t="shared" si="446"/>
        <v>0.0419189444675485-0.00470617135925417i</v>
      </c>
      <c r="L1527" t="str">
        <f t="shared" si="447"/>
        <v>0.0006-4.36294236748785i</v>
      </c>
      <c r="M1527" t="str">
        <f t="shared" si="448"/>
        <v>0.005-0.413900818599626i</v>
      </c>
      <c r="N1527">
        <f t="shared" si="449"/>
        <v>86.525052146498865</v>
      </c>
      <c r="O1527">
        <f t="shared" si="450"/>
        <v>39.869215981789623</v>
      </c>
      <c r="P1527" s="3">
        <f t="shared" si="451"/>
        <v>39.869215981789623</v>
      </c>
      <c r="Q1527" s="3">
        <f t="shared" si="452"/>
        <v>-93.474947853501135</v>
      </c>
      <c r="R1527">
        <f t="shared" si="453"/>
        <v>86.525052146498865</v>
      </c>
      <c r="S1527">
        <f t="shared" si="454"/>
        <v>0.27719460038253813</v>
      </c>
      <c r="T1527">
        <f t="shared" si="437"/>
        <v>39.869215981789623</v>
      </c>
    </row>
    <row r="1528" spans="1:20" x14ac:dyDescent="0.3">
      <c r="A1528">
        <f t="shared" si="438"/>
        <v>1748.2833675064221</v>
      </c>
      <c r="B1528">
        <f t="shared" si="455"/>
        <v>278.24793986399175</v>
      </c>
      <c r="C1528" t="str">
        <f t="shared" si="439"/>
        <v>-5.96988318068994-97.9463442226482i</v>
      </c>
      <c r="D1528" t="str">
        <f t="shared" si="440"/>
        <v>1.48277584932448-28.606854631904i</v>
      </c>
      <c r="E1528" t="str">
        <f t="shared" si="441"/>
        <v>162.429566555249-0.0717024547105349i</v>
      </c>
      <c r="F1528" t="str">
        <f t="shared" si="442"/>
        <v>3.6396379992603-536.779521959384i</v>
      </c>
      <c r="G1528" t="str">
        <f t="shared" si="443"/>
        <v>0.999999549301716-0.000671340510550313i</v>
      </c>
      <c r="H1528" t="str">
        <f t="shared" si="444"/>
        <v>283.145849605057+29.867983006155i</v>
      </c>
      <c r="I1528" t="str">
        <f t="shared" si="445"/>
        <v>48.1356315257275-428.454688565514i</v>
      </c>
      <c r="K1528" t="str">
        <f t="shared" si="446"/>
        <v>0.0419145870859979-0.00472351436854136i</v>
      </c>
      <c r="L1528" t="str">
        <f t="shared" si="447"/>
        <v>0.0006-4.34642594888209i</v>
      </c>
      <c r="M1528" t="str">
        <f t="shared" si="448"/>
        <v>0.005-0.412333949591178i</v>
      </c>
      <c r="N1528">
        <f t="shared" si="449"/>
        <v>86.512105811744917</v>
      </c>
      <c r="O1528">
        <f t="shared" si="450"/>
        <v>39.835868629310667</v>
      </c>
      <c r="P1528" s="3">
        <f t="shared" si="451"/>
        <v>39.835868629310667</v>
      </c>
      <c r="Q1528" s="3">
        <f t="shared" si="452"/>
        <v>-93.487894188255083</v>
      </c>
      <c r="R1528">
        <f t="shared" si="453"/>
        <v>86.512105811744917</v>
      </c>
      <c r="S1528">
        <f t="shared" si="454"/>
        <v>0.27824793986399177</v>
      </c>
      <c r="T1528">
        <f t="shared" si="437"/>
        <v>39.835868629310667</v>
      </c>
    </row>
    <row r="1529" spans="1:20" x14ac:dyDescent="0.3">
      <c r="A1529">
        <f t="shared" si="438"/>
        <v>1754.9268443029466</v>
      </c>
      <c r="B1529">
        <f t="shared" si="455"/>
        <v>279.30528203547493</v>
      </c>
      <c r="C1529" t="str">
        <f t="shared" si="439"/>
        <v>-5.96913057379644-97.5696391598101i</v>
      </c>
      <c r="D1529" t="str">
        <f t="shared" si="440"/>
        <v>1.48277557025706-28.4986160224216i</v>
      </c>
      <c r="E1529" t="str">
        <f t="shared" si="441"/>
        <v>162.42926758399-0.0719326883693122i</v>
      </c>
      <c r="F1529" t="str">
        <f t="shared" si="442"/>
        <v>3.63963798676973-534.747500064537i</v>
      </c>
      <c r="G1529" t="str">
        <f t="shared" si="443"/>
        <v>0.999999545869902-0.000673891602177734i</v>
      </c>
      <c r="H1529" t="str">
        <f t="shared" si="444"/>
        <v>283.151894078123+29.9815693677821i</v>
      </c>
      <c r="I1529" t="str">
        <f t="shared" si="445"/>
        <v>48.1358279369599-426.839530182607i</v>
      </c>
      <c r="K1529" t="str">
        <f t="shared" si="446"/>
        <v>0.0419101975344787-0.004740917222413i</v>
      </c>
      <c r="L1529" t="str">
        <f t="shared" si="447"/>
        <v>0.0006-4.32997205507281i</v>
      </c>
      <c r="M1529" t="str">
        <f t="shared" si="448"/>
        <v>0.005-0.410773012145027i</v>
      </c>
      <c r="N1529">
        <f t="shared" si="449"/>
        <v>86.499113198189448</v>
      </c>
      <c r="O1529">
        <f t="shared" si="450"/>
        <v>39.80251826340762</v>
      </c>
      <c r="P1529" s="3">
        <f t="shared" si="451"/>
        <v>39.80251826340762</v>
      </c>
      <c r="Q1529" s="3">
        <f t="shared" si="452"/>
        <v>-93.500886801810552</v>
      </c>
      <c r="R1529">
        <f t="shared" si="453"/>
        <v>86.499113198189448</v>
      </c>
      <c r="S1529">
        <f t="shared" si="454"/>
        <v>0.27930528203547494</v>
      </c>
      <c r="T1529">
        <f t="shared" si="437"/>
        <v>39.80251826340762</v>
      </c>
    </row>
    <row r="1530" spans="1:20" x14ac:dyDescent="0.3">
      <c r="A1530">
        <f t="shared" si="438"/>
        <v>1761.5955663112979</v>
      </c>
      <c r="B1530">
        <f t="shared" si="455"/>
        <v>280.36664210720977</v>
      </c>
      <c r="C1530" t="str">
        <f t="shared" si="439"/>
        <v>-5.96837241815072-97.1943390987829i</v>
      </c>
      <c r="D1530" t="str">
        <f t="shared" si="440"/>
        <v>1.48277528906481-28.3907873750772i</v>
      </c>
      <c r="E1530" t="str">
        <f t="shared" si="441"/>
        <v>162.42896641718-0.0721633238993575i</v>
      </c>
      <c r="F1530" t="str">
        <f t="shared" si="442"/>
        <v>3.63963797418406-532.723170692008i</v>
      </c>
      <c r="G1530" t="str">
        <f t="shared" si="443"/>
        <v>0.999999542411957-0.000676452387926872i</v>
      </c>
      <c r="H1530" t="str">
        <f t="shared" si="444"/>
        <v>283.157984682322+30.0955883641359i</v>
      </c>
      <c r="I1530" t="str">
        <f t="shared" si="445"/>
        <v>48.136025843701-425.230512175623i</v>
      </c>
      <c r="K1530" t="str">
        <f t="shared" si="446"/>
        <v>0.0419057755831052-0.00475838008130562i</v>
      </c>
      <c r="L1530" t="str">
        <f t="shared" si="447"/>
        <v>0.0006-4.31358044936522i</v>
      </c>
      <c r="M1530" t="str">
        <f t="shared" si="448"/>
        <v>0.005-0.409217983806563i</v>
      </c>
      <c r="N1530">
        <f t="shared" si="449"/>
        <v>86.486074162592573</v>
      </c>
      <c r="O1530">
        <f t="shared" si="450"/>
        <v>39.769164862025022</v>
      </c>
      <c r="P1530" s="3">
        <f t="shared" si="451"/>
        <v>39.769164862025022</v>
      </c>
      <c r="Q1530" s="3">
        <f t="shared" si="452"/>
        <v>-93.513925837407427</v>
      </c>
      <c r="R1530">
        <f t="shared" si="453"/>
        <v>86.486074162592573</v>
      </c>
      <c r="S1530">
        <f t="shared" si="454"/>
        <v>0.2803666421072098</v>
      </c>
      <c r="T1530">
        <f t="shared" si="437"/>
        <v>39.769164862025022</v>
      </c>
    </row>
    <row r="1531" spans="1:20" x14ac:dyDescent="0.3">
      <c r="A1531">
        <f t="shared" si="438"/>
        <v>1768.2896294632808</v>
      </c>
      <c r="B1531">
        <f t="shared" si="455"/>
        <v>281.43203534721715</v>
      </c>
      <c r="C1531" t="str">
        <f t="shared" si="439"/>
        <v>-5.9676086742166-96.8204386565891i</v>
      </c>
      <c r="D1531" t="str">
        <f t="shared" si="440"/>
        <v>1.48277500573154-28.2833671387192i</v>
      </c>
      <c r="E1531" t="str">
        <f t="shared" si="441"/>
        <v>162.42866303931-0.0723943576083701i</v>
      </c>
      <c r="F1531" t="str">
        <f t="shared" si="442"/>
        <v>3.63963796150255-530.706504721138i</v>
      </c>
      <c r="G1531" t="str">
        <f t="shared" si="443"/>
        <v>0.999999538927682-0.000679022904635091i</v>
      </c>
      <c r="H1531" t="str">
        <f t="shared" si="444"/>
        <v>283.164121770537+30.2100416507315i</v>
      </c>
      <c r="I1531" t="str">
        <f t="shared" si="445"/>
        <v>48.1362252573367-423.627611399971i</v>
      </c>
      <c r="K1531" t="str">
        <f t="shared" si="446"/>
        <v>0.0419013210004639-0.00477590310554306i</v>
      </c>
      <c r="L1531" t="str">
        <f t="shared" si="447"/>
        <v>0.0006-4.29725089596057i</v>
      </c>
      <c r="M1531" t="str">
        <f t="shared" si="448"/>
        <v>0.005-0.40766884220618i</v>
      </c>
      <c r="N1531">
        <f t="shared" si="449"/>
        <v>86.472988561528851</v>
      </c>
      <c r="O1531">
        <f t="shared" si="450"/>
        <v>39.735808402952792</v>
      </c>
      <c r="P1531" s="3">
        <f t="shared" si="451"/>
        <v>39.735808402952792</v>
      </c>
      <c r="Q1531" s="3">
        <f t="shared" si="452"/>
        <v>-93.527011438471149</v>
      </c>
      <c r="R1531">
        <f t="shared" si="453"/>
        <v>86.472988561528851</v>
      </c>
      <c r="S1531">
        <f t="shared" si="454"/>
        <v>0.28143203534721717</v>
      </c>
      <c r="T1531">
        <f t="shared" si="437"/>
        <v>39.735808402952792</v>
      </c>
    </row>
    <row r="1532" spans="1:20" x14ac:dyDescent="0.3">
      <c r="A1532">
        <f t="shared" si="438"/>
        <v>1775.0091300552413</v>
      </c>
      <c r="B1532">
        <f t="shared" si="455"/>
        <v>282.50147708153656</v>
      </c>
      <c r="C1532" t="str">
        <f t="shared" si="439"/>
        <v>-5.96683930219678-96.447932470555i</v>
      </c>
      <c r="D1532" t="str">
        <f t="shared" si="440"/>
        <v>1.48277472024095-28.1763537680713i</v>
      </c>
      <c r="E1532" t="str">
        <f t="shared" si="441"/>
        <v>162.428357434767-0.0726257857337577i</v>
      </c>
      <c r="F1532" t="str">
        <f t="shared" si="442"/>
        <v>3.63963794872449-528.697473141509i</v>
      </c>
      <c r="G1532" t="str">
        <f t="shared" si="443"/>
        <v>0.999999535416876-0.000681603189279727i</v>
      </c>
      <c r="H1532" t="str">
        <f t="shared" si="444"/>
        <v>283.170305698363+30.3249308895076i</v>
      </c>
      <c r="I1532" t="str">
        <f t="shared" si="445"/>
        <v>48.1364261893412-422.030804799078i</v>
      </c>
      <c r="K1532" t="str">
        <f t="shared" si="446"/>
        <v>0.0418968335536046-0.00479348645532862i</v>
      </c>
      <c r="L1532" t="str">
        <f t="shared" si="447"/>
        <v>0.0006-4.28098315995275i</v>
      </c>
      <c r="M1532" t="str">
        <f t="shared" si="448"/>
        <v>0.005-0.406125565058955i</v>
      </c>
      <c r="N1532">
        <f t="shared" si="449"/>
        <v>86.459856251390676</v>
      </c>
      <c r="O1532">
        <f t="shared" si="450"/>
        <v>39.702448863825026</v>
      </c>
      <c r="P1532" s="3">
        <f t="shared" si="451"/>
        <v>39.702448863825026</v>
      </c>
      <c r="Q1532" s="3">
        <f t="shared" si="452"/>
        <v>-93.540143748609324</v>
      </c>
      <c r="R1532">
        <f t="shared" si="453"/>
        <v>86.459856251390676</v>
      </c>
      <c r="S1532">
        <f t="shared" si="454"/>
        <v>0.28250147708153656</v>
      </c>
      <c r="T1532">
        <f t="shared" si="437"/>
        <v>39.702448863825026</v>
      </c>
    </row>
    <row r="1533" spans="1:20" x14ac:dyDescent="0.3">
      <c r="A1533">
        <f t="shared" si="438"/>
        <v>1781.7541647494511</v>
      </c>
      <c r="B1533">
        <f t="shared" si="455"/>
        <v>283.57498269444642</v>
      </c>
      <c r="C1533" t="str">
        <f t="shared" si="439"/>
        <v>-5.9660642620314-96.0768151982392i</v>
      </c>
      <c r="D1533" t="str">
        <f t="shared" si="440"/>
        <v>1.48277443257664-28.0697457237098i</v>
      </c>
      <c r="E1533" t="str">
        <f t="shared" si="441"/>
        <v>162.428049587842-0.0728576044420349i</v>
      </c>
      <c r="F1533" t="str">
        <f t="shared" si="442"/>
        <v>3.63963793584912-526.696047052527i</v>
      </c>
      <c r="G1533" t="str">
        <f t="shared" si="443"/>
        <v>0.999999531879338-0.000684193278978628i</v>
      </c>
      <c r="H1533" t="str">
        <f t="shared" si="444"/>
        <v>283.176536824126+30.4402577488499i</v>
      </c>
      <c r="I1533" t="str">
        <f t="shared" si="445"/>
        <v>48.1366286512743-420.440069404054i</v>
      </c>
      <c r="K1533" t="str">
        <f t="shared" si="446"/>
        <v>0.0418923130080325-0.00481113029073698i</v>
      </c>
      <c r="L1533" t="str">
        <f t="shared" si="447"/>
        <v>0.0006-4.26477700732492i</v>
      </c>
      <c r="M1533" t="str">
        <f t="shared" si="448"/>
        <v>0.005-0.40458813016433i</v>
      </c>
      <c r="N1533">
        <f t="shared" si="449"/>
        <v>86.446677088391397</v>
      </c>
      <c r="O1533">
        <f t="shared" si="450"/>
        <v>39.669086222119375</v>
      </c>
      <c r="P1533" s="3">
        <f t="shared" si="451"/>
        <v>39.669086222119375</v>
      </c>
      <c r="Q1533" s="3">
        <f t="shared" si="452"/>
        <v>-93.553322911608603</v>
      </c>
      <c r="R1533">
        <f t="shared" si="453"/>
        <v>86.446677088391397</v>
      </c>
      <c r="S1533">
        <f t="shared" si="454"/>
        <v>0.28357498269444642</v>
      </c>
      <c r="T1533">
        <f t="shared" si="437"/>
        <v>39.669086222119375</v>
      </c>
    </row>
    <row r="1534" spans="1:20" x14ac:dyDescent="0.3">
      <c r="A1534">
        <f t="shared" si="438"/>
        <v>1788.5248305754992</v>
      </c>
      <c r="B1534">
        <f t="shared" si="455"/>
        <v>284.65256762868535</v>
      </c>
      <c r="C1534" t="str">
        <f t="shared" si="439"/>
        <v>-5.96528351339694-95.7070815173543i</v>
      </c>
      <c r="D1534" t="str">
        <f t="shared" si="440"/>
        <v>1.48277414272202-27.963541472042i</v>
      </c>
      <c r="E1534" t="str">
        <f t="shared" si="441"/>
        <v>162.427739482722-0.0730898098278195i</v>
      </c>
      <c r="F1534" t="str">
        <f t="shared" si="442"/>
        <v>3.63963792287572-524.702197663006i</v>
      </c>
      <c r="G1534" t="str">
        <f t="shared" si="443"/>
        <v>0.999999528314863-0.000686793210990689i</v>
      </c>
      <c r="H1534" t="str">
        <f t="shared" si="444"/>
        <v>283.182815508909+30.556023903619i</v>
      </c>
      <c r="I1534" t="str">
        <f t="shared" si="445"/>
        <v>48.1368326547851-418.855382333372i</v>
      </c>
      <c r="K1534" t="str">
        <f t="shared" si="446"/>
        <v>0.0418877591276992-0.00482883477170616i</v>
      </c>
      <c r="L1534" t="str">
        <f t="shared" si="447"/>
        <v>0.0006-4.24863220494612i</v>
      </c>
      <c r="M1534" t="str">
        <f t="shared" si="448"/>
        <v>0.005-0.403056515405789i</v>
      </c>
      <c r="N1534">
        <f t="shared" si="449"/>
        <v>86.43345092856849</v>
      </c>
      <c r="O1534">
        <f t="shared" si="450"/>
        <v>39.63572045515577</v>
      </c>
      <c r="P1534" s="3">
        <f t="shared" si="451"/>
        <v>39.63572045515577</v>
      </c>
      <c r="Q1534" s="3">
        <f t="shared" si="452"/>
        <v>-93.56654907143151</v>
      </c>
      <c r="R1534">
        <f t="shared" si="453"/>
        <v>86.43345092856849</v>
      </c>
      <c r="S1534">
        <f t="shared" si="454"/>
        <v>0.28465256762868535</v>
      </c>
      <c r="T1534">
        <f t="shared" si="437"/>
        <v>39.63572045515577</v>
      </c>
    </row>
    <row r="1535" spans="1:20" x14ac:dyDescent="0.3">
      <c r="A1535">
        <f t="shared" si="438"/>
        <v>1795.3212249316862</v>
      </c>
      <c r="B1535">
        <f t="shared" si="455"/>
        <v>285.73424738567434</v>
      </c>
      <c r="C1535" t="str">
        <f t="shared" si="439"/>
        <v>-5.96449701570432-95.3387261256931i</v>
      </c>
      <c r="D1535" t="str">
        <f t="shared" si="440"/>
        <v>1.48277385066044-27.8577394852838i</v>
      </c>
      <c r="E1535" t="str">
        <f t="shared" si="441"/>
        <v>162.427427103492-0.0733223979131399i</v>
      </c>
      <c r="F1535" t="str">
        <f t="shared" si="442"/>
        <v>3.63963790980352-522.715896290753i</v>
      </c>
      <c r="G1535" t="str">
        <f t="shared" si="443"/>
        <v>0.999999524723246-0.000689403022716382i</v>
      </c>
      <c r="H1535" t="str">
        <f t="shared" si="444"/>
        <v>283.189142116567+30.6722310351752i</v>
      </c>
      <c r="I1535" t="str">
        <f t="shared" si="445"/>
        <v>48.1370382116102-417.276720792523i</v>
      </c>
      <c r="K1535" t="str">
        <f t="shared" si="446"/>
        <v>0.0418831716749946-0.00484660005802931i</v>
      </c>
      <c r="L1535" t="str">
        <f t="shared" si="447"/>
        <v>0.0006-4.23254852056796i</v>
      </c>
      <c r="M1535" t="str">
        <f t="shared" si="448"/>
        <v>0.005-0.401530698750537i</v>
      </c>
      <c r="N1535">
        <f t="shared" si="449"/>
        <v>86.420177627787027</v>
      </c>
      <c r="O1535">
        <f t="shared" si="450"/>
        <v>39.602351540095498</v>
      </c>
      <c r="P1535" s="3">
        <f t="shared" si="451"/>
        <v>39.602351540095498</v>
      </c>
      <c r="Q1535" s="3">
        <f t="shared" si="452"/>
        <v>-93.579822372212973</v>
      </c>
      <c r="R1535">
        <f t="shared" si="453"/>
        <v>86.420177627787027</v>
      </c>
      <c r="S1535">
        <f t="shared" si="454"/>
        <v>0.28573424738567432</v>
      </c>
      <c r="T1535">
        <f t="shared" si="437"/>
        <v>39.602351540095498</v>
      </c>
    </row>
    <row r="1536" spans="1:20" x14ac:dyDescent="0.3">
      <c r="A1536">
        <f t="shared" si="438"/>
        <v>1802.1434455864267</v>
      </c>
      <c r="B1536">
        <f t="shared" si="455"/>
        <v>286.82003752573991</v>
      </c>
      <c r="C1536" t="str">
        <f t="shared" si="439"/>
        <v>-5.96370472809812-94.9717437410544i</v>
      </c>
      <c r="D1536" t="str">
        <f t="shared" si="440"/>
        <v>1.48277355637509-27.752338241438i</v>
      </c>
      <c r="E1536" t="str">
        <f t="shared" si="441"/>
        <v>162.427112434135-0.0735553646462531i</v>
      </c>
      <c r="F1536" t="str">
        <f t="shared" si="442"/>
        <v>3.63963789663179-520.737114362157i</v>
      </c>
      <c r="G1536" t="str">
        <f t="shared" si="443"/>
        <v>0.999999521104282-0.000692022751698297i</v>
      </c>
      <c r="H1536" t="str">
        <f t="shared" si="444"/>
        <v>283.195517013756+30.7888808314067i</v>
      </c>
      <c r="I1536" t="str">
        <f t="shared" si="445"/>
        <v>48.1372453335774-415.704062073708i</v>
      </c>
      <c r="K1536" t="str">
        <f t="shared" si="446"/>
        <v>0.041878550410738-0.00486442630934655i</v>
      </c>
      <c r="L1536" t="str">
        <f t="shared" si="447"/>
        <v>0.0006-4.21652572282124i</v>
      </c>
      <c r="M1536" t="str">
        <f t="shared" si="448"/>
        <v>0.005-0.40001065824919i</v>
      </c>
      <c r="N1536">
        <f t="shared" si="449"/>
        <v>86.40685704174264</v>
      </c>
      <c r="O1536">
        <f t="shared" si="450"/>
        <v>39.568979453940216</v>
      </c>
      <c r="P1536" s="3">
        <f t="shared" si="451"/>
        <v>39.568979453940216</v>
      </c>
      <c r="Q1536" s="3">
        <f t="shared" si="452"/>
        <v>-93.59314295825736</v>
      </c>
      <c r="R1536">
        <f t="shared" si="453"/>
        <v>86.40685704174264</v>
      </c>
      <c r="S1536">
        <f t="shared" si="454"/>
        <v>0.28682003752573992</v>
      </c>
      <c r="T1536">
        <f t="shared" si="437"/>
        <v>39.568979453940216</v>
      </c>
    </row>
    <row r="1537" spans="1:20" x14ac:dyDescent="0.3">
      <c r="A1537">
        <f t="shared" si="438"/>
        <v>1808.991590679655</v>
      </c>
      <c r="B1537">
        <f t="shared" si="455"/>
        <v>287.90995366833772</v>
      </c>
      <c r="C1537" t="str">
        <f t="shared" si="439"/>
        <v>-5.96290660945445-94.6061291011703i</v>
      </c>
      <c r="D1537" t="str">
        <f t="shared" si="440"/>
        <v>1.48277325984904-27.647336224272i</v>
      </c>
      <c r="E1537" t="str">
        <f t="shared" si="441"/>
        <v>162.426795458533-0.0737887059011194i</v>
      </c>
      <c r="F1537" t="str">
        <f t="shared" si="442"/>
        <v>3.63963788335977-518.765823411775i</v>
      </c>
      <c r="G1537" t="str">
        <f t="shared" si="443"/>
        <v>0.999999517457761-0.000694652435621685i</v>
      </c>
      <c r="H1537" t="str">
        <f t="shared" si="444"/>
        <v>283.201940569947+30.9059749867533i</v>
      </c>
      <c r="I1537" t="str">
        <f t="shared" si="445"/>
        <v>48.1374540326027-414.137383555492i</v>
      </c>
      <c r="K1537" t="str">
        <f t="shared" si="446"/>
        <v>0.0418738950941704-0.00488231368513633i</v>
      </c>
      <c r="L1537" t="str">
        <f t="shared" si="447"/>
        <v>0.0006-4.20056358121263i</v>
      </c>
      <c r="M1537" t="str">
        <f t="shared" si="448"/>
        <v>0.005-0.398496372035454i</v>
      </c>
      <c r="N1537">
        <f t="shared" si="449"/>
        <v>86.393489025965479</v>
      </c>
      <c r="O1537">
        <f t="shared" si="450"/>
        <v>39.535604173531098</v>
      </c>
      <c r="P1537" s="3">
        <f t="shared" si="451"/>
        <v>39.535604173531098</v>
      </c>
      <c r="Q1537" s="3">
        <f t="shared" si="452"/>
        <v>-93.606510974034521</v>
      </c>
      <c r="R1537">
        <f t="shared" si="453"/>
        <v>86.393489025965479</v>
      </c>
      <c r="S1537">
        <f t="shared" si="454"/>
        <v>0.28790995366833771</v>
      </c>
      <c r="T1537">
        <f t="shared" si="437"/>
        <v>39.535604173531098</v>
      </c>
    </row>
    <row r="1538" spans="1:20" x14ac:dyDescent="0.3">
      <c r="A1538">
        <f t="shared" si="438"/>
        <v>1815.8657587242378</v>
      </c>
      <c r="B1538">
        <f t="shared" si="455"/>
        <v>289.00401149227741</v>
      </c>
      <c r="C1538" t="str">
        <f t="shared" si="439"/>
        <v>-5.96210261837993-94.2418769636278i</v>
      </c>
      <c r="D1538" t="str">
        <f t="shared" si="440"/>
        <v>1.48277296106523-27.5427319232962i</v>
      </c>
      <c r="E1538" t="str">
        <f t="shared" si="441"/>
        <v>162.426476160461-0.0740224174762257i</v>
      </c>
      <c r="F1538" t="str">
        <f t="shared" si="442"/>
        <v>3.63963786998669-516.801995081926i</v>
      </c>
      <c r="G1538" t="str">
        <f t="shared" si="443"/>
        <v>0.999999513783474-0.000697292112314994i</v>
      </c>
      <c r="H1538" t="str">
        <f t="shared" si="444"/>
        <v>283.208413157454+31.0235152022351i</v>
      </c>
      <c r="I1538" t="str">
        <f t="shared" si="445"/>
        <v>48.1376643206938-412.576662702495i</v>
      </c>
      <c r="K1538" t="str">
        <f t="shared" si="446"/>
        <v>0.041869205482945-0.00490026234470716i</v>
      </c>
      <c r="L1538" t="str">
        <f t="shared" si="447"/>
        <v>0.0006-4.18466186612137i</v>
      </c>
      <c r="M1538" t="str">
        <f t="shared" si="448"/>
        <v>0.005-0.396987818325817i</v>
      </c>
      <c r="N1538">
        <f t="shared" si="449"/>
        <v>86.380073435823206</v>
      </c>
      <c r="O1538">
        <f t="shared" si="450"/>
        <v>39.502225675547393</v>
      </c>
      <c r="P1538" s="3">
        <f t="shared" si="451"/>
        <v>39.502225675547393</v>
      </c>
      <c r="Q1538" s="3">
        <f t="shared" si="452"/>
        <v>-93.619926564176794</v>
      </c>
      <c r="R1538">
        <f t="shared" si="453"/>
        <v>86.380073435823206</v>
      </c>
      <c r="S1538">
        <f t="shared" si="454"/>
        <v>0.28900401149227739</v>
      </c>
      <c r="T1538">
        <f t="shared" si="437"/>
        <v>39.502225675547393</v>
      </c>
    </row>
    <row r="1539" spans="1:20" x14ac:dyDescent="0.3">
      <c r="A1539">
        <f t="shared" si="438"/>
        <v>1822.7660486073898</v>
      </c>
      <c r="B1539">
        <f t="shared" si="455"/>
        <v>290.10222673594808</v>
      </c>
      <c r="C1539" t="str">
        <f t="shared" si="439"/>
        <v>-5.96129271321026-93.878982105801i</v>
      </c>
      <c r="D1539" t="str">
        <f t="shared" si="440"/>
        <v>1.48277266000648-27.4385238337425i</v>
      </c>
      <c r="E1539" t="str">
        <f t="shared" si="441"/>
        <v>162.426154523593-0.0742564950939377i</v>
      </c>
      <c r="F1539" t="str">
        <f t="shared" si="442"/>
        <v>3.63963785651179-514.845601122279i</v>
      </c>
      <c r="G1539" t="str">
        <f t="shared" si="443"/>
        <v>0.999999510081209-0.00069994181975042i</v>
      </c>
      <c r="H1539" t="str">
        <f t="shared" si="444"/>
        <v>283.214935151451+31.1415031854777i</v>
      </c>
      <c r="I1539" t="str">
        <f t="shared" si="445"/>
        <v>48.137876209949-411.021877065052i</v>
      </c>
      <c r="K1539" t="str">
        <f t="shared" si="446"/>
        <v>0.0418644813331194-0.00491827244718886i</v>
      </c>
      <c r="L1539" t="str">
        <f t="shared" si="447"/>
        <v>0.0006-4.16882034879594i</v>
      </c>
      <c r="M1539" t="str">
        <f t="shared" si="448"/>
        <v>0.005-0.395484975419224i</v>
      </c>
      <c r="N1539">
        <f t="shared" si="449"/>
        <v>86.366610126524691</v>
      </c>
      <c r="O1539">
        <f t="shared" si="450"/>
        <v>39.468843936505927</v>
      </c>
      <c r="P1539" s="3">
        <f t="shared" si="451"/>
        <v>39.468843936505927</v>
      </c>
      <c r="Q1539" s="3">
        <f t="shared" si="452"/>
        <v>-93.633389873475309</v>
      </c>
      <c r="R1539">
        <f t="shared" si="453"/>
        <v>86.366610126524691</v>
      </c>
      <c r="S1539">
        <f t="shared" si="454"/>
        <v>0.2901022267359481</v>
      </c>
      <c r="T1539">
        <f t="shared" si="437"/>
        <v>39.468843936505927</v>
      </c>
    </row>
    <row r="1540" spans="1:20" x14ac:dyDescent="0.3">
      <c r="A1540">
        <f t="shared" si="438"/>
        <v>1829.692559592098</v>
      </c>
      <c r="B1540">
        <f t="shared" si="455"/>
        <v>291.20461519754468</v>
      </c>
      <c r="C1540" t="str">
        <f t="shared" si="439"/>
        <v>-5.96047685200882-93.5174393247735i</v>
      </c>
      <c r="D1540" t="str">
        <f t="shared" si="440"/>
        <v>1.48277235665545-27.334710456542i</v>
      </c>
      <c r="E1540" t="str">
        <f t="shared" si="441"/>
        <v>162.425830531499-0.0744909343993606i</v>
      </c>
      <c r="F1540" t="str">
        <f t="shared" si="442"/>
        <v>3.63963784293427-512.896613389449i</v>
      </c>
      <c r="G1540" t="str">
        <f t="shared" si="443"/>
        <v>0.999999506350754-0.000702601596044446i</v>
      </c>
      <c r="H1540" t="str">
        <f t="shared" si="444"/>
        <v>283.221506930001+31.2599406507407i</v>
      </c>
      <c r="I1540" t="str">
        <f t="shared" si="445"/>
        <v>48.1380897125603-409.473004278909i</v>
      </c>
      <c r="K1540" t="str">
        <f t="shared" si="446"/>
        <v>0.0418597223991464-0.00493634415152397i</v>
      </c>
      <c r="L1540" t="str">
        <f t="shared" si="447"/>
        <v>0.0006-4.15303880135082i</v>
      </c>
      <c r="M1540" t="str">
        <f t="shared" si="448"/>
        <v>0.005-0.393987821696776i</v>
      </c>
      <c r="N1540">
        <f t="shared" si="449"/>
        <v>86.353098953123435</v>
      </c>
      <c r="O1540">
        <f t="shared" si="450"/>
        <v>39.435458932759694</v>
      </c>
      <c r="P1540" s="3">
        <f t="shared" si="451"/>
        <v>39.435458932759694</v>
      </c>
      <c r="Q1540" s="3">
        <f t="shared" si="452"/>
        <v>-93.646901046876565</v>
      </c>
      <c r="R1540">
        <f t="shared" si="453"/>
        <v>86.353098953123435</v>
      </c>
      <c r="S1540">
        <f t="shared" si="454"/>
        <v>0.2912046151975447</v>
      </c>
      <c r="T1540">
        <f t="shared" si="437"/>
        <v>39.435458932759694</v>
      </c>
    </row>
    <row r="1541" spans="1:20" x14ac:dyDescent="0.3">
      <c r="A1541">
        <f t="shared" si="438"/>
        <v>1836.645391318548</v>
      </c>
      <c r="B1541">
        <f t="shared" si="455"/>
        <v>292.31119273529538</v>
      </c>
      <c r="C1541" t="str">
        <f t="shared" si="439"/>
        <v>-5.95965499256509-93.1572434372686i</v>
      </c>
      <c r="D1541" t="str">
        <f t="shared" si="440"/>
        <v>1.4827720509947-27.2312902983044i</v>
      </c>
      <c r="E1541" t="str">
        <f t="shared" si="441"/>
        <v>162.425504167641-0.0747257309597837i</v>
      </c>
      <c r="F1541" t="str">
        <f t="shared" si="442"/>
        <v>3.63963782925337-510.955003846595i</v>
      </c>
      <c r="G1541" t="str">
        <f t="shared" si="443"/>
        <v>0.999999502591893-0.000705271479458397i</v>
      </c>
      <c r="H1541" t="str">
        <f t="shared" si="444"/>
        <v>283.228128874068+31.3788293189417i</v>
      </c>
      <c r="I1541" t="str">
        <f t="shared" si="445"/>
        <v>48.1383048408107-407.930022064882i</v>
      </c>
      <c r="K1541" t="str">
        <f t="shared" si="446"/>
        <v>0.0418549284338666-0.00495447761645882i</v>
      </c>
      <c r="L1541" t="str">
        <f t="shared" si="447"/>
        <v>0.0006-4.13731699676312i</v>
      </c>
      <c r="M1541" t="str">
        <f t="shared" si="448"/>
        <v>0.005-0.392496335621415i</v>
      </c>
      <c r="N1541">
        <f t="shared" si="449"/>
        <v>86.339539770521384</v>
      </c>
      <c r="O1541">
        <f t="shared" si="450"/>
        <v>39.402070640497129</v>
      </c>
      <c r="P1541" s="3">
        <f t="shared" si="451"/>
        <v>39.402070640497129</v>
      </c>
      <c r="Q1541" s="3">
        <f t="shared" si="452"/>
        <v>-93.660460229478616</v>
      </c>
      <c r="R1541">
        <f t="shared" si="453"/>
        <v>86.339539770521384</v>
      </c>
      <c r="S1541">
        <f t="shared" si="454"/>
        <v>0.29231119273529538</v>
      </c>
      <c r="T1541">
        <f t="shared" si="437"/>
        <v>39.402070640497129</v>
      </c>
    </row>
    <row r="1542" spans="1:20" x14ac:dyDescent="0.3">
      <c r="A1542">
        <f t="shared" si="438"/>
        <v>1843.6246438055587</v>
      </c>
      <c r="B1542">
        <f t="shared" si="455"/>
        <v>293.4219752676895</v>
      </c>
      <c r="C1542" t="str">
        <f t="shared" si="439"/>
        <v>-5.95882709239316-92.7983892795742i</v>
      </c>
      <c r="D1542" t="str">
        <f t="shared" si="440"/>
        <v>1.48277174300664-27.1282618712956i</v>
      </c>
      <c r="E1542" t="str">
        <f t="shared" si="441"/>
        <v>162.425175415379-0.074960880263194i</v>
      </c>
      <c r="F1542" t="str">
        <f t="shared" si="442"/>
        <v>3.6396378154683-509.020744563011i</v>
      </c>
      <c r="G1542" t="str">
        <f t="shared" si="443"/>
        <v>0.999999498804411-0.000707951508398984i</v>
      </c>
      <c r="H1542" t="str">
        <f t="shared" si="444"/>
        <v>283.23480136755+31.4981709176859i</v>
      </c>
      <c r="I1542" t="str">
        <f t="shared" si="445"/>
        <v>48.1385216070774-406.392908228552i</v>
      </c>
      <c r="K1542" t="str">
        <f t="shared" si="446"/>
        <v>0.0418500991884982-0.00497267300053461i</v>
      </c>
      <c r="L1542" t="str">
        <f t="shared" si="447"/>
        <v>0.0006-4.12165470886941i</v>
      </c>
      <c r="M1542" t="str">
        <f t="shared" si="448"/>
        <v>0.005-0.391010495737612i</v>
      </c>
      <c r="N1542">
        <f t="shared" si="449"/>
        <v>86.325932433472488</v>
      </c>
      <c r="O1542">
        <f t="shared" si="450"/>
        <v>39.368679035740811</v>
      </c>
      <c r="P1542" s="3">
        <f t="shared" si="451"/>
        <v>39.368679035740811</v>
      </c>
      <c r="Q1542" s="3">
        <f t="shared" si="452"/>
        <v>-93.674067566527512</v>
      </c>
      <c r="R1542">
        <f t="shared" si="453"/>
        <v>86.325932433472488</v>
      </c>
      <c r="S1542">
        <f t="shared" si="454"/>
        <v>0.29342197526768948</v>
      </c>
      <c r="T1542">
        <f t="shared" si="437"/>
        <v>39.368679035740811</v>
      </c>
    </row>
    <row r="1543" spans="1:20" x14ac:dyDescent="0.3">
      <c r="A1543">
        <f t="shared" si="438"/>
        <v>1850.6304174520196</v>
      </c>
      <c r="B1543">
        <f t="shared" si="455"/>
        <v>294.53697877370672</v>
      </c>
      <c r="C1543" t="str">
        <f t="shared" si="439"/>
        <v>-5.95799310873061-92.4408717074718i</v>
      </c>
      <c r="D1543" t="str">
        <f t="shared" si="440"/>
        <v>1.48277143267356-27.0256236934168i</v>
      </c>
      <c r="E1543" t="str">
        <f t="shared" si="441"/>
        <v>162.424844257965-0.0751963777178538i</v>
      </c>
      <c r="F1543" t="str">
        <f t="shared" si="442"/>
        <v>3.63963780157827-507.093807713728i</v>
      </c>
      <c r="G1543" t="str">
        <f t="shared" si="443"/>
        <v>0.999999494988089-0.000710641721418861i</v>
      </c>
      <c r="H1543" t="str">
        <f t="shared" si="444"/>
        <v>283.241524797297+31.6179671812922i</v>
      </c>
      <c r="I1543" t="str">
        <f t="shared" si="445"/>
        <v>48.1387400238323-404.861640659941i</v>
      </c>
      <c r="K1543" t="str">
        <f t="shared" si="446"/>
        <v>0.0418452344126297-0.00499093046207849i</v>
      </c>
      <c r="L1543" t="str">
        <f t="shared" si="447"/>
        <v>0.0006-4.10605171236243i</v>
      </c>
      <c r="M1543" t="str">
        <f t="shared" si="448"/>
        <v>0.005-0.389530280671062i</v>
      </c>
      <c r="N1543">
        <f t="shared" si="449"/>
        <v>86.312276796586417</v>
      </c>
      <c r="O1543">
        <f t="shared" si="450"/>
        <v>39.335284094346605</v>
      </c>
      <c r="P1543" s="3">
        <f t="shared" si="451"/>
        <v>39.335284094346605</v>
      </c>
      <c r="Q1543" s="3">
        <f t="shared" si="452"/>
        <v>-93.687723203413583</v>
      </c>
      <c r="R1543">
        <f t="shared" si="453"/>
        <v>86.312276796586417</v>
      </c>
      <c r="S1543">
        <f t="shared" si="454"/>
        <v>0.29453697877370671</v>
      </c>
      <c r="T1543">
        <f t="shared" si="437"/>
        <v>39.335284094346605</v>
      </c>
    </row>
    <row r="1544" spans="1:20" x14ac:dyDescent="0.3">
      <c r="A1544">
        <f t="shared" si="438"/>
        <v>1857.6628130383376</v>
      </c>
      <c r="B1544">
        <f t="shared" si="455"/>
        <v>295.65621929304683</v>
      </c>
      <c r="C1544" t="str">
        <f t="shared" si="439"/>
        <v>-5.95715299853678-92.0846855961641i</v>
      </c>
      <c r="D1544" t="str">
        <f t="shared" si="440"/>
        <v>1.48277111997759-26.9233742881832i</v>
      </c>
      <c r="E1544" t="str">
        <f t="shared" si="441"/>
        <v>162.424510678546-0.0754322186511683i</v>
      </c>
      <c r="F1544" t="str">
        <f t="shared" si="442"/>
        <v>3.63963778758246-505.174165579112i</v>
      </c>
      <c r="G1544" t="str">
        <f t="shared" si="443"/>
        <v>0.999999491142708-0.000713342157217179i</v>
      </c>
      <c r="H1544" t="str">
        <f t="shared" si="444"/>
        <v>283.248299553137+31.7382198508204i</v>
      </c>
      <c r="I1544" t="str">
        <f t="shared" si="445"/>
        <v>48.138960103642-403.336197333195i</v>
      </c>
      <c r="K1544" t="str">
        <f t="shared" si="446"/>
        <v>0.0418403338542103-0.00500925015919416i</v>
      </c>
      <c r="L1544" t="str">
        <f t="shared" si="447"/>
        <v>0.0006-4.09050778278785i</v>
      </c>
      <c r="M1544" t="str">
        <f t="shared" si="448"/>
        <v>0.005-0.388055669128374i</v>
      </c>
      <c r="N1544">
        <f t="shared" si="449"/>
        <v>86.298572714332337</v>
      </c>
      <c r="O1544">
        <f t="shared" si="450"/>
        <v>39.301885792002544</v>
      </c>
      <c r="P1544" s="3">
        <f t="shared" si="451"/>
        <v>39.301885792002544</v>
      </c>
      <c r="Q1544" s="3">
        <f t="shared" si="452"/>
        <v>-93.701427285667663</v>
      </c>
      <c r="R1544">
        <f t="shared" si="453"/>
        <v>86.298572714332337</v>
      </c>
      <c r="S1544">
        <f t="shared" si="454"/>
        <v>0.29565621929304681</v>
      </c>
      <c r="T1544">
        <f t="shared" si="437"/>
        <v>39.301885792002544</v>
      </c>
    </row>
    <row r="1545" spans="1:20" x14ac:dyDescent="0.3">
      <c r="A1545">
        <f t="shared" si="438"/>
        <v>1864.7219317278832</v>
      </c>
      <c r="B1545">
        <f t="shared" si="455"/>
        <v>296.77971292636039</v>
      </c>
      <c r="C1545" t="str">
        <f t="shared" si="439"/>
        <v>-5.95630671849149-91.7298258402041i</v>
      </c>
      <c r="D1545" t="str">
        <f t="shared" si="440"/>
        <v>1.48277080490076-26.8215121847024i</v>
      </c>
      <c r="E1545" t="str">
        <f t="shared" si="441"/>
        <v>162.424174660161-0.0756683983087995i</v>
      </c>
      <c r="F1545" t="str">
        <f t="shared" si="442"/>
        <v>3.6396377734801-503.261790544469i</v>
      </c>
      <c r="G1545" t="str">
        <f t="shared" si="443"/>
        <v>0.999999487268046-0.00071605285464014i</v>
      </c>
      <c r="H1545" t="str">
        <f t="shared" si="444"/>
        <v>283.255126027889+31.8589306740978i</v>
      </c>
      <c r="I1545" t="str">
        <f t="shared" si="445"/>
        <v>48.1391818591681-401.816556306258i</v>
      </c>
      <c r="K1545" t="str">
        <f t="shared" si="446"/>
        <v>0.0418353972595427-0.00502763224975294i</v>
      </c>
      <c r="L1545" t="str">
        <f t="shared" si="447"/>
        <v>0.0006-4.07502269654099i</v>
      </c>
      <c r="M1545" t="str">
        <f t="shared" si="448"/>
        <v>0.005-0.386586639896766i</v>
      </c>
      <c r="N1545">
        <f t="shared" si="449"/>
        <v>86.284820041042863</v>
      </c>
      <c r="O1545">
        <f t="shared" si="450"/>
        <v>39.268484104227888</v>
      </c>
      <c r="P1545" s="3">
        <f t="shared" si="451"/>
        <v>39.268484104227888</v>
      </c>
      <c r="Q1545" s="3">
        <f t="shared" si="452"/>
        <v>-93.715179958957137</v>
      </c>
      <c r="R1545">
        <f t="shared" si="453"/>
        <v>86.284820041042863</v>
      </c>
      <c r="S1545">
        <f t="shared" si="454"/>
        <v>0.29677971292636041</v>
      </c>
      <c r="T1545">
        <f t="shared" si="437"/>
        <v>39.268484104227888</v>
      </c>
    </row>
    <row r="1546" spans="1:20" x14ac:dyDescent="0.3">
      <c r="A1546">
        <f t="shared" si="438"/>
        <v>1871.8078750684492</v>
      </c>
      <c r="B1546">
        <f t="shared" si="455"/>
        <v>297.90747583548057</v>
      </c>
      <c r="C1546" t="str">
        <f t="shared" si="439"/>
        <v>-5.95545422499363-91.3762873534219i</v>
      </c>
      <c r="D1546" t="str">
        <f t="shared" si="440"/>
        <v>1.48277048742492-26.7200359176535i</v>
      </c>
      <c r="E1546" t="str">
        <f t="shared" si="441"/>
        <v>162.423836185742-0.0759049118535309i</v>
      </c>
      <c r="F1546" t="str">
        <f t="shared" si="442"/>
        <v>3.63963775927035-501.356655099637i</v>
      </c>
      <c r="G1546" t="str">
        <f t="shared" si="443"/>
        <v>0.999999483363882-0.00071877385268156i</v>
      </c>
      <c r="H1546" t="str">
        <f t="shared" si="444"/>
        <v>283.2620046174+31.9801014057485i</v>
      </c>
      <c r="I1546" t="str">
        <f t="shared" si="445"/>
        <v>48.1394053031694-400.302695720569i</v>
      </c>
      <c r="K1546" t="str">
        <f t="shared" si="446"/>
        <v>0.0418304243732729-0.00504607689138415i</v>
      </c>
      <c r="L1546" t="str">
        <f t="shared" si="447"/>
        <v>0.0006-4.0595962308637i</v>
      </c>
      <c r="M1546" t="str">
        <f t="shared" si="448"/>
        <v>0.005-0.38512317184376i</v>
      </c>
      <c r="N1546">
        <f t="shared" si="449"/>
        <v>86.271018630917737</v>
      </c>
      <c r="O1546">
        <f t="shared" si="450"/>
        <v>39.235079006371897</v>
      </c>
      <c r="P1546" s="3">
        <f t="shared" si="451"/>
        <v>39.235079006371897</v>
      </c>
      <c r="Q1546" s="3">
        <f t="shared" si="452"/>
        <v>-93.728981369082263</v>
      </c>
      <c r="R1546">
        <f t="shared" si="453"/>
        <v>86.271018630917737</v>
      </c>
      <c r="S1546">
        <f t="shared" si="454"/>
        <v>0.29790747583548055</v>
      </c>
      <c r="T1546">
        <f t="shared" si="437"/>
        <v>39.235079006371897</v>
      </c>
    </row>
    <row r="1547" spans="1:20" x14ac:dyDescent="0.3">
      <c r="A1547">
        <f t="shared" si="438"/>
        <v>1878.9207449937094</v>
      </c>
      <c r="B1547">
        <f t="shared" si="455"/>
        <v>299.03952424365542</v>
      </c>
      <c r="C1547" t="str">
        <f t="shared" si="439"/>
        <v>-5.95459547415946-91.0240650688549i</v>
      </c>
      <c r="D1547" t="str">
        <f t="shared" si="440"/>
        <v>1.48277016753182-26.6189440272661i</v>
      </c>
      <c r="E1547" t="str">
        <f t="shared" si="441"/>
        <v>162.423495238113-0.0761417543644535i</v>
      </c>
      <c r="F1547" t="str">
        <f t="shared" si="442"/>
        <v>3.63963774495239-499.458731838607i</v>
      </c>
      <c r="G1547" t="str">
        <f t="shared" si="443"/>
        <v>0.999999479429989-0.000721505190483425i</v>
      </c>
      <c r="H1547" t="str">
        <f t="shared" si="444"/>
        <v>283.268935720561+32.1017338072192i</v>
      </c>
      <c r="I1547" t="str">
        <f t="shared" si="445"/>
        <v>48.1396304485016-398.794593800746i</v>
      </c>
      <c r="K1547" t="str">
        <f t="shared" si="446"/>
        <v>0.0418254149383823-0.00506458424146566i</v>
      </c>
      <c r="L1547" t="str">
        <f t="shared" si="447"/>
        <v>0.0006-4.04422816384111i</v>
      </c>
      <c r="M1547" t="str">
        <f t="shared" si="448"/>
        <v>0.005-0.383665243916876i</v>
      </c>
      <c r="N1547">
        <f t="shared" si="449"/>
        <v>86.257168338028094</v>
      </c>
      <c r="O1547">
        <f t="shared" si="450"/>
        <v>39.201670473612928</v>
      </c>
      <c r="P1547" s="3">
        <f t="shared" si="451"/>
        <v>39.201670473612928</v>
      </c>
      <c r="Q1547" s="3">
        <f t="shared" si="452"/>
        <v>-93.742831661971906</v>
      </c>
      <c r="R1547">
        <f t="shared" si="453"/>
        <v>86.257168338028094</v>
      </c>
      <c r="S1547">
        <f t="shared" si="454"/>
        <v>0.29903952424365543</v>
      </c>
      <c r="T1547">
        <f t="shared" si="437"/>
        <v>39.201670473612928</v>
      </c>
    </row>
    <row r="1548" spans="1:20" x14ac:dyDescent="0.3">
      <c r="A1548">
        <f t="shared" si="438"/>
        <v>1886.0606438246857</v>
      </c>
      <c r="B1548">
        <f t="shared" si="455"/>
        <v>300.17587443578134</v>
      </c>
      <c r="C1548" t="str">
        <f t="shared" si="439"/>
        <v>-5.95373042182159-90.6731539386774i</v>
      </c>
      <c r="D1548" t="str">
        <f t="shared" si="440"/>
        <v>1.48276984520305-26.5182350592991i</v>
      </c>
      <c r="E1548" t="str">
        <f t="shared" si="441"/>
        <v>162.42315179999-0.076378920835959i</v>
      </c>
      <c r="F1548" t="str">
        <f t="shared" si="442"/>
        <v>3.63963773052541-497.567993459115i</v>
      </c>
      <c r="G1548" t="str">
        <f t="shared" si="443"/>
        <v>0.999999475466142-0.000724246907336455i</v>
      </c>
      <c r="H1548" t="str">
        <f t="shared" si="444"/>
        <v>283.275919739332+32.2238296468078i</v>
      </c>
      <c r="I1548" t="str">
        <f t="shared" si="445"/>
        <v>48.1398573081184-397.29222885427i</v>
      </c>
      <c r="K1548" t="str">
        <f t="shared" si="446"/>
        <v>0.0418203686961792-0.00508315445711438i</v>
      </c>
      <c r="L1548" t="str">
        <f t="shared" si="447"/>
        <v>0.0006-4.02891827439839i</v>
      </c>
      <c r="M1548" t="str">
        <f t="shared" si="448"/>
        <v>0.005-0.382212835143331i</v>
      </c>
      <c r="N1548">
        <f t="shared" si="449"/>
        <v>86.24326901632017</v>
      </c>
      <c r="O1548">
        <f t="shared" si="450"/>
        <v>39.168258480957384</v>
      </c>
      <c r="P1548" s="3">
        <f t="shared" si="451"/>
        <v>39.168258480957384</v>
      </c>
      <c r="Q1548" s="3">
        <f t="shared" si="452"/>
        <v>-93.75673098367983</v>
      </c>
      <c r="R1548">
        <f t="shared" si="453"/>
        <v>86.24326901632017</v>
      </c>
      <c r="S1548">
        <f t="shared" si="454"/>
        <v>0.30017587443578136</v>
      </c>
      <c r="T1548">
        <f t="shared" si="437"/>
        <v>39.168258480957384</v>
      </c>
    </row>
    <row r="1549" spans="1:20" x14ac:dyDescent="0.3">
      <c r="A1549">
        <f t="shared" si="438"/>
        <v>1893.2276742712195</v>
      </c>
      <c r="B1549">
        <f t="shared" si="455"/>
        <v>301.3165427586373</v>
      </c>
      <c r="C1549" t="str">
        <f t="shared" si="439"/>
        <v>-5.95285902352706-90.3235489341287i</v>
      </c>
      <c r="D1549" t="str">
        <f t="shared" si="440"/>
        <v>1.48276952042007-26.4179075650201i</v>
      </c>
      <c r="E1549" t="str">
        <f t="shared" si="441"/>
        <v>162.422805853979-0.0766164061767349i</v>
      </c>
      <c r="F1549" t="str">
        <f t="shared" si="442"/>
        <v>3.63963771598859-495.684412762255i</v>
      </c>
      <c r="G1549" t="str">
        <f t="shared" si="443"/>
        <v>0.999999471472113-0.000726999042680677i</v>
      </c>
      <c r="H1549" t="str">
        <f t="shared" si="444"/>
        <v>283.282957078766+32.3463906996907i</v>
      </c>
      <c r="I1549" t="str">
        <f t="shared" si="445"/>
        <v>48.1400858950716-395.795579271172i</v>
      </c>
      <c r="K1549" t="str">
        <f t="shared" si="446"/>
        <v>0.0418152853862897-0.00510178769517636i</v>
      </c>
      <c r="L1549" t="str">
        <f t="shared" si="447"/>
        <v>0.0006-4.01366634229767i</v>
      </c>
      <c r="M1549" t="str">
        <f t="shared" si="448"/>
        <v>0.005-0.380765924629737i</v>
      </c>
      <c r="N1549">
        <f t="shared" si="449"/>
        <v>86.229320519619677</v>
      </c>
      <c r="O1549">
        <f t="shared" si="450"/>
        <v>39.134843003238544</v>
      </c>
      <c r="P1549" s="3">
        <f t="shared" si="451"/>
        <v>39.134843003238544</v>
      </c>
      <c r="Q1549" s="3">
        <f t="shared" si="452"/>
        <v>-93.770679480380323</v>
      </c>
      <c r="R1549">
        <f t="shared" si="453"/>
        <v>86.229320519619677</v>
      </c>
      <c r="S1549">
        <f t="shared" si="454"/>
        <v>0.30131654275863728</v>
      </c>
      <c r="T1549">
        <f t="shared" si="437"/>
        <v>39.134843003238544</v>
      </c>
    </row>
    <row r="1550" spans="1:20" x14ac:dyDescent="0.3">
      <c r="A1550">
        <f t="shared" si="438"/>
        <v>1900.4219394334502</v>
      </c>
      <c r="B1550">
        <f t="shared" si="455"/>
        <v>302.46154562112014</v>
      </c>
      <c r="C1550" t="str">
        <f t="shared" si="439"/>
        <v>-5.95198123453629-89.9752450454434i</v>
      </c>
      <c r="D1550" t="str">
        <f t="shared" si="440"/>
        <v>1.4827691931642-26.3179601011838i</v>
      </c>
      <c r="E1550" t="str">
        <f t="shared" si="441"/>
        <v>162.422457382578-0.0768542052087752i</v>
      </c>
      <c r="F1550" t="str">
        <f t="shared" si="442"/>
        <v>3.63963770134107-493.807962652086i</v>
      </c>
      <c r="G1550" t="str">
        <f t="shared" si="443"/>
        <v>0.999999467447671-0.000729761636105979i</v>
      </c>
      <c r="H1550" t="str">
        <f t="shared" si="444"/>
        <v>283.290048147032+32.4694187479515i</v>
      </c>
      <c r="I1550" t="str">
        <f t="shared" si="445"/>
        <v>48.140316222513-394.304623523724i</v>
      </c>
      <c r="K1550" t="str">
        <f t="shared" si="446"/>
        <v>0.0418101647466495-0.00512048411221721i</v>
      </c>
      <c r="L1550" t="str">
        <f t="shared" si="447"/>
        <v>0.0006-3.99847214813475i</v>
      </c>
      <c r="M1550" t="str">
        <f t="shared" si="448"/>
        <v>0.005-0.379324491561803i</v>
      </c>
      <c r="N1550">
        <f t="shared" si="449"/>
        <v>86.215322701635728</v>
      </c>
      <c r="O1550">
        <f t="shared" si="450"/>
        <v>39.101424015115562</v>
      </c>
      <c r="P1550" s="3">
        <f t="shared" si="451"/>
        <v>39.101424015115562</v>
      </c>
      <c r="Q1550" s="3">
        <f t="shared" si="452"/>
        <v>-93.784677298364272</v>
      </c>
      <c r="R1550">
        <f t="shared" si="453"/>
        <v>86.215322701635728</v>
      </c>
      <c r="S1550">
        <f t="shared" si="454"/>
        <v>0.30246154562112015</v>
      </c>
      <c r="T1550">
        <f t="shared" si="437"/>
        <v>39.101424015115562</v>
      </c>
    </row>
    <row r="1551" spans="1:20" x14ac:dyDescent="0.3">
      <c r="A1551">
        <f t="shared" si="438"/>
        <v>1907.6435428032974</v>
      </c>
      <c r="B1551">
        <f t="shared" si="455"/>
        <v>303.61089949448041</v>
      </c>
      <c r="C1551" t="str">
        <f t="shared" si="439"/>
        <v>-5.95109700982148-89.6282372817811i</v>
      </c>
      <c r="D1551" t="str">
        <f t="shared" si="440"/>
        <v>1.4827688634166-26.2183912300122i</v>
      </c>
      <c r="E1551" t="str">
        <f t="shared" si="441"/>
        <v>162.422106368173-0.0770923126663871i</v>
      </c>
      <c r="F1551" t="str">
        <f t="shared" si="442"/>
        <v>3.63963768658201-491.938616135241i</v>
      </c>
      <c r="G1551" t="str">
        <f t="shared" si="443"/>
        <v>0.999999463392585-0.000732534727352689i</v>
      </c>
      <c r="H1551" t="str">
        <f t="shared" si="444"/>
        <v>283.297193355439+32.5929155806083i</v>
      </c>
      <c r="I1551" t="str">
        <f t="shared" si="445"/>
        <v>48.1405483036938-392.819340166125i</v>
      </c>
      <c r="K1551" t="str">
        <f t="shared" si="446"/>
        <v>0.0418050065134947-0.00513924386451191i</v>
      </c>
      <c r="L1551" t="str">
        <f t="shared" si="447"/>
        <v>0.0006-3.98333547333607i</v>
      </c>
      <c r="M1551" t="str">
        <f t="shared" si="448"/>
        <v>0.005-0.377888515204028i</v>
      </c>
      <c r="N1551">
        <f t="shared" si="449"/>
        <v>86.201275415965057</v>
      </c>
      <c r="O1551">
        <f t="shared" si="450"/>
        <v>39.06800149107233</v>
      </c>
      <c r="P1551" s="3">
        <f t="shared" si="451"/>
        <v>39.06800149107233</v>
      </c>
      <c r="Q1551" s="3">
        <f t="shared" si="452"/>
        <v>-93.798724584034943</v>
      </c>
      <c r="R1551">
        <f t="shared" si="453"/>
        <v>86.201275415965057</v>
      </c>
      <c r="S1551">
        <f t="shared" si="454"/>
        <v>0.30361089949448039</v>
      </c>
      <c r="T1551">
        <f t="shared" si="437"/>
        <v>39.06800149107233</v>
      </c>
    </row>
    <row r="1552" spans="1:20" x14ac:dyDescent="0.3">
      <c r="A1552">
        <f t="shared" si="438"/>
        <v>1914.8925882659501</v>
      </c>
      <c r="B1552">
        <f t="shared" si="455"/>
        <v>304.76462091255945</v>
      </c>
      <c r="C1552" t="str">
        <f t="shared" si="439"/>
        <v>-5.95020630406542-89.2825206711599i</v>
      </c>
      <c r="D1552" t="str">
        <f t="shared" si="440"/>
        <v>1.48276853115831-26.1191995191733i</v>
      </c>
      <c r="E1552" t="str">
        <f t="shared" si="441"/>
        <v>162.421752793044-0.0773307231951784i</v>
      </c>
      <c r="F1552" t="str">
        <f t="shared" si="442"/>
        <v>3.63963767171059-490.076346320546i</v>
      </c>
      <c r="G1552" t="str">
        <f t="shared" si="443"/>
        <v>0.999999459306622-0.000735318356312144i</v>
      </c>
      <c r="H1552" t="str">
        <f t="shared" si="444"/>
        <v>283.304393118464+32.7168829936427i</v>
      </c>
      <c r="I1552" t="str">
        <f t="shared" si="445"/>
        <v>48.1407821519673-391.339707834205i</v>
      </c>
      <c r="K1552" t="str">
        <f t="shared" si="446"/>
        <v>0.0417998104213537-0.00515806710803493i</v>
      </c>
      <c r="L1552" t="str">
        <f t="shared" si="447"/>
        <v>0.0006-3.96825610015548i</v>
      </c>
      <c r="M1552" t="str">
        <f t="shared" si="448"/>
        <v>0.005-0.376457974899409i</v>
      </c>
      <c r="N1552">
        <f t="shared" si="449"/>
        <v>86.18717851609631</v>
      </c>
      <c r="O1552">
        <f t="shared" si="450"/>
        <v>39.03457540541676</v>
      </c>
      <c r="P1552" s="3">
        <f t="shared" si="451"/>
        <v>39.03457540541676</v>
      </c>
      <c r="Q1552" s="3">
        <f t="shared" si="452"/>
        <v>-93.81282148390369</v>
      </c>
      <c r="R1552">
        <f t="shared" si="453"/>
        <v>86.18717851609631</v>
      </c>
      <c r="S1552">
        <f t="shared" si="454"/>
        <v>0.30476462091255946</v>
      </c>
      <c r="T1552">
        <f t="shared" si="437"/>
        <v>39.03457540541676</v>
      </c>
    </row>
    <row r="1553" spans="1:20" x14ac:dyDescent="0.3">
      <c r="A1553">
        <f t="shared" si="438"/>
        <v>1922.1691801013608</v>
      </c>
      <c r="B1553">
        <f t="shared" si="455"/>
        <v>305.92272647202719</v>
      </c>
      <c r="C1553" t="str">
        <f t="shared" si="439"/>
        <v>-5.94930907165927-88.9380902603805i</v>
      </c>
      <c r="D1553" t="str">
        <f t="shared" si="440"/>
        <v>1.4827681963702-26.0203835417609i</v>
      </c>
      <c r="E1553" t="str">
        <f t="shared" si="441"/>
        <v>162.421396639354-0.077569431350951i</v>
      </c>
      <c r="F1553" t="str">
        <f t="shared" si="442"/>
        <v>3.63963765672592-488.221126418624i</v>
      </c>
      <c r="G1553" t="str">
        <f t="shared" si="443"/>
        <v>0.999999455189547-0.000738112563027264i</v>
      </c>
      <c r="H1553" t="str">
        <f t="shared" si="444"/>
        <v>283.311647853774+32.8413227900267i</v>
      </c>
      <c r="I1553" t="str">
        <f t="shared" si="445"/>
        <v>48.1410177807867-389.86570524511i</v>
      </c>
      <c r="K1553" t="str">
        <f t="shared" si="446"/>
        <v>0.0417945762030377-0.0051769539984497i</v>
      </c>
      <c r="L1553" t="str">
        <f t="shared" si="447"/>
        <v>0.0006-3.95323381167113i</v>
      </c>
      <c r="M1553" t="str">
        <f t="shared" si="448"/>
        <v>0.005-0.375032850069147i</v>
      </c>
      <c r="N1553">
        <f t="shared" si="449"/>
        <v>86.173031855414607</v>
      </c>
      <c r="O1553">
        <f t="shared" si="450"/>
        <v>39.001145732279014</v>
      </c>
      <c r="P1553" s="3">
        <f t="shared" si="451"/>
        <v>39.001145732279014</v>
      </c>
      <c r="Q1553" s="3">
        <f t="shared" si="452"/>
        <v>-93.826968144585393</v>
      </c>
      <c r="R1553">
        <f t="shared" si="453"/>
        <v>86.173031855414607</v>
      </c>
      <c r="S1553">
        <f t="shared" si="454"/>
        <v>0.30592272647202717</v>
      </c>
      <c r="T1553">
        <f t="shared" si="437"/>
        <v>39.001145732279014</v>
      </c>
    </row>
    <row r="1554" spans="1:20" x14ac:dyDescent="0.3">
      <c r="A1554">
        <f t="shared" si="438"/>
        <v>1929.4734229857461</v>
      </c>
      <c r="B1554">
        <f t="shared" si="455"/>
        <v>307.08523283262093</v>
      </c>
      <c r="C1554" t="str">
        <f t="shared" si="439"/>
        <v>-5.94840526670199-88.5949411149633i</v>
      </c>
      <c r="D1554" t="str">
        <f t="shared" si="440"/>
        <v>1.48276785903303-25.9219418762734i</v>
      </c>
      <c r="E1554" t="str">
        <f t="shared" si="441"/>
        <v>162.421037889159-0.0778084315986725i</v>
      </c>
      <c r="F1554" t="str">
        <f t="shared" si="442"/>
        <v>3.63963764162714-486.37292974151i</v>
      </c>
      <c r="G1554" t="str">
        <f t="shared" si="443"/>
        <v>0.999999451041123-0.000740917387693127i</v>
      </c>
      <c r="H1554" t="str">
        <f t="shared" si="444"/>
        <v>283.318957982248+32.9662367797533i</v>
      </c>
      <c r="I1554" t="str">
        <f t="shared" si="445"/>
        <v>48.1412552037088-388.397311196987i</v>
      </c>
      <c r="K1554" t="str">
        <f t="shared" si="446"/>
        <v>0.041789303589633-0.00519590469109878i</v>
      </c>
      <c r="L1554" t="str">
        <f t="shared" si="447"/>
        <v>0.0006-3.93826839178236i</v>
      </c>
      <c r="M1554" t="str">
        <f t="shared" si="448"/>
        <v>0.005-0.37361312021234i</v>
      </c>
      <c r="N1554">
        <f t="shared" si="449"/>
        <v>86.158835287205576</v>
      </c>
      <c r="O1554">
        <f t="shared" si="450"/>
        <v>38.967712445611056</v>
      </c>
      <c r="P1554" s="3">
        <f t="shared" si="451"/>
        <v>38.967712445611056</v>
      </c>
      <c r="Q1554" s="3">
        <f t="shared" si="452"/>
        <v>-93.841164712794424</v>
      </c>
      <c r="R1554">
        <f t="shared" si="453"/>
        <v>86.158835287205576</v>
      </c>
      <c r="S1554">
        <f t="shared" si="454"/>
        <v>0.30708523283262096</v>
      </c>
      <c r="T1554">
        <f t="shared" si="437"/>
        <v>38.967712445611056</v>
      </c>
    </row>
    <row r="1555" spans="1:20" x14ac:dyDescent="0.3">
      <c r="A1555">
        <f t="shared" si="438"/>
        <v>1936.8054219930918</v>
      </c>
      <c r="B1555">
        <f t="shared" si="455"/>
        <v>308.25215671738488</v>
      </c>
      <c r="C1555" t="str">
        <f t="shared" si="439"/>
        <v>-5.94749484299876-88.253068319077i</v>
      </c>
      <c r="D1555" t="str">
        <f t="shared" si="440"/>
        <v>1.48276751912738-25.8238731065944i</v>
      </c>
      <c r="E1555" t="str">
        <f t="shared" si="441"/>
        <v>162.420676524402-0.0780477183116562i</v>
      </c>
      <c r="F1555" t="str">
        <f t="shared" si="442"/>
        <v>3.63963762641341-484.531729702281i</v>
      </c>
      <c r="G1555" t="str">
        <f t="shared" si="443"/>
        <v>0.999999446861111-0.000743732870657546i</v>
      </c>
      <c r="H1555" t="str">
        <f t="shared" si="444"/>
        <v>283.32632392801+33.0916267798636i</v>
      </c>
      <c r="I1555" t="str">
        <f t="shared" si="445"/>
        <v>48.1414944343943-386.934504568704i</v>
      </c>
      <c r="K1555" t="str">
        <f t="shared" si="446"/>
        <v>0.0417839923104912-0.00521491934099303i</v>
      </c>
      <c r="L1555" t="str">
        <f t="shared" si="447"/>
        <v>0.0006-3.92335962520657i</v>
      </c>
      <c r="M1555" t="str">
        <f t="shared" si="448"/>
        <v>0.005-0.372198764905698i</v>
      </c>
      <c r="N1555">
        <f t="shared" si="449"/>
        <v>86.144588664659821</v>
      </c>
      <c r="O1555">
        <f t="shared" si="450"/>
        <v>38.93427551918532</v>
      </c>
      <c r="P1555" s="3">
        <f t="shared" si="451"/>
        <v>38.93427551918532</v>
      </c>
      <c r="Q1555" s="3">
        <f t="shared" si="452"/>
        <v>-93.855411335340179</v>
      </c>
      <c r="R1555">
        <f t="shared" si="453"/>
        <v>86.144588664659821</v>
      </c>
      <c r="S1555">
        <f t="shared" si="454"/>
        <v>0.30825215671738487</v>
      </c>
      <c r="T1555">
        <f t="shared" si="437"/>
        <v>38.93427551918532</v>
      </c>
    </row>
    <row r="1556" spans="1:20" x14ac:dyDescent="0.3">
      <c r="A1556">
        <f t="shared" si="438"/>
        <v>1944.1652825966657</v>
      </c>
      <c r="B1556">
        <f t="shared" si="455"/>
        <v>309.42351491291095</v>
      </c>
      <c r="C1556" t="str">
        <f t="shared" si="439"/>
        <v>-5.94657775405879-87.9124669754684i</v>
      </c>
      <c r="D1556" t="str">
        <f t="shared" si="440"/>
        <v>1.48276717663369-25.7261758219711i</v>
      </c>
      <c r="E1556" t="str">
        <f t="shared" si="441"/>
        <v>162.420312526911-0.0782872857700885i</v>
      </c>
      <c r="F1556" t="str">
        <f t="shared" si="442"/>
        <v>3.63963761108382-482.69749981465i</v>
      </c>
      <c r="G1556" t="str">
        <f t="shared" si="443"/>
        <v>0.999999442649271-0.000746559052421656i</v>
      </c>
      <c r="H1556" t="str">
        <f t="shared" si="444"/>
        <v>283.333746118445+33.2174946144754i</v>
      </c>
      <c r="I1556" t="str">
        <f t="shared" si="445"/>
        <v>48.1417354866059-385.477264319517i</v>
      </c>
      <c r="K1556" t="str">
        <f t="shared" si="446"/>
        <v>0.0417786420932216-0.00523399810280122i</v>
      </c>
      <c r="L1556" t="str">
        <f t="shared" si="447"/>
        <v>0.0006-3.90850729747617i</v>
      </c>
      <c r="M1556" t="str">
        <f t="shared" si="448"/>
        <v>0.005-0.370789763803247i</v>
      </c>
      <c r="N1556">
        <f t="shared" si="449"/>
        <v>86.130291840877902</v>
      </c>
      <c r="O1556">
        <f t="shared" si="450"/>
        <v>38.900834926593404</v>
      </c>
      <c r="P1556" s="3">
        <f t="shared" si="451"/>
        <v>38.900834926593404</v>
      </c>
      <c r="Q1556" s="3">
        <f t="shared" si="452"/>
        <v>-93.869708159122098</v>
      </c>
      <c r="R1556">
        <f t="shared" si="453"/>
        <v>86.130291840877902</v>
      </c>
      <c r="S1556">
        <f t="shared" si="454"/>
        <v>0.30942351491291092</v>
      </c>
      <c r="T1556">
        <f t="shared" si="437"/>
        <v>38.900834926593404</v>
      </c>
    </row>
    <row r="1557" spans="1:20" x14ac:dyDescent="0.3">
      <c r="A1557">
        <f t="shared" si="438"/>
        <v>1951.553110670533</v>
      </c>
      <c r="B1557">
        <f t="shared" si="455"/>
        <v>310.59932426957999</v>
      </c>
      <c r="C1557" t="str">
        <f t="shared" si="439"/>
        <v>-5.94565395309505-87.5731322053999i</v>
      </c>
      <c r="D1557" t="str">
        <f t="shared" si="440"/>
        <v>1.48276683153226-25.6288486169952i</v>
      </c>
      <c r="E1557" t="str">
        <f t="shared" si="441"/>
        <v>162.419945878406-0.0785271281603219i</v>
      </c>
      <c r="F1557" t="str">
        <f t="shared" si="442"/>
        <v>3.63963759563753-480.870213692609i</v>
      </c>
      <c r="G1557" t="str">
        <f t="shared" si="443"/>
        <v>0.999999438405359-0.000749395973640486i</v>
      </c>
      <c r="H1557" t="str">
        <f t="shared" si="444"/>
        <v>283.341224984229+33.3438421148132i</v>
      </c>
      <c r="I1557" t="str">
        <f t="shared" si="445"/>
        <v>48.141978374213-384.025569488789i</v>
      </c>
      <c r="K1557" t="str">
        <f t="shared" si="446"/>
        <v>0.0417732526636816-0.00525314113083934i</v>
      </c>
      <c r="L1557" t="str">
        <f t="shared" si="447"/>
        <v>0.0006-3.89371119493541i</v>
      </c>
      <c r="M1557" t="str">
        <f t="shared" si="448"/>
        <v>0.005-0.36938609663603i</v>
      </c>
      <c r="N1557">
        <f t="shared" si="449"/>
        <v>86.115944668874235</v>
      </c>
      <c r="O1557">
        <f t="shared" si="450"/>
        <v>38.867390641245592</v>
      </c>
      <c r="P1557" s="3">
        <f t="shared" si="451"/>
        <v>38.867390641245592</v>
      </c>
      <c r="Q1557" s="3">
        <f t="shared" si="452"/>
        <v>-93.884055331125765</v>
      </c>
      <c r="R1557">
        <f t="shared" si="453"/>
        <v>86.115944668874235</v>
      </c>
      <c r="S1557">
        <f t="shared" si="454"/>
        <v>0.31059932426957998</v>
      </c>
      <c r="T1557">
        <f t="shared" si="437"/>
        <v>38.867390641245592</v>
      </c>
    </row>
    <row r="1558" spans="1:20" x14ac:dyDescent="0.3">
      <c r="A1558">
        <f t="shared" si="438"/>
        <v>1958.9690124910808</v>
      </c>
      <c r="B1558">
        <f t="shared" si="455"/>
        <v>311.77960170180438</v>
      </c>
      <c r="C1558" t="str">
        <f t="shared" si="439"/>
        <v>-5.94472339302164-87.2350591485747i</v>
      </c>
      <c r="D1558" t="str">
        <f t="shared" si="440"/>
        <v>1.48276648380325-25.5318900915816i</v>
      </c>
      <c r="E1558" t="str">
        <f t="shared" si="441"/>
        <v>162.41957656049-0.0787672395736175i</v>
      </c>
      <c r="F1558" t="str">
        <f t="shared" si="442"/>
        <v>3.6396375800736-479.04984505003i</v>
      </c>
      <c r="G1558" t="str">
        <f t="shared" si="443"/>
        <v>0.999999434129133-0.000752243675123553i</v>
      </c>
      <c r="H1558" t="str">
        <f t="shared" si="444"/>
        <v>283.348760959355+33.470671119236i</v>
      </c>
      <c r="I1558" t="str">
        <f t="shared" si="445"/>
        <v>48.1422231111891-382.579399195678i</v>
      </c>
      <c r="K1558" t="str">
        <f t="shared" si="446"/>
        <v>0.0417678237459686-0.00527234857905973i</v>
      </c>
      <c r="L1558" t="str">
        <f t="shared" si="447"/>
        <v>0.0006-3.87897110473741i</v>
      </c>
      <c r="M1558" t="str">
        <f t="shared" si="448"/>
        <v>0.005-0.367987743211824i</v>
      </c>
      <c r="N1558">
        <f t="shared" si="449"/>
        <v>86.101547001582475</v>
      </c>
      <c r="O1558">
        <f t="shared" si="450"/>
        <v>38.833942636369031</v>
      </c>
      <c r="P1558" s="3">
        <f t="shared" si="451"/>
        <v>38.833942636369031</v>
      </c>
      <c r="Q1558" s="3">
        <f t="shared" si="452"/>
        <v>-93.898452998417525</v>
      </c>
      <c r="R1558">
        <f t="shared" si="453"/>
        <v>86.101547001582475</v>
      </c>
      <c r="S1558">
        <f t="shared" si="454"/>
        <v>0.31177960170180435</v>
      </c>
      <c r="T1558">
        <f t="shared" si="437"/>
        <v>38.833942636369031</v>
      </c>
    </row>
    <row r="1559" spans="1:20" x14ac:dyDescent="0.3">
      <c r="A1559">
        <f t="shared" si="438"/>
        <v>1966.413094738547</v>
      </c>
      <c r="B1559">
        <f t="shared" si="455"/>
        <v>312.96436418827125</v>
      </c>
      <c r="C1559" t="str">
        <f t="shared" si="439"/>
        <v>-5.94378602645306-86.8982429630716i</v>
      </c>
      <c r="D1559" t="str">
        <f t="shared" si="440"/>
        <v>1.48276613342663-25.4352988509491i</v>
      </c>
      <c r="E1559" t="str">
        <f t="shared" si="441"/>
        <v>162.419204554651-0.0790076140050963i</v>
      </c>
      <c r="F1559" t="str">
        <f t="shared" si="442"/>
        <v>3.63963756439116-477.2363677003i</v>
      </c>
      <c r="G1559" t="str">
        <f t="shared" si="443"/>
        <v>0.999999429820346-0.000755102197835446i</v>
      </c>
      <c r="H1559" t="str">
        <f t="shared" si="444"/>
        <v>283.35635448116+33.597983473267i</v>
      </c>
      <c r="I1559" t="str">
        <f t="shared" si="445"/>
        <v>48.1424697116147-381.138732638846i</v>
      </c>
      <c r="K1559" t="str">
        <f t="shared" si="446"/>
        <v>0.0417623550624105-0.00529162060104011i</v>
      </c>
      <c r="L1559" t="str">
        <f t="shared" si="447"/>
        <v>0.0006-3.86428681484101i</v>
      </c>
      <c r="M1559" t="str">
        <f t="shared" si="448"/>
        <v>0.005-0.366594683414848i</v>
      </c>
      <c r="N1559">
        <f t="shared" si="449"/>
        <v>86.087098691859609</v>
      </c>
      <c r="O1559">
        <f t="shared" si="450"/>
        <v>38.800490885006916</v>
      </c>
      <c r="P1559" s="3">
        <f t="shared" si="451"/>
        <v>38.800490885006916</v>
      </c>
      <c r="Q1559" s="3">
        <f t="shared" si="452"/>
        <v>-93.912901308140391</v>
      </c>
      <c r="R1559">
        <f t="shared" si="453"/>
        <v>86.087098691859609</v>
      </c>
      <c r="S1559">
        <f t="shared" si="454"/>
        <v>0.31296436418827123</v>
      </c>
      <c r="T1559">
        <f t="shared" si="437"/>
        <v>38.800490885006916</v>
      </c>
    </row>
    <row r="1560" spans="1:20" x14ac:dyDescent="0.3">
      <c r="A1560">
        <f t="shared" si="438"/>
        <v>1973.8854644985533</v>
      </c>
      <c r="B1560">
        <f t="shared" si="455"/>
        <v>314.15362877218666</v>
      </c>
      <c r="C1560" t="str">
        <f t="shared" si="439"/>
        <v>-5.94284180570287-86.5626788252827i</v>
      </c>
      <c r="D1560" t="str">
        <f t="shared" si="440"/>
        <v>1.48276578038227-25.3390735056002i</v>
      </c>
      <c r="E1560" t="str">
        <f t="shared" si="441"/>
        <v>162.418829842267-0.0792482453527746i</v>
      </c>
      <c r="F1560" t="str">
        <f t="shared" si="442"/>
        <v>3.63963754858933-475.429755555942i</v>
      </c>
      <c r="G1560" t="str">
        <f t="shared" si="443"/>
        <v>0.99999942547875-0.000757971582896413i</v>
      </c>
      <c r="H1560" t="str">
        <f t="shared" si="444"/>
        <v>283.364005990346+33.7257810296231i</v>
      </c>
      <c r="I1560" t="str">
        <f t="shared" si="445"/>
        <v>48.1427181896781-379.703549096151i</v>
      </c>
      <c r="K1560" t="str">
        <f t="shared" si="446"/>
        <v>0.0417568463335579-0.00531095734997266i</v>
      </c>
      <c r="L1560" t="str">
        <f t="shared" si="447"/>
        <v>0.0006-3.84965811400778i</v>
      </c>
      <c r="M1560" t="str">
        <f t="shared" si="448"/>
        <v>0.005-0.365206897205468i</v>
      </c>
      <c r="N1560">
        <f t="shared" si="449"/>
        <v>86.072599592491102</v>
      </c>
      <c r="O1560">
        <f t="shared" si="450"/>
        <v>38.767035360017822</v>
      </c>
      <c r="P1560" s="3">
        <f t="shared" si="451"/>
        <v>38.767035360017822</v>
      </c>
      <c r="Q1560" s="3">
        <f t="shared" si="452"/>
        <v>-93.927400407508898</v>
      </c>
      <c r="R1560">
        <f t="shared" si="453"/>
        <v>86.072599592491102</v>
      </c>
      <c r="S1560">
        <f t="shared" si="454"/>
        <v>0.31415362877218667</v>
      </c>
      <c r="T1560">
        <f t="shared" si="437"/>
        <v>38.767035360017822</v>
      </c>
    </row>
    <row r="1561" spans="1:20" x14ac:dyDescent="0.3">
      <c r="A1561">
        <f t="shared" si="438"/>
        <v>1981.3862292636479</v>
      </c>
      <c r="B1561">
        <f t="shared" si="455"/>
        <v>315.34741256152097</v>
      </c>
      <c r="C1561" t="str">
        <f t="shared" si="439"/>
        <v>-5.94189068278166-86.2283619298367i</v>
      </c>
      <c r="D1561" t="str">
        <f t="shared" si="440"/>
        <v>1.48276542464984-25.2432126713002i</v>
      </c>
      <c r="E1561" t="str">
        <f t="shared" si="441"/>
        <v>162.418452404598-0.0794891274160571i</v>
      </c>
      <c r="F1561" t="str">
        <f t="shared" si="442"/>
        <v>3.63963753266715-473.629982628228i</v>
      </c>
      <c r="G1561" t="str">
        <f t="shared" si="443"/>
        <v>0.999999421104094-0.000760851871582953i</v>
      </c>
      <c r="H1561" t="str">
        <f t="shared" si="444"/>
        <v>283.371715931011+33.854065648244i</v>
      </c>
      <c r="I1561" t="str">
        <f t="shared" si="445"/>
        <v>48.1429685596746-378.27382792435i</v>
      </c>
      <c r="K1561" t="str">
        <f t="shared" si="446"/>
        <v>0.0417512972781747-0.00533035897865277i</v>
      </c>
      <c r="L1561" t="str">
        <f t="shared" si="447"/>
        <v>0.0006-3.83508479179895i</v>
      </c>
      <c r="M1561" t="str">
        <f t="shared" si="448"/>
        <v>0.005-0.363824364619912i</v>
      </c>
      <c r="N1561">
        <f t="shared" si="449"/>
        <v>86.058049556195556</v>
      </c>
      <c r="O1561">
        <f t="shared" si="450"/>
        <v>38.733576034073664</v>
      </c>
      <c r="P1561" s="3">
        <f t="shared" si="451"/>
        <v>38.733576034073664</v>
      </c>
      <c r="Q1561" s="3">
        <f t="shared" si="452"/>
        <v>-93.941950443804444</v>
      </c>
      <c r="R1561">
        <f t="shared" si="453"/>
        <v>86.058049556195556</v>
      </c>
      <c r="S1561">
        <f t="shared" si="454"/>
        <v>0.31534741256152099</v>
      </c>
      <c r="T1561">
        <f t="shared" si="437"/>
        <v>38.733576034073664</v>
      </c>
    </row>
    <row r="1562" spans="1:20" x14ac:dyDescent="0.3">
      <c r="A1562">
        <f t="shared" si="438"/>
        <v>1988.9154969348499</v>
      </c>
      <c r="B1562">
        <f t="shared" si="455"/>
        <v>316.54573272925478</v>
      </c>
      <c r="C1562" t="str">
        <f t="shared" si="439"/>
        <v>-5.94093260939619-85.8952874895411i</v>
      </c>
      <c r="D1562" t="str">
        <f t="shared" si="440"/>
        <v>1.48276506620887-25.1477149690588i</v>
      </c>
      <c r="E1562" t="str">
        <f t="shared" si="441"/>
        <v>162.418072222788-0.0797302538950593i</v>
      </c>
      <c r="F1562" t="str">
        <f t="shared" si="442"/>
        <v>3.63963751662375-471.837023026824i</v>
      </c>
      <c r="G1562" t="str">
        <f t="shared" si="443"/>
        <v>0.999999416696129-0.000763743105328412i</v>
      </c>
      <c r="H1562" t="str">
        <f t="shared" si="444"/>
        <v>283.379484750671+33.9828391963214i</v>
      </c>
      <c r="I1562" t="str">
        <f t="shared" si="445"/>
        <v>48.1432208360089-376.849548558808i</v>
      </c>
      <c r="K1562" t="str">
        <f t="shared" si="446"/>
        <v>0.04174570761323-0.00534982563946769i</v>
      </c>
      <c r="L1562" t="str">
        <f t="shared" si="447"/>
        <v>0.0006-3.82056663857237i</v>
      </c>
      <c r="M1562" t="str">
        <f t="shared" si="448"/>
        <v>0.005-0.362447065769986i</v>
      </c>
      <c r="N1562">
        <f t="shared" si="449"/>
        <v>86.043448435629827</v>
      </c>
      <c r="O1562">
        <f t="shared" si="450"/>
        <v>38.700112879659486</v>
      </c>
      <c r="P1562" s="3">
        <f t="shared" si="451"/>
        <v>38.700112879659486</v>
      </c>
      <c r="Q1562" s="3">
        <f t="shared" si="452"/>
        <v>-93.956551564370173</v>
      </c>
      <c r="R1562">
        <f t="shared" si="453"/>
        <v>86.043448435629827</v>
      </c>
      <c r="S1562">
        <f t="shared" si="454"/>
        <v>0.31654573272925479</v>
      </c>
      <c r="T1562">
        <f t="shared" si="437"/>
        <v>38.700112879659486</v>
      </c>
    </row>
    <row r="1563" spans="1:20" x14ac:dyDescent="0.3">
      <c r="A1563">
        <f t="shared" si="438"/>
        <v>1996.4733758232021</v>
      </c>
      <c r="B1563">
        <f t="shared" si="455"/>
        <v>317.74860651362593</v>
      </c>
      <c r="C1563" t="str">
        <f t="shared" si="439"/>
        <v>-5.93996753694733-85.5634507353097i</v>
      </c>
      <c r="D1563" t="str">
        <f t="shared" si="440"/>
        <v>1.48276470503876-25.0525790251091i</v>
      </c>
      <c r="E1563" t="str">
        <f t="shared" si="441"/>
        <v>162.417689277867-0.079971618389225i</v>
      </c>
      <c r="F1563" t="str">
        <f t="shared" si="442"/>
        <v>3.63963750045819-470.050850959403i</v>
      </c>
      <c r="G1563" t="str">
        <f t="shared" si="443"/>
        <v>0.999999412254599-0.000766645325723581i</v>
      </c>
      <c r="H1563" t="str">
        <f t="shared" si="444"/>
        <v>283.387312900295+34.1121035483292i</v>
      </c>
      <c r="I1563" t="str">
        <f t="shared" si="445"/>
        <v>48.1434750331952-375.430690513203i</v>
      </c>
      <c r="K1563" t="str">
        <f t="shared" si="446"/>
        <v>0.0417400770538882-0.00536935748438494i</v>
      </c>
      <c r="L1563" t="str">
        <f t="shared" si="447"/>
        <v>0.0006-3.80610344547955i</v>
      </c>
      <c r="M1563" t="str">
        <f t="shared" si="448"/>
        <v>0.005-0.361074980842782i</v>
      </c>
      <c r="N1563">
        <f t="shared" si="449"/>
        <v>86.028796083393914</v>
      </c>
      <c r="O1563">
        <f t="shared" si="450"/>
        <v>38.666645869071729</v>
      </c>
      <c r="P1563" s="3">
        <f t="shared" si="451"/>
        <v>38.666645869071729</v>
      </c>
      <c r="Q1563" s="3">
        <f t="shared" si="452"/>
        <v>-93.971203916606086</v>
      </c>
      <c r="R1563">
        <f t="shared" si="453"/>
        <v>86.028796083393914</v>
      </c>
      <c r="S1563">
        <f t="shared" si="454"/>
        <v>0.31774860651362591</v>
      </c>
      <c r="T1563">
        <f t="shared" si="437"/>
        <v>38.666645869071729</v>
      </c>
    </row>
    <row r="1564" spans="1:20" x14ac:dyDescent="0.3">
      <c r="A1564">
        <f t="shared" si="438"/>
        <v>2004.0599746513303</v>
      </c>
      <c r="B1564">
        <f t="shared" si="455"/>
        <v>318.9560512183777</v>
      </c>
      <c r="C1564" t="str">
        <f t="shared" si="439"/>
        <v>-5.9389954165293-85.2328469161001i</v>
      </c>
      <c r="D1564" t="str">
        <f t="shared" si="440"/>
        <v>1.48276434111871-24.9578034708881i</v>
      </c>
      <c r="E1564" t="str">
        <f t="shared" si="441"/>
        <v>162.417303550749-0.0802132143963626i</v>
      </c>
      <c r="F1564" t="str">
        <f t="shared" si="442"/>
        <v>3.63963748416952-468.27144073128i</v>
      </c>
      <c r="G1564" t="str">
        <f t="shared" si="443"/>
        <v>0.99999940777925-0.000769558574517285i</v>
      </c>
      <c r="H1564" t="str">
        <f t="shared" si="444"/>
        <v>283.395200834319+34.2418605860526i</v>
      </c>
      <c r="I1564" t="str">
        <f t="shared" si="445"/>
        <v>48.1437311658576-374.017233379219i</v>
      </c>
      <c r="K1564" t="str">
        <f t="shared" si="446"/>
        <v>0.0417344053135018-0.00538895466494101i</v>
      </c>
      <c r="L1564" t="str">
        <f t="shared" si="447"/>
        <v>0.0006-3.79169500446259i</v>
      </c>
      <c r="M1564" t="str">
        <f t="shared" si="448"/>
        <v>0.005-0.359708090100401i</v>
      </c>
      <c r="N1564">
        <f t="shared" si="449"/>
        <v>86.014092352036002</v>
      </c>
      <c r="O1564">
        <f t="shared" si="450"/>
        <v>38.633174974417457</v>
      </c>
      <c r="P1564" s="3">
        <f t="shared" si="451"/>
        <v>38.633174974417457</v>
      </c>
      <c r="Q1564" s="3">
        <f t="shared" si="452"/>
        <v>-93.985907647963998</v>
      </c>
      <c r="R1564">
        <f t="shared" si="453"/>
        <v>86.014092352036002</v>
      </c>
      <c r="S1564">
        <f t="shared" si="454"/>
        <v>0.31895605121837767</v>
      </c>
      <c r="T1564">
        <f t="shared" si="437"/>
        <v>38.633174974417457</v>
      </c>
    </row>
    <row r="1565" spans="1:20" x14ac:dyDescent="0.3">
      <c r="A1565">
        <f t="shared" si="438"/>
        <v>2011.6754025550053</v>
      </c>
      <c r="B1565">
        <f t="shared" si="455"/>
        <v>320.16808421300755</v>
      </c>
      <c r="C1565" t="str">
        <f t="shared" si="439"/>
        <v>-5.93801619892779-84.9034712988448i</v>
      </c>
      <c r="D1565" t="str">
        <f t="shared" si="440"/>
        <v>1.4827639744278-24.8633869430174i</v>
      </c>
      <c r="E1565" t="str">
        <f t="shared" si="441"/>
        <v>162.416915022228-0.0804550353111512i</v>
      </c>
      <c r="F1565" t="str">
        <f t="shared" si="442"/>
        <v>3.63963746775682-466.498766745041i</v>
      </c>
      <c r="G1565" t="str">
        <f t="shared" si="443"/>
        <v>0.999999403269823-0.000772482893616993i</v>
      </c>
      <c r="H1565" t="str">
        <f t="shared" si="444"/>
        <v>283.403149010687+34.3721121986197i</v>
      </c>
      <c r="I1565" t="str">
        <f t="shared" si="445"/>
        <v>48.1439892487332-372.609156826273i</v>
      </c>
      <c r="K1565" t="str">
        <f t="shared" si="446"/>
        <v>0.0417286921036015-0.00540861733222953i</v>
      </c>
      <c r="L1565" t="str">
        <f t="shared" si="447"/>
        <v>0.0006-3.77734110825123i</v>
      </c>
      <c r="M1565" t="str">
        <f t="shared" si="448"/>
        <v>0.005-0.358346373879659i</v>
      </c>
      <c r="N1565">
        <f t="shared" si="449"/>
        <v>85.999337094057523</v>
      </c>
      <c r="O1565">
        <f t="shared" si="450"/>
        <v>38.599700167612959</v>
      </c>
      <c r="P1565" s="3">
        <f t="shared" si="451"/>
        <v>38.599700167612959</v>
      </c>
      <c r="Q1565" s="3">
        <f t="shared" si="452"/>
        <v>-94.000662905942477</v>
      </c>
      <c r="R1565">
        <f t="shared" si="453"/>
        <v>85.999337094057523</v>
      </c>
      <c r="S1565">
        <f t="shared" si="454"/>
        <v>0.32016808421300752</v>
      </c>
      <c r="T1565">
        <f t="shared" si="437"/>
        <v>38.599700167612959</v>
      </c>
    </row>
    <row r="1566" spans="1:20" x14ac:dyDescent="0.3">
      <c r="A1566">
        <f t="shared" si="438"/>
        <v>2019.3197690847144</v>
      </c>
      <c r="B1566">
        <f t="shared" si="455"/>
        <v>321.38472293301697</v>
      </c>
      <c r="C1566" t="str">
        <f t="shared" si="439"/>
        <v>-5.9370298346186-84.5753191683889i</v>
      </c>
      <c r="D1566" t="str">
        <f t="shared" si="440"/>
        <v>1.48276360494493-24.7693280832833i</v>
      </c>
      <c r="E1566" t="str">
        <f t="shared" si="441"/>
        <v>162.416523672984-0.0806970744243737i</v>
      </c>
      <c r="F1566" t="str">
        <f t="shared" si="442"/>
        <v>3.63963745121918-464.73280350018i</v>
      </c>
      <c r="G1566" t="str">
        <f t="shared" si="443"/>
        <v>0.99999939872606-0.000775418325089418i</v>
      </c>
      <c r="H1566" t="str">
        <f t="shared" si="444"/>
        <v>283.411157890867+34.502860282529i</v>
      </c>
      <c r="I1566" t="str">
        <f t="shared" si="445"/>
        <v>48.1442492966699-371.206440601207i</v>
      </c>
      <c r="K1566" t="str">
        <f t="shared" si="446"/>
        <v>0.0417229371338881-0.00542834563688926i</v>
      </c>
      <c r="L1566" t="str">
        <f t="shared" si="447"/>
        <v>0.0006-3.76304155035987i</v>
      </c>
      <c r="M1566" t="str">
        <f t="shared" si="448"/>
        <v>0.005-0.356989812591809i</v>
      </c>
      <c r="N1566">
        <f t="shared" si="449"/>
        <v>85.98453016191867</v>
      </c>
      <c r="O1566">
        <f t="shared" si="450"/>
        <v>38.566221420382945</v>
      </c>
      <c r="P1566" s="3">
        <f t="shared" si="451"/>
        <v>38.566221420382945</v>
      </c>
      <c r="Q1566" s="3">
        <f t="shared" si="452"/>
        <v>-94.01546983808133</v>
      </c>
      <c r="R1566">
        <f t="shared" si="453"/>
        <v>85.98453016191867</v>
      </c>
      <c r="S1566">
        <f t="shared" si="454"/>
        <v>0.32138472293301695</v>
      </c>
      <c r="T1566">
        <f t="shared" si="437"/>
        <v>38.566221420382945</v>
      </c>
    </row>
    <row r="1567" spans="1:20" x14ac:dyDescent="0.3">
      <c r="A1567">
        <f t="shared" si="438"/>
        <v>2026.9931842072365</v>
      </c>
      <c r="B1567">
        <f t="shared" si="455"/>
        <v>322.60598488016245</v>
      </c>
      <c r="C1567" t="str">
        <f t="shared" si="439"/>
        <v>-5.9360362737662-84.2483858274205i</v>
      </c>
      <c r="D1567" t="str">
        <f t="shared" si="440"/>
        <v>1.48276323264884-24.6756255386169i</v>
      </c>
      <c r="E1567" t="str">
        <f t="shared" si="441"/>
        <v>162.416129483577-0.0809393249214863i</v>
      </c>
      <c r="F1567" t="str">
        <f t="shared" si="442"/>
        <v>3.63963743455558-462.973525592715i</v>
      </c>
      <c r="G1567" t="str">
        <f t="shared" si="443"/>
        <v>0.999999394147698-0.00077836491116112i</v>
      </c>
      <c r="H1567" t="str">
        <f t="shared" si="444"/>
        <v>283.419227939885+34.6341067416818i</v>
      </c>
      <c r="I1567" t="str">
        <f t="shared" si="445"/>
        <v>48.1445113246283-369.809064527995i</v>
      </c>
      <c r="K1567" t="str">
        <f t="shared" si="446"/>
        <v>0.0417171401122235-0.00544813972909235i</v>
      </c>
      <c r="L1567" t="str">
        <f t="shared" si="447"/>
        <v>0.0006-3.74879612508455i</v>
      </c>
      <c r="M1567" t="str">
        <f t="shared" si="448"/>
        <v>0.005-0.355638386722265i</v>
      </c>
      <c r="N1567">
        <f t="shared" si="449"/>
        <v>85.969671408043268</v>
      </c>
      <c r="O1567">
        <f t="shared" si="450"/>
        <v>38.532738704258961</v>
      </c>
      <c r="P1567" s="3">
        <f t="shared" si="451"/>
        <v>38.532738704258961</v>
      </c>
      <c r="Q1567" s="3">
        <f t="shared" si="452"/>
        <v>-94.030328591956732</v>
      </c>
      <c r="R1567">
        <f t="shared" si="453"/>
        <v>85.969671408043268</v>
      </c>
      <c r="S1567">
        <f t="shared" si="454"/>
        <v>0.32260598488016246</v>
      </c>
      <c r="T1567">
        <f t="shared" si="437"/>
        <v>38.532738704258961</v>
      </c>
    </row>
    <row r="1568" spans="1:20" x14ac:dyDescent="0.3">
      <c r="A1568">
        <f t="shared" si="438"/>
        <v>2034.695758307224</v>
      </c>
      <c r="B1568">
        <f t="shared" si="455"/>
        <v>323.83188762270709</v>
      </c>
      <c r="C1568" t="str">
        <f t="shared" si="439"/>
        <v>-5.93503546622247-83.9226665964101i</v>
      </c>
      <c r="D1568" t="str">
        <f t="shared" si="440"/>
        <v>1.48276285751811-24.5822779610755i</v>
      </c>
      <c r="E1568" t="str">
        <f t="shared" si="441"/>
        <v>162.41573243445-0.0811817798815644i</v>
      </c>
      <c r="F1568" t="str">
        <f t="shared" si="442"/>
        <v>3.63963741776512-461.22090771485i</v>
      </c>
      <c r="G1568" t="str">
        <f t="shared" si="443"/>
        <v>0.999999389534475-0.000781322694219114i</v>
      </c>
      <c r="H1568" t="str">
        <f t="shared" si="444"/>
        <v>283.42735962635+34.7658534874115i</v>
      </c>
      <c r="I1568" t="str">
        <f t="shared" si="445"/>
        <v>48.1447753476843-368.417008507472i</v>
      </c>
      <c r="K1568" t="str">
        <f t="shared" si="446"/>
        <v>0.041711300744622-0.00546799975853203i</v>
      </c>
      <c r="L1568" t="str">
        <f t="shared" si="447"/>
        <v>0.0006-3.73460462750004i</v>
      </c>
      <c r="M1568" t="str">
        <f t="shared" si="448"/>
        <v>0.005-0.35429207683031i</v>
      </c>
      <c r="N1568">
        <f t="shared" si="449"/>
        <v>85.954760684824436</v>
      </c>
      <c r="O1568">
        <f t="shared" si="450"/>
        <v>38.499251990578735</v>
      </c>
      <c r="P1568" s="3">
        <f t="shared" si="451"/>
        <v>38.499251990578735</v>
      </c>
      <c r="Q1568" s="3">
        <f t="shared" si="452"/>
        <v>-94.045239315175564</v>
      </c>
      <c r="R1568">
        <f t="shared" si="453"/>
        <v>85.954760684824436</v>
      </c>
      <c r="S1568">
        <f t="shared" si="454"/>
        <v>0.32383188762270709</v>
      </c>
      <c r="T1568">
        <f t="shared" si="437"/>
        <v>38.499251990578735</v>
      </c>
    </row>
    <row r="1569" spans="1:20" x14ac:dyDescent="0.3">
      <c r="A1569">
        <f t="shared" si="438"/>
        <v>2042.4276021887915</v>
      </c>
      <c r="B1569">
        <f t="shared" si="455"/>
        <v>325.06244879567339</v>
      </c>
      <c r="C1569" t="str">
        <f t="shared" si="439"/>
        <v>-5.93402736152489-83.5981568135414i</v>
      </c>
      <c r="D1569" t="str">
        <f t="shared" si="440"/>
        <v>1.48276247953116-24.4892840078223i</v>
      </c>
      <c r="E1569" t="str">
        <f t="shared" si="441"/>
        <v>162.415332505926-0.0814244322759988i</v>
      </c>
      <c r="F1569" t="str">
        <f t="shared" si="442"/>
        <v>3.6396374008468-459.474924654583i</v>
      </c>
      <c r="G1569" t="str">
        <f t="shared" si="443"/>
        <v>0.999999384886125-0.000784291716811482i</v>
      </c>
      <c r="H1569" t="str">
        <f t="shared" si="444"/>
        <v>283.435553422485+34.8981024385142i</v>
      </c>
      <c r="I1569" t="str">
        <f t="shared" si="445"/>
        <v>48.145041381027-367.030252517025i</v>
      </c>
      <c r="K1569" t="str">
        <f t="shared" si="446"/>
        <v>0.0417054187352418-0.00548792587441045i</v>
      </c>
      <c r="L1569" t="str">
        <f t="shared" si="447"/>
        <v>0.0006-3.72046685345691i</v>
      </c>
      <c r="M1569" t="str">
        <f t="shared" si="448"/>
        <v>0.005-0.352950863548825i</v>
      </c>
      <c r="N1569">
        <f t="shared" si="449"/>
        <v>85.939797844629851</v>
      </c>
      <c r="O1569">
        <f t="shared" si="450"/>
        <v>38.465761250484547</v>
      </c>
      <c r="P1569" s="3">
        <f t="shared" si="451"/>
        <v>38.465761250484547</v>
      </c>
      <c r="Q1569" s="3">
        <f t="shared" si="452"/>
        <v>-94.060202155370149</v>
      </c>
      <c r="R1569">
        <f t="shared" si="453"/>
        <v>85.939797844629851</v>
      </c>
      <c r="S1569">
        <f t="shared" si="454"/>
        <v>0.32506244879567336</v>
      </c>
      <c r="T1569">
        <f t="shared" si="437"/>
        <v>38.465761250484547</v>
      </c>
    </row>
    <row r="1570" spans="1:20" x14ac:dyDescent="0.3">
      <c r="A1570">
        <f t="shared" si="438"/>
        <v>2050.1888270771092</v>
      </c>
      <c r="B1570">
        <f t="shared" si="455"/>
        <v>326.29768610109699</v>
      </c>
      <c r="C1570" t="str">
        <f t="shared" si="439"/>
        <v>-5.93301190889566-83.2748518346515i</v>
      </c>
      <c r="D1570" t="str">
        <f t="shared" si="440"/>
        <v>1.48276209866624-24.3966423411078i</v>
      </c>
      <c r="E1570" t="str">
        <f t="shared" si="441"/>
        <v>162.414929678211-0.0816672749673245i</v>
      </c>
      <c r="F1570" t="str">
        <f t="shared" si="442"/>
        <v>3.63963738379965-457.735551295364i</v>
      </c>
      <c r="G1570" t="str">
        <f t="shared" si="443"/>
        <v>0.99999938020238-0.000787272021647982i</v>
      </c>
      <c r="H1570" t="str">
        <f t="shared" si="444"/>
        <v>283.44380980415+35.0308555212801i</v>
      </c>
      <c r="I1570" t="str">
        <f t="shared" si="445"/>
        <v>48.1453094399628-365.648776610315i</v>
      </c>
      <c r="K1570" t="str">
        <f t="shared" si="446"/>
        <v>0.041699493786376-0.0055079182254263i</v>
      </c>
      <c r="L1570" t="str">
        <f t="shared" si="447"/>
        <v>0.0006-3.70638259957851i</v>
      </c>
      <c r="M1570" t="str">
        <f t="shared" si="448"/>
        <v>0.005-0.351614727584005i</v>
      </c>
      <c r="N1570">
        <f t="shared" si="449"/>
        <v>85.924782739807299</v>
      </c>
      <c r="O1570">
        <f t="shared" si="450"/>
        <v>38.432266454922612</v>
      </c>
      <c r="P1570" s="3">
        <f t="shared" si="451"/>
        <v>38.432266454922612</v>
      </c>
      <c r="Q1570" s="3">
        <f t="shared" si="452"/>
        <v>-94.075217260192701</v>
      </c>
      <c r="R1570">
        <f t="shared" si="453"/>
        <v>85.924782739807299</v>
      </c>
      <c r="S1570">
        <f t="shared" si="454"/>
        <v>0.326297686101097</v>
      </c>
      <c r="T1570">
        <f t="shared" si="437"/>
        <v>38.432266454922612</v>
      </c>
    </row>
    <row r="1571" spans="1:20" x14ac:dyDescent="0.3">
      <c r="A1571">
        <f t="shared" si="438"/>
        <v>2057.9795446200023</v>
      </c>
      <c r="B1571">
        <f t="shared" si="455"/>
        <v>327.53761730828114</v>
      </c>
      <c r="C1571" t="str">
        <f t="shared" si="439"/>
        <v>-5.93198905723976-82.9527470331623i</v>
      </c>
      <c r="D1571" t="str">
        <f t="shared" si="440"/>
        <v>1.48276171490146-24.3043516282502i</v>
      </c>
      <c r="E1571" t="str">
        <f t="shared" si="441"/>
        <v>162.414523931388-0.0819103007080196i</v>
      </c>
      <c r="F1571" t="str">
        <f t="shared" si="442"/>
        <v>3.63963736662271-456.002762615725i</v>
      </c>
      <c r="G1571" t="str">
        <f t="shared" si="443"/>
        <v>0.999999375482971-0.000790263651600665i</v>
      </c>
      <c r="H1571" t="str">
        <f t="shared" si="444"/>
        <v>283.452129250873+35.164114669523i</v>
      </c>
      <c r="I1571" t="str">
        <f t="shared" si="445"/>
        <v>48.1455795399137-364.272560916991i</v>
      </c>
      <c r="K1571" t="str">
        <f t="shared" si="446"/>
        <v>0.0416935255984444-0.00552797695976228i</v>
      </c>
      <c r="L1571" t="str">
        <f t="shared" si="447"/>
        <v>0.0006-3.69235166325814i</v>
      </c>
      <c r="M1571" t="str">
        <f t="shared" si="448"/>
        <v>0.005-0.350283649715088i</v>
      </c>
      <c r="N1571">
        <f t="shared" si="449"/>
        <v>85.90971522269021</v>
      </c>
      <c r="O1571">
        <f t="shared" si="450"/>
        <v>38.398767574641411</v>
      </c>
      <c r="P1571" s="3">
        <f t="shared" si="451"/>
        <v>38.398767574641411</v>
      </c>
      <c r="Q1571" s="3">
        <f t="shared" si="452"/>
        <v>-94.09028477730979</v>
      </c>
      <c r="R1571">
        <f t="shared" si="453"/>
        <v>85.90971522269021</v>
      </c>
      <c r="S1571">
        <f t="shared" si="454"/>
        <v>0.32753761730828113</v>
      </c>
      <c r="T1571">
        <f t="shared" si="437"/>
        <v>38.398767574641411</v>
      </c>
    </row>
    <row r="1572" spans="1:20" x14ac:dyDescent="0.3">
      <c r="A1572">
        <f t="shared" si="438"/>
        <v>2065.7998668895584</v>
      </c>
      <c r="B1572">
        <f t="shared" si="455"/>
        <v>328.78226025405263</v>
      </c>
      <c r="C1572" t="str">
        <f t="shared" si="439"/>
        <v>-5.93095875514358-82.6318378000177i</v>
      </c>
      <c r="D1572" t="str">
        <f t="shared" si="440"/>
        <v>1.48276132821471-24.2124105416159i</v>
      </c>
      <c r="E1572" t="str">
        <f t="shared" si="441"/>
        <v>162.414115245422-0.0821535021392351i</v>
      </c>
      <c r="F1572" t="str">
        <f t="shared" si="442"/>
        <v>3.63963734931496-454.276533688915i</v>
      </c>
      <c r="G1572" t="str">
        <f t="shared" si="443"/>
        <v>0.999999370727627-0.000793266649704489i</v>
      </c>
      <c r="H1572" t="str">
        <f t="shared" si="444"/>
        <v>283.460512245883+35.2978818246119i</v>
      </c>
      <c r="I1572" t="str">
        <f t="shared" si="445"/>
        <v>48.1458516964184-362.901585642399i</v>
      </c>
      <c r="K1572" t="str">
        <f t="shared" si="446"/>
        <v>0.0416875138699842-0.00554810222507224i</v>
      </c>
      <c r="L1572" t="str">
        <f t="shared" si="447"/>
        <v>0.0006-3.67837384265604i</v>
      </c>
      <c r="M1572" t="str">
        <f t="shared" si="448"/>
        <v>0.005-0.34895761079407i</v>
      </c>
      <c r="N1572">
        <f t="shared" si="449"/>
        <v>85.894595145603446</v>
      </c>
      <c r="O1572">
        <f t="shared" si="450"/>
        <v>38.365264580190733</v>
      </c>
      <c r="P1572" s="3">
        <f t="shared" si="451"/>
        <v>38.365264580190733</v>
      </c>
      <c r="Q1572" s="3">
        <f t="shared" si="452"/>
        <v>-94.105404854396554</v>
      </c>
      <c r="R1572">
        <f t="shared" si="453"/>
        <v>85.894595145603446</v>
      </c>
      <c r="S1572">
        <f t="shared" si="454"/>
        <v>0.32878226025405261</v>
      </c>
      <c r="T1572">
        <f t="shared" si="437"/>
        <v>38.365264580190733</v>
      </c>
    </row>
    <row r="1573" spans="1:20" x14ac:dyDescent="0.3">
      <c r="A1573">
        <f t="shared" si="438"/>
        <v>2073.6499063837387</v>
      </c>
      <c r="B1573">
        <f t="shared" si="455"/>
        <v>330.03163284301803</v>
      </c>
      <c r="C1573" t="str">
        <f t="shared" si="439"/>
        <v>-5.92992095087378-82.3121195436224i</v>
      </c>
      <c r="D1573" t="str">
        <f t="shared" si="440"/>
        <v>1.48276093858377-24.1208177586015i</v>
      </c>
      <c r="E1573" t="str">
        <f t="shared" si="441"/>
        <v>162.413703600156-0.0823968717895968i</v>
      </c>
      <c r="F1573" t="str">
        <f t="shared" si="442"/>
        <v>3.63963733187543-452.556839682555i</v>
      </c>
      <c r="G1573" t="str">
        <f t="shared" si="443"/>
        <v>0.999999365936073-0.00079628105915794i</v>
      </c>
      <c r="H1573" t="str">
        <f t="shared" si="444"/>
        <v>283.46895927613+35.4321589355023i</v>
      </c>
      <c r="I1573" t="str">
        <f t="shared" si="445"/>
        <v>48.1461259251352-361.535831067303i</v>
      </c>
      <c r="K1573" t="str">
        <f t="shared" si="446"/>
        <v>0.0416814582976416-0.00556829416846857i</v>
      </c>
      <c r="L1573" t="str">
        <f t="shared" si="447"/>
        <v>0.0006-3.66444893669659i</v>
      </c>
      <c r="M1573" t="str">
        <f t="shared" si="448"/>
        <v>0.005-0.347636591745438i</v>
      </c>
      <c r="N1573">
        <f t="shared" si="449"/>
        <v>85.879422360868901</v>
      </c>
      <c r="O1573">
        <f t="shared" si="450"/>
        <v>38.331757441920701</v>
      </c>
      <c r="P1573" s="3">
        <f t="shared" si="451"/>
        <v>38.331757441920701</v>
      </c>
      <c r="Q1573" s="3">
        <f t="shared" si="452"/>
        <v>-94.120577639131099</v>
      </c>
      <c r="R1573">
        <f t="shared" si="453"/>
        <v>85.879422360868901</v>
      </c>
      <c r="S1573">
        <f t="shared" si="454"/>
        <v>0.33003163284301801</v>
      </c>
      <c r="T1573">
        <f t="shared" si="437"/>
        <v>38.331757441920701</v>
      </c>
    </row>
    <row r="1574" spans="1:20" x14ac:dyDescent="0.3">
      <c r="A1574">
        <f t="shared" si="438"/>
        <v>2081.5297760279968</v>
      </c>
      <c r="B1574">
        <f t="shared" si="455"/>
        <v>331.28575304782152</v>
      </c>
      <c r="C1574" t="str">
        <f t="shared" si="439"/>
        <v>-5.92887559237585-81.993587689775i</v>
      </c>
      <c r="D1574" t="str">
        <f t="shared" si="440"/>
        <v>1.48276054598622-24.0295719616135i</v>
      </c>
      <c r="E1574" t="str">
        <f t="shared" si="441"/>
        <v>162.413288975313-0.0826404020738653i</v>
      </c>
      <c r="F1574" t="str">
        <f t="shared" si="442"/>
        <v>3.63963731430311-450.843655858267i</v>
      </c>
      <c r="G1574" t="str">
        <f t="shared" si="443"/>
        <v>0.999999361108034-0.000799306923323653i</v>
      </c>
      <c r="H1574" t="str">
        <f t="shared" si="444"/>
        <v>283.477470832323+35.5669479587674i</v>
      </c>
      <c r="I1574" t="str">
        <f t="shared" si="445"/>
        <v>48.1464022418413-360.1752775476i</v>
      </c>
      <c r="K1574" t="str">
        <f t="shared" si="446"/>
        <v>0.0416753585761633-0.0055885529365093i</v>
      </c>
      <c r="L1574" t="str">
        <f t="shared" si="447"/>
        <v>0.0006-3.65057674506535i</v>
      </c>
      <c r="M1574" t="str">
        <f t="shared" si="448"/>
        <v>0.005-0.346320573565887i</v>
      </c>
      <c r="N1574">
        <f t="shared" si="449"/>
        <v>85.864196720811165</v>
      </c>
      <c r="O1574">
        <f t="shared" si="450"/>
        <v>38.298246129980292</v>
      </c>
      <c r="P1574" s="3">
        <f t="shared" si="451"/>
        <v>38.298246129980292</v>
      </c>
      <c r="Q1574" s="3">
        <f t="shared" si="452"/>
        <v>-94.135803279188835</v>
      </c>
      <c r="R1574">
        <f t="shared" si="453"/>
        <v>85.864196720811165</v>
      </c>
      <c r="S1574">
        <f t="shared" si="454"/>
        <v>0.33128575304782154</v>
      </c>
      <c r="T1574">
        <f t="shared" si="437"/>
        <v>38.298246129980292</v>
      </c>
    </row>
    <row r="1575" spans="1:20" x14ac:dyDescent="0.3">
      <c r="A1575">
        <f t="shared" si="438"/>
        <v>2089.4395891769036</v>
      </c>
      <c r="B1575">
        <f t="shared" si="455"/>
        <v>332.54463890940326</v>
      </c>
      <c r="C1575" t="str">
        <f t="shared" si="439"/>
        <v>-5.9278226272722-81.6762376816075i</v>
      </c>
      <c r="D1575" t="str">
        <f t="shared" si="440"/>
        <v>1.48276015039947-23.9386718380501i</v>
      </c>
      <c r="E1575" t="str">
        <f t="shared" si="441"/>
        <v>162.412871350495-0.0828840852916389i</v>
      </c>
      <c r="F1575" t="str">
        <f t="shared" si="442"/>
        <v>3.639637296597-449.13695757133i</v>
      </c>
      <c r="G1575" t="str">
        <f t="shared" si="443"/>
        <v>0.999999356243233-0.000802344285729035i</v>
      </c>
      <c r="H1575" t="str">
        <f t="shared" si="444"/>
        <v>283.486047408953+35.7022508586283i</v>
      </c>
      <c r="I1575" t="str">
        <f t="shared" si="445"/>
        <v>48.1466806624333-358.819905514039i</v>
      </c>
      <c r="K1575" t="str">
        <f t="shared" si="446"/>
        <v>0.0416692143983876-0.00560887867518466i</v>
      </c>
      <c r="L1575" t="str">
        <f t="shared" si="447"/>
        <v>0.0006-3.63675706820615i</v>
      </c>
      <c r="M1575" t="str">
        <f t="shared" si="448"/>
        <v>0.005-0.345009537324056i</v>
      </c>
      <c r="N1575">
        <f t="shared" si="449"/>
        <v>85.848918077763869</v>
      </c>
      <c r="O1575">
        <f t="shared" si="450"/>
        <v>38.264730614316434</v>
      </c>
      <c r="P1575" s="3">
        <f t="shared" si="451"/>
        <v>38.264730614316434</v>
      </c>
      <c r="Q1575" s="3">
        <f t="shared" si="452"/>
        <v>-94.151081922236131</v>
      </c>
      <c r="R1575">
        <f t="shared" si="453"/>
        <v>85.848918077763869</v>
      </c>
      <c r="S1575">
        <f t="shared" si="454"/>
        <v>0.33254463890940328</v>
      </c>
      <c r="T1575">
        <f t="shared" si="437"/>
        <v>38.264730614316434</v>
      </c>
    </row>
    <row r="1576" spans="1:20" x14ac:dyDescent="0.3">
      <c r="A1576">
        <f t="shared" si="438"/>
        <v>2097.3794596157759</v>
      </c>
      <c r="B1576">
        <f t="shared" si="455"/>
        <v>333.80830853725899</v>
      </c>
      <c r="C1576" t="str">
        <f t="shared" si="439"/>
        <v>-5.92676200286137-81.3600649795195i</v>
      </c>
      <c r="D1576" t="str">
        <f t="shared" si="440"/>
        <v>1.48275975180075-23.848116080282i</v>
      </c>
      <c r="E1576" t="str">
        <f t="shared" si="441"/>
        <v>162.412450705179-0.083127913626424i</v>
      </c>
      <c r="F1576" t="str">
        <f t="shared" si="442"/>
        <v>3.63963727875604-447.43672027031i</v>
      </c>
      <c r="G1576" t="str">
        <f t="shared" si="443"/>
        <v>0.999999351341389-0.000805393190066891i</v>
      </c>
      <c r="H1576" t="str">
        <f t="shared" si="444"/>
        <v>283.494689504324+35.838069606987i</v>
      </c>
      <c r="I1576" t="str">
        <f t="shared" si="445"/>
        <v>48.1469612029288-357.469695471929i</v>
      </c>
      <c r="K1576" t="str">
        <f t="shared" si="446"/>
        <v>0.041663025455236-0.00562927152990421i</v>
      </c>
      <c r="L1576" t="str">
        <f t="shared" si="447"/>
        <v>0.0006-3.62298970731835i</v>
      </c>
      <c r="M1576" t="str">
        <f t="shared" si="448"/>
        <v>0.005-0.343703464160247i</v>
      </c>
      <c r="N1576">
        <f t="shared" si="449"/>
        <v>85.833586284075125</v>
      </c>
      <c r="O1576">
        <f t="shared" si="450"/>
        <v>38.231210864672526</v>
      </c>
      <c r="P1576" s="3">
        <f t="shared" si="451"/>
        <v>38.231210864672526</v>
      </c>
      <c r="Q1576" s="3">
        <f t="shared" si="452"/>
        <v>-94.166413715924875</v>
      </c>
      <c r="R1576">
        <f t="shared" si="453"/>
        <v>85.833586284075125</v>
      </c>
      <c r="S1576">
        <f t="shared" si="454"/>
        <v>0.33380830853725901</v>
      </c>
      <c r="T1576">
        <f t="shared" si="437"/>
        <v>38.231210864672526</v>
      </c>
    </row>
    <row r="1577" spans="1:20" x14ac:dyDescent="0.3">
      <c r="A1577">
        <f t="shared" si="438"/>
        <v>2105.3495015623157</v>
      </c>
      <c r="B1577">
        <f t="shared" si="455"/>
        <v>335.07678010970056</v>
      </c>
      <c r="C1577" t="str">
        <f t="shared" si="439"/>
        <v>-5.92569366611641-81.0450650611197i</v>
      </c>
      <c r="D1577" t="str">
        <f t="shared" si="440"/>
        <v>1.48275935016715-23.757903385634i</v>
      </c>
      <c r="E1577" t="str">
        <f t="shared" si="441"/>
        <v>162.412027018722-0.083371879143917i</v>
      </c>
      <c r="F1577" t="str">
        <f t="shared" si="442"/>
        <v>3.63963726077924-445.742919496727i</v>
      </c>
      <c r="G1577" t="str">
        <f t="shared" si="443"/>
        <v>0.99999934640222-0.000808453680196053i</v>
      </c>
      <c r="H1577" t="str">
        <f t="shared" si="444"/>
        <v>283.503397620583+35.9744061834575i</v>
      </c>
      <c r="I1577" t="str">
        <f t="shared" si="445"/>
        <v>48.1472438794685-356.124628000876i</v>
      </c>
      <c r="K1577" t="str">
        <f t="shared" si="446"/>
        <v>0.0416567914357046-0.00564973164548331i</v>
      </c>
      <c r="L1577" t="str">
        <f t="shared" si="447"/>
        <v>0.0006-3.6092744643538i</v>
      </c>
      <c r="M1577" t="str">
        <f t="shared" si="448"/>
        <v>0.005-0.34240233528616i</v>
      </c>
      <c r="N1577">
        <f t="shared" si="449"/>
        <v>85.818201192113804</v>
      </c>
      <c r="O1577">
        <f t="shared" si="450"/>
        <v>38.197686850587679</v>
      </c>
      <c r="P1577" s="3">
        <f t="shared" si="451"/>
        <v>38.197686850587679</v>
      </c>
      <c r="Q1577" s="3">
        <f t="shared" si="452"/>
        <v>-94.181798807886196</v>
      </c>
      <c r="R1577">
        <f t="shared" si="453"/>
        <v>85.818201192113804</v>
      </c>
      <c r="S1577">
        <f t="shared" si="454"/>
        <v>0.33507678010970054</v>
      </c>
      <c r="T1577">
        <f t="shared" si="437"/>
        <v>38.197686850587679</v>
      </c>
    </row>
    <row r="1578" spans="1:20" x14ac:dyDescent="0.3">
      <c r="A1578">
        <f t="shared" si="438"/>
        <v>2113.3498296682524</v>
      </c>
      <c r="B1578">
        <f t="shared" si="455"/>
        <v>336.35007187411742</v>
      </c>
      <c r="C1578" t="str">
        <f t="shared" si="439"/>
        <v>-5.92461756368301-80.7312334211583i</v>
      </c>
      <c r="D1578" t="str">
        <f t="shared" si="440"/>
        <v>1.48275894547556-23.6680324563657i</v>
      </c>
      <c r="E1578" t="str">
        <f t="shared" si="441"/>
        <v>162.411600270357-0.0836159737906806i</v>
      </c>
      <c r="F1578" t="str">
        <f t="shared" si="442"/>
        <v>3.63963724266558-444.05553088469i</v>
      </c>
      <c r="G1578" t="str">
        <f t="shared" si="443"/>
        <v>0.999999341425442-0.000811525800142012i</v>
      </c>
      <c r="H1578" t="str">
        <f t="shared" si="444"/>
        <v>283.512172263757+36.1112625753977i</v>
      </c>
      <c r="I1578" t="str">
        <f t="shared" si="445"/>
        <v>48.1475287083157-354.784683754504i</v>
      </c>
      <c r="K1578" t="str">
        <f t="shared" si="446"/>
        <v>0.0416505120268545-0.00567025916612939i</v>
      </c>
      <c r="L1578" t="str">
        <f t="shared" si="447"/>
        <v>0.0006-3.59561114201415i</v>
      </c>
      <c r="M1578" t="str">
        <f t="shared" si="448"/>
        <v>0.005-0.341106131984618i</v>
      </c>
      <c r="N1578">
        <f t="shared" si="449"/>
        <v>85.80276265427581</v>
      </c>
      <c r="O1578">
        <f t="shared" si="450"/>
        <v>38.164158541395004</v>
      </c>
      <c r="P1578" s="3">
        <f t="shared" si="451"/>
        <v>38.164158541395004</v>
      </c>
      <c r="Q1578" s="3">
        <f t="shared" si="452"/>
        <v>-94.19723734572419</v>
      </c>
      <c r="R1578">
        <f t="shared" si="453"/>
        <v>85.80276265427581</v>
      </c>
      <c r="S1578">
        <f t="shared" si="454"/>
        <v>0.33635007187411742</v>
      </c>
      <c r="T1578">
        <f t="shared" si="437"/>
        <v>38.164158541395004</v>
      </c>
    </row>
    <row r="1579" spans="1:20" x14ac:dyDescent="0.3">
      <c r="A1579">
        <f t="shared" si="438"/>
        <v>2121.3805590209918</v>
      </c>
      <c r="B1579">
        <f t="shared" si="455"/>
        <v>337.62820214723905</v>
      </c>
      <c r="C1579" t="str">
        <f t="shared" si="439"/>
        <v>-5.92353364187894-80.4185655714705i</v>
      </c>
      <c r="D1579" t="str">
        <f t="shared" si="440"/>
        <v>1.48275853770269-23.5785019996531i</v>
      </c>
      <c r="E1579" t="str">
        <f t="shared" si="441"/>
        <v>162.411170439195-0.0838601893932362i</v>
      </c>
      <c r="F1579" t="str">
        <f t="shared" si="442"/>
        <v>3.63963722441397-442.374530160543i</v>
      </c>
      <c r="G1579" t="str">
        <f t="shared" si="443"/>
        <v>0.999999336410769-0.000814609594097548i</v>
      </c>
      <c r="H1579" t="str">
        <f t="shared" si="444"/>
        <v>283.521013943767+36.2486407779406i</v>
      </c>
      <c r="I1579" t="str">
        <f t="shared" si="445"/>
        <v>48.1478157058563-353.449843460149i</v>
      </c>
      <c r="K1579" t="str">
        <f t="shared" si="446"/>
        <v>0.0416441869138052-0.00569085423542864i</v>
      </c>
      <c r="L1579" t="str">
        <f t="shared" si="447"/>
        <v>0.0006-3.58199954374792i</v>
      </c>
      <c r="M1579" t="str">
        <f t="shared" si="448"/>
        <v>0.005-0.339814835609303i</v>
      </c>
      <c r="N1579">
        <f t="shared" si="449"/>
        <v>85.787270522989957</v>
      </c>
      <c r="O1579">
        <f t="shared" si="450"/>
        <v>38.130625906220992</v>
      </c>
      <c r="P1579" s="3">
        <f t="shared" si="451"/>
        <v>38.130625906220992</v>
      </c>
      <c r="Q1579" s="3">
        <f t="shared" si="452"/>
        <v>-94.212729477010043</v>
      </c>
      <c r="R1579">
        <f t="shared" si="453"/>
        <v>85.787270522989957</v>
      </c>
      <c r="S1579">
        <f t="shared" si="454"/>
        <v>0.33762820214723904</v>
      </c>
      <c r="T1579">
        <f t="shared" si="437"/>
        <v>38.130625906220992</v>
      </c>
    </row>
    <row r="1580" spans="1:20" x14ac:dyDescent="0.3">
      <c r="A1580">
        <f t="shared" si="438"/>
        <v>2129.4418051452717</v>
      </c>
      <c r="B1580">
        <f t="shared" si="455"/>
        <v>338.91118931539859</v>
      </c>
      <c r="C1580" t="str">
        <f t="shared" si="439"/>
        <v>-5.92244184669182-80.1070570409098i</v>
      </c>
      <c r="D1580" t="str">
        <f t="shared" si="440"/>
        <v>1.48275812682508-23.4893107275702i</v>
      </c>
      <c r="E1580" t="str">
        <f t="shared" si="441"/>
        <v>162.41073750422-0.08410451765636i</v>
      </c>
      <c r="F1580" t="str">
        <f t="shared" si="442"/>
        <v>3.63963720602339-440.699893142528i</v>
      </c>
      <c r="G1580" t="str">
        <f t="shared" si="443"/>
        <v>0.999999331357912-0.000817705106423369i</v>
      </c>
      <c r="H1580" t="str">
        <f t="shared" si="444"/>
        <v>283.529923174475+36.386542794027i</v>
      </c>
      <c r="I1580" t="str">
        <f t="shared" si="445"/>
        <v>48.1481048886016-352.120087918618i</v>
      </c>
      <c r="K1580" t="str">
        <f t="shared" si="446"/>
        <v>0.0416378157797242-0.0057115169963318i</v>
      </c>
      <c r="L1580" t="str">
        <f t="shared" si="447"/>
        <v>0.0006-3.56843947374766i</v>
      </c>
      <c r="M1580" t="str">
        <f t="shared" si="448"/>
        <v>0.005-0.338528427584482i</v>
      </c>
      <c r="N1580">
        <f t="shared" si="449"/>
        <v>85.771724650724536</v>
      </c>
      <c r="O1580">
        <f t="shared" si="450"/>
        <v>38.097088913983825</v>
      </c>
      <c r="P1580" s="3">
        <f t="shared" si="451"/>
        <v>38.097088913983825</v>
      </c>
      <c r="Q1580" s="3">
        <f t="shared" si="452"/>
        <v>-94.228275349275464</v>
      </c>
      <c r="R1580">
        <f t="shared" si="453"/>
        <v>85.771724650724536</v>
      </c>
      <c r="S1580">
        <f t="shared" si="454"/>
        <v>0.3389111893153986</v>
      </c>
      <c r="T1580">
        <f t="shared" ref="T1580:T1643" si="456">P1580</f>
        <v>38.097088913983825</v>
      </c>
    </row>
    <row r="1581" spans="1:20" x14ac:dyDescent="0.3">
      <c r="A1581">
        <f t="shared" ref="A1581:A1644" si="457">2*PI()*B1581</f>
        <v>2137.5336840048235</v>
      </c>
      <c r="B1581">
        <f t="shared" si="455"/>
        <v>340.1990518347971</v>
      </c>
      <c r="C1581" t="str">
        <f t="shared" ref="C1581:C1644" si="458">IMPRODUCT(D1581,E1581,$C$40,,K1581,$C$41)</f>
        <v>-5.92134212377835-79.7967033752896i</v>
      </c>
      <c r="D1581" t="str">
        <f t="shared" ref="D1581:D1644" si="459">IMDIV(IMPRODUCT($C$37,$C$38,COMPLEX(1,A1581/$C$38)),IMSUM(-1*A1581*A1581/$C$39,COMPLEX(0,1*A1581)))</f>
        <v>1.4827577128191-23.4004573570702i</v>
      </c>
      <c r="E1581" t="str">
        <f t="shared" ref="E1581:E1644" si="460">IMDIV(IMPRODUCT(IMSUM(F1581,G1581),$C$29,H1581),IMSUM(1,I1581))</f>
        <v>162.410301444294-0.0843489501619162i</v>
      </c>
      <c r="F1581" t="str">
        <f t="shared" ref="F1581:F1644" si="461">IMDIV(IMPRODUCT($C$14,$C$15,COMPLEX(1,A1581/$C$15)),IMSUM(-1*A1581*A1581/$C$16,COMPLEX(0,A1581)))</f>
        <v>3.63963718749278-439.03159574043i</v>
      </c>
      <c r="G1581" t="str">
        <f t="shared" ref="G1581:G1644" si="462">IMDIV(1,COMPLEX(1,A1581*$C$9*$C$10))</f>
        <v>0.99999932626658-0.000820812381648746i</v>
      </c>
      <c r="H1581" t="str">
        <f t="shared" ref="H1581:H1644" si="463">IMDIV($C$3,IMSUM(K1581,COMPLEX(0,$C$28*A1581)))</f>
        <v>283.538900473707+36.5249706344384i</v>
      </c>
      <c r="I1581" t="str">
        <f t="shared" ref="I1581:I1644" si="464">IMPRODUCT(F1581,$C$29,H1581,$C$31)</f>
        <v>48.1483962731893-350.795398003894i</v>
      </c>
      <c r="K1581" t="str">
        <f t="shared" ref="K1581:K1644" si="465">IF($C$26&lt;=0,IMDIV(1,IMSUM(IMDIV(1,L1581),1/$C$18)),IMDIV(1,IMSUM(IMDIV(1,L1581),1/$C$18,IMDIV(1,M1581))))</f>
        <v>0.0416313983058191-0.00573224759114045i</v>
      </c>
      <c r="L1581" t="str">
        <f t="shared" ref="L1581:L1644" si="466">IMSUM($C$21/$C$22,IMDIV(1,COMPLEX(0,$C$20*$C$22*A1581)))</f>
        <v>0.0006-3.55493073694726i</v>
      </c>
      <c r="M1581" t="str">
        <f t="shared" ref="M1581:M1644" si="467">IMSUM($C$25/$C$26,IMDIV(1,COMPLEX(0,$C$24*$C$26*A1581)))</f>
        <v>0.005-0.337246889404744i</v>
      </c>
      <c r="N1581">
        <f t="shared" ref="N1581:N1644" si="468">ABS(R1581)</f>
        <v>85.756124889993529</v>
      </c>
      <c r="O1581">
        <f t="shared" ref="O1581:O1644" si="469">ABS(P1581)</f>
        <v>38.063547533392509</v>
      </c>
      <c r="P1581" s="3">
        <f t="shared" ref="P1581:P1644" si="470">20*LOG10(IMABS(C1581))</f>
        <v>38.063547533392509</v>
      </c>
      <c r="Q1581" s="3">
        <f t="shared" ref="Q1581:Q1644" si="471">IMARGUMENT(C1581)*180/PI()</f>
        <v>-94.243875110006471</v>
      </c>
      <c r="R1581">
        <f t="shared" ref="R1581:R1644" si="472">IF(Q1581&lt;0,Q1581+180,Q1581-180)</f>
        <v>85.756124889993529</v>
      </c>
      <c r="S1581">
        <f t="shared" ref="S1581:S1644" si="473">B1581/1000</f>
        <v>0.34019905183479709</v>
      </c>
      <c r="T1581">
        <f t="shared" si="456"/>
        <v>38.063547533392509</v>
      </c>
    </row>
    <row r="1582" spans="1:20" x14ac:dyDescent="0.3">
      <c r="A1582">
        <f t="shared" si="457"/>
        <v>2145.6563120040423</v>
      </c>
      <c r="B1582">
        <f t="shared" ref="B1582:B1645" si="474">B1581*(1+B$42)</f>
        <v>341.49180823176937</v>
      </c>
      <c r="C1582" t="str">
        <f t="shared" si="458"/>
        <v>-5.92023441846246-79.4875001373206i</v>
      </c>
      <c r="D1582" t="str">
        <f t="shared" si="459"/>
        <v>1.48275729566093-23.311940609967i</v>
      </c>
      <c r="E1582" t="str">
        <f t="shared" si="460"/>
        <v>162.409862238154-0.0845934783674084i</v>
      </c>
      <c r="F1582" t="str">
        <f t="shared" si="461"/>
        <v>3.63963716882107-437.369613955229i</v>
      </c>
      <c r="G1582" t="str">
        <f t="shared" si="462"/>
        <v>0.999999321136481-0.000823931464472159i</v>
      </c>
      <c r="H1582" t="str">
        <f t="shared" si="463"/>
        <v>283.547946363284+36.6639263178282i</v>
      </c>
      <c r="I1582" t="str">
        <f t="shared" si="464"/>
        <v>48.1486898763828-349.475754662863i</v>
      </c>
      <c r="K1582" t="str">
        <f t="shared" si="465"/>
        <v>0.0416249341713293-0.00575304616149271i</v>
      </c>
      <c r="L1582" t="str">
        <f t="shared" si="466"/>
        <v>0.0006-3.54147313901899i</v>
      </c>
      <c r="M1582" t="str">
        <f t="shared" si="467"/>
        <v>0.005-0.335970202634731i</v>
      </c>
      <c r="N1582">
        <f t="shared" si="468"/>
        <v>85.740471093363098</v>
      </c>
      <c r="O1582">
        <f t="shared" si="469"/>
        <v>38.030001732945536</v>
      </c>
      <c r="P1582" s="3">
        <f t="shared" si="470"/>
        <v>38.030001732945536</v>
      </c>
      <c r="Q1582" s="3">
        <f t="shared" si="471"/>
        <v>-94.259528906636902</v>
      </c>
      <c r="R1582">
        <f t="shared" si="472"/>
        <v>85.740471093363098</v>
      </c>
      <c r="S1582">
        <f t="shared" si="473"/>
        <v>0.34149180823176939</v>
      </c>
      <c r="T1582">
        <f t="shared" si="456"/>
        <v>38.030001732945536</v>
      </c>
    </row>
    <row r="1583" spans="1:20" x14ac:dyDescent="0.3">
      <c r="A1583">
        <f t="shared" si="457"/>
        <v>2153.8098059896574</v>
      </c>
      <c r="B1583">
        <f t="shared" si="474"/>
        <v>342.7894771030501</v>
      </c>
      <c r="C1583" t="str">
        <f t="shared" si="458"/>
        <v>-5.91911867573422-79.1794429065504i</v>
      </c>
      <c r="D1583" t="str">
        <f t="shared" si="459"/>
        <v>1.48275687532656-23.2237592129171i</v>
      </c>
      <c r="E1583" t="str">
        <f t="shared" si="460"/>
        <v>162.409419864411-0.0848380936046685i</v>
      </c>
      <c r="F1583" t="str">
        <f t="shared" si="461"/>
        <v>3.63963715000717-435.713923878759i</v>
      </c>
      <c r="G1583" t="str">
        <f t="shared" si="462"/>
        <v>0.999999315967319-0.00082706239976193i</v>
      </c>
      <c r="H1583" t="str">
        <f t="shared" si="463"/>
        <v>283.557061369053+36.8034118707545i</v>
      </c>
      <c r="I1583" t="str">
        <f t="shared" si="464"/>
        <v>48.148985715073-348.16113891504i</v>
      </c>
      <c r="K1583" t="str">
        <f t="shared" si="465"/>
        <v>0.0416184230535173-0.00577391284834901i</v>
      </c>
      <c r="L1583" t="str">
        <f t="shared" si="466"/>
        <v>0.0006-3.52806648637079i</v>
      </c>
      <c r="M1583" t="str">
        <f t="shared" si="467"/>
        <v>0.005-0.334698348908878i</v>
      </c>
      <c r="N1583">
        <f t="shared" si="468"/>
        <v>85.724763113458195</v>
      </c>
      <c r="O1583">
        <f t="shared" si="469"/>
        <v>37.996451480929757</v>
      </c>
      <c r="P1583" s="3">
        <f t="shared" si="470"/>
        <v>37.996451480929757</v>
      </c>
      <c r="Q1583" s="3">
        <f t="shared" si="471"/>
        <v>-94.275236886541805</v>
      </c>
      <c r="R1583">
        <f t="shared" si="472"/>
        <v>85.724763113458195</v>
      </c>
      <c r="S1583">
        <f t="shared" si="473"/>
        <v>0.34278947710305008</v>
      </c>
      <c r="T1583">
        <f t="shared" si="456"/>
        <v>37.996451480929757</v>
      </c>
    </row>
    <row r="1584" spans="1:20" x14ac:dyDescent="0.3">
      <c r="A1584">
        <f t="shared" si="457"/>
        <v>2161.9942832524184</v>
      </c>
      <c r="B1584">
        <f t="shared" si="474"/>
        <v>344.09207711604171</v>
      </c>
      <c r="C1584" t="str">
        <f t="shared" si="458"/>
        <v>-5.91799484024845-78.8725272793027i</v>
      </c>
      <c r="D1584" t="str">
        <f t="shared" si="459"/>
        <v>1.48275645179184-23.1359118974011i</v>
      </c>
      <c r="E1584" t="str">
        <f t="shared" si="460"/>
        <v>162.408974301551-0.0850827870786661i</v>
      </c>
      <c r="F1584" t="str">
        <f t="shared" si="461"/>
        <v>3.63963713105004-434.064501693365i</v>
      </c>
      <c r="G1584" t="str">
        <f t="shared" si="462"/>
        <v>0.999999310758797-0.000830205232556881i</v>
      </c>
      <c r="H1584" t="str">
        <f t="shared" si="463"/>
        <v>283.566246020922+36.9434293277137i</v>
      </c>
      <c r="I1584" t="str">
        <f t="shared" si="464"/>
        <v>48.1492838062806-346.851531852304i</v>
      </c>
      <c r="K1584" t="str">
        <f t="shared" si="465"/>
        <v>0.0416118646276602-0.00579484779197772i</v>
      </c>
      <c r="L1584" t="str">
        <f t="shared" si="466"/>
        <v>0.0006-3.51471058614344i</v>
      </c>
      <c r="M1584" t="str">
        <f t="shared" si="467"/>
        <v>0.005-0.33343130993114i</v>
      </c>
      <c r="N1584">
        <f t="shared" si="468"/>
        <v>85.709000802969001</v>
      </c>
      <c r="O1584">
        <f t="shared" si="469"/>
        <v>37.962896745419151</v>
      </c>
      <c r="P1584" s="3">
        <f t="shared" si="470"/>
        <v>37.962896745419151</v>
      </c>
      <c r="Q1584" s="3">
        <f t="shared" si="471"/>
        <v>-94.290999197030999</v>
      </c>
      <c r="R1584">
        <f t="shared" si="472"/>
        <v>85.709000802969001</v>
      </c>
      <c r="S1584">
        <f t="shared" si="473"/>
        <v>0.34409207711604173</v>
      </c>
      <c r="T1584">
        <f t="shared" si="456"/>
        <v>37.962896745419151</v>
      </c>
    </row>
    <row r="1585" spans="1:20" x14ac:dyDescent="0.3">
      <c r="A1585">
        <f t="shared" si="457"/>
        <v>2170.2098615287778</v>
      </c>
      <c r="B1585">
        <f t="shared" si="474"/>
        <v>345.39962700908268</v>
      </c>
      <c r="C1585" t="str">
        <f t="shared" si="458"/>
        <v>-5.91686285632291-78.5667488686143i</v>
      </c>
      <c r="D1585" t="str">
        <f t="shared" si="459"/>
        <v>1.48275602503237-23.0483973997053i</v>
      </c>
      <c r="E1585" t="str">
        <f t="shared" si="460"/>
        <v>162.408525527932-0.0853275498654589i</v>
      </c>
      <c r="F1585" t="str">
        <f t="shared" si="461"/>
        <v>3.63963711194854-432.421323671554i</v>
      </c>
      <c r="G1585" t="str">
        <f t="shared" si="462"/>
        <v>0.999999305510615-0.000833360008066969i</v>
      </c>
      <c r="H1585" t="str">
        <f t="shared" si="463"/>
        <v>283.57550085289+37.0839807311726i</v>
      </c>
      <c r="I1585" t="str">
        <f t="shared" si="464"/>
        <v>48.149584167155-345.54691463862i</v>
      </c>
      <c r="K1585" t="str">
        <f t="shared" si="465"/>
        <v>0.0416052585670407-0.00581585113194035i</v>
      </c>
      <c r="L1585" t="str">
        <f t="shared" si="466"/>
        <v>0.0006-3.50140524620785i</v>
      </c>
      <c r="M1585" t="str">
        <f t="shared" si="467"/>
        <v>0.005-0.332169067474736i</v>
      </c>
      <c r="N1585">
        <f t="shared" si="468"/>
        <v>85.693184014657859</v>
      </c>
      <c r="O1585">
        <f t="shared" si="469"/>
        <v>37.929337494273362</v>
      </c>
      <c r="P1585" s="3">
        <f t="shared" si="470"/>
        <v>37.929337494273362</v>
      </c>
      <c r="Q1585" s="3">
        <f t="shared" si="471"/>
        <v>-94.306815985342141</v>
      </c>
      <c r="R1585">
        <f t="shared" si="472"/>
        <v>85.693184014657859</v>
      </c>
      <c r="S1585">
        <f t="shared" si="473"/>
        <v>0.34539962700908267</v>
      </c>
      <c r="T1585">
        <f t="shared" si="456"/>
        <v>37.929337494273362</v>
      </c>
    </row>
    <row r="1586" spans="1:20" x14ac:dyDescent="0.3">
      <c r="A1586">
        <f t="shared" si="457"/>
        <v>2178.456659002587</v>
      </c>
      <c r="B1586">
        <f t="shared" si="474"/>
        <v>346.71214559171722</v>
      </c>
      <c r="C1586" t="str">
        <f t="shared" si="458"/>
        <v>-5.91572266793773-78.2621033041811i</v>
      </c>
      <c r="D1586" t="str">
        <f t="shared" si="459"/>
        <v>1.48275559502362-22.961214460904i</v>
      </c>
      <c r="E1586" t="str">
        <f t="shared" si="460"/>
        <v>162.408073521789-0.0855723729116902i</v>
      </c>
      <c r="F1586" t="str">
        <f t="shared" si="461"/>
        <v>3.6396370927016-430.784366175657i</v>
      </c>
      <c r="G1586" t="str">
        <f t="shared" si="462"/>
        <v>0.999999300222471-0.000836526771673946i</v>
      </c>
      <c r="H1586" t="str">
        <f t="shared" si="463"/>
        <v>283.584826403076+37.2250681316012i</v>
      </c>
      <c r="I1586" t="str">
        <f t="shared" si="464"/>
        <v>48.1498868149759-344.247268509764i</v>
      </c>
      <c r="K1586" t="str">
        <f t="shared" si="465"/>
        <v>0.0415986045429399-0.00583692300707706i</v>
      </c>
      <c r="L1586" t="str">
        <f t="shared" si="466"/>
        <v>0.0006-3.48815027516224i</v>
      </c>
      <c r="M1586" t="str">
        <f t="shared" si="467"/>
        <v>0.005-0.330911603381884i</v>
      </c>
      <c r="N1586">
        <f t="shared" si="468"/>
        <v>85.67731260136587</v>
      </c>
      <c r="O1586">
        <f t="shared" si="469"/>
        <v>37.895773695137166</v>
      </c>
      <c r="P1586" s="3">
        <f t="shared" si="470"/>
        <v>37.895773695137166</v>
      </c>
      <c r="Q1586" s="3">
        <f t="shared" si="471"/>
        <v>-94.32268739863413</v>
      </c>
      <c r="R1586">
        <f t="shared" si="472"/>
        <v>85.67731260136587</v>
      </c>
      <c r="S1586">
        <f t="shared" si="473"/>
        <v>0.3467121455917172</v>
      </c>
      <c r="T1586">
        <f t="shared" si="456"/>
        <v>37.895773695137166</v>
      </c>
    </row>
    <row r="1587" spans="1:20" x14ac:dyDescent="0.3">
      <c r="A1587">
        <f t="shared" si="457"/>
        <v>2186.7347943067971</v>
      </c>
      <c r="B1587">
        <f t="shared" si="474"/>
        <v>348.02965174496575</v>
      </c>
      <c r="C1587" t="str">
        <f t="shared" si="458"/>
        <v>-5.9145742187331-77.9585862322909i</v>
      </c>
      <c r="D1587" t="str">
        <f t="shared" si="459"/>
        <v>1.48275516174085-22.8743618268407i</v>
      </c>
      <c r="E1587" t="str">
        <f t="shared" si="460"/>
        <v>162.407618261227-0.0858172470325693i</v>
      </c>
      <c r="F1587" t="str">
        <f t="shared" si="461"/>
        <v>3.63963707330811-429.153605657493i</v>
      </c>
      <c r="G1587" t="str">
        <f t="shared" si="462"/>
        <v>0.99999929489406-0.000839705568932008i</v>
      </c>
      <c r="H1587" t="str">
        <f t="shared" si="463"/>
        <v>283.594223213755+37.3666935875062i</v>
      </c>
      <c r="I1587" t="str">
        <f t="shared" si="464"/>
        <v>48.150191767155-342.952574773063i</v>
      </c>
      <c r="K1587" t="str">
        <f t="shared" si="465"/>
        <v>0.0415919022246278-0.00585806355549149i</v>
      </c>
      <c r="L1587" t="str">
        <f t="shared" si="466"/>
        <v>0.0006-3.47494548232939i</v>
      </c>
      <c r="M1587" t="str">
        <f t="shared" si="467"/>
        <v>0.005-0.329658899563543i</v>
      </c>
      <c r="N1587">
        <f t="shared" si="468"/>
        <v>85.661386416020008</v>
      </c>
      <c r="O1587">
        <f t="shared" si="469"/>
        <v>37.862205315438445</v>
      </c>
      <c r="P1587" s="3">
        <f t="shared" si="470"/>
        <v>37.862205315438445</v>
      </c>
      <c r="Q1587" s="3">
        <f t="shared" si="471"/>
        <v>-94.338613583979992</v>
      </c>
      <c r="R1587">
        <f t="shared" si="472"/>
        <v>85.661386416020008</v>
      </c>
      <c r="S1587">
        <f t="shared" si="473"/>
        <v>0.34802965174496575</v>
      </c>
      <c r="T1587">
        <f t="shared" si="456"/>
        <v>37.862205315438445</v>
      </c>
    </row>
    <row r="1588" spans="1:20" x14ac:dyDescent="0.3">
      <c r="A1588">
        <f t="shared" si="457"/>
        <v>2195.0443865251627</v>
      </c>
      <c r="B1588">
        <f t="shared" si="474"/>
        <v>349.35216442159663</v>
      </c>
      <c r="C1588" t="str">
        <f t="shared" si="458"/>
        <v>-5.9134174520087-77.6561933157683i</v>
      </c>
      <c r="D1588" t="str">
        <f t="shared" si="459"/>
        <v>1.48275472515913-22.7878382481108i</v>
      </c>
      <c r="E1588" t="str">
        <f t="shared" si="460"/>
        <v>162.407159724225-0.0860621629105837i</v>
      </c>
      <c r="F1588" t="str">
        <f t="shared" si="461"/>
        <v>3.63963705376695-427.529018658024i</v>
      </c>
      <c r="G1588" t="str">
        <f t="shared" si="462"/>
        <v>0.999999289525077-0.00084289644556845i</v>
      </c>
      <c r="H1588" t="str">
        <f t="shared" si="463"/>
        <v>283.603691831391+37.5088591654648i</v>
      </c>
      <c r="I1588" t="str">
        <f t="shared" si="464"/>
        <v>48.1504990412366-341.662814807123i</v>
      </c>
      <c r="K1588" t="str">
        <f t="shared" si="465"/>
        <v>0.0415851512793551-0.00587927291453588i</v>
      </c>
      <c r="L1588" t="str">
        <f t="shared" si="466"/>
        <v>0.0006-3.46179067775392i</v>
      </c>
      <c r="M1588" t="str">
        <f t="shared" si="467"/>
        <v>0.005-0.328410937999146i</v>
      </c>
      <c r="N1588">
        <f t="shared" si="468"/>
        <v>85.645405311639806</v>
      </c>
      <c r="O1588">
        <f t="shared" si="469"/>
        <v>37.828632322387492</v>
      </c>
      <c r="P1588" s="3">
        <f t="shared" si="470"/>
        <v>37.828632322387492</v>
      </c>
      <c r="Q1588" s="3">
        <f t="shared" si="471"/>
        <v>-94.354594688360194</v>
      </c>
      <c r="R1588">
        <f t="shared" si="472"/>
        <v>85.645405311639806</v>
      </c>
      <c r="S1588">
        <f t="shared" si="473"/>
        <v>0.34935216442159661</v>
      </c>
      <c r="T1588">
        <f t="shared" si="456"/>
        <v>37.828632322387492</v>
      </c>
    </row>
    <row r="1589" spans="1:20" x14ac:dyDescent="0.3">
      <c r="A1589">
        <f t="shared" si="457"/>
        <v>2203.3855551939587</v>
      </c>
      <c r="B1589">
        <f t="shared" si="474"/>
        <v>350.67970264639871</v>
      </c>
      <c r="C1589" t="str">
        <f t="shared" si="458"/>
        <v>-5.91225231072194-77.3549202339137i</v>
      </c>
      <c r="D1589" t="str">
        <f t="shared" si="459"/>
        <v>1.48275428525334-22.701642480043i</v>
      </c>
      <c r="E1589" t="str">
        <f t="shared" si="460"/>
        <v>162.406697888633-0.0863071110940447i</v>
      </c>
      <c r="F1589" t="str">
        <f t="shared" si="461"/>
        <v>3.63963703407698-425.910581807018i</v>
      </c>
      <c r="G1589" t="str">
        <f t="shared" si="462"/>
        <v>0.999999284115213-0.000846099447484323i</v>
      </c>
      <c r="H1589" t="str">
        <f t="shared" si="463"/>
        <v>283.613232806664+37.6515669401575i</v>
      </c>
      <c r="I1589" t="str">
        <f t="shared" si="464"/>
        <v>48.1508086548982-340.377970061555i</v>
      </c>
      <c r="K1589" t="str">
        <f t="shared" si="465"/>
        <v>0.0415783513723454-0.00590055122079585i</v>
      </c>
      <c r="L1589" t="str">
        <f t="shared" si="466"/>
        <v>0.0006-3.44868567219956i</v>
      </c>
      <c r="M1589" t="str">
        <f t="shared" si="467"/>
        <v>0.005-0.327167700736348i</v>
      </c>
      <c r="N1589">
        <f t="shared" si="468"/>
        <v>85.629369141344554</v>
      </c>
      <c r="O1589">
        <f t="shared" si="469"/>
        <v>37.795054682975604</v>
      </c>
      <c r="P1589" s="3">
        <f t="shared" si="470"/>
        <v>37.795054682975604</v>
      </c>
      <c r="Q1589" s="3">
        <f t="shared" si="471"/>
        <v>-94.370630858655446</v>
      </c>
      <c r="R1589">
        <f t="shared" si="472"/>
        <v>85.629369141344554</v>
      </c>
      <c r="S1589">
        <f t="shared" si="473"/>
        <v>0.35067970264639869</v>
      </c>
      <c r="T1589">
        <f t="shared" si="456"/>
        <v>37.795054682975604</v>
      </c>
    </row>
    <row r="1590" spans="1:20" x14ac:dyDescent="0.3">
      <c r="A1590">
        <f t="shared" si="457"/>
        <v>2211.7584203036959</v>
      </c>
      <c r="B1590">
        <f t="shared" si="474"/>
        <v>352.01228551645505</v>
      </c>
      <c r="C1590" t="str">
        <f t="shared" si="458"/>
        <v>-5.91107873748633-77.0547626824438i</v>
      </c>
      <c r="D1590" t="str">
        <f t="shared" si="459"/>
        <v>1.48275384199818-22.6157732826817i</v>
      </c>
      <c r="E1590" t="str">
        <f t="shared" si="460"/>
        <v>162.406232732174-0.0865520819955748i</v>
      </c>
      <c r="F1590" t="str">
        <f t="shared" si="461"/>
        <v>3.6396370142371-424.29827182272i</v>
      </c>
      <c r="G1590" t="str">
        <f t="shared" si="462"/>
        <v>0.999999278664155-0.000849314620755097i</v>
      </c>
      <c r="H1590" t="str">
        <f t="shared" si="463"/>
        <v>283.622846694514+37.7948189944016i</v>
      </c>
      <c r="I1590" t="str">
        <f t="shared" si="464"/>
        <v>48.151120625952-339.098022056726i</v>
      </c>
      <c r="K1590" t="str">
        <f t="shared" si="465"/>
        <v>0.0415715021667859-0.00592189861007474i</v>
      </c>
      <c r="L1590" t="str">
        <f t="shared" si="466"/>
        <v>0.0006-3.43563027714641i</v>
      </c>
      <c r="M1590" t="str">
        <f t="shared" si="467"/>
        <v>0.005-0.325929169890763i</v>
      </c>
      <c r="N1590">
        <f t="shared" si="468"/>
        <v>85.613277758360752</v>
      </c>
      <c r="O1590">
        <f t="shared" si="469"/>
        <v>37.761472363973816</v>
      </c>
      <c r="P1590" s="3">
        <f t="shared" si="470"/>
        <v>37.761472363973816</v>
      </c>
      <c r="Q1590" s="3">
        <f t="shared" si="471"/>
        <v>-94.386722241639248</v>
      </c>
      <c r="R1590">
        <f t="shared" si="472"/>
        <v>85.613277758360752</v>
      </c>
      <c r="S1590">
        <f t="shared" si="473"/>
        <v>0.35201228551645503</v>
      </c>
      <c r="T1590">
        <f t="shared" si="456"/>
        <v>37.761472363973816</v>
      </c>
    </row>
    <row r="1591" spans="1:20" x14ac:dyDescent="0.3">
      <c r="A1591">
        <f t="shared" si="457"/>
        <v>2220.1631023008499</v>
      </c>
      <c r="B1591">
        <f t="shared" si="474"/>
        <v>353.34993220141757</v>
      </c>
      <c r="C1591" t="str">
        <f t="shared" si="458"/>
        <v>-5.90989667457111-76.7557163734351i</v>
      </c>
      <c r="D1591" t="str">
        <f t="shared" si="459"/>
        <v>1.48275339536815-22.5302294207694i</v>
      </c>
      <c r="E1591" t="str">
        <f t="shared" si="460"/>
        <v>162.405764232441-0.086797065890829i</v>
      </c>
      <c r="F1591" t="str">
        <f t="shared" si="461"/>
        <v>3.63963699424615-422.692065511511i</v>
      </c>
      <c r="G1591" t="str">
        <f t="shared" si="462"/>
        <v>0.99999927317159-0.000852542011631322i</v>
      </c>
      <c r="H1591" t="str">
        <f t="shared" si="463"/>
        <v>283.632534054157+37.938617419186i</v>
      </c>
      <c r="I1591" t="str">
        <f t="shared" si="464"/>
        <v>48.1514349723462-337.822952383469i</v>
      </c>
      <c r="K1591" t="str">
        <f t="shared" si="465"/>
        <v>0.0415646033238205-0.00594331521737856i</v>
      </c>
      <c r="L1591" t="str">
        <f t="shared" si="466"/>
        <v>0.0006-3.42262430478821i</v>
      </c>
      <c r="M1591" t="str">
        <f t="shared" si="467"/>
        <v>0.005-0.324695327645709i</v>
      </c>
      <c r="N1591">
        <f t="shared" si="468"/>
        <v>85.597131016028612</v>
      </c>
      <c r="O1591">
        <f t="shared" si="469"/>
        <v>37.727885331931965</v>
      </c>
      <c r="P1591" s="3">
        <f t="shared" si="470"/>
        <v>37.727885331931965</v>
      </c>
      <c r="Q1591" s="3">
        <f t="shared" si="471"/>
        <v>-94.402868983971388</v>
      </c>
      <c r="R1591">
        <f t="shared" si="472"/>
        <v>85.597131016028612</v>
      </c>
      <c r="S1591">
        <f t="shared" si="473"/>
        <v>0.35334993220141758</v>
      </c>
      <c r="T1591">
        <f t="shared" si="456"/>
        <v>37.727885331931965</v>
      </c>
    </row>
    <row r="1592" spans="1:20" x14ac:dyDescent="0.3">
      <c r="A1592">
        <f t="shared" si="457"/>
        <v>2228.5997220895933</v>
      </c>
      <c r="B1592">
        <f t="shared" si="474"/>
        <v>354.69266194378298</v>
      </c>
      <c r="C1592" t="str">
        <f t="shared" si="458"/>
        <v>-5.90870606389881-76.4577770352618i</v>
      </c>
      <c r="D1592" t="str">
        <f t="shared" si="459"/>
        <v>1.48275294533755-22.4450096637283i</v>
      </c>
      <c r="E1592" t="str">
        <f t="shared" si="460"/>
        <v>162.4052923669-0.0870420529170206i</v>
      </c>
      <c r="F1592" t="str">
        <f t="shared" si="461"/>
        <v>3.63963697410298-421.091939767571i</v>
      </c>
      <c r="G1592" t="str">
        <f t="shared" si="462"/>
        <v>0.999999267637203-0.00085578166653929i</v>
      </c>
      <c r="H1592" t="str">
        <f t="shared" si="463"/>
        <v>283.642295449141+38.0829643137038i</v>
      </c>
      <c r="I1592" t="str">
        <f t="shared" si="464"/>
        <v>48.1517517121646-336.55274270284i</v>
      </c>
      <c r="K1592" t="str">
        <f t="shared" si="465"/>
        <v>0.0415576545025398-0.00596480117689969i</v>
      </c>
      <c r="L1592" t="str">
        <f t="shared" si="466"/>
        <v>0.0006-3.4096675680297i</v>
      </c>
      <c r="M1592" t="str">
        <f t="shared" si="467"/>
        <v>0.005-0.323466156251952i</v>
      </c>
      <c r="N1592">
        <f t="shared" si="468"/>
        <v>85.580928767810178</v>
      </c>
      <c r="O1592">
        <f t="shared" si="469"/>
        <v>37.694293553177033</v>
      </c>
      <c r="P1592" s="3">
        <f t="shared" si="470"/>
        <v>37.694293553177033</v>
      </c>
      <c r="Q1592" s="3">
        <f t="shared" si="471"/>
        <v>-94.419071232189822</v>
      </c>
      <c r="R1592">
        <f t="shared" si="472"/>
        <v>85.580928767810178</v>
      </c>
      <c r="S1592">
        <f t="shared" si="473"/>
        <v>0.35469266194378296</v>
      </c>
      <c r="T1592">
        <f t="shared" si="456"/>
        <v>37.694293553177033</v>
      </c>
    </row>
    <row r="1593" spans="1:20" x14ac:dyDescent="0.3">
      <c r="A1593">
        <f t="shared" si="457"/>
        <v>2237.0684010335335</v>
      </c>
      <c r="B1593">
        <f t="shared" si="474"/>
        <v>356.04049405916936</v>
      </c>
      <c r="C1593" t="str">
        <f t="shared" si="458"/>
        <v>-5.90750684704463-76.1609404125399i</v>
      </c>
      <c r="D1593" t="str">
        <f t="shared" si="459"/>
        <v>1.4827524918805-22.3601127856431i</v>
      </c>
      <c r="E1593" t="str">
        <f t="shared" si="460"/>
        <v>162.404817112885-0.0872870330710291i</v>
      </c>
      <c r="F1593" t="str">
        <f t="shared" si="461"/>
        <v>3.63963695380642-419.497871572555i</v>
      </c>
      <c r="G1593" t="str">
        <f t="shared" si="462"/>
        <v>0.999999262060674-0.00085903363208171i</v>
      </c>
      <c r="H1593" t="str">
        <f t="shared" si="463"/>
        <v>283.652131447356+38.2278617853879i</v>
      </c>
      <c r="I1593" t="str">
        <f t="shared" si="464"/>
        <v>48.1520708636298-335.28737474584i</v>
      </c>
      <c r="K1593" t="str">
        <f t="shared" si="465"/>
        <v>0.0415506553599747-0.0059863566220016i</v>
      </c>
      <c r="L1593" t="str">
        <f t="shared" si="466"/>
        <v>0.0006-3.39675988048386i</v>
      </c>
      <c r="M1593" t="str">
        <f t="shared" si="467"/>
        <v>0.005-0.322241638027447i</v>
      </c>
      <c r="N1593">
        <f t="shared" si="468"/>
        <v>85.564670867296243</v>
      </c>
      <c r="O1593">
        <f t="shared" si="469"/>
        <v>37.66069699381223</v>
      </c>
      <c r="P1593" s="3">
        <f t="shared" si="470"/>
        <v>37.66069699381223</v>
      </c>
      <c r="Q1593" s="3">
        <f t="shared" si="471"/>
        <v>-94.435329132703757</v>
      </c>
      <c r="R1593">
        <f t="shared" si="472"/>
        <v>85.564670867296243</v>
      </c>
      <c r="S1593">
        <f t="shared" si="473"/>
        <v>0.35604049405916938</v>
      </c>
      <c r="T1593">
        <f t="shared" si="456"/>
        <v>37.66069699381223</v>
      </c>
    </row>
    <row r="1594" spans="1:20" x14ac:dyDescent="0.3">
      <c r="A1594">
        <f t="shared" si="457"/>
        <v>2245.5692609574612</v>
      </c>
      <c r="B1594">
        <f t="shared" si="474"/>
        <v>357.39344793659421</v>
      </c>
      <c r="C1594" t="str">
        <f t="shared" si="458"/>
        <v>-5.90629896523458-75.865202266067i</v>
      </c>
      <c r="D1594" t="str">
        <f t="shared" si="459"/>
        <v>1.4827520349709-22.2755375652432i</v>
      </c>
      <c r="E1594" t="str">
        <f t="shared" si="460"/>
        <v>162.404338447601-0.0875319962081803i</v>
      </c>
      <c r="F1594" t="str">
        <f t="shared" si="461"/>
        <v>3.63963693335532-417.909837995256i</v>
      </c>
      <c r="G1594" t="str">
        <f t="shared" si="462"/>
        <v>0.999999256441684-0.000862297955038373i</v>
      </c>
      <c r="H1594" t="str">
        <f t="shared" si="463"/>
        <v>283.66204262109+38.3733119499441i</v>
      </c>
      <c r="I1594" t="str">
        <f t="shared" si="464"/>
        <v>48.1523924451023-334.026830313166i</v>
      </c>
      <c r="K1594" t="str">
        <f t="shared" si="465"/>
        <v>0.0415436055510863-0.00600798168520224i</v>
      </c>
      <c r="L1594" t="str">
        <f t="shared" si="466"/>
        <v>0.0006-3.38390105646927i</v>
      </c>
      <c r="M1594" t="str">
        <f t="shared" si="467"/>
        <v>0.005-0.321021755357091i</v>
      </c>
      <c r="N1594">
        <f t="shared" si="468"/>
        <v>85.548357168214167</v>
      </c>
      <c r="O1594">
        <f t="shared" si="469"/>
        <v>37.627095619715497</v>
      </c>
      <c r="P1594" s="3">
        <f t="shared" si="470"/>
        <v>37.627095619715497</v>
      </c>
      <c r="Q1594" s="3">
        <f t="shared" si="471"/>
        <v>-94.451642831785833</v>
      </c>
      <c r="R1594">
        <f t="shared" si="472"/>
        <v>85.548357168214167</v>
      </c>
      <c r="S1594">
        <f t="shared" si="473"/>
        <v>0.35739344793659422</v>
      </c>
      <c r="T1594">
        <f t="shared" si="456"/>
        <v>37.627095619715497</v>
      </c>
    </row>
    <row r="1595" spans="1:20" x14ac:dyDescent="0.3">
      <c r="A1595">
        <f t="shared" si="457"/>
        <v>2254.1024241490995</v>
      </c>
      <c r="B1595">
        <f t="shared" si="474"/>
        <v>358.75154303875325</v>
      </c>
      <c r="C1595" t="str">
        <f t="shared" si="458"/>
        <v>-5.90508235934484-75.5705583727675i</v>
      </c>
      <c r="D1595" t="str">
        <f t="shared" si="459"/>
        <v>1.48275157458248-22.1912827858852i</v>
      </c>
      <c r="E1595" t="str">
        <f t="shared" si="460"/>
        <v>162.403856348124-0.0877769320409053i</v>
      </c>
      <c r="F1595" t="str">
        <f t="shared" si="461"/>
        <v>3.63963691274849-416.327816191279i</v>
      </c>
      <c r="G1595" t="str">
        <f t="shared" si="462"/>
        <v>0.999999250779908-0.000865574682366825i</v>
      </c>
      <c r="H1595" t="str">
        <f t="shared" si="463"/>
        <v>283.672029547049+38.5193169313863i</v>
      </c>
      <c r="I1595" t="str">
        <f t="shared" si="464"/>
        <v>48.1527164750831-332.771091274939i</v>
      </c>
      <c r="K1595" t="str">
        <f t="shared" si="465"/>
        <v>0.0415365047287594-0.00602967649815832i</v>
      </c>
      <c r="L1595" t="str">
        <f t="shared" si="466"/>
        <v>0.0006-3.37109091100744i</v>
      </c>
      <c r="M1595" t="str">
        <f t="shared" si="467"/>
        <v>0.005-0.319806490692459i</v>
      </c>
      <c r="N1595">
        <f t="shared" si="468"/>
        <v>85.531987524435237</v>
      </c>
      <c r="O1595">
        <f t="shared" si="469"/>
        <v>37.593489396538622</v>
      </c>
      <c r="P1595" s="3">
        <f t="shared" si="470"/>
        <v>37.593489396538622</v>
      </c>
      <c r="Q1595" s="3">
        <f t="shared" si="471"/>
        <v>-94.468012475564763</v>
      </c>
      <c r="R1595">
        <f t="shared" si="472"/>
        <v>85.531987524435237</v>
      </c>
      <c r="S1595">
        <f t="shared" si="473"/>
        <v>0.35875154303875323</v>
      </c>
      <c r="T1595">
        <f t="shared" si="456"/>
        <v>37.593489396538622</v>
      </c>
    </row>
    <row r="1596" spans="1:20" x14ac:dyDescent="0.3">
      <c r="A1596">
        <f t="shared" si="457"/>
        <v>2262.6680133608661</v>
      </c>
      <c r="B1596">
        <f t="shared" si="474"/>
        <v>360.11479890230055</v>
      </c>
      <c r="C1596" t="str">
        <f t="shared" si="458"/>
        <v>-5.90385696989981-75.2770045256325i</v>
      </c>
      <c r="D1596" t="str">
        <f t="shared" si="459"/>
        <v>1.48275111068876-22.1073472355353i</v>
      </c>
      <c r="E1596" t="str">
        <f t="shared" si="460"/>
        <v>162.403370791398-0.0880218301369015i</v>
      </c>
      <c r="F1596" t="str">
        <f t="shared" si="461"/>
        <v>3.63963689198476-414.751783402709i</v>
      </c>
      <c r="G1596" t="str">
        <f t="shared" si="462"/>
        <v>0.999999245075021-0.000868863861203045i</v>
      </c>
      <c r="H1596" t="str">
        <f t="shared" si="463"/>
        <v>283.682092806393+38.6658788620701i</v>
      </c>
      <c r="I1596" t="str">
        <f t="shared" si="464"/>
        <v>48.153042972213-331.520139570443i</v>
      </c>
      <c r="K1596" t="str">
        <f t="shared" si="465"/>
        <v>0.0415293525437937-0.00605144119164864i</v>
      </c>
      <c r="L1596" t="str">
        <f t="shared" si="466"/>
        <v>0.0006-3.35832925982013i</v>
      </c>
      <c r="M1596" t="str">
        <f t="shared" si="467"/>
        <v>0.005-0.318595826551564i</v>
      </c>
      <c r="N1596">
        <f t="shared" si="468"/>
        <v>85.515561789982598</v>
      </c>
      <c r="O1596">
        <f t="shared" si="469"/>
        <v>37.559878289705708</v>
      </c>
      <c r="P1596" s="3">
        <f t="shared" si="470"/>
        <v>37.559878289705708</v>
      </c>
      <c r="Q1596" s="3">
        <f t="shared" si="471"/>
        <v>-94.484438210017402</v>
      </c>
      <c r="R1596">
        <f t="shared" si="472"/>
        <v>85.515561789982598</v>
      </c>
      <c r="S1596">
        <f t="shared" si="473"/>
        <v>0.36011479890230053</v>
      </c>
      <c r="T1596">
        <f t="shared" si="456"/>
        <v>37.559878289705708</v>
      </c>
    </row>
    <row r="1597" spans="1:20" x14ac:dyDescent="0.3">
      <c r="A1597">
        <f t="shared" si="457"/>
        <v>2271.2661518116374</v>
      </c>
      <c r="B1597">
        <f t="shared" si="474"/>
        <v>361.48323513812932</v>
      </c>
      <c r="C1597" t="str">
        <f t="shared" si="458"/>
        <v>-5.90262273707126-74.984536533663i</v>
      </c>
      <c r="D1597" t="str">
        <f t="shared" si="459"/>
        <v>1.48275064326303-22.0237297067519i</v>
      </c>
      <c r="E1597" t="str">
        <f t="shared" si="460"/>
        <v>162.402881754237-0.0882666799175453i</v>
      </c>
      <c r="F1597" t="str">
        <f t="shared" si="461"/>
        <v>3.63963687106292-413.181716957786i</v>
      </c>
      <c r="G1597" t="str">
        <f t="shared" si="462"/>
        <v>0.999999239326694-0.000872165538862121i</v>
      </c>
      <c r="H1597" t="str">
        <f t="shared" si="463"/>
        <v>283.692232984779+38.8129998827295i</v>
      </c>
      <c r="I1597" t="str">
        <f t="shared" si="464"/>
        <v>48.153371955276-330.273957207878i</v>
      </c>
      <c r="K1597" t="str">
        <f t="shared" si="465"/>
        <v>0.0415221486448953-0.0060732758955577i</v>
      </c>
      <c r="L1597" t="str">
        <f t="shared" si="466"/>
        <v>0.0006-3.34561591932669i</v>
      </c>
      <c r="M1597" t="str">
        <f t="shared" si="467"/>
        <v>0.005-0.317389745518593i</v>
      </c>
      <c r="N1597">
        <f t="shared" si="468"/>
        <v>85.499079819038855</v>
      </c>
      <c r="O1597">
        <f t="shared" si="469"/>
        <v>37.526262264411997</v>
      </c>
      <c r="P1597" s="3">
        <f t="shared" si="470"/>
        <v>37.526262264411997</v>
      </c>
      <c r="Q1597" s="3">
        <f t="shared" si="471"/>
        <v>-94.500920180961145</v>
      </c>
      <c r="R1597">
        <f t="shared" si="472"/>
        <v>85.499079819038855</v>
      </c>
      <c r="S1597">
        <f t="shared" si="473"/>
        <v>0.3614832351381293</v>
      </c>
      <c r="T1597">
        <f t="shared" si="456"/>
        <v>37.526262264411997</v>
      </c>
    </row>
    <row r="1598" spans="1:20" x14ac:dyDescent="0.3">
      <c r="A1598">
        <f t="shared" si="457"/>
        <v>2279.896963188522</v>
      </c>
      <c r="B1598">
        <f t="shared" si="474"/>
        <v>362.85687143165421</v>
      </c>
      <c r="C1598" t="str">
        <f t="shared" si="458"/>
        <v>-5.90137960067647-74.6931502218123i</v>
      </c>
      <c r="D1598" t="str">
        <f t="shared" si="459"/>
        <v>1.48275017227842-21.9404289966682i</v>
      </c>
      <c r="E1598" t="str">
        <f t="shared" si="460"/>
        <v>162.402389213322-0.0885114706564879i</v>
      </c>
      <c r="F1598" t="str">
        <f t="shared" si="461"/>
        <v>3.63963684998178-411.617594270577i</v>
      </c>
      <c r="G1598" t="str">
        <f t="shared" si="462"/>
        <v>0.999999233534597-0.00087547976283893i</v>
      </c>
      <c r="H1598" t="str">
        <f t="shared" si="463"/>
        <v>283.702450672391+38.9606821425097i</v>
      </c>
      <c r="I1598" t="str">
        <f t="shared" si="464"/>
        <v>48.1537034431981-329.032526264092i</v>
      </c>
      <c r="K1598" t="str">
        <f t="shared" si="465"/>
        <v>0.0415148926786693-0.00609518073885886i</v>
      </c>
      <c r="L1598" t="str">
        <f t="shared" si="466"/>
        <v>0.0006-3.33295070664145i</v>
      </c>
      <c r="M1598" t="str">
        <f t="shared" si="467"/>
        <v>0.005-0.316188230243667i</v>
      </c>
      <c r="N1598">
        <f t="shared" si="468"/>
        <v>85.482541465954313</v>
      </c>
      <c r="O1598">
        <f t="shared" si="469"/>
        <v>37.492641285622547</v>
      </c>
      <c r="P1598" s="3">
        <f t="shared" si="470"/>
        <v>37.492641285622547</v>
      </c>
      <c r="Q1598" s="3">
        <f t="shared" si="471"/>
        <v>-94.517458534045687</v>
      </c>
      <c r="R1598">
        <f t="shared" si="472"/>
        <v>85.482541465954313</v>
      </c>
      <c r="S1598">
        <f t="shared" si="473"/>
        <v>0.36285687143165424</v>
      </c>
      <c r="T1598">
        <f t="shared" si="456"/>
        <v>37.492641285622547</v>
      </c>
    </row>
    <row r="1599" spans="1:20" x14ac:dyDescent="0.3">
      <c r="A1599">
        <f t="shared" si="457"/>
        <v>2288.5605716486384</v>
      </c>
      <c r="B1599">
        <f t="shared" si="474"/>
        <v>364.23572754309453</v>
      </c>
      <c r="C1599" t="str">
        <f t="shared" si="458"/>
        <v>-5.90012750017796-74.4028414309316i</v>
      </c>
      <c r="D1599" t="str">
        <f t="shared" si="459"/>
        <v>1.48274969770782-21.8574439069751i</v>
      </c>
      <c r="E1599" t="str">
        <f t="shared" si="460"/>
        <v>162.401893145204-0.0887561914783991i</v>
      </c>
      <c r="F1599" t="str">
        <f t="shared" si="461"/>
        <v>3.63963682874011-410.05939284065i</v>
      </c>
      <c r="G1599" t="str">
        <f t="shared" si="462"/>
        <v>0.999999227698397-0.000878806580808822i</v>
      </c>
      <c r="H1599" t="str">
        <f t="shared" si="463"/>
        <v>283.712746463971+39.1089277990036i</v>
      </c>
      <c r="I1599" t="str">
        <f t="shared" si="464"/>
        <v>48.1540374550496-327.795828884315i</v>
      </c>
      <c r="K1599" t="str">
        <f t="shared" si="465"/>
        <v>0.0415075842896118-0.00611715584959769i</v>
      </c>
      <c r="L1599" t="str">
        <f t="shared" si="466"/>
        <v>0.0006-3.32033343957108i</v>
      </c>
      <c r="M1599" t="str">
        <f t="shared" si="467"/>
        <v>0.005-0.314991263442585i</v>
      </c>
      <c r="N1599">
        <f t="shared" si="468"/>
        <v>85.465946585254343</v>
      </c>
      <c r="O1599">
        <f t="shared" si="469"/>
        <v>37.459015318071302</v>
      </c>
      <c r="P1599" s="3">
        <f t="shared" si="470"/>
        <v>37.459015318071302</v>
      </c>
      <c r="Q1599" s="3">
        <f t="shared" si="471"/>
        <v>-94.534053414745657</v>
      </c>
      <c r="R1599">
        <f t="shared" si="472"/>
        <v>85.465946585254343</v>
      </c>
      <c r="S1599">
        <f t="shared" si="473"/>
        <v>0.36423572754309452</v>
      </c>
      <c r="T1599">
        <f t="shared" si="456"/>
        <v>37.459015318071302</v>
      </c>
    </row>
    <row r="1600" spans="1:20" x14ac:dyDescent="0.3">
      <c r="A1600">
        <f t="shared" si="457"/>
        <v>2297.2571018209032</v>
      </c>
      <c r="B1600">
        <f t="shared" si="474"/>
        <v>365.61982330775828</v>
      </c>
      <c r="C1600" t="str">
        <f t="shared" si="458"/>
        <v>-5.89886637468087-74.1136060177102i</v>
      </c>
      <c r="D1600" t="str">
        <f t="shared" si="459"/>
        <v>1.48274921952394-21.7747732439037i</v>
      </c>
      <c r="E1600" t="str">
        <f t="shared" si="460"/>
        <v>162.4013935263-0.0890008313563905i</v>
      </c>
      <c r="F1600" t="str">
        <f t="shared" si="461"/>
        <v>3.6396368073367-408.507090252756i</v>
      </c>
      <c r="G1600" t="str">
        <f t="shared" si="462"/>
        <v>0.999999221817757-0.000882146040628309i</v>
      </c>
      <c r="H1600" t="str">
        <f t="shared" si="463"/>
        <v>283.723120958863+39.2577390182865i</v>
      </c>
      <c r="I1600" t="str">
        <f t="shared" si="464"/>
        <v>48.154374010046-326.563847281925i</v>
      </c>
      <c r="K1600" t="str">
        <f t="shared" si="465"/>
        <v>0.0415002231201015-0.00613920135487463i</v>
      </c>
      <c r="L1600" t="str">
        <f t="shared" si="466"/>
        <v>0.0006-3.30776393661195i</v>
      </c>
      <c r="M1600" t="str">
        <f t="shared" si="467"/>
        <v>0.005-0.313798827896578i</v>
      </c>
      <c r="N1600">
        <f t="shared" si="468"/>
        <v>85.449295031648347</v>
      </c>
      <c r="O1600">
        <f t="shared" si="469"/>
        <v>37.425384326259405</v>
      </c>
      <c r="P1600" s="3">
        <f t="shared" si="470"/>
        <v>37.425384326259405</v>
      </c>
      <c r="Q1600" s="3">
        <f t="shared" si="471"/>
        <v>-94.550704968351653</v>
      </c>
      <c r="R1600">
        <f t="shared" si="472"/>
        <v>85.449295031648347</v>
      </c>
      <c r="S1600">
        <f t="shared" si="473"/>
        <v>0.36561982330775827</v>
      </c>
      <c r="T1600">
        <f t="shared" si="456"/>
        <v>37.425384326259405</v>
      </c>
    </row>
    <row r="1601" spans="1:20" x14ac:dyDescent="0.3">
      <c r="A1601">
        <f t="shared" si="457"/>
        <v>2305.9866788078225</v>
      </c>
      <c r="B1601">
        <f t="shared" si="474"/>
        <v>367.00917863632776</v>
      </c>
      <c r="C1601" t="str">
        <f t="shared" si="458"/>
        <v>-5.89759616293277-73.8254398546206i</v>
      </c>
      <c r="D1601" t="str">
        <f t="shared" si="459"/>
        <v>1.48274873769927-21.6924158182081i</v>
      </c>
      <c r="E1601" t="str">
        <f t="shared" si="460"/>
        <v>162.400890332896-0.0892453791115973i</v>
      </c>
      <c r="F1601" t="str">
        <f t="shared" si="461"/>
        <v>3.63963678577032-406.960664176501i</v>
      </c>
      <c r="G1601" t="str">
        <f t="shared" si="462"/>
        <v>0.99999921589234-0.000885498190335746i</v>
      </c>
      <c r="H1601" t="str">
        <f t="shared" si="463"/>
        <v>283.733574761046+39.4071179749517i</v>
      </c>
      <c r="I1601" t="str">
        <f t="shared" si="464"/>
        <v>48.154713127549-325.336563738175i</v>
      </c>
      <c r="K1601" t="str">
        <f t="shared" si="465"/>
        <v>0.041492808810392-0.00616131738082798i</v>
      </c>
      <c r="L1601" t="str">
        <f t="shared" si="466"/>
        <v>0.0006-3.29524201694756i</v>
      </c>
      <c r="M1601" t="str">
        <f t="shared" si="467"/>
        <v>0.005-0.31261090645206i</v>
      </c>
      <c r="N1601">
        <f t="shared" si="468"/>
        <v>85.432586660037202</v>
      </c>
      <c r="O1601">
        <f t="shared" si="469"/>
        <v>37.391748274454166</v>
      </c>
      <c r="P1601" s="3">
        <f t="shared" si="470"/>
        <v>37.391748274454166</v>
      </c>
      <c r="Q1601" s="3">
        <f t="shared" si="471"/>
        <v>-94.567413339962798</v>
      </c>
      <c r="R1601">
        <f t="shared" si="472"/>
        <v>85.432586660037202</v>
      </c>
      <c r="S1601">
        <f t="shared" si="473"/>
        <v>0.36700917863632776</v>
      </c>
      <c r="T1601">
        <f t="shared" si="456"/>
        <v>37.391748274454166</v>
      </c>
    </row>
    <row r="1602" spans="1:20" x14ac:dyDescent="0.3">
      <c r="A1602">
        <f t="shared" si="457"/>
        <v>2314.7494281872923</v>
      </c>
      <c r="B1602">
        <f t="shared" si="474"/>
        <v>368.40381351514583</v>
      </c>
      <c r="C1602" t="str">
        <f t="shared" si="458"/>
        <v>-5.89631680332181-73.5383388298626i</v>
      </c>
      <c r="D1602" t="str">
        <f t="shared" si="459"/>
        <v>1.4827482522061-21.6103704451486i</v>
      </c>
      <c r="E1602" t="str">
        <f t="shared" si="460"/>
        <v>162.400383541144-0.0894898234105959i</v>
      </c>
      <c r="F1602" t="str">
        <f t="shared" si="461"/>
        <v>3.63963676403972-405.420092366026i</v>
      </c>
      <c r="G1602" t="str">
        <f t="shared" si="462"/>
        <v>0.999999209921804-0.000888863078152028i</v>
      </c>
      <c r="H1602" t="str">
        <f t="shared" si="463"/>
        <v>283.74410847917+39.5570668521465i</v>
      </c>
      <c r="I1602" t="str">
        <f t="shared" si="464"/>
        <v>48.1550548270679-324.113960601946i</v>
      </c>
      <c r="K1602" t="str">
        <f t="shared" si="465"/>
        <v>0.0414853409986039-0.00618350405261642i</v>
      </c>
      <c r="L1602" t="str">
        <f t="shared" si="466"/>
        <v>0.0006-3.28276750044585i</v>
      </c>
      <c r="M1602" t="str">
        <f t="shared" si="467"/>
        <v>0.005-0.311427482020383i</v>
      </c>
      <c r="N1602">
        <f t="shared" si="468"/>
        <v>85.415821325522003</v>
      </c>
      <c r="O1602">
        <f t="shared" si="469"/>
        <v>37.358107126687763</v>
      </c>
      <c r="P1602" s="3">
        <f t="shared" si="470"/>
        <v>37.358107126687763</v>
      </c>
      <c r="Q1602" s="3">
        <f t="shared" si="471"/>
        <v>-94.584178674477997</v>
      </c>
      <c r="R1602">
        <f t="shared" si="472"/>
        <v>85.415821325522003</v>
      </c>
      <c r="S1602">
        <f t="shared" si="473"/>
        <v>0.36840381351514584</v>
      </c>
      <c r="T1602">
        <f t="shared" si="456"/>
        <v>37.358107126687763</v>
      </c>
    </row>
    <row r="1603" spans="1:20" x14ac:dyDescent="0.3">
      <c r="A1603">
        <f t="shared" si="457"/>
        <v>2323.5454760144044</v>
      </c>
      <c r="B1603">
        <f t="shared" si="474"/>
        <v>369.80374800650338</v>
      </c>
      <c r="C1603" t="str">
        <f t="shared" si="458"/>
        <v>-5.89502823387614-73.2522988473094i</v>
      </c>
      <c r="D1603" t="str">
        <f t="shared" si="459"/>
        <v>1.48274776301649-21.5286359444744i</v>
      </c>
      <c r="E1603" t="str">
        <f t="shared" si="460"/>
        <v>162.399873127065-0.0897341527645333i</v>
      </c>
      <c r="F1603" t="str">
        <f t="shared" si="461"/>
        <v>3.63963674214366-403.885352659689i</v>
      </c>
      <c r="G1603" t="str">
        <f t="shared" si="462"/>
        <v>0.999999203905806-0.000892240752481283i</v>
      </c>
      <c r="H1603" t="str">
        <f t="shared" si="463"/>
        <v>283.754722726589+39.7075878416072i</v>
      </c>
      <c r="I1603" t="str">
        <f t="shared" si="464"/>
        <v>48.1553991282602-322.896020289487i</v>
      </c>
      <c r="K1603" t="str">
        <f t="shared" si="465"/>
        <v>0.0414778193207178-0.0062057614944016i</v>
      </c>
      <c r="L1603" t="str">
        <f t="shared" si="466"/>
        <v>0.0006-3.27034020765676i</v>
      </c>
      <c r="M1603" t="str">
        <f t="shared" si="467"/>
        <v>0.005-0.310248537577588i</v>
      </c>
      <c r="N1603">
        <f t="shared" si="468"/>
        <v>85.398998883412133</v>
      </c>
      <c r="O1603">
        <f t="shared" si="469"/>
        <v>37.324460846756267</v>
      </c>
      <c r="P1603" s="3">
        <f t="shared" si="470"/>
        <v>37.324460846756267</v>
      </c>
      <c r="Q1603" s="3">
        <f t="shared" si="471"/>
        <v>-94.601001116587867</v>
      </c>
      <c r="R1603">
        <f t="shared" si="472"/>
        <v>85.398998883412133</v>
      </c>
      <c r="S1603">
        <f t="shared" si="473"/>
        <v>0.3698037480065034</v>
      </c>
      <c r="T1603">
        <f t="shared" si="456"/>
        <v>37.324460846756267</v>
      </c>
    </row>
    <row r="1604" spans="1:20" x14ac:dyDescent="0.3">
      <c r="A1604">
        <f t="shared" si="457"/>
        <v>2332.3749488232593</v>
      </c>
      <c r="B1604">
        <f t="shared" si="474"/>
        <v>371.20900224892813</v>
      </c>
      <c r="C1604" t="str">
        <f t="shared" si="458"/>
        <v>-5.8937303922618-72.9673158264471i</v>
      </c>
      <c r="D1604" t="str">
        <f t="shared" si="459"/>
        <v>1.48274727010229-21.4472111404067i</v>
      </c>
      <c r="E1604" t="str">
        <f t="shared" si="460"/>
        <v>162.399359066544-0.0899783555268298i</v>
      </c>
      <c r="F1604" t="str">
        <f t="shared" si="461"/>
        <v>3.63963672008086-402.356422979743i</v>
      </c>
      <c r="G1604" t="str">
        <f t="shared" si="462"/>
        <v>0.999999197843999-0.000895631261911565i</v>
      </c>
      <c r="H1604" t="str">
        <f t="shared" si="463"/>
        <v>283.765418121405+39.858683143696i</v>
      </c>
      <c r="I1604" t="str">
        <f t="shared" si="464"/>
        <v>48.1557460509334-321.682725284171i</v>
      </c>
      <c r="K1604" t="str">
        <f t="shared" si="465"/>
        <v>0.0414702434105649-0.00622808982933011i</v>
      </c>
      <c r="L1604" t="str">
        <f t="shared" si="466"/>
        <v>0.0006-3.25795995980948i</v>
      </c>
      <c r="M1604" t="str">
        <f t="shared" si="467"/>
        <v>0.005-0.309074056164164i</v>
      </c>
      <c r="N1604">
        <f t="shared" si="468"/>
        <v>85.382119189234032</v>
      </c>
      <c r="O1604">
        <f t="shared" si="469"/>
        <v>37.29080939821776</v>
      </c>
      <c r="P1604" s="3">
        <f t="shared" si="470"/>
        <v>37.29080939821776</v>
      </c>
      <c r="Q1604" s="3">
        <f t="shared" si="471"/>
        <v>-94.617880810765968</v>
      </c>
      <c r="R1604">
        <f t="shared" si="472"/>
        <v>85.382119189234032</v>
      </c>
      <c r="S1604">
        <f t="shared" si="473"/>
        <v>0.37120900224892811</v>
      </c>
      <c r="T1604">
        <f t="shared" si="456"/>
        <v>37.29080939821776</v>
      </c>
    </row>
    <row r="1605" spans="1:20" x14ac:dyDescent="0.3">
      <c r="A1605">
        <f t="shared" si="457"/>
        <v>2341.2379736287876</v>
      </c>
      <c r="B1605">
        <f t="shared" si="474"/>
        <v>372.61959645747407</v>
      </c>
      <c r="C1605" t="str">
        <f t="shared" si="458"/>
        <v>-5.89242321578179-72.6833857023228i</v>
      </c>
      <c r="D1605" t="str">
        <f t="shared" si="459"/>
        <v>1.48274677343516-21.3660948616218i</v>
      </c>
      <c r="E1605" t="str">
        <f t="shared" si="460"/>
        <v>162.398841335332-0.0902224198917818i</v>
      </c>
      <c r="F1605" t="str">
        <f t="shared" si="461"/>
        <v>3.63963669785007-400.833281332022i</v>
      </c>
      <c r="G1605" t="str">
        <f t="shared" si="462"/>
        <v>0.999999191736035-0.000899034655215553i</v>
      </c>
      <c r="H1605" t="str">
        <f t="shared" si="463"/>
        <v>283.776195286503+40.0103549674365i</v>
      </c>
      <c r="I1605" t="str">
        <f t="shared" si="464"/>
        <v>48.1560956150455-320.474058136242i</v>
      </c>
      <c r="K1605" t="str">
        <f t="shared" si="465"/>
        <v>0.0414626128998205-0.00625048917951573i</v>
      </c>
      <c r="L1605" t="str">
        <f t="shared" si="466"/>
        <v>0.0006-3.24562657881001i</v>
      </c>
      <c r="M1605" t="str">
        <f t="shared" si="467"/>
        <v>0.005-0.307904020884802i</v>
      </c>
      <c r="N1605">
        <f t="shared" si="468"/>
        <v>85.365182098739879</v>
      </c>
      <c r="O1605">
        <f t="shared" si="469"/>
        <v>37.257152744391469</v>
      </c>
      <c r="P1605" s="3">
        <f t="shared" si="470"/>
        <v>37.257152744391469</v>
      </c>
      <c r="Q1605" s="3">
        <f t="shared" si="471"/>
        <v>-94.634817901260121</v>
      </c>
      <c r="R1605">
        <f t="shared" si="472"/>
        <v>85.365182098739879</v>
      </c>
      <c r="S1605">
        <f t="shared" si="473"/>
        <v>0.37261959645747406</v>
      </c>
      <c r="T1605">
        <f t="shared" si="456"/>
        <v>37.257152744391469</v>
      </c>
    </row>
    <row r="1606" spans="1:20" x14ac:dyDescent="0.3">
      <c r="A1606">
        <f t="shared" si="457"/>
        <v>2350.1346779285773</v>
      </c>
      <c r="B1606">
        <f t="shared" si="474"/>
        <v>374.03555092401251</v>
      </c>
      <c r="C1606" t="str">
        <f t="shared" si="458"/>
        <v>-5.89110664137528-72.4005044254907i</v>
      </c>
      <c r="D1606" t="str">
        <f t="shared" si="459"/>
        <v>1.48274627298653-21.2852859412343i</v>
      </c>
      <c r="E1606" t="str">
        <f t="shared" si="460"/>
        <v>162.398319909047-0.0904663338929422i</v>
      </c>
      <c r="F1606" t="str">
        <f t="shared" si="461"/>
        <v>3.63963667545002-399.315905805623i</v>
      </c>
      <c r="G1606" t="str">
        <f t="shared" si="462"/>
        <v>0.999999185581563-0.000902450981351258i</v>
      </c>
      <c r="H1606" t="str">
        <f t="shared" si="463"/>
        <v>283.787054849583+40.1626055305501i</v>
      </c>
      <c r="I1606" t="str">
        <f t="shared" si="464"/>
        <v>48.1564478407064-319.270001462557i</v>
      </c>
      <c r="K1606" t="str">
        <f t="shared" si="465"/>
        <v>0.0414549274179964-0.00627295966602141i</v>
      </c>
      <c r="L1606" t="str">
        <f t="shared" si="466"/>
        <v>0.0006-3.2333398872385i</v>
      </c>
      <c r="M1606" t="str">
        <f t="shared" si="467"/>
        <v>0.005-0.306738414908151i</v>
      </c>
      <c r="N1606">
        <f t="shared" si="468"/>
        <v>85.348187467915963</v>
      </c>
      <c r="O1606">
        <f t="shared" si="469"/>
        <v>37.223490848356668</v>
      </c>
      <c r="P1606" s="3">
        <f t="shared" si="470"/>
        <v>37.223490848356668</v>
      </c>
      <c r="Q1606" s="3">
        <f t="shared" si="471"/>
        <v>-94.651812532084037</v>
      </c>
      <c r="R1606">
        <f t="shared" si="472"/>
        <v>85.348187467915963</v>
      </c>
      <c r="S1606">
        <f t="shared" si="473"/>
        <v>0.37403555092401253</v>
      </c>
      <c r="T1606">
        <f t="shared" si="456"/>
        <v>37.223490848356668</v>
      </c>
    </row>
    <row r="1607" spans="1:20" x14ac:dyDescent="0.3">
      <c r="A1607">
        <f t="shared" si="457"/>
        <v>2359.065189704706</v>
      </c>
      <c r="B1607">
        <f t="shared" si="474"/>
        <v>375.45688601752374</v>
      </c>
      <c r="C1607" t="str">
        <f t="shared" si="458"/>
        <v>-5.88978060561606-72.1186679619542i</v>
      </c>
      <c r="D1607" t="str">
        <f t="shared" si="459"/>
        <v>1.4827457687276-21.2047832167801i</v>
      </c>
      <c r="E1607" t="str">
        <f t="shared" si="460"/>
        <v>162.397794763172-0.0907100854016309i</v>
      </c>
      <c r="F1607" t="str">
        <f t="shared" si="461"/>
        <v>3.63963665287937-397.804274572588i</v>
      </c>
      <c r="G1607" t="str">
        <f t="shared" si="462"/>
        <v>0.999999179380228-0.00090588028946272i</v>
      </c>
      <c r="H1607" t="str">
        <f t="shared" si="463"/>
        <v>283.797997443205+40.3154370594926i</v>
      </c>
      <c r="I1607" t="str">
        <f t="shared" si="464"/>
        <v>48.156802748179-318.070537946342i</v>
      </c>
      <c r="K1607" t="str">
        <f t="shared" si="465"/>
        <v>0.0414471865924329-0.00629550140884086i</v>
      </c>
      <c r="L1607" t="str">
        <f t="shared" si="466"/>
        <v>0.0006-3.22109970834679i</v>
      </c>
      <c r="M1607" t="str">
        <f t="shared" si="467"/>
        <v>0.005-0.305577221466578i</v>
      </c>
      <c r="N1607">
        <f t="shared" si="468"/>
        <v>85.331135152991635</v>
      </c>
      <c r="O1607">
        <f t="shared" si="469"/>
        <v>37.189823672950993</v>
      </c>
      <c r="P1607" s="3">
        <f t="shared" si="470"/>
        <v>37.189823672950993</v>
      </c>
      <c r="Q1607" s="3">
        <f t="shared" si="471"/>
        <v>-94.668864847008365</v>
      </c>
      <c r="R1607">
        <f t="shared" si="472"/>
        <v>85.331135152991635</v>
      </c>
      <c r="S1607">
        <f t="shared" si="473"/>
        <v>0.37545688601752375</v>
      </c>
      <c r="T1607">
        <f t="shared" si="456"/>
        <v>37.189823672950993</v>
      </c>
    </row>
    <row r="1608" spans="1:20" x14ac:dyDescent="0.3">
      <c r="A1608">
        <f t="shared" si="457"/>
        <v>2368.0296374255836</v>
      </c>
      <c r="B1608">
        <f t="shared" si="474"/>
        <v>376.88362218439033</v>
      </c>
      <c r="C1608" t="str">
        <f t="shared" si="458"/>
        <v>-5.88844504471141-71.8378722931142i</v>
      </c>
      <c r="D1608" t="str">
        <f t="shared" si="459"/>
        <v>1.48274526062938-21.1245855302i</v>
      </c>
      <c r="E1608" t="str">
        <f t="shared" si="460"/>
        <v>162.397265873057-0.090953662124678i</v>
      </c>
      <c r="F1608" t="str">
        <f t="shared" si="461"/>
        <v>3.6396366301369-396.298365887597i</v>
      </c>
      <c r="G1608" t="str">
        <f t="shared" si="462"/>
        <v>0.999999173131673-0.000909322628880721i</v>
      </c>
      <c r="H1608" t="str">
        <f t="shared" si="463"/>
        <v>283.809023704826+40.4688517894916i</v>
      </c>
      <c r="I1608" t="str">
        <f t="shared" si="464"/>
        <v>48.1571603578813-316.875650336948i</v>
      </c>
      <c r="K1608" t="str">
        <f t="shared" si="465"/>
        <v>0.0414393900482911-0.00631811452688019i</v>
      </c>
      <c r="L1608" t="str">
        <f t="shared" si="466"/>
        <v>0.0006-3.20890586605577i</v>
      </c>
      <c r="M1608" t="str">
        <f t="shared" si="467"/>
        <v>0.005-0.304420423855925i</v>
      </c>
      <c r="N1608">
        <f t="shared" si="468"/>
        <v>85.314025010448276</v>
      </c>
      <c r="O1608">
        <f t="shared" si="469"/>
        <v>37.156151180769577</v>
      </c>
      <c r="P1608" s="3">
        <f t="shared" si="470"/>
        <v>37.156151180769577</v>
      </c>
      <c r="Q1608" s="3">
        <f t="shared" si="471"/>
        <v>-94.685974989551724</v>
      </c>
      <c r="R1608">
        <f t="shared" si="472"/>
        <v>85.314025010448276</v>
      </c>
      <c r="S1608">
        <f t="shared" si="473"/>
        <v>0.37688362218439031</v>
      </c>
      <c r="T1608">
        <f t="shared" si="456"/>
        <v>37.156151180769577</v>
      </c>
    </row>
    <row r="1609" spans="1:20" x14ac:dyDescent="0.3">
      <c r="A1609">
        <f t="shared" si="457"/>
        <v>2377.0281500478013</v>
      </c>
      <c r="B1609">
        <f t="shared" si="474"/>
        <v>378.31577994869104</v>
      </c>
      <c r="C1609" t="str">
        <f t="shared" si="458"/>
        <v>-5.88709989450046-71.5581134157105i</v>
      </c>
      <c r="D1609" t="str">
        <f t="shared" si="459"/>
        <v>1.48274474866262-21.0446917278226i</v>
      </c>
      <c r="E1609" t="str">
        <f t="shared" si="460"/>
        <v>162.396733213912-0.0911970516031171i</v>
      </c>
      <c r="F1609" t="str">
        <f t="shared" si="461"/>
        <v>3.63963660722122-394.798158087644i</v>
      </c>
      <c r="G1609" t="str">
        <f t="shared" si="462"/>
        <v>0.999999166835539-0.000912778049123491i</v>
      </c>
      <c r="H1609" t="str">
        <f t="shared" si="463"/>
        <v>283.820134276833+40.6228519645814i</v>
      </c>
      <c r="I1609" t="str">
        <f t="shared" si="464"/>
        <v>48.1575206903849-315.685321449591i</v>
      </c>
      <c r="K1609" t="str">
        <f t="shared" si="465"/>
        <v>0.0414315374085459-0.00634079913793907i</v>
      </c>
      <c r="L1609" t="str">
        <f t="shared" si="466"/>
        <v>0.0006-3.19675818495295i</v>
      </c>
      <c r="M1609" t="str">
        <f t="shared" si="467"/>
        <v>0.005-0.303268005435271i</v>
      </c>
      <c r="N1609">
        <f t="shared" si="468"/>
        <v>85.296856897028547</v>
      </c>
      <c r="O1609">
        <f t="shared" si="469"/>
        <v>37.122473334163182</v>
      </c>
      <c r="P1609" s="3">
        <f t="shared" si="470"/>
        <v>37.122473334163182</v>
      </c>
      <c r="Q1609" s="3">
        <f t="shared" si="471"/>
        <v>-94.703143102971453</v>
      </c>
      <c r="R1609">
        <f t="shared" si="472"/>
        <v>85.296856897028547</v>
      </c>
      <c r="S1609">
        <f t="shared" si="473"/>
        <v>0.37831577994869103</v>
      </c>
      <c r="T1609">
        <f t="shared" si="456"/>
        <v>37.122473334163182</v>
      </c>
    </row>
    <row r="1610" spans="1:20" x14ac:dyDescent="0.3">
      <c r="A1610">
        <f t="shared" si="457"/>
        <v>2386.0608570179829</v>
      </c>
      <c r="B1610">
        <f t="shared" si="474"/>
        <v>379.75337991249609</v>
      </c>
      <c r="C1610" t="str">
        <f t="shared" si="458"/>
        <v>-5.88574509045391-71.279387341773i</v>
      </c>
      <c r="D1610" t="str">
        <f t="shared" si="459"/>
        <v>1.48274423279788-20.9651006603482i</v>
      </c>
      <c r="E1610" t="str">
        <f t="shared" si="460"/>
        <v>162.396196760816-0.0914402412102692i</v>
      </c>
      <c r="F1610" t="str">
        <f t="shared" si="461"/>
        <v>3.63963658413112-393.303629591739i</v>
      </c>
      <c r="G1610" t="str">
        <f t="shared" si="462"/>
        <v>0.999999160491463-0.000916246599897417i</v>
      </c>
      <c r="H1610" t="str">
        <f t="shared" si="463"/>
        <v>283.831329806591+40.7774398376426i</v>
      </c>
      <c r="I1610" t="str">
        <f t="shared" si="464"/>
        <v>48.1578837664199-314.49953416512i</v>
      </c>
      <c r="K1610" t="str">
        <f t="shared" si="465"/>
        <v>0.0414236282939783-0.00636355535869223i</v>
      </c>
      <c r="L1610" t="str">
        <f t="shared" si="466"/>
        <v>0.0006-3.18465649028984i</v>
      </c>
      <c r="M1610" t="str">
        <f t="shared" si="467"/>
        <v>0.005-0.302119949626689i</v>
      </c>
      <c r="N1610">
        <f t="shared" si="468"/>
        <v>85.279630669744961</v>
      </c>
      <c r="O1610">
        <f t="shared" si="469"/>
        <v>37.08879009523762</v>
      </c>
      <c r="P1610" s="3">
        <f t="shared" si="470"/>
        <v>37.08879009523762</v>
      </c>
      <c r="Q1610" s="3">
        <f t="shared" si="471"/>
        <v>-94.720369330255039</v>
      </c>
      <c r="R1610">
        <f t="shared" si="472"/>
        <v>85.279630669744961</v>
      </c>
      <c r="S1610">
        <f t="shared" si="473"/>
        <v>0.37975337991249608</v>
      </c>
      <c r="T1610">
        <f t="shared" si="456"/>
        <v>37.08879009523762</v>
      </c>
    </row>
    <row r="1611" spans="1:20" x14ac:dyDescent="0.3">
      <c r="A1611">
        <f t="shared" si="457"/>
        <v>2395.1278882746515</v>
      </c>
      <c r="B1611">
        <f t="shared" si="474"/>
        <v>381.19644275616361</v>
      </c>
      <c r="C1611" t="str">
        <f t="shared" si="458"/>
        <v>-5.88438056767225-71.0016900985655i</v>
      </c>
      <c r="D1611" t="str">
        <f t="shared" si="459"/>
        <v>1.48274371300548-20.885811182832i</v>
      </c>
      <c r="E1611" t="str">
        <f t="shared" si="460"/>
        <v>162.395656488711-0.0916832181500583i</v>
      </c>
      <c r="F1611" t="str">
        <f t="shared" si="461"/>
        <v>3.63963656086514-391.814758900586i</v>
      </c>
      <c r="G1611" t="str">
        <f t="shared" si="462"/>
        <v>0.999999154099081-0.000919728331097768i</v>
      </c>
      <c r="H1611" t="str">
        <f t="shared" si="463"/>
        <v>283.84261094647+40.9326176704375i</v>
      </c>
      <c r="I1611" t="str">
        <f t="shared" si="464"/>
        <v>48.1582496068731-313.318271429756i</v>
      </c>
      <c r="K1611" t="str">
        <f t="shared" si="465"/>
        <v>0.0414156623231683-0.00638638330467026i</v>
      </c>
      <c r="L1611" t="str">
        <f t="shared" si="466"/>
        <v>0.0006-3.17260060797953i</v>
      </c>
      <c r="M1611" t="str">
        <f t="shared" si="467"/>
        <v>0.005-0.300976239915012i</v>
      </c>
      <c r="N1611">
        <f t="shared" si="468"/>
        <v>85.262346185889655</v>
      </c>
      <c r="O1611">
        <f t="shared" si="469"/>
        <v>37.055101425852165</v>
      </c>
      <c r="P1611" s="3">
        <f t="shared" si="470"/>
        <v>37.055101425852165</v>
      </c>
      <c r="Q1611" s="3">
        <f t="shared" si="471"/>
        <v>-94.737653814110345</v>
      </c>
      <c r="R1611">
        <f t="shared" si="472"/>
        <v>85.262346185889655</v>
      </c>
      <c r="S1611">
        <f t="shared" si="473"/>
        <v>0.3811964427561636</v>
      </c>
      <c r="T1611">
        <f t="shared" si="456"/>
        <v>37.055101425852165</v>
      </c>
    </row>
    <row r="1612" spans="1:20" x14ac:dyDescent="0.3">
      <c r="A1612">
        <f t="shared" si="457"/>
        <v>2404.2293742500951</v>
      </c>
      <c r="B1612">
        <f t="shared" si="474"/>
        <v>382.64498923863704</v>
      </c>
      <c r="C1612" t="str">
        <f t="shared" si="458"/>
        <v>-5.88300626088461-70.7250177285307i</v>
      </c>
      <c r="D1612" t="str">
        <f t="shared" si="459"/>
        <v>1.48274318925551-20.8068221546676i</v>
      </c>
      <c r="E1612" t="str">
        <f t="shared" si="460"/>
        <v>162.395112372402-0.0919259694553472i</v>
      </c>
      <c r="F1612" t="str">
        <f t="shared" si="461"/>
        <v>3.63963653742199-390.331524596281i</v>
      </c>
      <c r="G1612" t="str">
        <f t="shared" si="462"/>
        <v>0.999999147658025-0.000923223292809402i</v>
      </c>
      <c r="H1612" t="str">
        <f t="shared" si="463"/>
        <v>283.853978353899+41.0883877336474i</v>
      </c>
      <c r="I1612" t="str">
        <f t="shared" si="464"/>
        <v>48.1586182327901-312.141516254865i</v>
      </c>
      <c r="K1612" t="str">
        <f t="shared" si="465"/>
        <v>0.0414076391124872-0.00640928309024033i</v>
      </c>
      <c r="L1612" t="str">
        <f t="shared" si="466"/>
        <v>0.0006-3.16059036459406i</v>
      </c>
      <c r="M1612" t="str">
        <f t="shared" si="467"/>
        <v>0.005-0.299836859847592i</v>
      </c>
      <c r="N1612">
        <f t="shared" si="468"/>
        <v>85.245003303043489</v>
      </c>
      <c r="O1612">
        <f t="shared" si="469"/>
        <v>37.021407287618089</v>
      </c>
      <c r="P1612" s="3">
        <f t="shared" si="470"/>
        <v>37.021407287618089</v>
      </c>
      <c r="Q1612" s="3">
        <f t="shared" si="471"/>
        <v>-94.754996696956511</v>
      </c>
      <c r="R1612">
        <f t="shared" si="472"/>
        <v>85.245003303043489</v>
      </c>
      <c r="S1612">
        <f t="shared" si="473"/>
        <v>0.38264498923863705</v>
      </c>
      <c r="T1612">
        <f t="shared" si="456"/>
        <v>37.021407287618089</v>
      </c>
    </row>
    <row r="1613" spans="1:20" x14ac:dyDescent="0.3">
      <c r="A1613">
        <f t="shared" si="457"/>
        <v>2413.3654458722458</v>
      </c>
      <c r="B1613">
        <f t="shared" si="474"/>
        <v>384.09904019774388</v>
      </c>
      <c r="C1613" t="str">
        <f t="shared" si="458"/>
        <v>-5.88162210444796-70.4493662892394i</v>
      </c>
      <c r="D1613" t="str">
        <f t="shared" si="459"/>
        <v>1.48274266151786-20.7281324395707i</v>
      </c>
      <c r="E1613" t="str">
        <f t="shared" si="460"/>
        <v>162.394564386558-0.092168481985863i</v>
      </c>
      <c r="F1613" t="str">
        <f t="shared" si="461"/>
        <v>3.63963651380038-388.853905342002i</v>
      </c>
      <c r="G1613" t="str">
        <f t="shared" si="462"/>
        <v>0.999999141167924-0.000926731535307491i</v>
      </c>
      <c r="H1613" t="str">
        <f t="shared" si="463"/>
        <v>283.865432691392+41.2447523069121i</v>
      </c>
      <c r="I1613" t="str">
        <f t="shared" si="464"/>
        <v>48.1589896653779-310.969251716697i</v>
      </c>
      <c r="K1613" t="str">
        <f t="shared" si="465"/>
        <v>0.0413995582760911-0.00643225482858719i</v>
      </c>
      <c r="L1613" t="str">
        <f t="shared" si="466"/>
        <v>0.0006-3.14862558736209i</v>
      </c>
      <c r="M1613" t="str">
        <f t="shared" si="467"/>
        <v>0.005-0.298701793034062i</v>
      </c>
      <c r="N1613">
        <f t="shared" si="468"/>
        <v>85.227601879085555</v>
      </c>
      <c r="O1613">
        <f t="shared" si="469"/>
        <v>36.9877076418977</v>
      </c>
      <c r="P1613" s="3">
        <f t="shared" si="470"/>
        <v>36.9877076418977</v>
      </c>
      <c r="Q1613" s="3">
        <f t="shared" si="471"/>
        <v>-94.772398120914445</v>
      </c>
      <c r="R1613">
        <f t="shared" si="472"/>
        <v>85.227601879085555</v>
      </c>
      <c r="S1613">
        <f t="shared" si="473"/>
        <v>0.38409904019774388</v>
      </c>
      <c r="T1613">
        <f t="shared" si="456"/>
        <v>36.9877076418977</v>
      </c>
    </row>
    <row r="1614" spans="1:20" x14ac:dyDescent="0.3">
      <c r="A1614">
        <f t="shared" si="457"/>
        <v>2422.5362345665599</v>
      </c>
      <c r="B1614">
        <f t="shared" si="474"/>
        <v>385.55861655049529</v>
      </c>
      <c r="C1614" t="str">
        <f t="shared" si="458"/>
        <v>-5.88022803234581-70.1747318533366i</v>
      </c>
      <c r="D1614" t="str">
        <f t="shared" si="459"/>
        <v>1.48274212976217-20.6497409055629i</v>
      </c>
      <c r="E1614" t="str">
        <f t="shared" si="460"/>
        <v>162.394012505712-0.0924107424267499i</v>
      </c>
      <c r="F1614" t="str">
        <f t="shared" si="461"/>
        <v>3.63963648999887-387.381879881698i</v>
      </c>
      <c r="G1614" t="str">
        <f t="shared" si="462"/>
        <v>0.999999134628404-0.000930253109058245i</v>
      </c>
      <c r="H1614" t="str">
        <f t="shared" si="463"/>
        <v>283.876974626597+41.4017136788658i</v>
      </c>
      <c r="I1614" t="str">
        <f t="shared" si="464"/>
        <v>48.159363926004-309.801460956151i</v>
      </c>
      <c r="K1614" t="str">
        <f t="shared" si="465"/>
        <v>0.0413914194259128-0.00645529863169319i</v>
      </c>
      <c r="L1614" t="str">
        <f t="shared" si="466"/>
        <v>0.0006-3.13670610416626i</v>
      </c>
      <c r="M1614" t="str">
        <f t="shared" si="467"/>
        <v>0.005-0.297571023146107i</v>
      </c>
      <c r="N1614">
        <f t="shared" si="468"/>
        <v>85.210141772202718</v>
      </c>
      <c r="O1614">
        <f t="shared" si="469"/>
        <v>36.954002449802978</v>
      </c>
      <c r="P1614" s="3">
        <f t="shared" si="470"/>
        <v>36.954002449802978</v>
      </c>
      <c r="Q1614" s="3">
        <f t="shared" si="471"/>
        <v>-94.789858227797282</v>
      </c>
      <c r="R1614">
        <f t="shared" si="472"/>
        <v>85.210141772202718</v>
      </c>
      <c r="S1614">
        <f t="shared" si="473"/>
        <v>0.38555861655049528</v>
      </c>
      <c r="T1614">
        <f t="shared" si="456"/>
        <v>36.954002449802978</v>
      </c>
    </row>
    <row r="1615" spans="1:20" x14ac:dyDescent="0.3">
      <c r="A1615">
        <f t="shared" si="457"/>
        <v>2431.7418722579127</v>
      </c>
      <c r="B1615">
        <f t="shared" si="474"/>
        <v>387.02373929338717</v>
      </c>
      <c r="C1615" t="str">
        <f t="shared" si="458"/>
        <v>-5.87882397818692-69.9011105084867i</v>
      </c>
      <c r="D1615" t="str">
        <f t="shared" si="459"/>
        <v>1.48274159395784-20.5716464249547i</v>
      </c>
      <c r="E1615" t="str">
        <f t="shared" si="460"/>
        <v>162.393456704259-0.0926527372865635i</v>
      </c>
      <c r="F1615" t="str">
        <f t="shared" si="461"/>
        <v>3.63963646601614-385.91542703979i</v>
      </c>
      <c r="G1615" t="str">
        <f t="shared" si="462"/>
        <v>0.99999912803909-0.000933788064719638i</v>
      </c>
      <c r="H1615" t="str">
        <f t="shared" si="463"/>
        <v>283.888604832332+41.5592741471753i</v>
      </c>
      <c r="I1615" t="str">
        <f t="shared" si="464"/>
        <v>48.1597410361985-308.638127178535i</v>
      </c>
      <c r="K1615" t="str">
        <f t="shared" si="465"/>
        <v>0.0413832221716558-0.00647841461031883i</v>
      </c>
      <c r="L1615" t="str">
        <f t="shared" si="466"/>
        <v>0.0006-3.12483174354081i</v>
      </c>
      <c r="M1615" t="str">
        <f t="shared" si="467"/>
        <v>0.005-0.296444533917221i</v>
      </c>
      <c r="N1615">
        <f t="shared" si="468"/>
        <v>85.192622840899361</v>
      </c>
      <c r="O1615">
        <f t="shared" si="469"/>
        <v>36.920291672194011</v>
      </c>
      <c r="P1615" s="3">
        <f t="shared" si="470"/>
        <v>36.920291672194011</v>
      </c>
      <c r="Q1615" s="3">
        <f t="shared" si="471"/>
        <v>-94.807377159100639</v>
      </c>
      <c r="R1615">
        <f t="shared" si="472"/>
        <v>85.192622840899361</v>
      </c>
      <c r="S1615">
        <f t="shared" si="473"/>
        <v>0.38702373929338718</v>
      </c>
      <c r="T1615">
        <f t="shared" si="456"/>
        <v>36.920291672194011</v>
      </c>
    </row>
    <row r="1616" spans="1:20" x14ac:dyDescent="0.3">
      <c r="A1616">
        <f t="shared" si="457"/>
        <v>2440.9824913724929</v>
      </c>
      <c r="B1616">
        <f t="shared" si="474"/>
        <v>388.49442950270202</v>
      </c>
      <c r="C1616" t="str">
        <f t="shared" si="458"/>
        <v>-5.87740987520438-69.6284983573245i</v>
      </c>
      <c r="D1616" t="str">
        <f t="shared" si="459"/>
        <v>1.48274105407405-20.4938478743304i</v>
      </c>
      <c r="E1616" t="str">
        <f t="shared" si="460"/>
        <v>162.392896956458-0.0928944528952426i</v>
      </c>
      <c r="F1616" t="str">
        <f t="shared" si="461"/>
        <v>3.6396364418508-384.45452572086i</v>
      </c>
      <c r="G1616" t="str">
        <f t="shared" si="462"/>
        <v>0.999999121399602-0.000937336453142132i</v>
      </c>
      <c r="H1616" t="str">
        <f t="shared" si="463"/>
        <v>283.90032398663+41.7174360185788i</v>
      </c>
      <c r="I1616" t="str">
        <f t="shared" si="464"/>
        <v>48.1601210176554-307.479233653322i</v>
      </c>
      <c r="K1616" t="str">
        <f t="shared" si="465"/>
        <v>0.0413749661207862-0.00650160287398256i</v>
      </c>
      <c r="L1616" t="str">
        <f t="shared" si="466"/>
        <v>0.0006-3.11300233466906i</v>
      </c>
      <c r="M1616" t="str">
        <f t="shared" si="467"/>
        <v>0.005-0.29532230914248i</v>
      </c>
      <c r="N1616">
        <f t="shared" si="468"/>
        <v>85.175044944007311</v>
      </c>
      <c r="O1616">
        <f t="shared" si="469"/>
        <v>36.886575269678168</v>
      </c>
      <c r="P1616" s="3">
        <f t="shared" si="470"/>
        <v>36.886575269678168</v>
      </c>
      <c r="Q1616" s="3">
        <f t="shared" si="471"/>
        <v>-94.824955055992689</v>
      </c>
      <c r="R1616">
        <f t="shared" si="472"/>
        <v>85.175044944007311</v>
      </c>
      <c r="S1616">
        <f t="shared" si="473"/>
        <v>0.38849442950270202</v>
      </c>
      <c r="T1616">
        <f t="shared" si="456"/>
        <v>36.886575269678168</v>
      </c>
    </row>
    <row r="1617" spans="1:20" x14ac:dyDescent="0.3">
      <c r="A1617">
        <f t="shared" si="457"/>
        <v>2450.2582248397084</v>
      </c>
      <c r="B1617">
        <f t="shared" si="474"/>
        <v>389.97070833481229</v>
      </c>
      <c r="C1617" t="str">
        <f t="shared" si="458"/>
        <v>-5.87598565625473-69.3568915173996i</v>
      </c>
      <c r="D1617" t="str">
        <f t="shared" si="459"/>
        <v>1.48274051007974-20.4163441345309i</v>
      </c>
      <c r="E1617" t="str">
        <f t="shared" si="460"/>
        <v>162.392333236429-0.0931358754028801i</v>
      </c>
      <c r="F1617" t="str">
        <f t="shared" si="461"/>
        <v>3.63963641750146-382.999154909353i</v>
      </c>
      <c r="G1617" t="str">
        <f t="shared" si="462"/>
        <v>0.999999114709558-0.000940898325369416i</v>
      </c>
      <c r="H1617" t="str">
        <f t="shared" si="463"/>
        <v>283.912132772773+41.8762016089241i</v>
      </c>
      <c r="I1617" t="str">
        <f t="shared" si="464"/>
        <v>48.1605038922342-306.324763713908i</v>
      </c>
      <c r="K1617" t="str">
        <f t="shared" si="465"/>
        <v>0.041366650878527-0.00652486353094106i</v>
      </c>
      <c r="L1617" t="str">
        <f t="shared" si="466"/>
        <v>0.0006-3.10121770738101i</v>
      </c>
      <c r="M1617" t="str">
        <f t="shared" si="467"/>
        <v>0.005-0.294204332678303i</v>
      </c>
      <c r="N1617">
        <f t="shared" si="468"/>
        <v>85.157407940695308</v>
      </c>
      <c r="O1617">
        <f t="shared" si="469"/>
        <v>36.852853202608415</v>
      </c>
      <c r="P1617" s="3">
        <f t="shared" si="470"/>
        <v>36.852853202608415</v>
      </c>
      <c r="Q1617" s="3">
        <f t="shared" si="471"/>
        <v>-94.842592059304692</v>
      </c>
      <c r="R1617">
        <f t="shared" si="472"/>
        <v>85.157407940695308</v>
      </c>
      <c r="S1617">
        <f t="shared" si="473"/>
        <v>0.38997070833481229</v>
      </c>
      <c r="T1617">
        <f t="shared" si="456"/>
        <v>36.852853202608415</v>
      </c>
    </row>
    <row r="1618" spans="1:20" x14ac:dyDescent="0.3">
      <c r="A1618">
        <f t="shared" si="457"/>
        <v>2459.5692060940992</v>
      </c>
      <c r="B1618">
        <f t="shared" si="474"/>
        <v>391.45259702648457</v>
      </c>
      <c r="C1618" t="str">
        <f t="shared" si="458"/>
        <v>-5.87455125381644-69.0862861211265i</v>
      </c>
      <c r="D1618" t="str">
        <f t="shared" si="459"/>
        <v>1.48273996194363-20.3391340906383i</v>
      </c>
      <c r="E1618" t="str">
        <f t="shared" si="460"/>
        <v>162.391765518157-0.0933769907772649i</v>
      </c>
      <c r="F1618" t="str">
        <f t="shared" si="461"/>
        <v>3.6396363929667-381.549293669271i</v>
      </c>
      <c r="G1618" t="str">
        <f t="shared" si="462"/>
        <v>0.999999107968573-0.000944473732639131i</v>
      </c>
      <c r="H1618" t="str">
        <f t="shared" si="463"/>
        <v>283.924031879345+42.035573243207i</v>
      </c>
      <c r="I1618" t="str">
        <f t="shared" si="464"/>
        <v>48.1608896819608-305.174700757381i</v>
      </c>
      <c r="K1618" t="str">
        <f t="shared" si="465"/>
        <v>0.0413582760478497-0.00654819668816843i</v>
      </c>
      <c r="L1618" t="str">
        <f t="shared" si="466"/>
        <v>0.0006-3.08947769215085i</v>
      </c>
      <c r="M1618" t="str">
        <f t="shared" si="467"/>
        <v>0.005-0.293090588442223i</v>
      </c>
      <c r="N1618">
        <f t="shared" si="468"/>
        <v>85.139711690479601</v>
      </c>
      <c r="O1618">
        <f t="shared" si="469"/>
        <v>36.819125431082313</v>
      </c>
      <c r="P1618" s="3">
        <f t="shared" si="470"/>
        <v>36.819125431082313</v>
      </c>
      <c r="Q1618" s="3">
        <f t="shared" si="471"/>
        <v>-94.860288309520399</v>
      </c>
      <c r="R1618">
        <f t="shared" si="472"/>
        <v>85.139711690479601</v>
      </c>
      <c r="S1618">
        <f t="shared" si="473"/>
        <v>0.39145259702648455</v>
      </c>
      <c r="T1618">
        <f t="shared" si="456"/>
        <v>36.819125431082313</v>
      </c>
    </row>
    <row r="1619" spans="1:20" x14ac:dyDescent="0.3">
      <c r="A1619">
        <f t="shared" si="457"/>
        <v>2468.9155690772568</v>
      </c>
      <c r="B1619">
        <f t="shared" si="474"/>
        <v>392.94011689518521</v>
      </c>
      <c r="C1619" t="str">
        <f t="shared" si="458"/>
        <v>-5.87310659998935-68.8166783157325i</v>
      </c>
      <c r="D1619" t="str">
        <f t="shared" si="459"/>
        <v>1.48273940963418-20.2622166319596i</v>
      </c>
      <c r="E1619" t="str">
        <f t="shared" si="460"/>
        <v>162.391193775486-0.0936177848020897i</v>
      </c>
      <c r="F1619" t="str">
        <f t="shared" si="461"/>
        <v>3.63963636824512-380.104921143873i</v>
      </c>
      <c r="G1619" t="str">
        <f t="shared" si="462"/>
        <v>0.999999101176259-0.000948062726383615i</v>
      </c>
      <c r="H1619" t="str">
        <f t="shared" si="463"/>
        <v>283.936022000255+42.1955532556094i</v>
      </c>
      <c r="I1619" t="str">
        <f t="shared" si="464"/>
        <v>48.1612784090279-304.029028244266i</v>
      </c>
      <c r="K1619" t="str">
        <f t="shared" si="465"/>
        <v>0.0413498412294697-0.00657160245133625i</v>
      </c>
      <c r="L1619" t="str">
        <f t="shared" si="466"/>
        <v>0.0006-3.07778212009448i</v>
      </c>
      <c r="M1619" t="str">
        <f t="shared" si="467"/>
        <v>0.005-0.291981060412654i</v>
      </c>
      <c r="N1619">
        <f t="shared" si="468"/>
        <v>85.121956053233689</v>
      </c>
      <c r="O1619">
        <f t="shared" si="469"/>
        <v>36.785391914940661</v>
      </c>
      <c r="P1619" s="3">
        <f t="shared" si="470"/>
        <v>36.785391914940661</v>
      </c>
      <c r="Q1619" s="3">
        <f t="shared" si="471"/>
        <v>-94.878043946766311</v>
      </c>
      <c r="R1619">
        <f t="shared" si="472"/>
        <v>85.121956053233689</v>
      </c>
      <c r="S1619">
        <f t="shared" si="473"/>
        <v>0.39294011689518521</v>
      </c>
      <c r="T1619">
        <f t="shared" si="456"/>
        <v>36.785391914940661</v>
      </c>
    </row>
    <row r="1620" spans="1:20" x14ac:dyDescent="0.3">
      <c r="A1620">
        <f t="shared" si="457"/>
        <v>2478.2974482397503</v>
      </c>
      <c r="B1620">
        <f t="shared" si="474"/>
        <v>394.43328933938693</v>
      </c>
      <c r="C1620" t="str">
        <f t="shared" si="458"/>
        <v>-5.87165162649315-68.5480642632036i</v>
      </c>
      <c r="D1620" t="str">
        <f t="shared" si="459"/>
        <v>1.48273885311962-20.1855906520106i</v>
      </c>
      <c r="E1620" t="str">
        <f t="shared" si="460"/>
        <v>162.390617982123-0.0938582430754508i</v>
      </c>
      <c r="F1620" t="str">
        <f t="shared" si="461"/>
        <v>3.6396363433353-378.666016555377i</v>
      </c>
      <c r="G1620" t="str">
        <f t="shared" si="462"/>
        <v>0.999999094332226-0.000951665358230637i</v>
      </c>
      <c r="H1620" t="str">
        <f t="shared" si="463"/>
        <v>283.948103834803+42.3561439895395i</v>
      </c>
      <c r="I1620" t="str">
        <f t="shared" si="464"/>
        <v>48.1616700957985-302.887729698314i</v>
      </c>
      <c r="K1620" t="str">
        <f t="shared" si="465"/>
        <v>0.0413413460218372-0.00659508092479231i</v>
      </c>
      <c r="L1620" t="str">
        <f t="shared" si="466"/>
        <v>0.0006-3.06613082296721i</v>
      </c>
      <c r="M1620" t="str">
        <f t="shared" si="467"/>
        <v>0.005-0.290875732628665i</v>
      </c>
      <c r="N1620">
        <f t="shared" si="468"/>
        <v>85.104140889198732</v>
      </c>
      <c r="O1620">
        <f t="shared" si="469"/>
        <v>36.751652613765927</v>
      </c>
      <c r="P1620" s="3">
        <f t="shared" si="470"/>
        <v>36.751652613765927</v>
      </c>
      <c r="Q1620" s="3">
        <f t="shared" si="471"/>
        <v>-94.895859110801268</v>
      </c>
      <c r="R1620">
        <f t="shared" si="472"/>
        <v>85.104140889198732</v>
      </c>
      <c r="S1620">
        <f t="shared" si="473"/>
        <v>0.39443328933938693</v>
      </c>
      <c r="T1620">
        <f t="shared" si="456"/>
        <v>36.751652613765927</v>
      </c>
    </row>
    <row r="1621" spans="1:20" x14ac:dyDescent="0.3">
      <c r="A1621">
        <f t="shared" si="457"/>
        <v>2487.7149785430615</v>
      </c>
      <c r="B1621">
        <f t="shared" si="474"/>
        <v>395.9321358388766</v>
      </c>
      <c r="C1621" t="str">
        <f t="shared" si="458"/>
        <v>-5.87018626466678-68.2804401402372i</v>
      </c>
      <c r="D1621" t="str">
        <f t="shared" si="459"/>
        <v>1.48273829236793-20.1092550485002i</v>
      </c>
      <c r="E1621" t="str">
        <f t="shared" si="460"/>
        <v>162.390038111638-0.0940983510075166i</v>
      </c>
      <c r="F1621" t="str">
        <f t="shared" si="461"/>
        <v>3.6396363182358-377.232559204656i</v>
      </c>
      <c r="G1621" t="str">
        <f t="shared" si="462"/>
        <v>0.999999087436079-0.000955281680004145i</v>
      </c>
      <c r="H1621" t="str">
        <f t="shared" si="463"/>
        <v>283.9602780877+42.5173477976697i</v>
      </c>
      <c r="I1621" t="str">
        <f t="shared" si="464"/>
        <v>48.1620647648045-301.750788706236i</v>
      </c>
      <c r="K1621" t="str">
        <f t="shared" si="465"/>
        <v>0.0413327900211325-0.00661863221154016i</v>
      </c>
      <c r="L1621" t="str">
        <f t="shared" si="466"/>
        <v>0.0006-3.05452363316119i</v>
      </c>
      <c r="M1621" t="str">
        <f t="shared" si="467"/>
        <v>0.005-0.289774589189745i</v>
      </c>
      <c r="N1621">
        <f t="shared" si="468"/>
        <v>85.086266058993957</v>
      </c>
      <c r="O1621">
        <f t="shared" si="469"/>
        <v>36.717907486881479</v>
      </c>
      <c r="P1621" s="3">
        <f t="shared" si="470"/>
        <v>36.717907486881479</v>
      </c>
      <c r="Q1621" s="3">
        <f t="shared" si="471"/>
        <v>-94.913733941006043</v>
      </c>
      <c r="R1621">
        <f t="shared" si="472"/>
        <v>85.086266058993957</v>
      </c>
      <c r="S1621">
        <f t="shared" si="473"/>
        <v>0.3959321358388766</v>
      </c>
      <c r="T1621">
        <f t="shared" si="456"/>
        <v>36.717907486881479</v>
      </c>
    </row>
    <row r="1622" spans="1:20" x14ac:dyDescent="0.3">
      <c r="A1622">
        <f t="shared" si="457"/>
        <v>2497.1682954615253</v>
      </c>
      <c r="B1622">
        <f t="shared" si="474"/>
        <v>397.43667795506434</v>
      </c>
      <c r="C1622" t="str">
        <f t="shared" si="458"/>
        <v>-5.86871044546711-68.0138021381867i</v>
      </c>
      <c r="D1622" t="str">
        <f t="shared" si="459"/>
        <v>1.48273772734686-20.0332087233144i</v>
      </c>
      <c r="E1622" t="str">
        <f t="shared" si="460"/>
        <v>162.38945413746-0.0943380938188146i</v>
      </c>
      <c r="F1622" t="str">
        <f t="shared" si="461"/>
        <v>3.6396362929452-375.804528470943i</v>
      </c>
      <c r="G1622" t="str">
        <f t="shared" si="462"/>
        <v>0.999999080487422-0.000958911743725006i</v>
      </c>
      <c r="H1622" t="str">
        <f t="shared" si="463"/>
        <v>283.972545469129+42.6791670419769i</v>
      </c>
      <c r="I1622" t="str">
        <f t="shared" si="464"/>
        <v>48.1624624387501-300.61818891749i</v>
      </c>
      <c r="K1622" t="str">
        <f t="shared" si="465"/>
        <v>0.0413241728212582-0.00664225641321782i</v>
      </c>
      <c r="L1622" t="str">
        <f t="shared" si="466"/>
        <v>0.0006-3.04296038370312i</v>
      </c>
      <c r="M1622" t="str">
        <f t="shared" si="467"/>
        <v>0.005-0.288677614255573i</v>
      </c>
      <c r="N1622">
        <f t="shared" si="468"/>
        <v>85.068331423627015</v>
      </c>
      <c r="O1622">
        <f t="shared" si="469"/>
        <v>36.684156493349711</v>
      </c>
      <c r="P1622" s="3">
        <f t="shared" si="470"/>
        <v>36.684156493349711</v>
      </c>
      <c r="Q1622" s="3">
        <f t="shared" si="471"/>
        <v>-94.931668576372985</v>
      </c>
      <c r="R1622">
        <f t="shared" si="472"/>
        <v>85.068331423627015</v>
      </c>
      <c r="S1622">
        <f t="shared" si="473"/>
        <v>0.39743667795506432</v>
      </c>
      <c r="T1622">
        <f t="shared" si="456"/>
        <v>36.684156493349711</v>
      </c>
    </row>
    <row r="1623" spans="1:20" x14ac:dyDescent="0.3">
      <c r="A1623">
        <f t="shared" si="457"/>
        <v>2506.6575349842792</v>
      </c>
      <c r="B1623">
        <f t="shared" si="474"/>
        <v>398.94693733129361</v>
      </c>
      <c r="C1623" t="str">
        <f t="shared" si="458"/>
        <v>-5.86722409946829-67.7481464630158i</v>
      </c>
      <c r="D1623" t="str">
        <f t="shared" si="459"/>
        <v>1.48273715802391-19.9574505825007i</v>
      </c>
      <c r="E1623" t="str">
        <f t="shared" si="460"/>
        <v>162.388866032882-0.0945774565383725i</v>
      </c>
      <c r="F1623" t="str">
        <f t="shared" si="461"/>
        <v>3.63963626746202-374.38190381154i</v>
      </c>
      <c r="G1623" t="str">
        <f t="shared" si="462"/>
        <v>0.999999073485855-0.000962555601611757i</v>
      </c>
      <c r="H1623" t="str">
        <f t="shared" si="463"/>
        <v>283.984906694771+42.8416040937805i</v>
      </c>
      <c r="I1623" t="str">
        <f t="shared" si="464"/>
        <v>48.1628631405119-299.489914044034i</v>
      </c>
      <c r="K1623" t="str">
        <f t="shared" si="465"/>
        <v>0.0413154940138342-0.0066659536300766i</v>
      </c>
      <c r="L1623" t="str">
        <f t="shared" si="466"/>
        <v>0.0006-3.03144090825177i</v>
      </c>
      <c r="M1623" t="str">
        <f t="shared" si="467"/>
        <v>0.005-0.287584792045799i</v>
      </c>
      <c r="N1623">
        <f t="shared" si="468"/>
        <v>85.050336844504784</v>
      </c>
      <c r="O1623">
        <f t="shared" si="469"/>
        <v>36.650399591971443</v>
      </c>
      <c r="P1623" s="3">
        <f t="shared" si="470"/>
        <v>36.650399591971443</v>
      </c>
      <c r="Q1623" s="3">
        <f t="shared" si="471"/>
        <v>-94.949663155495216</v>
      </c>
      <c r="R1623">
        <f t="shared" si="472"/>
        <v>85.050336844504784</v>
      </c>
      <c r="S1623">
        <f t="shared" si="473"/>
        <v>0.39894693733129361</v>
      </c>
      <c r="T1623">
        <f t="shared" si="456"/>
        <v>36.650399591971443</v>
      </c>
    </row>
    <row r="1624" spans="1:20" x14ac:dyDescent="0.3">
      <c r="A1624">
        <f t="shared" si="457"/>
        <v>2516.1828336172193</v>
      </c>
      <c r="B1624">
        <f t="shared" si="474"/>
        <v>400.46293569315253</v>
      </c>
      <c r="C1624" t="str">
        <f t="shared" si="458"/>
        <v>-5.86572715686036-67.4834693352414i</v>
      </c>
      <c r="D1624" t="str">
        <f t="shared" si="459"/>
        <v>1.48273658436632-19.881979536252i</v>
      </c>
      <c r="E1624" t="str">
        <f t="shared" si="460"/>
        <v>162.388273771055-0.0948164240014792i</v>
      </c>
      <c r="F1624" t="str">
        <f t="shared" si="461"/>
        <v>3.63963624178478-372.964664761512i</v>
      </c>
      <c r="G1624" t="str">
        <f t="shared" si="462"/>
        <v>0.999999066430975-0.000966213306081356i</v>
      </c>
      <c r="H1624" t="str">
        <f t="shared" si="463"/>
        <v>283.997362485864+43.004661333784i</v>
      </c>
      <c r="I1624" t="str">
        <f t="shared" si="464"/>
        <v>48.1632668931409-298.3659478601i</v>
      </c>
      <c r="K1624" t="str">
        <f t="shared" si="465"/>
        <v>0.0413067531881898-0.00668972396095957i</v>
      </c>
      <c r="L1624" t="str">
        <f t="shared" si="466"/>
        <v>0.0006-3.0199650410956i</v>
      </c>
      <c r="M1624" t="str">
        <f t="shared" si="467"/>
        <v>0.005-0.286496106839807i</v>
      </c>
      <c r="N1624">
        <f t="shared" si="468"/>
        <v>85.032282183443982</v>
      </c>
      <c r="O1624">
        <f t="shared" si="469"/>
        <v>36.616636741283827</v>
      </c>
      <c r="P1624" s="3">
        <f t="shared" si="470"/>
        <v>36.616636741283827</v>
      </c>
      <c r="Q1624" s="3">
        <f t="shared" si="471"/>
        <v>-94.967717816556018</v>
      </c>
      <c r="R1624">
        <f t="shared" si="472"/>
        <v>85.032282183443982</v>
      </c>
      <c r="S1624">
        <f t="shared" si="473"/>
        <v>0.40046293569315256</v>
      </c>
      <c r="T1624">
        <f t="shared" si="456"/>
        <v>36.616636741283827</v>
      </c>
    </row>
    <row r="1625" spans="1:20" x14ac:dyDescent="0.3">
      <c r="A1625">
        <f t="shared" si="457"/>
        <v>2525.7443283849652</v>
      </c>
      <c r="B1625">
        <f t="shared" si="474"/>
        <v>401.98469484878655</v>
      </c>
      <c r="C1625" t="str">
        <f t="shared" si="458"/>
        <v>-5.86421954744839-67.2197669898884i</v>
      </c>
      <c r="D1625" t="str">
        <f t="shared" si="459"/>
        <v>1.48273600634111-19.8067944988912i</v>
      </c>
      <c r="E1625" t="str">
        <f t="shared" si="460"/>
        <v>162.387677324993-0.0950549808479837i</v>
      </c>
      <c r="F1625" t="str">
        <f t="shared" si="461"/>
        <v>3.63963621591208-371.552790933399i</v>
      </c>
      <c r="G1625" t="str">
        <f t="shared" si="462"/>
        <v>0.999999059322377-0.000969884909749937i</v>
      </c>
      <c r="H1625" t="str">
        <f t="shared" si="463"/>
        <v>284.009913569238+43.1683411521133i</v>
      </c>
      <c r="I1625" t="str">
        <f t="shared" si="464"/>
        <v>48.1636737198632-297.246274201955i</v>
      </c>
      <c r="K1625" t="str">
        <f t="shared" si="465"/>
        <v>0.0412979499313584-0.0067135675032798i</v>
      </c>
      <c r="L1625" t="str">
        <f t="shared" si="466"/>
        <v>0.0006-3.00853261715043i</v>
      </c>
      <c r="M1625" t="str">
        <f t="shared" si="467"/>
        <v>0.005-0.285411542976497i</v>
      </c>
      <c r="N1625">
        <f t="shared" si="468"/>
        <v>85.014167302682282</v>
      </c>
      <c r="O1625">
        <f t="shared" si="469"/>
        <v>36.582867899559666</v>
      </c>
      <c r="P1625" s="3">
        <f t="shared" si="470"/>
        <v>36.582867899559666</v>
      </c>
      <c r="Q1625" s="3">
        <f t="shared" si="471"/>
        <v>-94.985832697317718</v>
      </c>
      <c r="R1625">
        <f t="shared" si="472"/>
        <v>85.014167302682282</v>
      </c>
      <c r="S1625">
        <f t="shared" si="473"/>
        <v>0.40198469484878657</v>
      </c>
      <c r="T1625">
        <f t="shared" si="456"/>
        <v>36.582867899559666</v>
      </c>
    </row>
    <row r="1626" spans="1:20" x14ac:dyDescent="0.3">
      <c r="A1626">
        <f t="shared" si="457"/>
        <v>2535.3421568328281</v>
      </c>
      <c r="B1626">
        <f t="shared" si="474"/>
        <v>403.51223668921193</v>
      </c>
      <c r="C1626" t="str">
        <f t="shared" si="458"/>
        <v>-5.86270120065227-66.9570356764382i</v>
      </c>
      <c r="D1626" t="str">
        <f t="shared" si="459"/>
        <v>1.482735423915-19.7318943888557i</v>
      </c>
      <c r="E1626" t="str">
        <f t="shared" si="460"/>
        <v>162.387076667571-0.0952931115202758i</v>
      </c>
      <c r="F1626" t="str">
        <f t="shared" si="461"/>
        <v>3.63963618984232-370.146262016923i</v>
      </c>
      <c r="G1626" t="str">
        <f t="shared" si="462"/>
        <v>0.99999905215965-0.000973570465433561i</v>
      </c>
      <c r="H1626" t="str">
        <f t="shared" si="463"/>
        <v>284.022560677361+43.332645948358i</v>
      </c>
      <c r="I1626" t="str">
        <f t="shared" si="464"/>
        <v>48.1640836440822-296.130876967673i</v>
      </c>
      <c r="K1626" t="str">
        <f t="shared" si="465"/>
        <v>0.0412890838280712-0.00673748435299881i</v>
      </c>
      <c r="L1626" t="str">
        <f t="shared" si="466"/>
        <v>0.0006-2.997143471957i</v>
      </c>
      <c r="M1626" t="str">
        <f t="shared" si="467"/>
        <v>0.005-0.284331084854052i</v>
      </c>
      <c r="N1626">
        <f t="shared" si="468"/>
        <v>84.995992064888569</v>
      </c>
      <c r="O1626">
        <f t="shared" si="469"/>
        <v>36.549093024805984</v>
      </c>
      <c r="P1626" s="3">
        <f t="shared" si="470"/>
        <v>36.549093024805984</v>
      </c>
      <c r="Q1626" s="3">
        <f t="shared" si="471"/>
        <v>-95.004007935111431</v>
      </c>
      <c r="R1626">
        <f t="shared" si="472"/>
        <v>84.995992064888569</v>
      </c>
      <c r="S1626">
        <f t="shared" si="473"/>
        <v>0.40351223668921193</v>
      </c>
      <c r="T1626">
        <f t="shared" si="456"/>
        <v>36.549093024805984</v>
      </c>
    </row>
    <row r="1627" spans="1:20" x14ac:dyDescent="0.3">
      <c r="A1627">
        <f t="shared" si="457"/>
        <v>2544.9764570287925</v>
      </c>
      <c r="B1627">
        <f t="shared" si="474"/>
        <v>405.04558318863093</v>
      </c>
      <c r="C1627" t="str">
        <f t="shared" si="458"/>
        <v>-5.86117204550444-66.6952716587769i</v>
      </c>
      <c r="D1627" t="str">
        <f t="shared" si="459"/>
        <v>1.48273483705452-19.6572781286816i</v>
      </c>
      <c r="E1627" t="str">
        <f t="shared" si="460"/>
        <v>162.386471771521-0.095530800261037i</v>
      </c>
      <c r="F1627" t="str">
        <f t="shared" si="461"/>
        <v>3.63963616357406-368.745057778693i</v>
      </c>
      <c r="G1627" t="str">
        <f t="shared" si="462"/>
        <v>0.999999044942384-0.000977270026148983i</v>
      </c>
      <c r="H1627" t="str">
        <f t="shared" si="463"/>
        <v>284.035304548384+43.4975781316103i</v>
      </c>
      <c r="I1627" t="str">
        <f t="shared" si="464"/>
        <v>48.1644966893788-295.019740116904i</v>
      </c>
      <c r="K1627" t="str">
        <f t="shared" si="465"/>
        <v>0.0412801544607512-0.00676147460460411i</v>
      </c>
      <c r="L1627" t="str">
        <f t="shared" si="466"/>
        <v>0.0006-2.98579744167862i</v>
      </c>
      <c r="M1627" t="str">
        <f t="shared" si="467"/>
        <v>0.005-0.283254716929719i</v>
      </c>
      <c r="N1627">
        <f t="shared" si="468"/>
        <v>84.977756333175122</v>
      </c>
      <c r="O1627">
        <f t="shared" si="469"/>
        <v>36.515312074762527</v>
      </c>
      <c r="P1627" s="3">
        <f t="shared" si="470"/>
        <v>36.515312074762527</v>
      </c>
      <c r="Q1627" s="3">
        <f t="shared" si="471"/>
        <v>-95.022243666824878</v>
      </c>
      <c r="R1627">
        <f t="shared" si="472"/>
        <v>84.977756333175122</v>
      </c>
      <c r="S1627">
        <f t="shared" si="473"/>
        <v>0.40504558318863093</v>
      </c>
      <c r="T1627">
        <f t="shared" si="456"/>
        <v>36.515312074762527</v>
      </c>
    </row>
    <row r="1628" spans="1:20" x14ac:dyDescent="0.3">
      <c r="A1628">
        <f t="shared" si="457"/>
        <v>2554.647367565502</v>
      </c>
      <c r="B1628">
        <f t="shared" si="474"/>
        <v>406.58475640474774</v>
      </c>
      <c r="C1628" t="str">
        <f t="shared" si="458"/>
        <v>-5.85963201065028-66.4344712151482i</v>
      </c>
      <c r="D1628" t="str">
        <f t="shared" si="459"/>
        <v>1.48273424572589-19.5829446449881i</v>
      </c>
      <c r="E1628" t="str">
        <f t="shared" si="460"/>
        <v>162.385862609441-0.0957680311114942i</v>
      </c>
      <c r="F1628" t="str">
        <f t="shared" si="461"/>
        <v>3.63963613710581-367.349158061915i</v>
      </c>
      <c r="G1628" t="str">
        <f t="shared" si="462"/>
        <v>0.999999037670162-0.000980983645114412i</v>
      </c>
      <c r="H1628" t="str">
        <f t="shared" si="463"/>
        <v>284.048145926185+43.6631401205074i</v>
      </c>
      <c r="I1628" t="str">
        <f t="shared" si="464"/>
        <v>48.1649128795142-293.91284767064i</v>
      </c>
      <c r="K1628" t="str">
        <f t="shared" si="465"/>
        <v>0.0412711614095069-0.00678553835108725i</v>
      </c>
      <c r="L1628" t="str">
        <f t="shared" si="466"/>
        <v>0.0006-2.97449436309884i</v>
      </c>
      <c r="M1628" t="str">
        <f t="shared" si="467"/>
        <v>0.005-0.282182423719585i</v>
      </c>
      <c r="N1628">
        <f t="shared" si="468"/>
        <v>84.959459971107933</v>
      </c>
      <c r="O1628">
        <f t="shared" si="469"/>
        <v>36.481525006900732</v>
      </c>
      <c r="P1628" s="3">
        <f t="shared" si="470"/>
        <v>36.481525006900732</v>
      </c>
      <c r="Q1628" s="3">
        <f t="shared" si="471"/>
        <v>-95.040540028892067</v>
      </c>
      <c r="R1628">
        <f t="shared" si="472"/>
        <v>84.959459971107933</v>
      </c>
      <c r="S1628">
        <f t="shared" si="473"/>
        <v>0.40658475640474773</v>
      </c>
      <c r="T1628">
        <f t="shared" si="456"/>
        <v>36.481525006900732</v>
      </c>
    </row>
    <row r="1629" spans="1:20" x14ac:dyDescent="0.3">
      <c r="A1629">
        <f t="shared" si="457"/>
        <v>2564.3550275622515</v>
      </c>
      <c r="B1629">
        <f t="shared" si="474"/>
        <v>408.12977847908581</v>
      </c>
      <c r="C1629" t="str">
        <f t="shared" si="458"/>
        <v>-5.85808102434644-66.1746306381019i</v>
      </c>
      <c r="D1629" t="str">
        <f t="shared" si="459"/>
        <v>1.4827336498951-19.5088928684623i</v>
      </c>
      <c r="E1629" t="str">
        <f t="shared" si="460"/>
        <v>162.385249153784-0.0960047879094921i</v>
      </c>
      <c r="F1629" t="str">
        <f t="shared" si="461"/>
        <v>3.63963611043601-365.958542786103i</v>
      </c>
      <c r="G1629" t="str">
        <f t="shared" si="462"/>
        <v>0.999999030342566-0.000984711375750274i</v>
      </c>
      <c r="H1629" t="str">
        <f t="shared" si="463"/>
        <v>284.061085560415+43.8293343432698i</v>
      </c>
      <c r="I1629" t="str">
        <f t="shared" si="464"/>
        <v>48.1653322384294-292.810183710989i</v>
      </c>
      <c r="K1629" t="str">
        <f t="shared" si="465"/>
        <v>0.0412621042521273-0.00680967568392121i</v>
      </c>
      <c r="L1629" t="str">
        <f t="shared" si="466"/>
        <v>0.0006-2.96323407361909i</v>
      </c>
      <c r="M1629" t="str">
        <f t="shared" si="467"/>
        <v>0.005-0.28111418979835i</v>
      </c>
      <c r="N1629">
        <f t="shared" si="468"/>
        <v>84.941102842718522</v>
      </c>
      <c r="O1629">
        <f t="shared" si="469"/>
        <v>36.447731778422238</v>
      </c>
      <c r="P1629" s="3">
        <f t="shared" si="470"/>
        <v>36.447731778422238</v>
      </c>
      <c r="Q1629" s="3">
        <f t="shared" si="471"/>
        <v>-95.058897157281478</v>
      </c>
      <c r="R1629">
        <f t="shared" si="472"/>
        <v>84.941102842718522</v>
      </c>
      <c r="S1629">
        <f t="shared" si="473"/>
        <v>0.40812977847908583</v>
      </c>
      <c r="T1629">
        <f t="shared" si="456"/>
        <v>36.447731778422238</v>
      </c>
    </row>
    <row r="1630" spans="1:20" x14ac:dyDescent="0.3">
      <c r="A1630">
        <f t="shared" si="457"/>
        <v>2574.099576666988</v>
      </c>
      <c r="B1630">
        <f t="shared" si="474"/>
        <v>409.68067163730638</v>
      </c>
      <c r="C1630" t="str">
        <f t="shared" si="458"/>
        <v>-5.85651901446025-65.9157462344463i</v>
      </c>
      <c r="D1630" t="str">
        <f t="shared" si="459"/>
        <v>1.48273304952788-19.4351217338438i</v>
      </c>
      <c r="E1630" t="str">
        <f t="shared" si="460"/>
        <v>162.384631376866-0.0962410542869952i</v>
      </c>
      <c r="F1630" t="str">
        <f t="shared" si="461"/>
        <v>3.63963608356314-364.57319194679i</v>
      </c>
      <c r="G1630" t="str">
        <f t="shared" si="462"/>
        <v>0.999999022959175-0.00098845327167998i</v>
      </c>
      <c r="H1630" t="str">
        <f t="shared" si="463"/>
        <v>284.074124206542+43.9961632377441i</v>
      </c>
      <c r="I1630" t="str">
        <f t="shared" si="464"/>
        <v>48.1657547902482-291.711732380947i</v>
      </c>
      <c r="K1630" t="str">
        <f t="shared" si="465"/>
        <v>0.0412529825640752-0.00683388669303773i</v>
      </c>
      <c r="L1630" t="str">
        <f t="shared" si="466"/>
        <v>0.0006-2.95201641125631i</v>
      </c>
      <c r="M1630" t="str">
        <f t="shared" si="467"/>
        <v>0.005-0.280049999799113i</v>
      </c>
      <c r="N1630">
        <f t="shared" si="468"/>
        <v>84.922684812515399</v>
      </c>
      <c r="O1630">
        <f t="shared" si="469"/>
        <v>36.413932346257752</v>
      </c>
      <c r="P1630" s="3">
        <f t="shared" si="470"/>
        <v>36.413932346257752</v>
      </c>
      <c r="Q1630" s="3">
        <f t="shared" si="471"/>
        <v>-95.077315187484601</v>
      </c>
      <c r="R1630">
        <f t="shared" si="472"/>
        <v>84.922684812515399</v>
      </c>
      <c r="S1630">
        <f t="shared" si="473"/>
        <v>0.40968067163730637</v>
      </c>
      <c r="T1630">
        <f t="shared" si="456"/>
        <v>36.413932346257752</v>
      </c>
    </row>
    <row r="1631" spans="1:20" x14ac:dyDescent="0.3">
      <c r="A1631">
        <f t="shared" si="457"/>
        <v>2583.8811550583227</v>
      </c>
      <c r="B1631">
        <f t="shared" si="474"/>
        <v>411.23745818952813</v>
      </c>
      <c r="C1631" t="str">
        <f t="shared" si="458"/>
        <v>-5.85494590846904-65.6578143251982i</v>
      </c>
      <c r="D1631" t="str">
        <f t="shared" si="459"/>
        <v>1.48273244458969-19.3616301799095i</v>
      </c>
      <c r="E1631" t="str">
        <f t="shared" si="460"/>
        <v>162.384009250862-0.0964768136685871i</v>
      </c>
      <c r="F1631" t="str">
        <f t="shared" si="461"/>
        <v>3.63963605648563-363.193085615239i</v>
      </c>
      <c r="G1631" t="str">
        <f t="shared" si="462"/>
        <v>0.999999015519564-0.000992209386730704i</v>
      </c>
      <c r="H1631" t="str">
        <f t="shared" si="463"/>
        <v>284.087262625904+44.1636292514434i</v>
      </c>
      <c r="I1631" t="str">
        <f t="shared" si="464"/>
        <v>48.1661805592781-290.617477884172i</v>
      </c>
      <c r="K1631" t="str">
        <f t="shared" si="465"/>
        <v>0.0412437959184819-0.00685817146680442i</v>
      </c>
      <c r="L1631" t="str">
        <f t="shared" si="466"/>
        <v>0.0006-2.94084121464068i</v>
      </c>
      <c r="M1631" t="str">
        <f t="shared" si="467"/>
        <v>0.005-0.278989838413144i</v>
      </c>
      <c r="N1631">
        <f t="shared" si="468"/>
        <v>84.904205745495389</v>
      </c>
      <c r="O1631">
        <f t="shared" si="469"/>
        <v>36.380126667065696</v>
      </c>
      <c r="P1631" s="3">
        <f t="shared" si="470"/>
        <v>36.380126667065696</v>
      </c>
      <c r="Q1631" s="3">
        <f t="shared" si="471"/>
        <v>-95.095794254504611</v>
      </c>
      <c r="R1631">
        <f t="shared" si="472"/>
        <v>84.904205745495389</v>
      </c>
      <c r="S1631">
        <f t="shared" si="473"/>
        <v>0.41123745818952812</v>
      </c>
      <c r="T1631">
        <f t="shared" si="456"/>
        <v>36.380126667065696</v>
      </c>
    </row>
    <row r="1632" spans="1:20" x14ac:dyDescent="0.3">
      <c r="A1632">
        <f t="shared" si="457"/>
        <v>2593.6999034475443</v>
      </c>
      <c r="B1632">
        <f t="shared" si="474"/>
        <v>412.80016053064833</v>
      </c>
      <c r="C1632" t="str">
        <f t="shared" si="458"/>
        <v>-5.85336163345882-65.4008312455339i</v>
      </c>
      <c r="D1632" t="str">
        <f t="shared" si="459"/>
        <v>1.48273183504573-19.2884171494578i</v>
      </c>
      <c r="E1632" t="str">
        <f t="shared" si="460"/>
        <v>162.383382747807-0.0967120492687439i</v>
      </c>
      <c r="F1632" t="str">
        <f t="shared" si="461"/>
        <v>3.63963602920195-361.818203938157i</v>
      </c>
      <c r="G1632" t="str">
        <f t="shared" si="462"/>
        <v>0.999999008023304-0.00099597977493415i</v>
      </c>
      <c r="H1632" t="str">
        <f t="shared" si="463"/>
        <v>284.100501585744+44.3317348415886i</v>
      </c>
      <c r="I1632" t="str">
        <f t="shared" si="464"/>
        <v>48.1666095700114-289.527404484753i</v>
      </c>
      <c r="K1632" t="str">
        <f t="shared" si="465"/>
        <v>0.0412345438861419-0.00688253009200178i</v>
      </c>
      <c r="L1632" t="str">
        <f t="shared" si="466"/>
        <v>0.0006-2.92970832301323i</v>
      </c>
      <c r="M1632" t="str">
        <f t="shared" si="467"/>
        <v>0.005-0.277933690389663i</v>
      </c>
      <c r="N1632">
        <f t="shared" si="468"/>
        <v>84.885665507155807</v>
      </c>
      <c r="O1632">
        <f t="shared" si="469"/>
        <v>36.346314697230802</v>
      </c>
      <c r="P1632" s="3">
        <f t="shared" si="470"/>
        <v>36.346314697230802</v>
      </c>
      <c r="Q1632" s="3">
        <f t="shared" si="471"/>
        <v>-95.114334492844193</v>
      </c>
      <c r="R1632">
        <f t="shared" si="472"/>
        <v>84.885665507155807</v>
      </c>
      <c r="S1632">
        <f t="shared" si="473"/>
        <v>0.41280016053064833</v>
      </c>
      <c r="T1632">
        <f t="shared" si="456"/>
        <v>36.346314697230802</v>
      </c>
    </row>
    <row r="1633" spans="1:20" x14ac:dyDescent="0.3">
      <c r="A1633">
        <f t="shared" si="457"/>
        <v>2603.5559630806447</v>
      </c>
      <c r="B1633">
        <f t="shared" si="474"/>
        <v>414.3688011406648</v>
      </c>
      <c r="C1633" t="str">
        <f t="shared" si="458"/>
        <v>-5.85176611612413-65.1447933447424i</v>
      </c>
      <c r="D1633" t="str">
        <f t="shared" si="459"/>
        <v>1.48273122086095-19.2154815892939i</v>
      </c>
      <c r="E1633" t="str">
        <f t="shared" si="460"/>
        <v>162.382751839597-0.0969467440904461i</v>
      </c>
      <c r="F1633" t="str">
        <f t="shared" si="461"/>
        <v>3.63963600171048-360.448527137409i</v>
      </c>
      <c r="G1633" t="str">
        <f t="shared" si="462"/>
        <v>0.999999000469964-0.000999764490527332i</v>
      </c>
      <c r="H1633" t="str">
        <f t="shared" si="463"/>
        <v>284.113841859264+44.5004824751501i</v>
      </c>
      <c r="I1633" t="str">
        <f t="shared" si="464"/>
        <v>48.1670418471269-288.441496506984i</v>
      </c>
      <c r="K1633" t="str">
        <f t="shared" si="465"/>
        <v>0.0412252260355077-0.00690696265379998i</v>
      </c>
      <c r="L1633" t="str">
        <f t="shared" si="466"/>
        <v>0.0006-2.91861757622358i</v>
      </c>
      <c r="M1633" t="str">
        <f t="shared" si="467"/>
        <v>0.005-0.276881540535628i</v>
      </c>
      <c r="N1633">
        <f t="shared" si="468"/>
        <v>84.867063963505899</v>
      </c>
      <c r="O1633">
        <f t="shared" si="469"/>
        <v>36.31249639286311</v>
      </c>
      <c r="P1633" s="3">
        <f t="shared" si="470"/>
        <v>36.31249639286311</v>
      </c>
      <c r="Q1633" s="3">
        <f t="shared" si="471"/>
        <v>-95.132936036494101</v>
      </c>
      <c r="R1633">
        <f t="shared" si="472"/>
        <v>84.867063963505899</v>
      </c>
      <c r="S1633">
        <f t="shared" si="473"/>
        <v>0.41436880114066482</v>
      </c>
      <c r="T1633">
        <f t="shared" si="456"/>
        <v>36.31249639286311</v>
      </c>
    </row>
    <row r="1634" spans="1:20" x14ac:dyDescent="0.3">
      <c r="A1634">
        <f t="shared" si="457"/>
        <v>2613.4494757403513</v>
      </c>
      <c r="B1634">
        <f t="shared" si="474"/>
        <v>415.94340258499932</v>
      </c>
      <c r="C1634" t="str">
        <f t="shared" si="458"/>
        <v>-5.85015928276673-64.8896969861742i</v>
      </c>
      <c r="D1634" t="str">
        <f t="shared" si="459"/>
        <v>1.482730602-19.1428224502145i</v>
      </c>
      <c r="E1634" t="str">
        <f t="shared" si="460"/>
        <v>162.382116497985-0.0971808809224047i</v>
      </c>
      <c r="F1634" t="str">
        <f t="shared" si="461"/>
        <v>3.63963597400974-359.084035509735i</v>
      </c>
      <c r="G1634" t="str">
        <f t="shared" si="462"/>
        <v>0.999998992859111-0.00100356358795336i</v>
      </c>
      <c r="H1634" t="str">
        <f t="shared" si="463"/>
        <v>284.127284225674+44.6698746288895i</v>
      </c>
      <c r="I1634" t="str">
        <f t="shared" si="464"/>
        <v>48.1674774154914-287.359738335148i</v>
      </c>
      <c r="K1634" t="str">
        <f t="shared" si="465"/>
        <v>0.0412158419326836-0.00693146923573516i</v>
      </c>
      <c r="L1634" t="str">
        <f t="shared" si="466"/>
        <v>0.0006-2.90756881472762i</v>
      </c>
      <c r="M1634" t="str">
        <f t="shared" si="467"/>
        <v>0.005-0.275833373715509i</v>
      </c>
      <c r="N1634">
        <f t="shared" si="468"/>
        <v>84.848400981079152</v>
      </c>
      <c r="O1634">
        <f t="shared" si="469"/>
        <v>36.278671709796278</v>
      </c>
      <c r="P1634" s="3">
        <f t="shared" si="470"/>
        <v>36.278671709796278</v>
      </c>
      <c r="Q1634" s="3">
        <f t="shared" si="471"/>
        <v>-95.151599018920848</v>
      </c>
      <c r="R1634">
        <f t="shared" si="472"/>
        <v>84.848400981079152</v>
      </c>
      <c r="S1634">
        <f t="shared" si="473"/>
        <v>0.41594340258499934</v>
      </c>
      <c r="T1634">
        <f t="shared" si="456"/>
        <v>36.278671709796278</v>
      </c>
    </row>
    <row r="1635" spans="1:20" x14ac:dyDescent="0.3">
      <c r="A1635">
        <f t="shared" si="457"/>
        <v>2623.380583748165</v>
      </c>
      <c r="B1635">
        <f t="shared" si="474"/>
        <v>417.52398751482235</v>
      </c>
      <c r="C1635" t="str">
        <f t="shared" si="458"/>
        <v>-5.848541059295-64.6355385471959i</v>
      </c>
      <c r="D1635" t="str">
        <f t="shared" si="459"/>
        <v>1.4827299784273-19.0704386869926i</v>
      </c>
      <c r="E1635" t="str">
        <f t="shared" si="460"/>
        <v>162.381476694585-0.0974144423374727i</v>
      </c>
      <c r="F1635" t="str">
        <f t="shared" si="461"/>
        <v>3.63963594609805-357.724709426463i</v>
      </c>
      <c r="G1635" t="str">
        <f t="shared" si="462"/>
        <v>0.999998985190305-0.00100737712186219i</v>
      </c>
      <c r="H1635" t="str">
        <f t="shared" si="463"/>
        <v>284.140829470231+44.8399137894008i</v>
      </c>
      <c r="I1635" t="str">
        <f t="shared" si="464"/>
        <v>48.1679163001602-286.28211441328i</v>
      </c>
      <c r="K1635" t="str">
        <f t="shared" si="465"/>
        <v>0.0412063911414217-0.00695604991968594i</v>
      </c>
      <c r="L1635" t="str">
        <f t="shared" si="466"/>
        <v>0.0006-2.89656187958518i</v>
      </c>
      <c r="M1635" t="str">
        <f t="shared" si="467"/>
        <v>0.005-0.274789174851075i</v>
      </c>
      <c r="N1635">
        <f t="shared" si="468"/>
        <v>84.829676426945312</v>
      </c>
      <c r="O1635">
        <f t="shared" si="469"/>
        <v>36.24484060358661</v>
      </c>
      <c r="P1635" s="3">
        <f t="shared" si="470"/>
        <v>36.24484060358661</v>
      </c>
      <c r="Q1635" s="3">
        <f t="shared" si="471"/>
        <v>-95.170323573054688</v>
      </c>
      <c r="R1635">
        <f t="shared" si="472"/>
        <v>84.829676426945312</v>
      </c>
      <c r="S1635">
        <f t="shared" si="473"/>
        <v>0.41752398751482234</v>
      </c>
      <c r="T1635">
        <f t="shared" si="456"/>
        <v>36.24484060358661</v>
      </c>
    </row>
    <row r="1636" spans="1:20" x14ac:dyDescent="0.3">
      <c r="A1636">
        <f t="shared" si="457"/>
        <v>2633.3494299664076</v>
      </c>
      <c r="B1636">
        <f t="shared" si="474"/>
        <v>419.11057866737866</v>
      </c>
      <c r="C1636" t="str">
        <f t="shared" si="458"/>
        <v>-5.84691137122347-64.3823144191422i</v>
      </c>
      <c r="D1636" t="str">
        <f t="shared" si="459"/>
        <v>1.48272935010697-18.9983292583629i</v>
      </c>
      <c r="E1636" t="str">
        <f t="shared" si="460"/>
        <v>162.380832400872-0.0976474106900505i</v>
      </c>
      <c r="F1636" t="str">
        <f t="shared" si="461"/>
        <v>3.63963591797381-356.370529333235i</v>
      </c>
      <c r="G1636" t="str">
        <f t="shared" si="462"/>
        <v>0.999998977463105-0.00101120514711147i</v>
      </c>
      <c r="H1636" t="str">
        <f t="shared" si="463"/>
        <v>284.154478384299+45.0106024531541i</v>
      </c>
      <c r="I1636" t="str">
        <f t="shared" si="464"/>
        <v>48.1683585263808-285.208609244961i</v>
      </c>
      <c r="K1636" t="str">
        <f t="shared" si="465"/>
        <v>0.0411968732231156-0.00698070478584936i</v>
      </c>
      <c r="L1636" t="str">
        <f t="shared" si="466"/>
        <v>0.0006-2.88559661245785i</v>
      </c>
      <c r="M1636" t="str">
        <f t="shared" si="467"/>
        <v>0.005-0.273748928921174i</v>
      </c>
      <c r="N1636">
        <f t="shared" si="468"/>
        <v>84.81089016872258</v>
      </c>
      <c r="O1636">
        <f t="shared" si="469"/>
        <v>36.211003029511822</v>
      </c>
      <c r="P1636" s="3">
        <f t="shared" si="470"/>
        <v>36.211003029511822</v>
      </c>
      <c r="Q1636" s="3">
        <f t="shared" si="471"/>
        <v>-95.18910983127742</v>
      </c>
      <c r="R1636">
        <f t="shared" si="472"/>
        <v>84.81089016872258</v>
      </c>
      <c r="S1636">
        <f t="shared" si="473"/>
        <v>0.41911057866737866</v>
      </c>
      <c r="T1636">
        <f t="shared" si="456"/>
        <v>36.211003029511822</v>
      </c>
    </row>
    <row r="1637" spans="1:20" x14ac:dyDescent="0.3">
      <c r="A1637">
        <f t="shared" si="457"/>
        <v>2643.35615780028</v>
      </c>
      <c r="B1637">
        <f t="shared" si="474"/>
        <v>420.70319886631472</v>
      </c>
      <c r="C1637" t="str">
        <f t="shared" si="458"/>
        <v>-5.84527014367181-64.1300210072669i</v>
      </c>
      <c r="D1637" t="str">
        <f t="shared" si="459"/>
        <v>1.48272871700287-18.9264931270062i</v>
      </c>
      <c r="E1637" t="str">
        <f t="shared" si="460"/>
        <v>162.380183588178-0.0978797681144602i</v>
      </c>
      <c r="F1637" t="str">
        <f t="shared" si="461"/>
        <v>3.63963588963545-355.021475749712i</v>
      </c>
      <c r="G1637" t="str">
        <f t="shared" si="462"/>
        <v>0.999998969677067-0.00101504771876729i</v>
      </c>
      <c r="H1637" t="str">
        <f t="shared" si="463"/>
        <v>284.168231765382+45.181943126536i</v>
      </c>
      <c r="I1637" t="str">
        <f t="shared" si="464"/>
        <v>48.168804119591-284.139207393071i</v>
      </c>
      <c r="K1637" t="str">
        <f t="shared" si="465"/>
        <v>0.0411872877367969-0.00700543391271702i</v>
      </c>
      <c r="L1637" t="str">
        <f t="shared" si="466"/>
        <v>0.0006-2.87467285560654i</v>
      </c>
      <c r="M1637" t="str">
        <f t="shared" si="467"/>
        <v>0.005-0.27271262096152i</v>
      </c>
      <c r="N1637">
        <f t="shared" si="468"/>
        <v>84.792042074590114</v>
      </c>
      <c r="O1637">
        <f t="shared" si="469"/>
        <v>36.177158942569491</v>
      </c>
      <c r="P1637" s="3">
        <f t="shared" si="470"/>
        <v>36.177158942569491</v>
      </c>
      <c r="Q1637" s="3">
        <f t="shared" si="471"/>
        <v>-95.207957925409886</v>
      </c>
      <c r="R1637">
        <f t="shared" si="472"/>
        <v>84.792042074590114</v>
      </c>
      <c r="S1637">
        <f t="shared" si="473"/>
        <v>0.42070319886631474</v>
      </c>
      <c r="T1637">
        <f t="shared" si="456"/>
        <v>36.177158942569491</v>
      </c>
    </row>
    <row r="1638" spans="1:20" x14ac:dyDescent="0.3">
      <c r="A1638">
        <f t="shared" si="457"/>
        <v>2653.4009111999212</v>
      </c>
      <c r="B1638">
        <f t="shared" si="474"/>
        <v>422.30187102200671</v>
      </c>
      <c r="C1638" t="str">
        <f t="shared" si="458"/>
        <v>-5.84361730136382-63.8786547306953i</v>
      </c>
      <c r="D1638" t="str">
        <f t="shared" si="459"/>
        <v>1.48272807907859-18.8549292595347i</v>
      </c>
      <c r="E1638" t="str">
        <f t="shared" si="460"/>
        <v>162.379530227696-0.0981114965219738i</v>
      </c>
      <c r="F1638" t="str">
        <f t="shared" si="461"/>
        <v>3.63963586108127-353.677529269307i</v>
      </c>
      <c r="G1638" t="str">
        <f t="shared" si="462"/>
        <v>0.999998961831743-0.00101890489210496i</v>
      </c>
      <c r="H1638" t="str">
        <f t="shared" si="463"/>
        <v>284.18209041719+45.3539383258937i</v>
      </c>
      <c r="I1638" t="str">
        <f t="shared" si="464"/>
        <v>48.1692531054231-283.073893479597i</v>
      </c>
      <c r="K1638" t="str">
        <f t="shared" si="465"/>
        <v>0.041177634239129-0.00703023737705045i</v>
      </c>
      <c r="L1638" t="str">
        <f t="shared" si="466"/>
        <v>0.0006-2.86379045188936i</v>
      </c>
      <c r="M1638" t="str">
        <f t="shared" si="467"/>
        <v>0.005-0.271680236064476i</v>
      </c>
      <c r="N1638">
        <f t="shared" si="468"/>
        <v>84.773132013300767</v>
      </c>
      <c r="O1638">
        <f t="shared" si="469"/>
        <v>36.143308297475784</v>
      </c>
      <c r="P1638" s="3">
        <f t="shared" si="470"/>
        <v>36.143308297475784</v>
      </c>
      <c r="Q1638" s="3">
        <f t="shared" si="471"/>
        <v>-95.226867986699233</v>
      </c>
      <c r="R1638">
        <f t="shared" si="472"/>
        <v>84.773132013300767</v>
      </c>
      <c r="S1638">
        <f t="shared" si="473"/>
        <v>0.42230187102200673</v>
      </c>
      <c r="T1638">
        <f t="shared" si="456"/>
        <v>36.143308297475784</v>
      </c>
    </row>
    <row r="1639" spans="1:20" x14ac:dyDescent="0.3">
      <c r="A1639">
        <f t="shared" si="457"/>
        <v>2663.4838346624811</v>
      </c>
      <c r="B1639">
        <f t="shared" si="474"/>
        <v>423.90661813189035</v>
      </c>
      <c r="C1639" t="str">
        <f t="shared" si="458"/>
        <v>-5.84195276862782-63.6282120223792i</v>
      </c>
      <c r="D1639" t="str">
        <f t="shared" si="459"/>
        <v>1.48272743629742-18.7836366264773i</v>
      </c>
      <c r="E1639" t="str">
        <f t="shared" si="460"/>
        <v>162.378872290478-0.0983425775995568i</v>
      </c>
      <c r="F1639" t="str">
        <f t="shared" si="461"/>
        <v>3.63963583230975-352.338670558898i</v>
      </c>
      <c r="G1639" t="str">
        <f t="shared" si="462"/>
        <v>0.999998953926681-0.00102277672260983i</v>
      </c>
      <c r="H1639" t="str">
        <f t="shared" si="463"/>
        <v>284.196055149672+45.5265905775778i</v>
      </c>
      <c r="I1639" t="str">
        <f t="shared" si="464"/>
        <v>48.1697055097049-282.012652185386i</v>
      </c>
      <c r="K1639" t="str">
        <f t="shared" si="465"/>
        <v>0.0411679122844035-0.00705511525385702i</v>
      </c>
      <c r="L1639" t="str">
        <f t="shared" si="466"/>
        <v>0.0006-2.85294924475928i</v>
      </c>
      <c r="M1639" t="str">
        <f t="shared" si="467"/>
        <v>0.005-0.270651759378836i</v>
      </c>
      <c r="N1639">
        <f t="shared" si="468"/>
        <v>84.754159854193034</v>
      </c>
      <c r="O1639">
        <f t="shared" si="469"/>
        <v>36.109451048664454</v>
      </c>
      <c r="P1639" s="3">
        <f t="shared" si="470"/>
        <v>36.109451048664454</v>
      </c>
      <c r="Q1639" s="3">
        <f t="shared" si="471"/>
        <v>-95.245840145806966</v>
      </c>
      <c r="R1639">
        <f t="shared" si="472"/>
        <v>84.754159854193034</v>
      </c>
      <c r="S1639">
        <f t="shared" si="473"/>
        <v>0.42390661813189034</v>
      </c>
      <c r="T1639">
        <f t="shared" si="456"/>
        <v>36.109451048664454</v>
      </c>
    </row>
    <row r="1640" spans="1:20" x14ac:dyDescent="0.3">
      <c r="A1640">
        <f t="shared" si="457"/>
        <v>2673.6050732341987</v>
      </c>
      <c r="B1640">
        <f t="shared" si="474"/>
        <v>425.51746328079156</v>
      </c>
      <c r="C1640" t="str">
        <f t="shared" si="458"/>
        <v>-5.84027646939477-63.3786893290481i</v>
      </c>
      <c r="D1640" t="str">
        <f t="shared" si="459"/>
        <v>1.4827267886224-18.7126142022647i</v>
      </c>
      <c r="E1640" t="str">
        <f t="shared" si="460"/>
        <v>162.378209747435-0.0985729928067743i</v>
      </c>
      <c r="F1640" t="str">
        <f t="shared" si="461"/>
        <v>3.63963580331903-351.004880358553i</v>
      </c>
      <c r="G1640" t="str">
        <f t="shared" si="462"/>
        <v>0.999998945961427-0.00102666326597811i</v>
      </c>
      <c r="H1640" t="str">
        <f t="shared" si="463"/>
        <v>284.210126779077+45.6999024179841i</v>
      </c>
      <c r="I1640" t="str">
        <f t="shared" si="464"/>
        <v>48.17016135846-280.955468249945i</v>
      </c>
      <c r="K1640" t="str">
        <f t="shared" si="465"/>
        <v>0.041158121424535-0.00708006761636479i</v>
      </c>
      <c r="L1640" t="str">
        <f t="shared" si="466"/>
        <v>0.0006-2.84214907826188i</v>
      </c>
      <c r="M1640" t="str">
        <f t="shared" si="467"/>
        <v>0.005-0.269627176109619i</v>
      </c>
      <c r="N1640">
        <f t="shared" si="468"/>
        <v>84.735125467204824</v>
      </c>
      <c r="O1640">
        <f t="shared" si="469"/>
        <v>36.075587150285294</v>
      </c>
      <c r="P1640" s="3">
        <f t="shared" si="470"/>
        <v>36.075587150285294</v>
      </c>
      <c r="Q1640" s="3">
        <f t="shared" si="471"/>
        <v>-95.264874532795176</v>
      </c>
      <c r="R1640">
        <f t="shared" si="472"/>
        <v>84.735125467204824</v>
      </c>
      <c r="S1640">
        <f t="shared" si="473"/>
        <v>0.42551746328079154</v>
      </c>
      <c r="T1640">
        <f t="shared" si="456"/>
        <v>36.075587150285294</v>
      </c>
    </row>
    <row r="1641" spans="1:20" x14ac:dyDescent="0.3">
      <c r="A1641">
        <f t="shared" si="457"/>
        <v>2683.7647725124884</v>
      </c>
      <c r="B1641">
        <f t="shared" si="474"/>
        <v>427.13442964125858</v>
      </c>
      <c r="C1641" t="str">
        <f t="shared" si="458"/>
        <v>-5.83858832719863-63.130083111164i</v>
      </c>
      <c r="D1641" t="str">
        <f t="shared" si="459"/>
        <v>1.48272613601627-18.6418609652148i</v>
      </c>
      <c r="E1641" t="str">
        <f t="shared" si="460"/>
        <v>162.377542569338-0.0988027233743822i</v>
      </c>
      <c r="F1641" t="str">
        <f t="shared" si="461"/>
        <v>3.63963577410764-349.676139481253i</v>
      </c>
      <c r="G1641" t="str">
        <f t="shared" si="462"/>
        <v>0.999998937935522-0.00103056457811761i</v>
      </c>
      <c r="H1641" t="str">
        <f t="shared" si="463"/>
        <v>284.224306128+45.8738763935978i</v>
      </c>
      <c r="I1641" t="str">
        <f t="shared" si="464"/>
        <v>48.1706206779107-279.902326471213i</v>
      </c>
      <c r="K1641" t="str">
        <f t="shared" si="465"/>
        <v>0.0411482612090569-0.00710509453599779i</v>
      </c>
      <c r="L1641" t="str">
        <f t="shared" si="466"/>
        <v>0.0006-2.83138979703316i</v>
      </c>
      <c r="M1641" t="str">
        <f t="shared" si="467"/>
        <v>0.005-0.268606471517852i</v>
      </c>
      <c r="N1641">
        <f t="shared" si="468"/>
        <v>84.716028722885625</v>
      </c>
      <c r="O1641">
        <f t="shared" si="469"/>
        <v>36.041716556203063</v>
      </c>
      <c r="P1641" s="3">
        <f t="shared" si="470"/>
        <v>36.041716556203063</v>
      </c>
      <c r="Q1641" s="3">
        <f t="shared" si="471"/>
        <v>-95.283971277114375</v>
      </c>
      <c r="R1641">
        <f t="shared" si="472"/>
        <v>84.716028722885625</v>
      </c>
      <c r="S1641">
        <f t="shared" si="473"/>
        <v>0.42713442964125858</v>
      </c>
      <c r="T1641">
        <f t="shared" si="456"/>
        <v>36.041716556203063</v>
      </c>
    </row>
    <row r="1642" spans="1:20" x14ac:dyDescent="0.3">
      <c r="A1642">
        <f t="shared" si="457"/>
        <v>2693.9630786480361</v>
      </c>
      <c r="B1642">
        <f t="shared" si="474"/>
        <v>428.75754047389535</v>
      </c>
      <c r="C1642" t="str">
        <f t="shared" si="458"/>
        <v>-5.83688826517513-62.8823898428733i</v>
      </c>
      <c r="D1642" t="str">
        <f t="shared" si="459"/>
        <v>1.48272547844149-18.5713758975175i</v>
      </c>
      <c r="E1642" t="str">
        <f t="shared" si="460"/>
        <v>162.376870726818-0.0990317503013597i</v>
      </c>
      <c r="F1642" t="str">
        <f t="shared" si="461"/>
        <v>3.63963574467385-348.352428812613i</v>
      </c>
      <c r="G1642" t="str">
        <f t="shared" si="462"/>
        <v>0.999998929848505-0.00103448071514858i</v>
      </c>
      <c r="H1642" t="str">
        <f t="shared" si="463"/>
        <v>284.238594025431+46.048515061037i</v>
      </c>
      <c r="I1642" t="str">
        <f t="shared" si="464"/>
        <v>48.1710834944784-278.853211705341i</v>
      </c>
      <c r="K1642" t="str">
        <f t="shared" si="465"/>
        <v>0.0411383311851171-0.00713019608235088i</v>
      </c>
      <c r="L1642" t="str">
        <f t="shared" si="466"/>
        <v>0.0006-2.82067124629723i</v>
      </c>
      <c r="M1642" t="str">
        <f t="shared" si="467"/>
        <v>0.005-0.267589630920354i</v>
      </c>
      <c r="N1642">
        <f t="shared" si="468"/>
        <v>84.696869492409988</v>
      </c>
      <c r="O1642">
        <f t="shared" si="469"/>
        <v>36.007839219995986</v>
      </c>
      <c r="P1642" s="3">
        <f t="shared" si="470"/>
        <v>36.007839219995986</v>
      </c>
      <c r="Q1642" s="3">
        <f t="shared" si="471"/>
        <v>-95.303130507590012</v>
      </c>
      <c r="R1642">
        <f t="shared" si="472"/>
        <v>84.696869492409988</v>
      </c>
      <c r="S1642">
        <f t="shared" si="473"/>
        <v>0.42875754047389536</v>
      </c>
      <c r="T1642">
        <f t="shared" si="456"/>
        <v>36.007839219995986</v>
      </c>
    </row>
    <row r="1643" spans="1:20" x14ac:dyDescent="0.3">
      <c r="A1643">
        <f t="shared" si="457"/>
        <v>2704.2001383468987</v>
      </c>
      <c r="B1643">
        <f t="shared" si="474"/>
        <v>430.38681912769619</v>
      </c>
      <c r="C1643" t="str">
        <f t="shared" si="458"/>
        <v>-5.8351762060616-62.6356060119626i</v>
      </c>
      <c r="D1643" t="str">
        <f t="shared" si="459"/>
        <v>1.48272481586024-18.5011579852207i</v>
      </c>
      <c r="E1643" t="str">
        <f t="shared" si="460"/>
        <v>162.376194190364-0.0992600543531125i</v>
      </c>
      <c r="F1643" t="str">
        <f t="shared" si="461"/>
        <v>3.63963571501589-347.033729310612i</v>
      </c>
      <c r="G1643" t="str">
        <f t="shared" si="462"/>
        <v>0.999998921699909-0.00103841173340454i</v>
      </c>
      <c r="H1643" t="str">
        <f t="shared" si="463"/>
        <v>284.252991306804+46.2238209870954i</v>
      </c>
      <c r="I1643" t="str">
        <f t="shared" si="464"/>
        <v>48.1715498347856-277.808108866482i</v>
      </c>
      <c r="K1643" t="str">
        <f t="shared" si="465"/>
        <v>0.0411283308974744-0.00715537232316443i</v>
      </c>
      <c r="L1643" t="str">
        <f t="shared" si="466"/>
        <v>0.0006-2.80999327186414i</v>
      </c>
      <c r="M1643" t="str">
        <f t="shared" si="467"/>
        <v>0.005-0.266576639689534i</v>
      </c>
      <c r="N1643">
        <f t="shared" si="468"/>
        <v>84.677647647590632</v>
      </c>
      <c r="O1643">
        <f t="shared" si="469"/>
        <v>35.973955094954746</v>
      </c>
      <c r="P1643" s="3">
        <f t="shared" si="470"/>
        <v>35.973955094954746</v>
      </c>
      <c r="Q1643" s="3">
        <f t="shared" si="471"/>
        <v>-95.322352352409368</v>
      </c>
      <c r="R1643">
        <f t="shared" si="472"/>
        <v>84.677647647590632</v>
      </c>
      <c r="S1643">
        <f t="shared" si="473"/>
        <v>0.43038681912769616</v>
      </c>
      <c r="T1643">
        <f t="shared" si="456"/>
        <v>35.973955094954746</v>
      </c>
    </row>
    <row r="1644" spans="1:20" x14ac:dyDescent="0.3">
      <c r="A1644">
        <f t="shared" si="457"/>
        <v>2714.4760988726171</v>
      </c>
      <c r="B1644">
        <f t="shared" si="474"/>
        <v>432.02228904038145</v>
      </c>
      <c r="C1644" t="str">
        <f t="shared" si="458"/>
        <v>-5.83345207219596-62.3897281198095i</v>
      </c>
      <c r="D1644" t="str">
        <f t="shared" si="459"/>
        <v>1.4827241482344-18.4312062182152i</v>
      </c>
      <c r="E1644" t="str">
        <f t="shared" si="460"/>
        <v>162.375512930324-0.0994876160588309i</v>
      </c>
      <c r="F1644" t="str">
        <f t="shared" si="461"/>
        <v>3.63963568513208-345.720022005314i</v>
      </c>
      <c r="G1644" t="str">
        <f t="shared" si="462"/>
        <v>0.999998913489267-0.00104235768943304i</v>
      </c>
      <c r="H1644" t="str">
        <f t="shared" si="463"/>
        <v>284.267498814056+46.3997967487875i</v>
      </c>
      <c r="I1644" t="str">
        <f t="shared" si="464"/>
        <v>48.1720197256576-276.767002926571i</v>
      </c>
      <c r="K1644" t="str">
        <f t="shared" si="465"/>
        <v>0.0411182598884932-0.00718062332429851i</v>
      </c>
      <c r="L1644" t="str">
        <f t="shared" si="466"/>
        <v>0.0006-2.79935572012766i</v>
      </c>
      <c r="M1644" t="str">
        <f t="shared" si="467"/>
        <v>0.005-0.265567483253172i</v>
      </c>
      <c r="N1644">
        <f t="shared" si="468"/>
        <v>84.658363060891887</v>
      </c>
      <c r="O1644">
        <f t="shared" si="469"/>
        <v>35.940064134080778</v>
      </c>
      <c r="P1644" s="3">
        <f t="shared" si="470"/>
        <v>35.940064134080778</v>
      </c>
      <c r="Q1644" s="3">
        <f t="shared" si="471"/>
        <v>-95.341636939108113</v>
      </c>
      <c r="R1644">
        <f t="shared" si="472"/>
        <v>84.658363060891887</v>
      </c>
      <c r="S1644">
        <f t="shared" si="473"/>
        <v>0.43202228904038142</v>
      </c>
      <c r="T1644">
        <f t="shared" ref="T1644:T1707" si="475">P1644</f>
        <v>35.940064134080778</v>
      </c>
    </row>
    <row r="1645" spans="1:20" x14ac:dyDescent="0.3">
      <c r="A1645">
        <f t="shared" ref="A1645:A1708" si="476">2*PI()*B1645</f>
        <v>2724.7911080483332</v>
      </c>
      <c r="B1645">
        <f t="shared" si="474"/>
        <v>433.66397373873491</v>
      </c>
      <c r="C1645" t="str">
        <f t="shared" ref="C1645:C1708" si="477">IMPRODUCT(D1645,E1645,$C$40,,K1645,$C$41)</f>
        <v>-5.83171578551694-62.1447526813414i</v>
      </c>
      <c r="D1645" t="str">
        <f t="shared" ref="D1645:D1708" si="478">IMDIV(IMPRODUCT($C$37,$C$38,COMPLEX(1,A1645/$C$38)),IMSUM(-1*A1645*A1645/$C$39,COMPLEX(0,1*A1645)))</f>
        <v>1.48272347552558-18.3615195902205i</v>
      </c>
      <c r="E1645" t="str">
        <f t="shared" ref="E1645:E1708" si="479">IMDIV(IMPRODUCT(IMSUM(F1645,G1645),$C$29,H1645),IMSUM(1,I1645))</f>
        <v>162.374826916908-0.0997144157098261i</v>
      </c>
      <c r="F1645" t="str">
        <f t="shared" ref="F1645:F1708" si="480">IMDIV(IMPRODUCT($C$14,$C$15,COMPLEX(1,A1645/$C$15)),IMSUM(-1*A1645*A1645/$C$16,COMPLEX(0,A1645)))</f>
        <v>3.63963565502077-344.411287998599i</v>
      </c>
      <c r="G1645" t="str">
        <f t="shared" ref="G1645:G1708" si="481">IMDIV(1,COMPLEX(1,A1645*$C$9*$C$10))</f>
        <v>0.999998905216105-0.00104631863999651i</v>
      </c>
      <c r="H1645" t="str">
        <f t="shared" ref="H1645:H1708" si="482">IMDIV($C$3,IMSUM(K1645,COMPLEX(0,$C$28*A1645)))</f>
        <v>284.282117395671+46.576444933392i</v>
      </c>
      <c r="I1645" t="str">
        <f t="shared" ref="I1645:I1708" si="483">IMPRODUCT(F1645,$C$29,H1645,$C$31)</f>
        <v>48.1724931941241-275.729878915109i</v>
      </c>
      <c r="K1645" t="str">
        <f t="shared" ref="K1645:K1708" si="484">IF($C$26&lt;=0,IMDIV(1,IMSUM(IMDIV(1,L1645),1/$C$18)),IMDIV(1,IMSUM(IMDIV(1,L1645),1/$C$18,IMDIV(1,M1645))))</f>
        <v>0.0411081176981412-0.00720594914970747i</v>
      </c>
      <c r="L1645" t="str">
        <f t="shared" ref="L1645:L1708" si="485">IMSUM($C$21/$C$22,IMDIV(1,COMPLEX(0,$C$20*$C$22*A1645)))</f>
        <v>0.0006-2.78875843806302i</v>
      </c>
      <c r="M1645" t="str">
        <f t="shared" ref="M1645:M1708" si="486">IMSUM($C$25/$C$26,IMDIV(1,COMPLEX(0,$C$24*$C$26*A1645)))</f>
        <v>0.005-0.264562147094214i</v>
      </c>
      <c r="N1645">
        <f t="shared" ref="N1645:N1708" si="487">ABS(R1645)</f>
        <v>84.639015605442921</v>
      </c>
      <c r="O1645">
        <f t="shared" ref="O1645:O1708" si="488">ABS(P1645)</f>
        <v>35.906166290085643</v>
      </c>
      <c r="P1645" s="3">
        <f t="shared" ref="P1645:P1708" si="489">20*LOG10(IMABS(C1645))</f>
        <v>35.906166290085643</v>
      </c>
      <c r="Q1645" s="3">
        <f t="shared" ref="Q1645:Q1708" si="490">IMARGUMENT(C1645)*180/PI()</f>
        <v>-95.360984394557079</v>
      </c>
      <c r="R1645">
        <f t="shared" ref="R1645:R1708" si="491">IF(Q1645&lt;0,Q1645+180,Q1645-180)</f>
        <v>84.639015605442921</v>
      </c>
      <c r="S1645">
        <f t="shared" ref="S1645:S1708" si="492">B1645/1000</f>
        <v>0.43366397373873489</v>
      </c>
      <c r="T1645">
        <f t="shared" si="475"/>
        <v>35.906166290085643</v>
      </c>
    </row>
    <row r="1646" spans="1:20" x14ac:dyDescent="0.3">
      <c r="A1646">
        <f t="shared" si="476"/>
        <v>2735.1453142589171</v>
      </c>
      <c r="B1646">
        <f t="shared" ref="B1646:B1709" si="493">B1645*(1+B$42)</f>
        <v>435.31189683894212</v>
      </c>
      <c r="C1646" t="str">
        <f t="shared" si="477"/>
        <v>-5.82996726756269-61.9006762249855i</v>
      </c>
      <c r="D1646" t="str">
        <f t="shared" si="478"/>
        <v>1.48272279769506-18.29209709877i</v>
      </c>
      <c r="E1646" t="str">
        <f t="shared" si="479"/>
        <v>162.374136120184-0.0999404333563313i</v>
      </c>
      <c r="F1646" t="str">
        <f t="shared" si="480"/>
        <v>3.63963562468018-343.107508463887i</v>
      </c>
      <c r="G1646" t="str">
        <f t="shared" si="481"/>
        <v>0.999998896879948-0.00105029464207306i</v>
      </c>
      <c r="H1646" t="str">
        <f t="shared" si="482"/>
        <v>284.296847906735+46.7537681384957i</v>
      </c>
      <c r="I1646" t="str">
        <f t="shared" si="483"/>
        <v>48.1729702674193-274.696721918948i</v>
      </c>
      <c r="K1646" t="str">
        <f t="shared" si="484"/>
        <v>0.0410979038639846-0.00723134986141358i</v>
      </c>
      <c r="L1646" t="str">
        <f t="shared" si="485"/>
        <v>0.0006-2.77820127322477i</v>
      </c>
      <c r="M1646" t="str">
        <f t="shared" si="486"/>
        <v>0.005-0.263560616750562i</v>
      </c>
      <c r="N1646">
        <f t="shared" si="487"/>
        <v>84.619605155051943</v>
      </c>
      <c r="O1646">
        <f t="shared" si="488"/>
        <v>35.872261515389098</v>
      </c>
      <c r="P1646" s="3">
        <f t="shared" si="489"/>
        <v>35.872261515389098</v>
      </c>
      <c r="Q1646" s="3">
        <f t="shared" si="490"/>
        <v>-95.380394844948057</v>
      </c>
      <c r="R1646">
        <f t="shared" si="491"/>
        <v>84.619605155051943</v>
      </c>
      <c r="S1646">
        <f t="shared" si="492"/>
        <v>0.43531189683894211</v>
      </c>
      <c r="T1646">
        <f t="shared" si="475"/>
        <v>35.872261515389098</v>
      </c>
    </row>
    <row r="1647" spans="1:20" x14ac:dyDescent="0.3">
      <c r="A1647">
        <f t="shared" si="476"/>
        <v>2745.538866453101</v>
      </c>
      <c r="B1647">
        <f t="shared" si="493"/>
        <v>436.96608204693013</v>
      </c>
      <c r="C1647" t="str">
        <f t="shared" si="477"/>
        <v>-5.82820643947123-61.6574952926274i</v>
      </c>
      <c r="D1647" t="str">
        <f t="shared" si="478"/>
        <v>1.48272211470388-18.2229377451972i</v>
      </c>
      <c r="E1647" t="str">
        <f t="shared" si="479"/>
        <v>162.37344051008-0.100165648805869i</v>
      </c>
      <c r="F1647" t="str">
        <f t="shared" si="480"/>
        <v>3.63963559410854-341.808664645875i</v>
      </c>
      <c r="G1647" t="str">
        <f t="shared" si="481"/>
        <v>0.999998888480316-0.00105428575285732i</v>
      </c>
      <c r="H1647" t="str">
        <f t="shared" si="482"/>
        <v>284.311691208987+46.9317689720395i</v>
      </c>
      <c r="I1647" t="str">
        <f t="shared" si="483"/>
        <v>48.1734509729864-273.667517082082i</v>
      </c>
      <c r="K1647" t="str">
        <f t="shared" si="484"/>
        <v>0.041087617921185-0.00725682551948117i</v>
      </c>
      <c r="L1647" t="str">
        <f t="shared" si="485"/>
        <v>0.0006-2.76768407374454i</v>
      </c>
      <c r="M1647" t="str">
        <f t="shared" si="486"/>
        <v>0.005-0.262562877814865i</v>
      </c>
      <c r="N1647">
        <f t="shared" si="487"/>
        <v>84.600131584219284</v>
      </c>
      <c r="O1647">
        <f t="shared" si="488"/>
        <v>35.83834976211844</v>
      </c>
      <c r="P1647" s="3">
        <f t="shared" si="489"/>
        <v>35.83834976211844</v>
      </c>
      <c r="Q1647" s="3">
        <f t="shared" si="490"/>
        <v>-95.399868415780716</v>
      </c>
      <c r="R1647">
        <f t="shared" si="491"/>
        <v>84.600131584219284</v>
      </c>
      <c r="S1647">
        <f t="shared" si="492"/>
        <v>0.4369660820469301</v>
      </c>
      <c r="T1647">
        <f t="shared" si="475"/>
        <v>35.83834976211844</v>
      </c>
    </row>
    <row r="1648" spans="1:20" x14ac:dyDescent="0.3">
      <c r="A1648">
        <f t="shared" si="476"/>
        <v>2755.971914145623</v>
      </c>
      <c r="B1648">
        <f t="shared" si="493"/>
        <v>438.62655315870848</v>
      </c>
      <c r="C1648" t="str">
        <f t="shared" si="477"/>
        <v>-5.82643322197931-61.4152064395625i</v>
      </c>
      <c r="D1648" t="str">
        <f t="shared" si="478"/>
        <v>1.48272142651274-18.1540405346205i</v>
      </c>
      <c r="E1648" t="str">
        <f t="shared" si="479"/>
        <v>162.372740056384-0.100390041620749i</v>
      </c>
      <c r="F1648" t="str">
        <f t="shared" si="480"/>
        <v>3.63963556330412-340.514737860257i</v>
      </c>
      <c r="G1648" t="str">
        <f t="shared" si="481"/>
        <v>0.999998880016725-0.00105829202976122i</v>
      </c>
      <c r="H1648" t="str">
        <f t="shared" si="482"/>
        <v>284.326648170875+47.1104500523621i</v>
      </c>
      <c r="I1648" t="str">
        <f t="shared" si="483"/>
        <v>48.1739353384766-272.642249605429i</v>
      </c>
      <c r="K1648" t="str">
        <f t="shared" si="484"/>
        <v>0.0410772594024959-0.00728237618198991i</v>
      </c>
      <c r="L1648" t="str">
        <f t="shared" si="485"/>
        <v>0.0006-2.75720668832889i</v>
      </c>
      <c r="M1648" t="str">
        <f t="shared" si="486"/>
        <v>0.005-0.261568915934315i</v>
      </c>
      <c r="N1648">
        <f t="shared" si="487"/>
        <v>84.580594768151926</v>
      </c>
      <c r="O1648">
        <f t="shared" si="488"/>
        <v>35.80443098210668</v>
      </c>
      <c r="P1648" s="3">
        <f t="shared" si="489"/>
        <v>35.80443098210668</v>
      </c>
      <c r="Q1648" s="3">
        <f t="shared" si="490"/>
        <v>-95.419405231848074</v>
      </c>
      <c r="R1648">
        <f t="shared" si="491"/>
        <v>84.580594768151926</v>
      </c>
      <c r="S1648">
        <f t="shared" si="492"/>
        <v>0.43862655315870847</v>
      </c>
      <c r="T1648">
        <f t="shared" si="475"/>
        <v>35.80443098210668</v>
      </c>
    </row>
    <row r="1649" spans="1:20" x14ac:dyDescent="0.3">
      <c r="A1649">
        <f t="shared" si="476"/>
        <v>2766.4446074193761</v>
      </c>
      <c r="B1649">
        <f t="shared" si="493"/>
        <v>440.29333406071157</v>
      </c>
      <c r="C1649" t="str">
        <f t="shared" si="477"/>
        <v>-5.82464753542233-61.1738062344531i</v>
      </c>
      <c r="D1649" t="str">
        <f t="shared" si="478"/>
        <v>1.48272073308204-18.0854044759295i</v>
      </c>
      <c r="E1649" t="str">
        <f t="shared" si="479"/>
        <v>162.372034728742-0.100613591115361i</v>
      </c>
      <c r="F1649" t="str">
        <f t="shared" si="480"/>
        <v>3.63963553226513-339.22570949346i</v>
      </c>
      <c r="G1649" t="str">
        <f t="shared" si="481"/>
        <v>0.999998871488689-0.00106231353041485i</v>
      </c>
      <c r="H1649" t="str">
        <f t="shared" si="482"/>
        <v>284.341719667604+47.2898140082448i</v>
      </c>
      <c r="I1649" t="str">
        <f t="shared" si="483"/>
        <v>48.1744233917509-271.620904746618i</v>
      </c>
      <c r="K1649" t="str">
        <f t="shared" si="484"/>
        <v>0.0410668278382598-0.00730800190500841i</v>
      </c>
      <c r="L1649" t="str">
        <f t="shared" si="485"/>
        <v>0.0006-2.74676896625711i</v>
      </c>
      <c r="M1649" t="str">
        <f t="shared" si="486"/>
        <v>0.005-0.260578716810435i</v>
      </c>
      <c r="N1649">
        <f t="shared" si="487"/>
        <v>84.560994582777184</v>
      </c>
      <c r="O1649">
        <f t="shared" si="488"/>
        <v>35.770505126891635</v>
      </c>
      <c r="P1649" s="3">
        <f t="shared" si="489"/>
        <v>35.770505126891635</v>
      </c>
      <c r="Q1649" s="3">
        <f t="shared" si="490"/>
        <v>-95.439005417222816</v>
      </c>
      <c r="R1649">
        <f t="shared" si="491"/>
        <v>84.560994582777184</v>
      </c>
      <c r="S1649">
        <f t="shared" si="492"/>
        <v>0.44029333406071158</v>
      </c>
      <c r="T1649">
        <f t="shared" si="475"/>
        <v>35.770505126891635</v>
      </c>
    </row>
    <row r="1650" spans="1:20" x14ac:dyDescent="0.3">
      <c r="A1650">
        <f t="shared" si="476"/>
        <v>2776.9570969275701</v>
      </c>
      <c r="B1650">
        <f t="shared" si="493"/>
        <v>441.9664487301423</v>
      </c>
      <c r="C1650" t="str">
        <f t="shared" si="477"/>
        <v>-5.82284929973376-60.9332912592837i</v>
      </c>
      <c r="D1650" t="str">
        <f t="shared" si="478"/>
        <v>1.48272003437193-18.0170285817705i</v>
      </c>
      <c r="E1650" t="str">
        <f t="shared" si="479"/>
        <v>162.371324496663-0.100836276354236i</v>
      </c>
      <c r="F1650" t="str">
        <f t="shared" si="480"/>
        <v>3.63963550098983-337.941561002382i</v>
      </c>
      <c r="G1650" t="str">
        <f t="shared" si="481"/>
        <v>0.999998862895718-0.0010663503126673i</v>
      </c>
      <c r="H1650" t="str">
        <f t="shared" si="482"/>
        <v>284.356906581198+47.469863478958i</v>
      </c>
      <c r="I1650" t="str">
        <f t="shared" si="483"/>
        <v>48.1749151608838-270.603467819788i</v>
      </c>
      <c r="K1650" t="str">
        <f t="shared" si="484"/>
        <v>0.0410563227564042-0.00733370274256712i</v>
      </c>
      <c r="L1650" t="str">
        <f t="shared" si="485"/>
        <v>0.0006-2.73637075737907i</v>
      </c>
      <c r="M1650" t="str">
        <f t="shared" si="486"/>
        <v>0.005-0.259592266198879i</v>
      </c>
      <c r="N1650">
        <f t="shared" si="487"/>
        <v>84.541330904757331</v>
      </c>
      <c r="O1650">
        <f t="shared" si="488"/>
        <v>35.736572147714597</v>
      </c>
      <c r="P1650" s="3">
        <f t="shared" si="489"/>
        <v>35.736572147714597</v>
      </c>
      <c r="Q1650" s="3">
        <f t="shared" si="490"/>
        <v>-95.458669095242669</v>
      </c>
      <c r="R1650">
        <f t="shared" si="491"/>
        <v>84.541330904757331</v>
      </c>
      <c r="S1650">
        <f t="shared" si="492"/>
        <v>0.44196644873014229</v>
      </c>
      <c r="T1650">
        <f t="shared" si="475"/>
        <v>35.736572147714597</v>
      </c>
    </row>
    <row r="1651" spans="1:20" x14ac:dyDescent="0.3">
      <c r="A1651">
        <f t="shared" si="476"/>
        <v>2787.5095338958949</v>
      </c>
      <c r="B1651">
        <f t="shared" si="493"/>
        <v>443.64592123531685</v>
      </c>
      <c r="C1651" t="str">
        <f t="shared" si="477"/>
        <v>-5.82103843444517-60.6936581093173i</v>
      </c>
      <c r="D1651" t="str">
        <f t="shared" si="478"/>
        <v>1.4827193303422-17.9489118685325i</v>
      </c>
      <c r="E1651" t="str">
        <f t="shared" si="479"/>
        <v>162.370609329515-0.101058076149359i</v>
      </c>
      <c r="F1651" t="str">
        <f t="shared" si="480"/>
        <v>3.63963546947637-336.662273914113i</v>
      </c>
      <c r="G1651" t="str">
        <f t="shared" si="481"/>
        <v>0.999998854237315-0.00107040243458745i</v>
      </c>
      <c r="H1651" t="str">
        <f t="shared" si="482"/>
        <v>284.372209800543+47.6506011143049i</v>
      </c>
      <c r="I1651" t="str">
        <f t="shared" si="483"/>
        <v>48.1754106741615-269.589924195362i</v>
      </c>
      <c r="K1651" t="str">
        <f t="shared" si="484"/>
        <v>0.04104574368244-0.00735947874663148i</v>
      </c>
      <c r="L1651" t="str">
        <f t="shared" si="485"/>
        <v>0.0006-2.72601191211304i</v>
      </c>
      <c r="M1651" t="str">
        <f t="shared" si="486"/>
        <v>0.005-0.258609549909224i</v>
      </c>
      <c r="N1651">
        <f t="shared" si="487"/>
        <v>84.521603611503608</v>
      </c>
      <c r="O1651">
        <f t="shared" si="488"/>
        <v>35.702631995519241</v>
      </c>
      <c r="P1651" s="3">
        <f t="shared" si="489"/>
        <v>35.702631995519241</v>
      </c>
      <c r="Q1651" s="3">
        <f t="shared" si="490"/>
        <v>-95.478396388496392</v>
      </c>
      <c r="R1651">
        <f t="shared" si="491"/>
        <v>84.521603611503608</v>
      </c>
      <c r="S1651">
        <f t="shared" si="492"/>
        <v>0.44364592123531688</v>
      </c>
      <c r="T1651">
        <f t="shared" si="475"/>
        <v>35.702631995519241</v>
      </c>
    </row>
    <row r="1652" spans="1:20" x14ac:dyDescent="0.3">
      <c r="A1652">
        <f t="shared" si="476"/>
        <v>2798.1020701246994</v>
      </c>
      <c r="B1652">
        <f t="shared" si="493"/>
        <v>445.33177573601108</v>
      </c>
      <c r="C1652" t="str">
        <f t="shared" si="477"/>
        <v>-5.81921485868564-60.4549033930476i</v>
      </c>
      <c r="D1652" t="str">
        <f t="shared" si="478"/>
        <v>1.48271862095234-17.8810533563325i</v>
      </c>
      <c r="E1652" t="str">
        <f t="shared" si="479"/>
        <v>162.369889196524-0.101278969058052i</v>
      </c>
      <c r="F1652" t="str">
        <f t="shared" si="480"/>
        <v>3.63963543772293-335.387829825678i</v>
      </c>
      <c r="G1652" t="str">
        <f t="shared" si="481"/>
        <v>0.999998845512984-0.00107446995446484i</v>
      </c>
      <c r="H1652" t="str">
        <f t="shared" si="482"/>
        <v>284.38763022145+47.8320295746699i</v>
      </c>
      <c r="I1652" t="str">
        <f t="shared" si="483"/>
        <v>48.1759099600872-268.580259299846i</v>
      </c>
      <c r="K1652" t="str">
        <f t="shared" si="484"/>
        <v>0.0410350901394578-0.00738532996707468i</v>
      </c>
      <c r="L1652" t="str">
        <f t="shared" si="485"/>
        <v>0.0006-2.71569228144356i</v>
      </c>
      <c r="M1652" t="str">
        <f t="shared" si="486"/>
        <v>0.005-0.257630553804766i</v>
      </c>
      <c r="N1652">
        <f t="shared" si="487"/>
        <v>84.501812581190649</v>
      </c>
      <c r="O1652">
        <f t="shared" si="488"/>
        <v>35.668684620949819</v>
      </c>
      <c r="P1652" s="3">
        <f t="shared" si="489"/>
        <v>35.668684620949819</v>
      </c>
      <c r="Q1652" s="3">
        <f t="shared" si="490"/>
        <v>-95.498187418809351</v>
      </c>
      <c r="R1652">
        <f t="shared" si="491"/>
        <v>84.501812581190649</v>
      </c>
      <c r="S1652">
        <f t="shared" si="492"/>
        <v>0.44533177573601107</v>
      </c>
      <c r="T1652">
        <f t="shared" si="475"/>
        <v>35.668684620949819</v>
      </c>
    </row>
    <row r="1653" spans="1:20" x14ac:dyDescent="0.3">
      <c r="A1653">
        <f t="shared" si="476"/>
        <v>2808.7348579911736</v>
      </c>
      <c r="B1653">
        <f t="shared" si="493"/>
        <v>447.02403648380795</v>
      </c>
      <c r="C1653" t="str">
        <f t="shared" si="477"/>
        <v>-5.81737849118156-60.2170237321611i</v>
      </c>
      <c r="D1653" t="str">
        <f t="shared" si="478"/>
        <v>1.48271790616156-17.8134520690023i</v>
      </c>
      <c r="E1653" t="str">
        <f t="shared" si="479"/>
        <v>162.369164066782-0.101498933380194i</v>
      </c>
      <c r="F1653" t="str">
        <f t="shared" si="480"/>
        <v>3.63963540572773-334.118210403774i</v>
      </c>
      <c r="G1653" t="str">
        <f t="shared" si="481"/>
        <v>0.999998836722222-0.00107855293081049i</v>
      </c>
      <c r="H1653" t="str">
        <f t="shared" si="482"/>
        <v>284.403168746711+48.0141515310621i</v>
      </c>
      <c r="I1653" t="str">
        <f t="shared" si="483"/>
        <v>48.1764130473807-267.574458615628i</v>
      </c>
      <c r="K1653" t="str">
        <f t="shared" si="484"/>
        <v>0.0410243616481254-0.00741125645164984i</v>
      </c>
      <c r="L1653" t="str">
        <f t="shared" si="485"/>
        <v>0.0006-2.70541171691926i</v>
      </c>
      <c r="M1653" t="str">
        <f t="shared" si="486"/>
        <v>0.005-0.256655263802317i</v>
      </c>
      <c r="N1653">
        <f t="shared" si="487"/>
        <v>84.481957692771687</v>
      </c>
      <c r="O1653">
        <f t="shared" si="488"/>
        <v>35.634729974350826</v>
      </c>
      <c r="P1653" s="3">
        <f t="shared" si="489"/>
        <v>35.634729974350826</v>
      </c>
      <c r="Q1653" s="3">
        <f t="shared" si="490"/>
        <v>-95.518042307228313</v>
      </c>
      <c r="R1653">
        <f t="shared" si="491"/>
        <v>84.481957692771687</v>
      </c>
      <c r="S1653">
        <f t="shared" si="492"/>
        <v>0.44702403648380795</v>
      </c>
      <c r="T1653">
        <f t="shared" si="475"/>
        <v>35.634729974350826</v>
      </c>
    </row>
    <row r="1654" spans="1:20" x14ac:dyDescent="0.3">
      <c r="A1654">
        <f t="shared" si="476"/>
        <v>2819.40805045154</v>
      </c>
      <c r="B1654">
        <f t="shared" si="493"/>
        <v>448.72272782244642</v>
      </c>
      <c r="C1654" t="str">
        <f t="shared" si="477"/>
        <v>-5.81552925025573-59.9800157614855i</v>
      </c>
      <c r="D1654" t="str">
        <f t="shared" si="478"/>
        <v>1.48271718592876-17.7461070340734i</v>
      </c>
      <c r="E1654" t="str">
        <f t="shared" si="479"/>
        <v>162.368433909234-0.101717947155825i</v>
      </c>
      <c r="F1654" t="str">
        <f t="shared" si="480"/>
        <v>3.63963537348888-332.853397384497i</v>
      </c>
      <c r="G1654" t="str">
        <f t="shared" si="481"/>
        <v>0.999998827864524-0.00108265142235776i</v>
      </c>
      <c r="H1654" t="str">
        <f t="shared" si="482"/>
        <v>284.418826286149+48.1969696651623i</v>
      </c>
      <c r="I1654" t="str">
        <f t="shared" si="483"/>
        <v>48.1769199649795-266.572507680755i</v>
      </c>
      <c r="K1654" t="str">
        <f t="shared" si="484"/>
        <v>0.0410135577266857-0.00743725824596249i</v>
      </c>
      <c r="L1654" t="str">
        <f t="shared" si="485"/>
        <v>0.0006-2.69517007065078i</v>
      </c>
      <c r="M1654" t="str">
        <f t="shared" si="486"/>
        <v>0.005-0.255683665872003i</v>
      </c>
      <c r="N1654">
        <f t="shared" si="487"/>
        <v>84.462038825993176</v>
      </c>
      <c r="O1654">
        <f t="shared" si="488"/>
        <v>35.600768005764579</v>
      </c>
      <c r="P1654" s="3">
        <f t="shared" si="489"/>
        <v>35.600768005764579</v>
      </c>
      <c r="Q1654" s="3">
        <f t="shared" si="490"/>
        <v>-95.537961174006824</v>
      </c>
      <c r="R1654">
        <f t="shared" si="491"/>
        <v>84.462038825993176</v>
      </c>
      <c r="S1654">
        <f t="shared" si="492"/>
        <v>0.44872272782244643</v>
      </c>
      <c r="T1654">
        <f t="shared" si="475"/>
        <v>35.600768005764579</v>
      </c>
    </row>
    <row r="1655" spans="1:20" x14ac:dyDescent="0.3">
      <c r="A1655">
        <f t="shared" si="476"/>
        <v>2830.1218010432558</v>
      </c>
      <c r="B1655">
        <f t="shared" si="493"/>
        <v>450.4278741881717</v>
      </c>
      <c r="C1655" t="str">
        <f t="shared" si="477"/>
        <v>-5.81366705382872-59.7438761289558i</v>
      </c>
      <c r="D1655" t="str">
        <f t="shared" si="478"/>
        <v>1.48271646021249-17.6790172827642i</v>
      </c>
      <c r="E1655" t="str">
        <f t="shared" si="479"/>
        <v>162.367698692693-0.101935988162847i</v>
      </c>
      <c r="F1655" t="str">
        <f t="shared" si="480"/>
        <v>3.63963534100457-331.593372573087i</v>
      </c>
      <c r="G1655" t="str">
        <f t="shared" si="481"/>
        <v>0.999998818939379-0.00108676548806317i</v>
      </c>
      <c r="H1655" t="str">
        <f t="shared" si="482"/>
        <v>284.434603756674+48.38048666937i</v>
      </c>
      <c r="I1655" t="str">
        <f t="shared" si="483"/>
        <v>48.1774307420418-265.574392088732i</v>
      </c>
      <c r="K1655" t="str">
        <f t="shared" si="484"/>
        <v>0.0410026778909548-0.00746333539344283i</v>
      </c>
      <c r="L1655" t="str">
        <f t="shared" si="485"/>
        <v>0.0006-2.68496719530862i</v>
      </c>
      <c r="M1655" t="str">
        <f t="shared" si="486"/>
        <v>0.005-0.254715746037063i</v>
      </c>
      <c r="N1655">
        <f t="shared" si="487"/>
        <v>84.442055861409273</v>
      </c>
      <c r="O1655">
        <f t="shared" si="488"/>
        <v>35.56679866493144</v>
      </c>
      <c r="P1655" s="3">
        <f t="shared" si="489"/>
        <v>35.56679866493144</v>
      </c>
      <c r="Q1655" s="3">
        <f t="shared" si="490"/>
        <v>-95.557944138590727</v>
      </c>
      <c r="R1655">
        <f t="shared" si="491"/>
        <v>84.442055861409273</v>
      </c>
      <c r="S1655">
        <f t="shared" si="492"/>
        <v>0.45042787418817171</v>
      </c>
      <c r="T1655">
        <f t="shared" si="475"/>
        <v>35.56679866493144</v>
      </c>
    </row>
    <row r="1656" spans="1:20" x14ac:dyDescent="0.3">
      <c r="A1656">
        <f t="shared" si="476"/>
        <v>2840.8762638872199</v>
      </c>
      <c r="B1656">
        <f t="shared" si="493"/>
        <v>452.13950011008677</v>
      </c>
      <c r="C1656" t="str">
        <f t="shared" si="477"/>
        <v>-5.8117918194171-59.5086014955619i</v>
      </c>
      <c r="D1656" t="str">
        <f t="shared" si="478"/>
        <v>1.48271572897101-17.6121818499649i</v>
      </c>
      <c r="E1656" t="str">
        <f t="shared" si="479"/>
        <v>162.36695838583-0.102153033914908i</v>
      </c>
      <c r="F1656" t="str">
        <f t="shared" si="480"/>
        <v>3.63963530827293-330.338117843667i</v>
      </c>
      <c r="G1656" t="str">
        <f t="shared" si="481"/>
        <v>0.999998809946274-0.00109089518710726i</v>
      </c>
      <c r="H1656" t="str">
        <f t="shared" si="482"/>
        <v>284.450502082345+48.5647052468493i</v>
      </c>
      <c r="I1656" t="str">
        <f t="shared" si="483"/>
        <v>48.1779454079479-264.58009748832i</v>
      </c>
      <c r="K1656" t="str">
        <f t="shared" si="484"/>
        <v>0.0409917216543189-0.00748948793531714i</v>
      </c>
      <c r="L1656" t="str">
        <f t="shared" si="485"/>
        <v>0.0006-2.67480294412096i</v>
      </c>
      <c r="M1656" t="str">
        <f t="shared" si="486"/>
        <v>0.005-0.253751490373643i</v>
      </c>
      <c r="N1656">
        <f t="shared" si="487"/>
        <v>84.422008680397553</v>
      </c>
      <c r="O1656">
        <f t="shared" si="488"/>
        <v>35.532821901287214</v>
      </c>
      <c r="P1656" s="3">
        <f t="shared" si="489"/>
        <v>35.532821901287214</v>
      </c>
      <c r="Q1656" s="3">
        <f t="shared" si="490"/>
        <v>-95.577991319602447</v>
      </c>
      <c r="R1656">
        <f t="shared" si="491"/>
        <v>84.422008680397553</v>
      </c>
      <c r="S1656">
        <f t="shared" si="492"/>
        <v>0.45213950011008675</v>
      </c>
      <c r="T1656">
        <f t="shared" si="475"/>
        <v>35.532821901287214</v>
      </c>
    </row>
    <row r="1657" spans="1:20" x14ac:dyDescent="0.3">
      <c r="A1657">
        <f t="shared" si="476"/>
        <v>2851.6715936899918</v>
      </c>
      <c r="B1657">
        <f t="shared" si="493"/>
        <v>453.85763021050514</v>
      </c>
      <c r="C1657" t="str">
        <f t="shared" si="477"/>
        <v>-5.80990346413382-59.27418853531i</v>
      </c>
      <c r="D1657" t="str">
        <f t="shared" si="478"/>
        <v>1.48271499216227-17.5455997742244i</v>
      </c>
      <c r="E1657" t="str">
        <f t="shared" si="479"/>
        <v>162.366212957175-0.102369061657519i</v>
      </c>
      <c r="F1657" t="str">
        <f t="shared" si="480"/>
        <v>3.63963527529201-329.087615138973i</v>
      </c>
      <c r="G1657" t="str">
        <f t="shared" si="481"/>
        <v>0.999998800884693-0.00109504057889547i</v>
      </c>
      <c r="H1657" t="str">
        <f t="shared" si="482"/>
        <v>284.466522194423+48.7496281115776i</v>
      </c>
      <c r="I1657" t="str">
        <f t="shared" si="483"/>
        <v>48.1784639923017-263.589609583325i</v>
      </c>
      <c r="K1657" t="str">
        <f t="shared" si="484"/>
        <v>0.0409806885277333-0.00751571591057985i</v>
      </c>
      <c r="L1657" t="str">
        <f t="shared" si="485"/>
        <v>0.0006-2.66467717087164i</v>
      </c>
      <c r="M1657" t="str">
        <f t="shared" si="486"/>
        <v>0.005-0.252790885010603i</v>
      </c>
      <c r="N1657">
        <f t="shared" si="487"/>
        <v>84.401897165174162</v>
      </c>
      <c r="O1657">
        <f t="shared" si="488"/>
        <v>35.498837663962597</v>
      </c>
      <c r="P1657" s="3">
        <f t="shared" si="489"/>
        <v>35.498837663962597</v>
      </c>
      <c r="Q1657" s="3">
        <f t="shared" si="490"/>
        <v>-95.598102834825838</v>
      </c>
      <c r="R1657">
        <f t="shared" si="491"/>
        <v>84.401897165174162</v>
      </c>
      <c r="S1657">
        <f t="shared" si="492"/>
        <v>0.45385763021050513</v>
      </c>
      <c r="T1657">
        <f t="shared" si="475"/>
        <v>35.498837663962597</v>
      </c>
    </row>
    <row r="1658" spans="1:20" x14ac:dyDescent="0.3">
      <c r="A1658">
        <f t="shared" si="476"/>
        <v>2862.5079457460138</v>
      </c>
      <c r="B1658">
        <f t="shared" si="493"/>
        <v>455.58228920530507</v>
      </c>
      <c r="C1658" t="str">
        <f t="shared" si="477"/>
        <v>-5.80800190468845-59.0406339351807i</v>
      </c>
      <c r="D1658" t="str">
        <f t="shared" si="478"/>
        <v>1.48271424974389-17.4792700977361i</v>
      </c>
      <c r="E1658" t="str">
        <f t="shared" si="479"/>
        <v>162.365462375125-0.102584048367482i</v>
      </c>
      <c r="F1658" t="str">
        <f t="shared" si="480"/>
        <v>3.63963524206-327.841846470105i</v>
      </c>
      <c r="G1658" t="str">
        <f t="shared" si="481"/>
        <v>0.999998791754112-0.0010992017230589i</v>
      </c>
      <c r="H1658" t="str">
        <f t="shared" si="482"/>
        <v>284.482665031428+48.9352579883897i</v>
      </c>
      <c r="I1658" t="str">
        <f t="shared" si="483"/>
        <v>48.1789865249318-262.602914132393i</v>
      </c>
      <c r="K1658" t="str">
        <f t="shared" si="484"/>
        <v>0.0409695780197206-0.00754201935596457i</v>
      </c>
      <c r="L1658" t="str">
        <f t="shared" si="485"/>
        <v>0.0006-2.65458972989803i</v>
      </c>
      <c r="M1658" t="str">
        <f t="shared" si="486"/>
        <v>0.005-0.251833916129311i</v>
      </c>
      <c r="N1658">
        <f t="shared" si="487"/>
        <v>84.381721198809075</v>
      </c>
      <c r="O1658">
        <f t="shared" si="488"/>
        <v>35.464845901782091</v>
      </c>
      <c r="P1658" s="3">
        <f t="shared" si="489"/>
        <v>35.464845901782091</v>
      </c>
      <c r="Q1658" s="3">
        <f t="shared" si="490"/>
        <v>-95.618278801190925</v>
      </c>
      <c r="R1658">
        <f t="shared" si="491"/>
        <v>84.381721198809075</v>
      </c>
      <c r="S1658">
        <f t="shared" si="492"/>
        <v>0.45558228920530508</v>
      </c>
      <c r="T1658">
        <f t="shared" si="475"/>
        <v>35.464845901782091</v>
      </c>
    </row>
    <row r="1659" spans="1:20" x14ac:dyDescent="0.3">
      <c r="A1659">
        <f t="shared" si="476"/>
        <v>2873.3854759398487</v>
      </c>
      <c r="B1659">
        <f t="shared" si="493"/>
        <v>457.31350190428526</v>
      </c>
      <c r="C1659" t="str">
        <f t="shared" si="477"/>
        <v>-5.80608705738659-58.8079343950834i</v>
      </c>
      <c r="D1659" t="str">
        <f t="shared" si="478"/>
        <v>1.48271350167315-17.4131918663244i</v>
      </c>
      <c r="E1659" t="str">
        <f t="shared" si="479"/>
        <v>162.364706607935-0.102797970748693i</v>
      </c>
      <c r="F1659" t="str">
        <f t="shared" si="480"/>
        <v>3.63963520857495-326.600793916262i</v>
      </c>
      <c r="G1659" t="str">
        <f t="shared" si="481"/>
        <v>0.999998782554008-0.00110337867945531i</v>
      </c>
      <c r="H1659" t="str">
        <f t="shared" si="482"/>
        <v>284.498931539202+49.121597613028i</v>
      </c>
      <c r="I1659" t="str">
        <f t="shared" si="483"/>
        <v>48.179513035894-261.619996948814i</v>
      </c>
      <c r="K1659" t="str">
        <f t="shared" si="484"/>
        <v>0.0409583896363688-0.00756839830591547i</v>
      </c>
      <c r="L1659" t="str">
        <f t="shared" si="485"/>
        <v>0.0006-2.64454047608889i</v>
      </c>
      <c r="M1659" t="str">
        <f t="shared" si="486"/>
        <v>0.005-0.25088056996345i</v>
      </c>
      <c r="N1659">
        <f t="shared" si="487"/>
        <v>84.361480665241885</v>
      </c>
      <c r="O1659">
        <f t="shared" si="488"/>
        <v>35.430846563262392</v>
      </c>
      <c r="P1659" s="3">
        <f t="shared" si="489"/>
        <v>35.430846563262392</v>
      </c>
      <c r="Q1659" s="3">
        <f t="shared" si="490"/>
        <v>-95.638519334758115</v>
      </c>
      <c r="R1659">
        <f t="shared" si="491"/>
        <v>84.361480665241885</v>
      </c>
      <c r="S1659">
        <f t="shared" si="492"/>
        <v>0.45731350190428527</v>
      </c>
      <c r="T1659">
        <f t="shared" si="475"/>
        <v>35.430846563262392</v>
      </c>
    </row>
    <row r="1660" spans="1:20" x14ac:dyDescent="0.3">
      <c r="A1660">
        <f t="shared" si="476"/>
        <v>2884.3043407484206</v>
      </c>
      <c r="B1660">
        <f t="shared" si="493"/>
        <v>459.05129321152157</v>
      </c>
      <c r="C1660" t="str">
        <f t="shared" si="477"/>
        <v>-5.80415883813004-58.5760866278152i</v>
      </c>
      <c r="D1660" t="str">
        <f t="shared" si="478"/>
        <v>1.48271274790705-17.3473641294306i</v>
      </c>
      <c r="E1660" t="str">
        <f t="shared" si="479"/>
        <v>162.363945623722-0.103010805230376i</v>
      </c>
      <c r="F1660" t="str">
        <f t="shared" si="480"/>
        <v>3.63963517483492-325.364439624487i</v>
      </c>
      <c r="G1660" t="str">
        <f t="shared" si="481"/>
        <v>0.999998773283849-0.00110757150816987i</v>
      </c>
      <c r="H1660" t="str">
        <f t="shared" si="482"/>
        <v>284.515322670957+49.3086497321899i</v>
      </c>
      <c r="I1660" t="str">
        <f t="shared" si="483"/>
        <v>48.1800435554737-260.640843900307i</v>
      </c>
      <c r="K1660" t="str">
        <f t="shared" si="484"/>
        <v>0.0409471228813306-0.00759485279255841i</v>
      </c>
      <c r="L1660" t="str">
        <f t="shared" si="485"/>
        <v>0.0006-2.63452926488234i</v>
      </c>
      <c r="M1660" t="str">
        <f t="shared" si="486"/>
        <v>0.005-0.249930832798815i</v>
      </c>
      <c r="N1660">
        <f t="shared" si="487"/>
        <v>84.341175449297339</v>
      </c>
      <c r="O1660">
        <f t="shared" si="488"/>
        <v>35.396839596611315</v>
      </c>
      <c r="P1660" s="3">
        <f t="shared" si="489"/>
        <v>35.396839596611315</v>
      </c>
      <c r="Q1660" s="3">
        <f t="shared" si="490"/>
        <v>-95.658824550702661</v>
      </c>
      <c r="R1660">
        <f t="shared" si="491"/>
        <v>84.341175449297339</v>
      </c>
      <c r="S1660">
        <f t="shared" si="492"/>
        <v>0.45905129321152155</v>
      </c>
      <c r="T1660">
        <f t="shared" si="475"/>
        <v>35.396839596611315</v>
      </c>
    </row>
    <row r="1661" spans="1:20" x14ac:dyDescent="0.3">
      <c r="A1661">
        <f t="shared" si="476"/>
        <v>2895.2646972432644</v>
      </c>
      <c r="B1661">
        <f t="shared" si="493"/>
        <v>460.79568812572535</v>
      </c>
      <c r="C1661" t="str">
        <f t="shared" si="477"/>
        <v>-5.80221716241686-58.3450873590199i</v>
      </c>
      <c r="D1661" t="str">
        <f t="shared" si="478"/>
        <v>1.48271198840221-17.2817859400996i</v>
      </c>
      <c r="E1661" t="str">
        <f t="shared" si="479"/>
        <v>162.363179390469-0.10322252796459i</v>
      </c>
      <c r="F1661" t="str">
        <f t="shared" si="480"/>
        <v>3.63963514083799-324.132765809408i</v>
      </c>
      <c r="G1661" t="str">
        <f t="shared" si="481"/>
        <v>0.999998763943104-0.00111178026951604i</v>
      </c>
      <c r="H1661" t="str">
        <f t="shared" si="482"/>
        <v>284.531839387346+49.4964171035736i</v>
      </c>
      <c r="I1661" t="str">
        <f t="shared" si="483"/>
        <v>48.1805781141853-259.665440908827i</v>
      </c>
      <c r="K1661" t="str">
        <f t="shared" si="484"/>
        <v>0.0409357772558218-0.00762138284567127i</v>
      </c>
      <c r="L1661" t="str">
        <f t="shared" si="485"/>
        <v>0.0006-2.62455595226373i</v>
      </c>
      <c r="M1661" t="str">
        <f t="shared" si="486"/>
        <v>0.005-0.248984690973117i</v>
      </c>
      <c r="N1661">
        <f t="shared" si="487"/>
        <v>84.320805436701505</v>
      </c>
      <c r="O1661">
        <f t="shared" si="488"/>
        <v>35.362824949726807</v>
      </c>
      <c r="P1661" s="3">
        <f t="shared" si="489"/>
        <v>35.362824949726807</v>
      </c>
      <c r="Q1661" s="3">
        <f t="shared" si="490"/>
        <v>-95.679194563298495</v>
      </c>
      <c r="R1661">
        <f t="shared" si="491"/>
        <v>84.320805436701505</v>
      </c>
      <c r="S1661">
        <f t="shared" si="492"/>
        <v>0.46079568812572536</v>
      </c>
      <c r="T1661">
        <f t="shared" si="475"/>
        <v>35.362824949726807</v>
      </c>
    </row>
    <row r="1662" spans="1:20" x14ac:dyDescent="0.3">
      <c r="A1662">
        <f t="shared" si="476"/>
        <v>2906.2667030927892</v>
      </c>
      <c r="B1662">
        <f t="shared" si="493"/>
        <v>462.54671174060314</v>
      </c>
      <c r="C1662" t="str">
        <f t="shared" si="477"/>
        <v>-5.80026194534108-58.1149333271425i</v>
      </c>
      <c r="D1662" t="str">
        <f t="shared" si="478"/>
        <v>1.48271122311495-17.216456354966i</v>
      </c>
      <c r="E1662" t="str">
        <f t="shared" si="479"/>
        <v>162.362407876016-0.103433114823203i</v>
      </c>
      <c r="F1662" t="str">
        <f t="shared" si="480"/>
        <v>3.63963510658217-322.905754752984i</v>
      </c>
      <c r="G1662" t="str">
        <f t="shared" si="481"/>
        <v>0.999998754531235-0.0011160050240365i</v>
      </c>
      <c r="H1662" t="str">
        <f t="shared" si="482"/>
        <v>284.548482656514+49.6849024959292i</v>
      </c>
      <c r="I1662" t="str">
        <f t="shared" si="483"/>
        <v>48.1811167427767-258.69377395036i</v>
      </c>
      <c r="K1662" t="str">
        <f t="shared" si="484"/>
        <v>0.0409243522586206-0.00764798849265488i</v>
      </c>
      <c r="L1662" t="str">
        <f t="shared" si="485"/>
        <v>0.0006-2.61462039476364i</v>
      </c>
      <c r="M1662" t="str">
        <f t="shared" si="486"/>
        <v>0.005-0.248042130875789i</v>
      </c>
      <c r="N1662">
        <f t="shared" si="487"/>
        <v>84.300370514097509</v>
      </c>
      <c r="O1662">
        <f t="shared" si="488"/>
        <v>35.328802570195251</v>
      </c>
      <c r="P1662" s="3">
        <f t="shared" si="489"/>
        <v>35.328802570195251</v>
      </c>
      <c r="Q1662" s="3">
        <f t="shared" si="490"/>
        <v>-95.699629485902491</v>
      </c>
      <c r="R1662">
        <f t="shared" si="491"/>
        <v>84.300370514097509</v>
      </c>
      <c r="S1662">
        <f t="shared" si="492"/>
        <v>0.46254671174060313</v>
      </c>
      <c r="T1662">
        <f t="shared" si="475"/>
        <v>35.328802570195251</v>
      </c>
    </row>
    <row r="1663" spans="1:20" x14ac:dyDescent="0.3">
      <c r="A1663">
        <f t="shared" si="476"/>
        <v>2917.310516564542</v>
      </c>
      <c r="B1663">
        <f t="shared" si="493"/>
        <v>464.30438924521746</v>
      </c>
      <c r="C1663" t="str">
        <f t="shared" si="477"/>
        <v>-5.79829310159323-57.8856212833926i</v>
      </c>
      <c r="D1663" t="str">
        <f t="shared" si="478"/>
        <v>1.48271045200126-17.1513744342408i</v>
      </c>
      <c r="E1663" t="str">
        <f t="shared" si="479"/>
        <v>162.361631048072-0.103642541395656i</v>
      </c>
      <c r="F1663" t="str">
        <f t="shared" si="480"/>
        <v>3.63963507206552-321.683388804249i</v>
      </c>
      <c r="G1663" t="str">
        <f t="shared" si="481"/>
        <v>0.9999987450477-0.00112024583250393i</v>
      </c>
      <c r="H1663" t="str">
        <f t="shared" si="482"/>
        <v>284.56525345416+49.874108689105i</v>
      </c>
      <c r="I1663" t="str">
        <f t="shared" si="483"/>
        <v>48.181659472229-257.72582905472i</v>
      </c>
      <c r="K1663" t="str">
        <f t="shared" si="484"/>
        <v>0.040912847386067-0.00767466975850315i</v>
      </c>
      <c r="L1663" t="str">
        <f t="shared" si="485"/>
        <v>0.0006-2.6047224494557i</v>
      </c>
      <c r="M1663" t="str">
        <f t="shared" si="486"/>
        <v>0.005-0.247103138947787i</v>
      </c>
      <c r="N1663">
        <f t="shared" si="487"/>
        <v>84.279870569062126</v>
      </c>
      <c r="O1663">
        <f t="shared" si="488"/>
        <v>35.294772405290992</v>
      </c>
      <c r="P1663" s="3">
        <f t="shared" si="489"/>
        <v>35.294772405290992</v>
      </c>
      <c r="Q1663" s="3">
        <f t="shared" si="490"/>
        <v>-95.720129430937874</v>
      </c>
      <c r="R1663">
        <f t="shared" si="491"/>
        <v>84.279870569062126</v>
      </c>
      <c r="S1663">
        <f t="shared" si="492"/>
        <v>0.46430438924521744</v>
      </c>
      <c r="T1663">
        <f t="shared" si="475"/>
        <v>35.294772405290992</v>
      </c>
    </row>
    <row r="1664" spans="1:20" x14ac:dyDescent="0.3">
      <c r="A1664">
        <f t="shared" si="476"/>
        <v>2928.3962965274873</v>
      </c>
      <c r="B1664">
        <f t="shared" si="493"/>
        <v>466.06874592434929</v>
      </c>
      <c r="C1664" t="str">
        <f t="shared" si="477"/>
        <v>-5.7963105454599-57.6571479916979i</v>
      </c>
      <c r="D1664" t="str">
        <f t="shared" si="478"/>
        <v>1.48270967501677-17.0865392416975i</v>
      </c>
      <c r="E1664" t="str">
        <f t="shared" si="479"/>
        <v>162.360848874207-0.103850782986085i</v>
      </c>
      <c r="F1664" t="str">
        <f t="shared" si="480"/>
        <v>3.63963503728604-320.465650379057i</v>
      </c>
      <c r="G1664" t="str">
        <f t="shared" si="481"/>
        <v>0.999998735491953-0.00112450275592198i</v>
      </c>
      <c r="H1664" t="str">
        <f t="shared" si="482"/>
        <v>284.582152763599+50.064038474097i</v>
      </c>
      <c r="I1664" t="str">
        <f t="shared" si="483"/>
        <v>48.1822063337588-256.761592305353i</v>
      </c>
      <c r="K1664" t="str">
        <f t="shared" si="484"/>
        <v>0.0409012621320622-0.00770142666577313i</v>
      </c>
      <c r="L1664" t="str">
        <f t="shared" si="485"/>
        <v>0.0006-2.59486197395468i</v>
      </c>
      <c r="M1664" t="str">
        <f t="shared" si="486"/>
        <v>0.005-0.246167701681398i</v>
      </c>
      <c r="N1664">
        <f t="shared" si="487"/>
        <v>84.259305490121903</v>
      </c>
      <c r="O1664">
        <f t="shared" si="488"/>
        <v>35.260734401974467</v>
      </c>
      <c r="P1664" s="3">
        <f t="shared" si="489"/>
        <v>35.260734401974467</v>
      </c>
      <c r="Q1664" s="3">
        <f t="shared" si="490"/>
        <v>-95.740694509878097</v>
      </c>
      <c r="R1664">
        <f t="shared" si="491"/>
        <v>84.259305490121903</v>
      </c>
      <c r="S1664">
        <f t="shared" si="492"/>
        <v>0.46606874592434927</v>
      </c>
      <c r="T1664">
        <f t="shared" si="475"/>
        <v>35.260734401974467</v>
      </c>
    </row>
    <row r="1665" spans="1:20" x14ac:dyDescent="0.3">
      <c r="A1665">
        <f t="shared" si="476"/>
        <v>2939.5242024542918</v>
      </c>
      <c r="B1665">
        <f t="shared" si="493"/>
        <v>467.83980715886184</v>
      </c>
      <c r="C1665" t="str">
        <f t="shared" si="477"/>
        <v>-5.79431419082404-57.4295102286656i</v>
      </c>
      <c r="D1665" t="str">
        <f t="shared" si="478"/>
        <v>1.48270889211682-17.0219498446591i</v>
      </c>
      <c r="E1665" t="str">
        <f t="shared" si="479"/>
        <v>162.360061321854-0.104057814610618i</v>
      </c>
      <c r="F1665" t="str">
        <f t="shared" si="480"/>
        <v>3.63963500224174-319.252521959835i</v>
      </c>
      <c r="G1665" t="str">
        <f t="shared" si="481"/>
        <v>0.999998725863445-0.00112877585552604i</v>
      </c>
      <c r="H1665" t="str">
        <f t="shared" si="482"/>
        <v>284.599181575822+50.2546946530981i</v>
      </c>
      <c r="I1665" t="str">
        <f t="shared" si="483"/>
        <v>48.1827573588211-255.80104983914i</v>
      </c>
      <c r="K1665" t="str">
        <f t="shared" si="484"/>
        <v>0.0408895959880682-0.00772825923455494i</v>
      </c>
      <c r="L1665" t="str">
        <f t="shared" si="485"/>
        <v>0.0006-2.5850388264143i</v>
      </c>
      <c r="M1665" t="str">
        <f t="shared" si="486"/>
        <v>0.005-0.245235805620042i</v>
      </c>
      <c r="N1665">
        <f t="shared" si="487"/>
        <v>84.238675166769994</v>
      </c>
      <c r="O1665">
        <f t="shared" si="488"/>
        <v>35.226688506891406</v>
      </c>
      <c r="P1665" s="3">
        <f t="shared" si="489"/>
        <v>35.226688506891406</v>
      </c>
      <c r="Q1665" s="3">
        <f t="shared" si="490"/>
        <v>-95.761324833230006</v>
      </c>
      <c r="R1665">
        <f t="shared" si="491"/>
        <v>84.238675166769994</v>
      </c>
      <c r="S1665">
        <f t="shared" si="492"/>
        <v>0.46783980715886186</v>
      </c>
      <c r="T1665">
        <f t="shared" si="475"/>
        <v>35.226688506891406</v>
      </c>
    </row>
    <row r="1666" spans="1:20" x14ac:dyDescent="0.3">
      <c r="A1666">
        <f t="shared" si="476"/>
        <v>2950.6943944236182</v>
      </c>
      <c r="B1666">
        <f t="shared" si="493"/>
        <v>469.61759842606551</v>
      </c>
      <c r="C1666" t="str">
        <f t="shared" si="477"/>
        <v>-5.79230395116559-57.2027047835393i</v>
      </c>
      <c r="D1666" t="str">
        <f t="shared" si="478"/>
        <v>1.48270810325635-16.9576053139841i</v>
      </c>
      <c r="E1666" t="str">
        <f t="shared" si="479"/>
        <v>162.359268358311-0.10426361099547i</v>
      </c>
      <c r="F1666" t="str">
        <f t="shared" si="480"/>
        <v>3.63963496693056-318.04398609532i</v>
      </c>
      <c r="G1666" t="str">
        <f t="shared" si="481"/>
        <v>0.999998716161621-0.00113306519278422i</v>
      </c>
      <c r="H1666" t="str">
        <f t="shared" si="482"/>
        <v>284.616340889556+50.4460800395479i</v>
      </c>
      <c r="I1666" t="str">
        <f t="shared" si="483"/>
        <v>48.18331257911-254.844187846187i</v>
      </c>
      <c r="K1666" t="str">
        <f t="shared" si="484"/>
        <v>0.0408778484431078-0.00775516748244154i</v>
      </c>
      <c r="L1666" t="str">
        <f t="shared" si="485"/>
        <v>0.0006-2.57525286552531i</v>
      </c>
      <c r="M1666" t="str">
        <f t="shared" si="486"/>
        <v>0.005-0.244307437358081i</v>
      </c>
      <c r="N1666">
        <f t="shared" si="487"/>
        <v>84.217979489482175</v>
      </c>
      <c r="O1666">
        <f t="shared" si="488"/>
        <v>35.192634666371369</v>
      </c>
      <c r="P1666" s="3">
        <f t="shared" si="489"/>
        <v>35.192634666371369</v>
      </c>
      <c r="Q1666" s="3">
        <f t="shared" si="490"/>
        <v>-95.782020510517825</v>
      </c>
      <c r="R1666">
        <f t="shared" si="491"/>
        <v>84.217979489482175</v>
      </c>
      <c r="S1666">
        <f t="shared" si="492"/>
        <v>0.46961759842606549</v>
      </c>
      <c r="T1666">
        <f t="shared" si="475"/>
        <v>35.192634666371369</v>
      </c>
    </row>
    <row r="1667" spans="1:20" x14ac:dyDescent="0.3">
      <c r="A1667">
        <f t="shared" si="476"/>
        <v>2961.9070331224275</v>
      </c>
      <c r="B1667">
        <f t="shared" si="493"/>
        <v>471.40214530008456</v>
      </c>
      <c r="C1667" t="str">
        <f t="shared" si="477"/>
        <v>-5.79027973956092-56.9767284581611i</v>
      </c>
      <c r="D1667" t="str">
        <f t="shared" si="478"/>
        <v>1.48270730839-16.893504724054i</v>
      </c>
      <c r="E1667" t="str">
        <f t="shared" si="479"/>
        <v>162.35846995074-0.104468146573012i</v>
      </c>
      <c r="F1667" t="str">
        <f t="shared" si="480"/>
        <v>3.63963493135056-316.840025400321i</v>
      </c>
      <c r="G1667" t="str">
        <f t="shared" si="481"/>
        <v>0.999998706385923-0.00113737082939819i</v>
      </c>
      <c r="H1667" t="str">
        <f t="shared" si="482"/>
        <v>284.633631711327+50.6381974581796i</v>
      </c>
      <c r="I1667" t="str">
        <f t="shared" si="483"/>
        <v>48.1838720265603-253.890992569644i</v>
      </c>
      <c r="K1667" t="str">
        <f t="shared" si="484"/>
        <v>0.0408660189837651-0.00778215142449784i</v>
      </c>
      <c r="L1667" t="str">
        <f t="shared" si="485"/>
        <v>0.0006-2.56550395051336i</v>
      </c>
      <c r="M1667" t="str">
        <f t="shared" si="486"/>
        <v>0.005-0.243382583540627i</v>
      </c>
      <c r="N1667">
        <f t="shared" si="487"/>
        <v>84.197218349734712</v>
      </c>
      <c r="O1667">
        <f t="shared" si="488"/>
        <v>35.158572826427061</v>
      </c>
      <c r="P1667" s="3">
        <f t="shared" si="489"/>
        <v>35.158572826427061</v>
      </c>
      <c r="Q1667" s="3">
        <f t="shared" si="490"/>
        <v>-95.802781650265288</v>
      </c>
      <c r="R1667">
        <f t="shared" si="491"/>
        <v>84.197218349734712</v>
      </c>
      <c r="S1667">
        <f t="shared" si="492"/>
        <v>0.47140214530008456</v>
      </c>
      <c r="T1667">
        <f t="shared" si="475"/>
        <v>35.158572826427061</v>
      </c>
    </row>
    <row r="1668" spans="1:20" x14ac:dyDescent="0.3">
      <c r="A1668">
        <f t="shared" si="476"/>
        <v>2973.1622798482931</v>
      </c>
      <c r="B1668">
        <f t="shared" si="493"/>
        <v>473.19347345222491</v>
      </c>
      <c r="C1668" t="str">
        <f t="shared" si="477"/>
        <v>-5.78824146868376-56.7515780669283i</v>
      </c>
      <c r="D1668" t="str">
        <f t="shared" si="478"/>
        <v>1.48270650747205-16.8296471527589i</v>
      </c>
      <c r="E1668" t="str">
        <f t="shared" si="479"/>
        <v>162.357666066172-0.104671395480254i</v>
      </c>
      <c r="F1668" t="str">
        <f t="shared" si="480"/>
        <v>3.63963489549964-315.640622555457i</v>
      </c>
      <c r="G1668" t="str">
        <f t="shared" si="481"/>
        <v>0.999998696535789-0.00114169282730406i</v>
      </c>
      <c r="H1668" t="str">
        <f t="shared" si="482"/>
        <v>284.651055055523+50.8310497450735i</v>
      </c>
      <c r="I1668" t="str">
        <f t="shared" si="483"/>
        <v>48.1844357333504-252.941450305492i</v>
      </c>
      <c r="K1668" t="str">
        <f t="shared" si="484"/>
        <v>0.0408541070941853-0.00780921107323031i</v>
      </c>
      <c r="L1668" t="str">
        <f t="shared" si="485"/>
        <v>0.0006-2.55579194113704i</v>
      </c>
      <c r="M1668" t="str">
        <f t="shared" si="486"/>
        <v>0.005-0.242461230863346i</v>
      </c>
      <c r="N1668">
        <f t="shared" si="487"/>
        <v>84.176391640020555</v>
      </c>
      <c r="O1668">
        <f t="shared" si="488"/>
        <v>35.124502932752762</v>
      </c>
      <c r="P1668" s="3">
        <f t="shared" si="489"/>
        <v>35.124502932752762</v>
      </c>
      <c r="Q1668" s="3">
        <f t="shared" si="490"/>
        <v>-95.823608359979445</v>
      </c>
      <c r="R1668">
        <f t="shared" si="491"/>
        <v>84.176391640020555</v>
      </c>
      <c r="S1668">
        <f t="shared" si="492"/>
        <v>0.4731934734522249</v>
      </c>
      <c r="T1668">
        <f t="shared" si="475"/>
        <v>35.124502932752762</v>
      </c>
    </row>
    <row r="1669" spans="1:20" x14ac:dyDescent="0.3">
      <c r="A1669">
        <f t="shared" si="476"/>
        <v>2984.4602965117165</v>
      </c>
      <c r="B1669">
        <f t="shared" si="493"/>
        <v>474.99160865134337</v>
      </c>
      <c r="C1669" t="str">
        <f t="shared" si="477"/>
        <v>-5.78618905080481-56.527250436753i</v>
      </c>
      <c r="D1669" t="str">
        <f t="shared" si="478"/>
        <v>1.48270570045644-16.766031681485i</v>
      </c>
      <c r="E1669" t="str">
        <f t="shared" si="479"/>
        <v>162.356856671499-0.104873331555381i</v>
      </c>
      <c r="F1669" t="str">
        <f t="shared" si="480"/>
        <v>3.63963485937568-314.445760306915i</v>
      </c>
      <c r="G1669" t="str">
        <f t="shared" si="481"/>
        <v>0.999998686610652-0.00114603124867329i</v>
      </c>
      <c r="H1669" t="str">
        <f t="shared" si="482"/>
        <v>284.668611944454+51.0246397477036i</v>
      </c>
      <c r="I1669" t="str">
        <f t="shared" si="483"/>
        <v>48.1850037319026-251.995547402356i</v>
      </c>
      <c r="K1669" t="str">
        <f t="shared" si="484"/>
        <v>0.0408421122560758-0.00783634643855562i</v>
      </c>
      <c r="L1669" t="str">
        <f t="shared" si="485"/>
        <v>0.0006-2.54611669768583i</v>
      </c>
      <c r="M1669" t="str">
        <f t="shared" si="486"/>
        <v>0.005-0.241543366072272i</v>
      </c>
      <c r="N1669">
        <f t="shared" si="487"/>
        <v>84.155499253867163</v>
      </c>
      <c r="O1669">
        <f t="shared" si="488"/>
        <v>35.090424930723188</v>
      </c>
      <c r="P1669" s="3">
        <f t="shared" si="489"/>
        <v>35.090424930723188</v>
      </c>
      <c r="Q1669" s="3">
        <f t="shared" si="490"/>
        <v>-95.844500746132837</v>
      </c>
      <c r="R1669">
        <f t="shared" si="491"/>
        <v>84.155499253867163</v>
      </c>
      <c r="S1669">
        <f t="shared" si="492"/>
        <v>0.47499160865134338</v>
      </c>
      <c r="T1669">
        <f t="shared" si="475"/>
        <v>35.090424930723188</v>
      </c>
    </row>
    <row r="1670" spans="1:20" x14ac:dyDescent="0.3">
      <c r="A1670">
        <f t="shared" si="476"/>
        <v>2995.8012456384613</v>
      </c>
      <c r="B1670">
        <f t="shared" si="493"/>
        <v>476.79657676421851</v>
      </c>
      <c r="C1670" t="str">
        <f t="shared" si="477"/>
        <v>-5.78412239779285-56.3037424070232i</v>
      </c>
      <c r="D1670" t="str">
        <f t="shared" si="478"/>
        <v>1.48270488729674-16.7026573951014i</v>
      </c>
      <c r="E1670" t="str">
        <f t="shared" si="479"/>
        <v>162.35604173348-0.105073928335143i</v>
      </c>
      <c r="F1670" t="str">
        <f t="shared" si="480"/>
        <v>3.63963482297674-313.255421466203i</v>
      </c>
      <c r="G1670" t="str">
        <f t="shared" si="481"/>
        <v>0.999998676609941-0.00115038615591355i</v>
      </c>
      <c r="H1670" t="str">
        <f t="shared" si="482"/>
        <v>284.686303408419+51.2189703249905i</v>
      </c>
      <c r="I1670" t="str">
        <f t="shared" si="483"/>
        <v>48.1855760548873-251.053270261313i</v>
      </c>
      <c r="K1670" t="str">
        <f t="shared" si="484"/>
        <v>0.0408300339487067-0.00786355752776972i</v>
      </c>
      <c r="L1670" t="str">
        <f t="shared" si="485"/>
        <v>0.0006-2.53647808097811i</v>
      </c>
      <c r="M1670" t="str">
        <f t="shared" si="486"/>
        <v>0.005-0.24062897596361i</v>
      </c>
      <c r="N1670">
        <f t="shared" si="487"/>
        <v>84.134541085853243</v>
      </c>
      <c r="O1670">
        <f t="shared" si="488"/>
        <v>35.056338765392582</v>
      </c>
      <c r="P1670" s="3">
        <f t="shared" si="489"/>
        <v>35.056338765392582</v>
      </c>
      <c r="Q1670" s="3">
        <f t="shared" si="490"/>
        <v>-95.865458914146757</v>
      </c>
      <c r="R1670">
        <f t="shared" si="491"/>
        <v>84.134541085853243</v>
      </c>
      <c r="S1670">
        <f t="shared" si="492"/>
        <v>0.47679657676421849</v>
      </c>
      <c r="T1670">
        <f t="shared" si="475"/>
        <v>35.056338765392582</v>
      </c>
    </row>
    <row r="1671" spans="1:20" x14ac:dyDescent="0.3">
      <c r="A1671">
        <f t="shared" si="476"/>
        <v>3007.1852903718877</v>
      </c>
      <c r="B1671">
        <f t="shared" si="493"/>
        <v>478.60840375592255</v>
      </c>
      <c r="C1671" t="str">
        <f t="shared" si="477"/>
        <v>-5.78204142111453-56.0810508295619i</v>
      </c>
      <c r="D1671" t="str">
        <f t="shared" si="478"/>
        <v>1.48270406794619-16.6395233819464i</v>
      </c>
      <c r="E1671" t="str">
        <f t="shared" si="479"/>
        <v>162.355221218744-0.105273159052695i</v>
      </c>
      <c r="F1671" t="str">
        <f t="shared" si="480"/>
        <v>3.63963478630056-312.069588909895i</v>
      </c>
      <c r="G1671" t="str">
        <f t="shared" si="481"/>
        <v>0.99999866653308-0.00115475761166968i</v>
      </c>
      <c r="H1671" t="str">
        <f t="shared" si="482"/>
        <v>284.70413048577+51.4140443473507i</v>
      </c>
      <c r="I1671" t="str">
        <f t="shared" si="483"/>
        <v>48.1861527352226-250.114605335687i</v>
      </c>
      <c r="K1671" t="str">
        <f t="shared" si="484"/>
        <v>0.040817871648912-0.00789084434551613i</v>
      </c>
      <c r="L1671" t="str">
        <f t="shared" si="485"/>
        <v>0.0006-2.52687595235915i</v>
      </c>
      <c r="M1671" t="str">
        <f t="shared" si="486"/>
        <v>0.005-0.239718047383552i</v>
      </c>
      <c r="N1671">
        <f t="shared" si="487"/>
        <v>84.113517031626785</v>
      </c>
      <c r="O1671">
        <f t="shared" si="488"/>
        <v>35.022244381493444</v>
      </c>
      <c r="P1671" s="3">
        <f t="shared" si="489"/>
        <v>35.022244381493444</v>
      </c>
      <c r="Q1671" s="3">
        <f t="shared" si="490"/>
        <v>-95.886482968373215</v>
      </c>
      <c r="R1671">
        <f t="shared" si="491"/>
        <v>84.113517031626785</v>
      </c>
      <c r="S1671">
        <f t="shared" si="492"/>
        <v>0.47860840375592256</v>
      </c>
      <c r="T1671">
        <f t="shared" si="475"/>
        <v>35.022244381493444</v>
      </c>
    </row>
    <row r="1672" spans="1:20" x14ac:dyDescent="0.3">
      <c r="A1672">
        <f t="shared" si="476"/>
        <v>3018.6125944753012</v>
      </c>
      <c r="B1672">
        <f t="shared" si="493"/>
        <v>480.42711569019508</v>
      </c>
      <c r="C1672" t="str">
        <f t="shared" si="477"/>
        <v>-5.7799460318347-55.8591725685857i</v>
      </c>
      <c r="D1672" t="str">
        <f t="shared" si="478"/>
        <v>1.48270324235766-16.5766287338148i</v>
      </c>
      <c r="E1672" t="str">
        <f t="shared" si="479"/>
        <v>162.354395093781-0.105470996634001i</v>
      </c>
      <c r="F1672" t="str">
        <f t="shared" si="480"/>
        <v>3.63963474934517-310.888245579393i</v>
      </c>
      <c r="G1672" t="str">
        <f t="shared" si="481"/>
        <v>0.99999865637949-0.00115914567882452i</v>
      </c>
      <c r="H1672" t="str">
        <f t="shared" si="482"/>
        <v>284.722094222971+51.6098646967468i</v>
      </c>
      <c r="I1672" t="str">
        <f t="shared" si="483"/>
        <v>48.186733806077-249.179539130862i</v>
      </c>
      <c r="K1672" t="str">
        <f t="shared" si="484"/>
        <v>0.0408056248310909-0.00791820689375437i</v>
      </c>
      <c r="L1672" t="str">
        <f t="shared" si="485"/>
        <v>0.0006-2.51731017369909i</v>
      </c>
      <c r="M1672" t="str">
        <f t="shared" si="486"/>
        <v>0.005-0.238810567228085i</v>
      </c>
      <c r="N1672">
        <f t="shared" si="487"/>
        <v>84.092426987922735</v>
      </c>
      <c r="O1672">
        <f t="shared" si="488"/>
        <v>34.988141723435163</v>
      </c>
      <c r="P1672" s="3">
        <f t="shared" si="489"/>
        <v>34.988141723435163</v>
      </c>
      <c r="Q1672" s="3">
        <f t="shared" si="490"/>
        <v>-95.907573012077265</v>
      </c>
      <c r="R1672">
        <f t="shared" si="491"/>
        <v>84.092426987922735</v>
      </c>
      <c r="S1672">
        <f t="shared" si="492"/>
        <v>0.48042711569019508</v>
      </c>
      <c r="T1672">
        <f t="shared" si="475"/>
        <v>34.988141723435163</v>
      </c>
    </row>
    <row r="1673" spans="1:20" x14ac:dyDescent="0.3">
      <c r="A1673">
        <f t="shared" si="476"/>
        <v>3030.0833223343075</v>
      </c>
      <c r="B1673">
        <f t="shared" si="493"/>
        <v>482.25273872981785</v>
      </c>
      <c r="C1673" t="str">
        <f t="shared" si="477"/>
        <v>-5.77783614061737-55.6381045006686i</v>
      </c>
      <c r="D1673" t="str">
        <f t="shared" si="478"/>
        <v>1.48270241048366-16.5139725459448i</v>
      </c>
      <c r="E1673" t="str">
        <f t="shared" si="479"/>
        <v>162.353563324955-0.105667413695568i</v>
      </c>
      <c r="F1673" t="str">
        <f t="shared" si="480"/>
        <v>3.63963471210839-309.711374480674i</v>
      </c>
      <c r="G1673" t="str">
        <f t="shared" si="481"/>
        <v>0.999998646148586-0.00116355042049986i</v>
      </c>
      <c r="H1673" t="str">
        <f t="shared" si="482"/>
        <v>284.740195674673+51.8064342667403i</v>
      </c>
      <c r="I1673" t="str">
        <f t="shared" si="483"/>
        <v>48.1873193008713-248.24805820409i</v>
      </c>
      <c r="K1673" t="str">
        <f t="shared" si="484"/>
        <v>0.040793292967209-0.00794564517172801i</v>
      </c>
      <c r="L1673" t="str">
        <f t="shared" si="485"/>
        <v>0.0006-2.507780607391i</v>
      </c>
      <c r="M1673" t="str">
        <f t="shared" si="486"/>
        <v>0.005-0.237906522442803i</v>
      </c>
      <c r="N1673">
        <f t="shared" si="487"/>
        <v>84.071270852580582</v>
      </c>
      <c r="O1673">
        <f t="shared" si="488"/>
        <v>34.954030735303448</v>
      </c>
      <c r="P1673" s="3">
        <f t="shared" si="489"/>
        <v>34.954030735303448</v>
      </c>
      <c r="Q1673" s="3">
        <f t="shared" si="490"/>
        <v>-95.928729147419418</v>
      </c>
      <c r="R1673">
        <f t="shared" si="491"/>
        <v>84.071270852580582</v>
      </c>
      <c r="S1673">
        <f t="shared" si="492"/>
        <v>0.48225273872981783</v>
      </c>
      <c r="T1673">
        <f t="shared" si="475"/>
        <v>34.954030735303448</v>
      </c>
    </row>
    <row r="1674" spans="1:20" x14ac:dyDescent="0.3">
      <c r="A1674">
        <f t="shared" si="476"/>
        <v>3041.5976389591779</v>
      </c>
      <c r="B1674">
        <f t="shared" si="493"/>
        <v>484.08529913699118</v>
      </c>
      <c r="C1674" t="str">
        <f t="shared" si="477"/>
        <v>-5.77571165772611-55.4178435147003i</v>
      </c>
      <c r="D1674" t="str">
        <f t="shared" si="478"/>
        <v>1.48270157227635-16.4515539170049i</v>
      </c>
      <c r="E1674" t="str">
        <f t="shared" si="479"/>
        <v>162.352725878495-0.105862382541504i</v>
      </c>
      <c r="F1674" t="str">
        <f t="shared" si="480"/>
        <v>3.63963467458802-308.538958684055i</v>
      </c>
      <c r="G1674" t="str">
        <f t="shared" si="481"/>
        <v>0.99999863583978-0.00116797190005734i</v>
      </c>
      <c r="H1674" t="str">
        <f t="shared" si="482"/>
        <v>284.758435903765+52.0037559625421i</v>
      </c>
      <c r="I1674" t="str">
        <f t="shared" si="483"/>
        <v>48.1879092532815-247.320149164292i</v>
      </c>
      <c r="K1674" t="str">
        <f t="shared" si="484"/>
        <v>0.0407808755268011-0.00797315917593297i</v>
      </c>
      <c r="L1674" t="str">
        <f t="shared" si="485"/>
        <v>0.0006-2.49828711634888i</v>
      </c>
      <c r="M1674" t="str">
        <f t="shared" si="486"/>
        <v>0.005-0.237005900022716i</v>
      </c>
      <c r="N1674">
        <f t="shared" si="487"/>
        <v>84.050048524562499</v>
      </c>
      <c r="O1674">
        <f t="shared" si="488"/>
        <v>34.919911360858869</v>
      </c>
      <c r="P1674" s="3">
        <f t="shared" si="489"/>
        <v>34.919911360858869</v>
      </c>
      <c r="Q1674" s="3">
        <f t="shared" si="490"/>
        <v>-95.949951475437501</v>
      </c>
      <c r="R1674">
        <f t="shared" si="491"/>
        <v>84.050048524562499</v>
      </c>
      <c r="S1674">
        <f t="shared" si="492"/>
        <v>0.48408529913699117</v>
      </c>
      <c r="T1674">
        <f t="shared" si="475"/>
        <v>34.919911360858869</v>
      </c>
    </row>
    <row r="1675" spans="1:20" x14ac:dyDescent="0.3">
      <c r="A1675">
        <f t="shared" si="476"/>
        <v>3053.1557099872225</v>
      </c>
      <c r="B1675">
        <f t="shared" si="493"/>
        <v>485.92482327371175</v>
      </c>
      <c r="C1675" t="str">
        <f t="shared" si="477"/>
        <v>-5.77357249302392-55.1983865118459i</v>
      </c>
      <c r="D1675" t="str">
        <f t="shared" si="478"/>
        <v>1.48270072768753-16.3893719490809i</v>
      </c>
      <c r="E1675" t="str">
        <f t="shared" si="479"/>
        <v>162.351882720499-0.106055875160656i</v>
      </c>
      <c r="F1675" t="str">
        <f t="shared" si="480"/>
        <v>3.639634636782-307.37098132394i</v>
      </c>
      <c r="G1675" t="str">
        <f t="shared" si="481"/>
        <v>0.999998625452478-0.00117241018109937i</v>
      </c>
      <c r="H1675" t="str">
        <f t="shared" si="482"/>
        <v>284.776815981457+52.2018327010637i</v>
      </c>
      <c r="I1675" t="str">
        <f t="shared" si="483"/>
        <v>48.1885036972388-246.395798671876i</v>
      </c>
      <c r="K1675" t="str">
        <f t="shared" si="484"/>
        <v>0.0407683719769719-0.00800074890008446i</v>
      </c>
      <c r="L1675" t="str">
        <f t="shared" si="485"/>
        <v>0.0006-2.48882956400566i</v>
      </c>
      <c r="M1675" t="str">
        <f t="shared" si="486"/>
        <v>0.005-0.23610868701207i</v>
      </c>
      <c r="N1675">
        <f t="shared" si="487"/>
        <v>84.028759903971903</v>
      </c>
      <c r="O1675">
        <f t="shared" si="488"/>
        <v>34.88578354353556</v>
      </c>
      <c r="P1675" s="3">
        <f t="shared" si="489"/>
        <v>34.88578354353556</v>
      </c>
      <c r="Q1675" s="3">
        <f t="shared" si="490"/>
        <v>-95.971240096028097</v>
      </c>
      <c r="R1675">
        <f t="shared" si="491"/>
        <v>84.028759903971903</v>
      </c>
      <c r="S1675">
        <f t="shared" si="492"/>
        <v>0.48592482327371173</v>
      </c>
      <c r="T1675">
        <f t="shared" si="475"/>
        <v>34.88578354353556</v>
      </c>
    </row>
    <row r="1676" spans="1:20" x14ac:dyDescent="0.3">
      <c r="A1676">
        <f t="shared" si="476"/>
        <v>3064.7577016851742</v>
      </c>
      <c r="B1676">
        <f t="shared" si="493"/>
        <v>487.77133760215185</v>
      </c>
      <c r="C1676" t="str">
        <f t="shared" si="477"/>
        <v>-5.77141855597476-54.979730405509i</v>
      </c>
      <c r="D1676" t="str">
        <f t="shared" si="478"/>
        <v>1.48269987666861-16.327425747663i</v>
      </c>
      <c r="E1676" t="str">
        <f t="shared" si="479"/>
        <v>162.351033816935-0.106247863224179i</v>
      </c>
      <c r="F1676" t="str">
        <f t="shared" si="480"/>
        <v>3.63963459868809-306.207425598583i</v>
      </c>
      <c r="G1676" t="str">
        <f t="shared" si="481"/>
        <v>0.999998614986083-0.00117686532747i</v>
      </c>
      <c r="H1676" t="str">
        <f t="shared" si="482"/>
        <v>284.795336987334+52.4006674109696i</v>
      </c>
      <c r="I1676" t="str">
        <f t="shared" si="483"/>
        <v>48.1891026669328-245.474993438538i</v>
      </c>
      <c r="K1676" t="str">
        <f t="shared" si="484"/>
        <v>0.0407557817823992-0.00802841433508505i</v>
      </c>
      <c r="L1676" t="str">
        <f t="shared" si="485"/>
        <v>0.0006-2.47940781431127i</v>
      </c>
      <c r="M1676" t="str">
        <f t="shared" si="486"/>
        <v>0.005-0.235214870504155i</v>
      </c>
      <c r="N1676">
        <f t="shared" si="487"/>
        <v>84.007404892071207</v>
      </c>
      <c r="O1676">
        <f t="shared" si="488"/>
        <v>34.851647226440519</v>
      </c>
      <c r="P1676" s="3">
        <f t="shared" si="489"/>
        <v>34.851647226440519</v>
      </c>
      <c r="Q1676" s="3">
        <f t="shared" si="490"/>
        <v>-95.992595107928793</v>
      </c>
      <c r="R1676">
        <f t="shared" si="491"/>
        <v>84.007404892071207</v>
      </c>
      <c r="S1676">
        <f t="shared" si="492"/>
        <v>0.48777133760215186</v>
      </c>
      <c r="T1676">
        <f t="shared" si="475"/>
        <v>34.851647226440519</v>
      </c>
    </row>
    <row r="1677" spans="1:20" x14ac:dyDescent="0.3">
      <c r="A1677">
        <f t="shared" si="476"/>
        <v>3076.403780951578</v>
      </c>
      <c r="B1677">
        <f t="shared" si="493"/>
        <v>489.62486868504004</v>
      </c>
      <c r="C1677" t="str">
        <f t="shared" si="477"/>
        <v>-5.76924975564365-54.7618721212919i</v>
      </c>
      <c r="D1677" t="str">
        <f t="shared" si="478"/>
        <v>1.48269901917063-16.265714421633i</v>
      </c>
      <c r="E1677" t="str">
        <f t="shared" si="479"/>
        <v>162.350179133642-0.106438318081733i</v>
      </c>
      <c r="F1677" t="str">
        <f t="shared" si="480"/>
        <v>3.63963456030411-305.048274769842i</v>
      </c>
      <c r="G1677" t="str">
        <f t="shared" si="481"/>
        <v>0.999998604439992-0.00118133740325587i</v>
      </c>
      <c r="H1677" t="str">
        <f t="shared" si="482"/>
        <v>284.814000009427+52.6002630327309i</v>
      </c>
      <c r="I1677" t="str">
        <f t="shared" si="483"/>
        <v>48.1897061968138-244.557720227074i</v>
      </c>
      <c r="K1677" t="str">
        <f t="shared" si="484"/>
        <v>0.040743104405336-0.00805615546899175i</v>
      </c>
      <c r="L1677" t="str">
        <f t="shared" si="485"/>
        <v>0.0006-2.47002173173069i</v>
      </c>
      <c r="M1677" t="str">
        <f t="shared" si="486"/>
        <v>0.005-0.234324437641118i</v>
      </c>
      <c r="N1677">
        <f t="shared" si="487"/>
        <v>83.985983391300806</v>
      </c>
      <c r="O1677">
        <f t="shared" si="488"/>
        <v>34.817502352352356</v>
      </c>
      <c r="P1677" s="3">
        <f t="shared" si="489"/>
        <v>34.817502352352356</v>
      </c>
      <c r="Q1677" s="3">
        <f t="shared" si="490"/>
        <v>-96.014016608699194</v>
      </c>
      <c r="R1677">
        <f t="shared" si="491"/>
        <v>83.985983391300806</v>
      </c>
      <c r="S1677">
        <f t="shared" si="492"/>
        <v>0.48962486868504002</v>
      </c>
      <c r="T1677">
        <f t="shared" si="475"/>
        <v>34.817502352352356</v>
      </c>
    </row>
    <row r="1678" spans="1:20" x14ac:dyDescent="0.3">
      <c r="A1678">
        <f t="shared" si="476"/>
        <v>3088.0941153191939</v>
      </c>
      <c r="B1678">
        <f t="shared" si="493"/>
        <v>491.4854431860432</v>
      </c>
      <c r="C1678" t="str">
        <f t="shared" si="477"/>
        <v>-5.76706600069723-54.5448085969571i</v>
      </c>
      <c r="D1678" t="str">
        <f t="shared" si="478"/>
        <v>1.48269815514431-16.2042370832516i</v>
      </c>
      <c r="E1678" t="str">
        <f t="shared" si="479"/>
        <v>162.349318636328-0.106627210759959i</v>
      </c>
      <c r="F1678" t="str">
        <f t="shared" si="480"/>
        <v>3.63963452162785-303.893512162947i</v>
      </c>
      <c r="G1678" t="str">
        <f t="shared" si="481"/>
        <v>0.999998593813599-0.00118582647278717i</v>
      </c>
      <c r="H1678" t="str">
        <f t="shared" si="482"/>
        <v>284.832806144285+52.8006225186744i</v>
      </c>
      <c r="I1678" t="str">
        <f t="shared" si="483"/>
        <v>48.1903143215937-243.643965851198i</v>
      </c>
      <c r="K1678" t="str">
        <f t="shared" si="484"/>
        <v>0.0407303393056136-0.00808397228698274i</v>
      </c>
      <c r="L1678" t="str">
        <f t="shared" si="485"/>
        <v>0.0006-2.46067118124198i</v>
      </c>
      <c r="M1678" t="str">
        <f t="shared" si="486"/>
        <v>0.005-0.233437375613786i</v>
      </c>
      <c r="N1678">
        <f t="shared" si="487"/>
        <v>83.964495305298016</v>
      </c>
      <c r="O1678">
        <f t="shared" si="488"/>
        <v>34.783348863720207</v>
      </c>
      <c r="P1678" s="3">
        <f t="shared" si="489"/>
        <v>34.783348863720207</v>
      </c>
      <c r="Q1678" s="3">
        <f t="shared" si="490"/>
        <v>-96.035504694701984</v>
      </c>
      <c r="R1678">
        <f t="shared" si="491"/>
        <v>83.964495305298016</v>
      </c>
      <c r="S1678">
        <f t="shared" si="492"/>
        <v>0.4914854431860432</v>
      </c>
      <c r="T1678">
        <f t="shared" si="475"/>
        <v>34.783348863720207</v>
      </c>
    </row>
    <row r="1679" spans="1:20" x14ac:dyDescent="0.3">
      <c r="A1679">
        <f t="shared" si="476"/>
        <v>3099.8288729574069</v>
      </c>
      <c r="B1679">
        <f t="shared" si="493"/>
        <v>493.35308787015015</v>
      </c>
      <c r="C1679" t="str">
        <f t="shared" si="477"/>
        <v>-5.7648671994049-54.3285367823879i</v>
      </c>
      <c r="D1679" t="str">
        <f t="shared" si="478"/>
        <v>1.48269728453991-16.1429928481452i</v>
      </c>
      <c r="E1679" t="str">
        <f t="shared" si="479"/>
        <v>162.348452290573-0.106814511958346i</v>
      </c>
      <c r="F1679" t="str">
        <f t="shared" si="480"/>
        <v>3.63963448265716-302.743121166247i</v>
      </c>
      <c r="G1679" t="str">
        <f t="shared" si="481"/>
        <v>0.999998583106292-0.00119033260063848i</v>
      </c>
      <c r="H1679" t="str">
        <f t="shared" si="482"/>
        <v>284.851756497036+53.0017488330389i</v>
      </c>
      <c r="I1679" t="str">
        <f t="shared" si="483"/>
        <v>48.1909270762484-242.73371717534i</v>
      </c>
      <c r="K1679" t="str">
        <f t="shared" si="484"/>
        <v>0.0407174859406444-0.00811186477132458i</v>
      </c>
      <c r="L1679" t="str">
        <f t="shared" si="485"/>
        <v>0.0006-2.4513560283343i</v>
      </c>
      <c r="M1679" t="str">
        <f t="shared" si="486"/>
        <v>0.005-0.232553671661473i</v>
      </c>
      <c r="N1679">
        <f t="shared" si="487"/>
        <v>83.942940538915323</v>
      </c>
      <c r="O1679">
        <f t="shared" si="488"/>
        <v>34.749186702662563</v>
      </c>
      <c r="P1679" s="3">
        <f t="shared" si="489"/>
        <v>34.749186702662563</v>
      </c>
      <c r="Q1679" s="3">
        <f t="shared" si="490"/>
        <v>-96.057059461084677</v>
      </c>
      <c r="R1679">
        <f t="shared" si="491"/>
        <v>83.942940538915323</v>
      </c>
      <c r="S1679">
        <f t="shared" si="492"/>
        <v>0.49335308787015014</v>
      </c>
      <c r="T1679">
        <f t="shared" si="475"/>
        <v>34.749186702662563</v>
      </c>
    </row>
    <row r="1680" spans="1:20" x14ac:dyDescent="0.3">
      <c r="A1680">
        <f t="shared" si="476"/>
        <v>3111.6082226746453</v>
      </c>
      <c r="B1680">
        <f t="shared" si="493"/>
        <v>495.22782960405675</v>
      </c>
      <c r="C1680" t="str">
        <f t="shared" si="477"/>
        <v>-5.7626532596393-54.1130536395514i</v>
      </c>
      <c r="D1680" t="str">
        <f t="shared" si="478"/>
        <v>1.48269640730739-16.0819808352936i</v>
      </c>
      <c r="E1680" t="str">
        <f t="shared" si="479"/>
        <v>162.347580061829-0.107000192046893i</v>
      </c>
      <c r="F1680" t="str">
        <f t="shared" si="480"/>
        <v>3.63963444338966-301.597085230982i</v>
      </c>
      <c r="G1680" t="str">
        <f t="shared" si="481"/>
        <v>0.999998572317455-0.00119485585162978i</v>
      </c>
      <c r="H1680" t="str">
        <f t="shared" si="482"/>
        <v>284.870852181462+53.203644952027i</v>
      </c>
      <c r="I1680" t="str">
        <f t="shared" si="483"/>
        <v>48.1915444960204-241.826961114471i</v>
      </c>
      <c r="K1680" t="str">
        <f t="shared" si="484"/>
        <v>0.0407045437654255-0.00813983290133873i</v>
      </c>
      <c r="L1680" t="str">
        <f t="shared" si="485"/>
        <v>0.0006-2.44207613900608i</v>
      </c>
      <c r="M1680" t="str">
        <f t="shared" si="486"/>
        <v>0.005-0.2316733130718i</v>
      </c>
      <c r="N1680">
        <f t="shared" si="487"/>
        <v>83.921318998240025</v>
      </c>
      <c r="O1680">
        <f t="shared" si="488"/>
        <v>34.715015810966385</v>
      </c>
      <c r="P1680" s="3">
        <f t="shared" si="489"/>
        <v>34.715015810966385</v>
      </c>
      <c r="Q1680" s="3">
        <f t="shared" si="490"/>
        <v>-96.078681001759975</v>
      </c>
      <c r="R1680">
        <f t="shared" si="491"/>
        <v>83.921318998240025</v>
      </c>
      <c r="S1680">
        <f t="shared" si="492"/>
        <v>0.49522782960405676</v>
      </c>
      <c r="T1680">
        <f t="shared" si="475"/>
        <v>34.715015810966385</v>
      </c>
    </row>
    <row r="1681" spans="1:20" x14ac:dyDescent="0.3">
      <c r="A1681">
        <f t="shared" si="476"/>
        <v>3123.4323339208086</v>
      </c>
      <c r="B1681">
        <f t="shared" si="493"/>
        <v>497.10969535655215</v>
      </c>
      <c r="C1681" t="str">
        <f t="shared" si="477"/>
        <v>-5.76042408887758-53.8983561424619i</v>
      </c>
      <c r="D1681" t="str">
        <f t="shared" si="478"/>
        <v>1.48269552339628-16.0212001670173i</v>
      </c>
      <c r="E1681" t="str">
        <f t="shared" si="479"/>
        <v>162.346701915424-0.107184221063738i</v>
      </c>
      <c r="F1681" t="str">
        <f t="shared" si="480"/>
        <v>3.6396344038232-300.455387871042i</v>
      </c>
      <c r="G1681" t="str">
        <f t="shared" si="481"/>
        <v>0.999998561446468-0.00119939629082734i</v>
      </c>
      <c r="H1681" t="str">
        <f t="shared" si="482"/>
        <v>284.890094320064+53.4063138638574i</v>
      </c>
      <c r="I1681" t="str">
        <f t="shared" si="483"/>
        <v>48.1921666164202-240.923684633908i</v>
      </c>
      <c r="K1681" t="str">
        <f t="shared" si="484"/>
        <v>0.0406915122325422-0.00816787665336765i</v>
      </c>
      <c r="L1681" t="str">
        <f t="shared" si="485"/>
        <v>0.0006-2.43283137976299i</v>
      </c>
      <c r="M1681" t="str">
        <f t="shared" si="486"/>
        <v>0.005-0.230796287180513i</v>
      </c>
      <c r="N1681">
        <f t="shared" si="487"/>
        <v>83.899630590613114</v>
      </c>
      <c r="O1681">
        <f t="shared" si="488"/>
        <v>34.680836130086327</v>
      </c>
      <c r="P1681" s="3">
        <f t="shared" si="489"/>
        <v>34.680836130086327</v>
      </c>
      <c r="Q1681" s="3">
        <f t="shared" si="490"/>
        <v>-96.100369409386886</v>
      </c>
      <c r="R1681">
        <f t="shared" si="491"/>
        <v>83.899630590613114</v>
      </c>
      <c r="S1681">
        <f t="shared" si="492"/>
        <v>0.49710969535655214</v>
      </c>
      <c r="T1681">
        <f t="shared" si="475"/>
        <v>34.680836130086327</v>
      </c>
    </row>
    <row r="1682" spans="1:20" x14ac:dyDescent="0.3">
      <c r="A1682">
        <f t="shared" si="476"/>
        <v>3135.3013767897078</v>
      </c>
      <c r="B1682">
        <f t="shared" si="493"/>
        <v>498.99871219890707</v>
      </c>
      <c r="C1682" t="str">
        <f t="shared" si="477"/>
        <v>-5.75817959420122-53.6844412771383i</v>
      </c>
      <c r="D1682" t="str">
        <f t="shared" si="478"/>
        <v>1.48269463275576-15.9606499689646i</v>
      </c>
      <c r="E1682" t="str">
        <f t="shared" si="479"/>
        <v>162.345817816555-0.107366568711013i</v>
      </c>
      <c r="F1682" t="str">
        <f t="shared" si="480"/>
        <v>3.63963436395545-299.318012662726i</v>
      </c>
      <c r="G1682" t="str">
        <f t="shared" si="481"/>
        <v>0.999998550492704-0.00120395398354464i</v>
      </c>
      <c r="H1682" t="str">
        <f t="shared" si="482"/>
        <v>284.909484044137+53.6097585688198i</v>
      </c>
      <c r="I1682" t="str">
        <f t="shared" si="483"/>
        <v>48.192793473228-240.023874749131i</v>
      </c>
      <c r="K1682" t="str">
        <f t="shared" si="484"/>
        <v>0.0406783907921715-0.00819599600074102i</v>
      </c>
      <c r="L1682" t="str">
        <f t="shared" si="485"/>
        <v>0.0006-2.42362161761604i</v>
      </c>
      <c r="M1682" t="str">
        <f t="shared" si="486"/>
        <v>0.005-0.229922581371303i</v>
      </c>
      <c r="N1682">
        <f t="shared" si="487"/>
        <v>83.877875224649344</v>
      </c>
      <c r="O1682">
        <f t="shared" si="488"/>
        <v>34.646647601142888</v>
      </c>
      <c r="P1682" s="3">
        <f t="shared" si="489"/>
        <v>34.646647601142888</v>
      </c>
      <c r="Q1682" s="3">
        <f t="shared" si="490"/>
        <v>-96.122124775350656</v>
      </c>
      <c r="R1682">
        <f t="shared" si="491"/>
        <v>83.877875224649344</v>
      </c>
      <c r="S1682">
        <f t="shared" si="492"/>
        <v>0.49899871219890707</v>
      </c>
      <c r="T1682">
        <f t="shared" si="475"/>
        <v>34.646647601142888</v>
      </c>
    </row>
    <row r="1683" spans="1:20" x14ac:dyDescent="0.3">
      <c r="A1683">
        <f t="shared" si="476"/>
        <v>3147.2155220215086</v>
      </c>
      <c r="B1683">
        <f t="shared" si="493"/>
        <v>500.8949073052629</v>
      </c>
      <c r="C1683" t="str">
        <f t="shared" si="477"/>
        <v>-5.75591968229819-53.4713060415701i</v>
      </c>
      <c r="D1683" t="str">
        <f t="shared" si="478"/>
        <v>1.48269373533458-15.9003293700991i</v>
      </c>
      <c r="E1683" t="str">
        <f t="shared" si="479"/>
        <v>162.344927730295-0.107547204352752i</v>
      </c>
      <c r="F1683" t="str">
        <f t="shared" si="480"/>
        <v>3.63963432378413-298.184943244509i</v>
      </c>
      <c r="G1683" t="str">
        <f t="shared" si="481"/>
        <v>0.999998539455534-0.00120852899534335i</v>
      </c>
      <c r="H1683" t="str">
        <f t="shared" si="482"/>
        <v>284.929022493838+53.8139820793293i</v>
      </c>
      <c r="I1683" t="str">
        <f t="shared" si="483"/>
        <v>48.1934251024969-239.127518525599i</v>
      </c>
      <c r="K1683" t="str">
        <f t="shared" si="484"/>
        <v>0.040665178892087-0.00822419091374208i</v>
      </c>
      <c r="L1683" t="str">
        <f t="shared" si="485"/>
        <v>0.0006-2.41444672007974i</v>
      </c>
      <c r="M1683" t="str">
        <f t="shared" si="486"/>
        <v>0.005-0.229052183075615i</v>
      </c>
      <c r="N1683">
        <f t="shared" si="487"/>
        <v>83.856052810255861</v>
      </c>
      <c r="O1683">
        <f t="shared" si="488"/>
        <v>34.612450164922024</v>
      </c>
      <c r="P1683" s="3">
        <f t="shared" si="489"/>
        <v>34.612450164922024</v>
      </c>
      <c r="Q1683" s="3">
        <f t="shared" si="490"/>
        <v>-96.143947189744139</v>
      </c>
      <c r="R1683">
        <f t="shared" si="491"/>
        <v>83.856052810255861</v>
      </c>
      <c r="S1683">
        <f t="shared" si="492"/>
        <v>0.50089490730526287</v>
      </c>
      <c r="T1683">
        <f t="shared" si="475"/>
        <v>34.612450164922024</v>
      </c>
    </row>
    <row r="1684" spans="1:20" x14ac:dyDescent="0.3">
      <c r="A1684">
        <f t="shared" si="476"/>
        <v>3159.1749410051902</v>
      </c>
      <c r="B1684">
        <f t="shared" si="493"/>
        <v>502.79830795302291</v>
      </c>
      <c r="C1684" t="str">
        <f t="shared" si="477"/>
        <v>-5.7536442594632-53.2589474456811i</v>
      </c>
      <c r="D1684" t="str">
        <f t="shared" si="478"/>
        <v>1.48269283108115-15.8402375026874i</v>
      </c>
      <c r="E1684" t="str">
        <f t="shared" si="479"/>
        <v>162.344031621596-0.107726097011807i</v>
      </c>
      <c r="F1684" t="str">
        <f t="shared" si="480"/>
        <v>3.63963428330688-297.056163316808i</v>
      </c>
      <c r="G1684" t="str">
        <f t="shared" si="481"/>
        <v>0.999998528334322-0.00121312139203425i</v>
      </c>
      <c r="H1684" t="str">
        <f t="shared" si="482"/>
        <v>284.948710818252+54.0189874199785i</v>
      </c>
      <c r="I1684" t="str">
        <f t="shared" si="483"/>
        <v>48.1940615405533-238.234603078558i</v>
      </c>
      <c r="K1684" t="str">
        <f t="shared" si="484"/>
        <v>0.040651875977663-0.00825246135957284i</v>
      </c>
      <c r="L1684" t="str">
        <f t="shared" si="485"/>
        <v>0.0006-2.40530655517009i</v>
      </c>
      <c r="M1684" t="str">
        <f t="shared" si="486"/>
        <v>0.005-0.22818507977248i</v>
      </c>
      <c r="N1684">
        <f t="shared" si="487"/>
        <v>83.83416325865295</v>
      </c>
      <c r="O1684">
        <f t="shared" si="488"/>
        <v>34.578243761874276</v>
      </c>
      <c r="P1684" s="3">
        <f t="shared" si="489"/>
        <v>34.578243761874276</v>
      </c>
      <c r="Q1684" s="3">
        <f t="shared" si="490"/>
        <v>-96.16583674134705</v>
      </c>
      <c r="R1684">
        <f t="shared" si="491"/>
        <v>83.83416325865295</v>
      </c>
      <c r="S1684">
        <f t="shared" si="492"/>
        <v>0.50279830795302294</v>
      </c>
      <c r="T1684">
        <f t="shared" si="475"/>
        <v>34.578243761874276</v>
      </c>
    </row>
    <row r="1685" spans="1:20" x14ac:dyDescent="0.3">
      <c r="A1685">
        <f t="shared" si="476"/>
        <v>3171.1798057810101</v>
      </c>
      <c r="B1685">
        <f t="shared" si="493"/>
        <v>504.70894152324439</v>
      </c>
      <c r="C1685" t="str">
        <f t="shared" si="477"/>
        <v>-5.75135323159895-53.0473625112876i</v>
      </c>
      <c r="D1685" t="str">
        <f t="shared" si="478"/>
        <v>1.48269191994344-15.7803735022864i</v>
      </c>
      <c r="E1685" t="str">
        <f t="shared" si="479"/>
        <v>162.34312945528-0.107903215366616i</v>
      </c>
      <c r="F1685" t="str">
        <f t="shared" si="480"/>
        <v>3.63963424252151-295.931656641745i</v>
      </c>
      <c r="G1685" t="str">
        <f t="shared" si="481"/>
        <v>0.999998517128429-0.0012177312396782i</v>
      </c>
      <c r="H1685" t="str">
        <f t="shared" si="482"/>
        <v>284.968550175477+54.2247776275951i</v>
      </c>
      <c r="I1685" t="str">
        <f t="shared" si="483"/>
        <v>48.1947028240016-237.345115572869i</v>
      </c>
      <c r="K1685" t="str">
        <f t="shared" si="484"/>
        <v>0.0406384814918789-0.00828080730231992i</v>
      </c>
      <c r="L1685" t="str">
        <f t="shared" si="485"/>
        <v>0.0006-2.39620099140276i</v>
      </c>
      <c r="M1685" t="str">
        <f t="shared" si="486"/>
        <v>0.005-0.227321258988324i</v>
      </c>
      <c r="N1685">
        <f t="shared" si="487"/>
        <v>83.812206482393364</v>
      </c>
      <c r="O1685">
        <f t="shared" si="488"/>
        <v>34.544028332113086</v>
      </c>
      <c r="P1685" s="3">
        <f t="shared" si="489"/>
        <v>34.544028332113086</v>
      </c>
      <c r="Q1685" s="3">
        <f t="shared" si="490"/>
        <v>-96.187793517606636</v>
      </c>
      <c r="R1685">
        <f t="shared" si="491"/>
        <v>83.812206482393364</v>
      </c>
      <c r="S1685">
        <f t="shared" si="492"/>
        <v>0.50470894152324441</v>
      </c>
      <c r="T1685">
        <f t="shared" si="475"/>
        <v>34.544028332113086</v>
      </c>
    </row>
    <row r="1686" spans="1:20" x14ac:dyDescent="0.3">
      <c r="A1686">
        <f t="shared" si="476"/>
        <v>3183.2302890429783</v>
      </c>
      <c r="B1686">
        <f t="shared" si="493"/>
        <v>506.62683550103276</v>
      </c>
      <c r="C1686" t="str">
        <f t="shared" si="477"/>
        <v>-5.74904650421713-52.8365482720658i</v>
      </c>
      <c r="D1686" t="str">
        <f t="shared" si="478"/>
        <v>1.48269100186906-15.720736507731i</v>
      </c>
      <c r="E1686" t="str">
        <f t="shared" si="479"/>
        <v>162.34222119605-0.10807852774864i</v>
      </c>
      <c r="F1686" t="str">
        <f t="shared" si="480"/>
        <v>3.63963420142551-294.811407042913i</v>
      </c>
      <c r="G1686" t="str">
        <f t="shared" si="481"/>
        <v>0.999998505837209-0.00122235860458703i</v>
      </c>
      <c r="H1686" t="str">
        <f t="shared" si="482"/>
        <v>284.988541732683+54.4313557512936i</v>
      </c>
      <c r="I1686" t="str">
        <f t="shared" si="483"/>
        <v>48.1953489897228-236.45904322281i</v>
      </c>
      <c r="K1686" t="str">
        <f t="shared" si="484"/>
        <v>0.0406249948753249-0.00830922870291963i</v>
      </c>
      <c r="L1686" t="str">
        <f t="shared" si="485"/>
        <v>0.0006-2.38712989779116i</v>
      </c>
      <c r="M1686" t="str">
        <f t="shared" si="486"/>
        <v>0.005-0.226460708296796i</v>
      </c>
      <c r="N1686">
        <f t="shared" si="487"/>
        <v>83.790182395382772</v>
      </c>
      <c r="O1686">
        <f t="shared" si="488"/>
        <v>34.509803815414493</v>
      </c>
      <c r="P1686" s="3">
        <f t="shared" si="489"/>
        <v>34.509803815414493</v>
      </c>
      <c r="Q1686" s="3">
        <f t="shared" si="490"/>
        <v>-96.209817604617228</v>
      </c>
      <c r="R1686">
        <f t="shared" si="491"/>
        <v>83.790182395382772</v>
      </c>
      <c r="S1686">
        <f t="shared" si="492"/>
        <v>0.50662683550103271</v>
      </c>
      <c r="T1686">
        <f t="shared" si="475"/>
        <v>34.509803815414493</v>
      </c>
    </row>
    <row r="1687" spans="1:20" x14ac:dyDescent="0.3">
      <c r="A1687">
        <f t="shared" si="476"/>
        <v>3195.3265641413414</v>
      </c>
      <c r="B1687">
        <f t="shared" si="493"/>
        <v>508.55201747593668</v>
      </c>
      <c r="C1687" t="str">
        <f t="shared" si="477"/>
        <v>-5.74672398243946-52.6265017735123i</v>
      </c>
      <c r="D1687" t="str">
        <f t="shared" si="478"/>
        <v>1.48269007680522-15.6613256611215i</v>
      </c>
      <c r="E1687" t="str">
        <f t="shared" si="479"/>
        <v>162.341306808486-0.108252002138726i</v>
      </c>
      <c r="F1687" t="str">
        <f t="shared" si="480"/>
        <v>3.63963416001664-293.695398405146i</v>
      </c>
      <c r="G1687" t="str">
        <f t="shared" si="481"/>
        <v>0.999998494460014-0.00122700355332459i</v>
      </c>
      <c r="H1687" t="str">
        <f t="shared" si="482"/>
        <v>285.008686666194+54.6387248525328i</v>
      </c>
      <c r="I1687" t="str">
        <f t="shared" si="483"/>
        <v>48.1960000748797-235.576373291908i</v>
      </c>
      <c r="K1687" t="str">
        <f t="shared" si="484"/>
        <v>0.0406114155662068-0.00833772551912325i</v>
      </c>
      <c r="L1687" t="str">
        <f t="shared" si="485"/>
        <v>0.0006-2.37809314384454i</v>
      </c>
      <c r="M1687" t="str">
        <f t="shared" si="486"/>
        <v>0.005-0.225603415318586i</v>
      </c>
      <c r="N1687">
        <f t="shared" si="487"/>
        <v>83.768090912900192</v>
      </c>
      <c r="O1687">
        <f t="shared" si="488"/>
        <v>34.47557015121572</v>
      </c>
      <c r="P1687" s="3">
        <f t="shared" si="489"/>
        <v>34.47557015121572</v>
      </c>
      <c r="Q1687" s="3">
        <f t="shared" si="490"/>
        <v>-96.231909087099808</v>
      </c>
      <c r="R1687">
        <f t="shared" si="491"/>
        <v>83.768090912900192</v>
      </c>
      <c r="S1687">
        <f t="shared" si="492"/>
        <v>0.5085520174759367</v>
      </c>
      <c r="T1687">
        <f t="shared" si="475"/>
        <v>34.47557015121572</v>
      </c>
    </row>
    <row r="1688" spans="1:20" x14ac:dyDescent="0.3">
      <c r="A1688">
        <f t="shared" si="476"/>
        <v>3207.4688050850787</v>
      </c>
      <c r="B1688">
        <f t="shared" si="493"/>
        <v>510.48451514234523</v>
      </c>
      <c r="C1688" t="str">
        <f t="shared" si="477"/>
        <v>-5.74438557099936-52.4172200729091i</v>
      </c>
      <c r="D1688" t="str">
        <f t="shared" si="478"/>
        <v>1.48268914469869-15.6021401078116i</v>
      </c>
      <c r="E1688" t="str">
        <f t="shared" si="479"/>
        <v>162.340386257047-0.108423606164706i</v>
      </c>
      <c r="F1688" t="str">
        <f t="shared" si="480"/>
        <v>3.63963411829242-292.583614674285i</v>
      </c>
      <c r="G1688" t="str">
        <f t="shared" si="481"/>
        <v>0.999998482996187-0.00123166615270759i</v>
      </c>
      <c r="H1688" t="str">
        <f t="shared" si="482"/>
        <v>285.028986161556+54.8468880051705i</v>
      </c>
      <c r="I1688" t="str">
        <f t="shared" si="483"/>
        <v>48.1966561169177-234.697093092745i</v>
      </c>
      <c r="K1688" t="str">
        <f t="shared" si="484"/>
        <v>0.0405977430003519-0.00836629770546183i</v>
      </c>
      <c r="L1688" t="str">
        <f t="shared" si="485"/>
        <v>0.0006-2.3690905995662i</v>
      </c>
      <c r="M1688" t="str">
        <f t="shared" si="486"/>
        <v>0.005-0.224749367721245i</v>
      </c>
      <c r="N1688">
        <f t="shared" si="487"/>
        <v>83.745931951618033</v>
      </c>
      <c r="O1688">
        <f t="shared" si="488"/>
        <v>34.441327278614523</v>
      </c>
      <c r="P1688" s="3">
        <f t="shared" si="489"/>
        <v>34.441327278614523</v>
      </c>
      <c r="Q1688" s="3">
        <f t="shared" si="490"/>
        <v>-96.254068048381967</v>
      </c>
      <c r="R1688">
        <f t="shared" si="491"/>
        <v>83.745931951618033</v>
      </c>
      <c r="S1688">
        <f t="shared" si="492"/>
        <v>0.51048451514234527</v>
      </c>
      <c r="T1688">
        <f t="shared" si="475"/>
        <v>34.441327278614523</v>
      </c>
    </row>
    <row r="1689" spans="1:20" x14ac:dyDescent="0.3">
      <c r="A1689">
        <f t="shared" si="476"/>
        <v>3219.6571865444021</v>
      </c>
      <c r="B1689">
        <f t="shared" si="493"/>
        <v>512.4243562998862</v>
      </c>
      <c r="C1689" t="str">
        <f t="shared" si="477"/>
        <v>-5.74203117424235-52.2087002392851i</v>
      </c>
      <c r="D1689" t="str">
        <f t="shared" si="478"/>
        <v>1.48268820549588-15.5431789963956i</v>
      </c>
      <c r="E1689" t="str">
        <f t="shared" si="479"/>
        <v>162.339459506072-0.108593307097886i</v>
      </c>
      <c r="F1689" t="str">
        <f t="shared" si="480"/>
        <v>3.63963407625053-291.476039856947i</v>
      </c>
      <c r="G1689" t="str">
        <f t="shared" si="481"/>
        <v>0.99999847144507-0.00123634646980667i</v>
      </c>
      <c r="H1689" t="str">
        <f t="shared" si="482"/>
        <v>285.049441413616+55.0558482955188i</v>
      </c>
      <c r="I1689" t="str">
        <f t="shared" si="483"/>
        <v>48.1973171535666-233.821189986784i</v>
      </c>
      <c r="K1689" t="str">
        <f t="shared" si="484"/>
        <v>0.0405839766112148-0.00839494521321077i</v>
      </c>
      <c r="L1689" t="str">
        <f t="shared" si="485"/>
        <v>0.0006-2.36012213545148i</v>
      </c>
      <c r="M1689" t="str">
        <f t="shared" si="486"/>
        <v>0.005-0.223898553219013i</v>
      </c>
      <c r="N1689">
        <f t="shared" si="487"/>
        <v>83.723705429623465</v>
      </c>
      <c r="O1689">
        <f t="shared" si="488"/>
        <v>34.407075136367865</v>
      </c>
      <c r="P1689" s="3">
        <f t="shared" si="489"/>
        <v>34.407075136367865</v>
      </c>
      <c r="Q1689" s="3">
        <f t="shared" si="490"/>
        <v>-96.276294570376535</v>
      </c>
      <c r="R1689">
        <f t="shared" si="491"/>
        <v>83.723705429623465</v>
      </c>
      <c r="S1689">
        <f t="shared" si="492"/>
        <v>0.51242435629988625</v>
      </c>
      <c r="T1689">
        <f t="shared" si="475"/>
        <v>34.407075136367865</v>
      </c>
    </row>
    <row r="1690" spans="1:20" x14ac:dyDescent="0.3">
      <c r="A1690">
        <f t="shared" si="476"/>
        <v>3231.8918838532713</v>
      </c>
      <c r="B1690">
        <f t="shared" si="493"/>
        <v>514.37156885382581</v>
      </c>
      <c r="C1690" t="str">
        <f t="shared" si="477"/>
        <v>-5.73966069612818-52.000939353382i</v>
      </c>
      <c r="D1690" t="str">
        <f t="shared" si="478"/>
        <v>1.48268725914277-15.4844414786968i</v>
      </c>
      <c r="E1690" t="str">
        <f t="shared" si="479"/>
        <v>162.338526519779-0.108761071850339i</v>
      </c>
      <c r="F1690" t="str">
        <f t="shared" si="480"/>
        <v>3.6396340338885-290.372658020298i</v>
      </c>
      <c r="G1690" t="str">
        <f t="shared" si="481"/>
        <v>0.999998459805998-0.00124104457194731i</v>
      </c>
      <c r="H1690" t="str">
        <f t="shared" si="482"/>
        <v>285.070053626595+55.2656088224007i</v>
      </c>
      <c r="I1690" t="str">
        <f t="shared" si="483"/>
        <v>48.1979832228437-232.948651384188i</v>
      </c>
      <c r="K1690" t="str">
        <f t="shared" si="484"/>
        <v>0.0405701158298839-0.00842366799035445i</v>
      </c>
      <c r="L1690" t="str">
        <f t="shared" si="485"/>
        <v>0.0006-2.35118762248603i</v>
      </c>
      <c r="M1690" t="str">
        <f t="shared" si="486"/>
        <v>0.005-0.223050959572637i</v>
      </c>
      <c r="N1690">
        <f t="shared" si="487"/>
        <v>83.701411266438697</v>
      </c>
      <c r="O1690">
        <f t="shared" si="488"/>
        <v>34.372813662891353</v>
      </c>
      <c r="P1690" s="3">
        <f t="shared" si="489"/>
        <v>34.372813662891353</v>
      </c>
      <c r="Q1690" s="3">
        <f t="shared" si="490"/>
        <v>-96.298588733561303</v>
      </c>
      <c r="R1690">
        <f t="shared" si="491"/>
        <v>83.701411266438697</v>
      </c>
      <c r="S1690">
        <f t="shared" si="492"/>
        <v>0.51437156885382584</v>
      </c>
      <c r="T1690">
        <f t="shared" si="475"/>
        <v>34.372813662891353</v>
      </c>
    </row>
    <row r="1691" spans="1:20" x14ac:dyDescent="0.3">
      <c r="A1691">
        <f t="shared" si="476"/>
        <v>3244.1730730119139</v>
      </c>
      <c r="B1691">
        <f t="shared" si="493"/>
        <v>516.32618081547037</v>
      </c>
      <c r="C1691" t="str">
        <f t="shared" si="477"/>
        <v>-5.73727404023146-51.7939345076166i</v>
      </c>
      <c r="D1691" t="str">
        <f t="shared" si="478"/>
        <v>1.48268630558494-15.4259267097548i</v>
      </c>
      <c r="E1691" t="str">
        <f t="shared" si="479"/>
        <v>162.337587262268-0.108926866971142i</v>
      </c>
      <c r="F1691" t="str">
        <f t="shared" si="480"/>
        <v>3.63963399120393-289.273453291819i</v>
      </c>
      <c r="G1691" t="str">
        <f t="shared" si="481"/>
        <v>0.999998448078302-0.00124576052671079i</v>
      </c>
      <c r="H1691" t="str">
        <f t="shared" si="482"/>
        <v>285.090824014163+55.4761726972065i</v>
      </c>
      <c r="I1691" t="str">
        <f t="shared" si="483"/>
        <v>48.1986543630555-232.079464743639i</v>
      </c>
      <c r="K1691" t="str">
        <f t="shared" si="484"/>
        <v>0.0405561600850877-0.00845246598155031i</v>
      </c>
      <c r="L1691" t="str">
        <f t="shared" si="485"/>
        <v>0.0006-2.34228693214388i</v>
      </c>
      <c r="M1691" t="str">
        <f t="shared" si="486"/>
        <v>0.005-0.222206574589198i</v>
      </c>
      <c r="N1691">
        <f t="shared" si="487"/>
        <v>83.67904938304261</v>
      </c>
      <c r="O1691">
        <f t="shared" si="488"/>
        <v>34.338542796258039</v>
      </c>
      <c r="P1691" s="3">
        <f t="shared" si="489"/>
        <v>34.338542796258039</v>
      </c>
      <c r="Q1691" s="3">
        <f t="shared" si="490"/>
        <v>-96.32095061695739</v>
      </c>
      <c r="R1691">
        <f t="shared" si="491"/>
        <v>83.67904938304261</v>
      </c>
      <c r="S1691">
        <f t="shared" si="492"/>
        <v>0.51632618081547033</v>
      </c>
      <c r="T1691">
        <f t="shared" si="475"/>
        <v>34.338542796258039</v>
      </c>
    </row>
    <row r="1692" spans="1:20" x14ac:dyDescent="0.3">
      <c r="A1692">
        <f t="shared" si="476"/>
        <v>3256.5009306893589</v>
      </c>
      <c r="B1692">
        <f t="shared" si="493"/>
        <v>518.28822030256913</v>
      </c>
      <c r="C1692" t="str">
        <f t="shared" si="477"/>
        <v>-5.73487110974384-51.5876828060462i</v>
      </c>
      <c r="D1692" t="str">
        <f t="shared" si="478"/>
        <v>1.48268534476754-15.3676338478133i</v>
      </c>
      <c r="E1692" t="str">
        <f t="shared" si="479"/>
        <v>162.336641697525-0.109090658644666i</v>
      </c>
      <c r="F1692" t="str">
        <f t="shared" si="480"/>
        <v>3.63963394819429-288.17840985908i</v>
      </c>
      <c r="G1692" t="str">
        <f t="shared" si="481"/>
        <v>0.999998436261305-0.00125049440193517i</v>
      </c>
      <c r="H1692" t="str">
        <f t="shared" si="482"/>
        <v>285.111753799514+55.6875430439502i</v>
      </c>
      <c r="I1692" t="str">
        <f t="shared" si="483"/>
        <v>48.1993306127994-231.213617572152i</v>
      </c>
      <c r="K1692" t="str">
        <f t="shared" si="484"/>
        <v>0.040542108803202-0.00848133912809308i</v>
      </c>
      <c r="L1692" t="str">
        <f t="shared" si="485"/>
        <v>0.0006-2.33341993638562i</v>
      </c>
      <c r="M1692" t="str">
        <f t="shared" si="486"/>
        <v>0.005-0.221365386121934i</v>
      </c>
      <c r="N1692">
        <f t="shared" si="487"/>
        <v>83.656619701891302</v>
      </c>
      <c r="O1692">
        <f t="shared" si="488"/>
        <v>34.304262474197735</v>
      </c>
      <c r="P1692" s="3">
        <f t="shared" si="489"/>
        <v>34.304262474197735</v>
      </c>
      <c r="Q1692" s="3">
        <f t="shared" si="490"/>
        <v>-96.343380298108698</v>
      </c>
      <c r="R1692">
        <f t="shared" si="491"/>
        <v>83.656619701891302</v>
      </c>
      <c r="S1692">
        <f t="shared" si="492"/>
        <v>0.51828822030256916</v>
      </c>
      <c r="T1692">
        <f t="shared" si="475"/>
        <v>34.304262474197735</v>
      </c>
    </row>
    <row r="1693" spans="1:20" x14ac:dyDescent="0.3">
      <c r="A1693">
        <f t="shared" si="476"/>
        <v>3268.8756342259785</v>
      </c>
      <c r="B1693">
        <f t="shared" si="493"/>
        <v>520.2577155397189</v>
      </c>
      <c r="C1693" t="str">
        <f t="shared" si="477"/>
        <v>-5.7324518074747-51.3821813643318i</v>
      </c>
      <c r="D1693" t="str">
        <f t="shared" si="478"/>
        <v>1.48268437663531-15.3095620543085i</v>
      </c>
      <c r="E1693" t="str">
        <f t="shared" si="479"/>
        <v>162.335689789416-0.109252412685821i</v>
      </c>
      <c r="F1693" t="str">
        <f t="shared" si="480"/>
        <v>3.63963390485719-287.087511969515i</v>
      </c>
      <c r="G1693" t="str">
        <f t="shared" si="481"/>
        <v>0.99999842435433-0.00125524626571632i</v>
      </c>
      <c r="H1693" t="str">
        <f t="shared" si="482"/>
        <v>285.132844215448+55.8997229993266i</v>
      </c>
      <c r="I1693" t="str">
        <f t="shared" si="483"/>
        <v>48.2000120109671-230.351097424913i</v>
      </c>
      <c r="K1693" t="str">
        <f t="shared" si="484"/>
        <v>0.0405279614082568-0.00851028736787839i</v>
      </c>
      <c r="L1693" t="str">
        <f t="shared" si="485"/>
        <v>0.0006-2.32458650765652i</v>
      </c>
      <c r="M1693" t="str">
        <f t="shared" si="486"/>
        <v>0.005-0.220527382070068i</v>
      </c>
      <c r="N1693">
        <f t="shared" si="487"/>
        <v>83.634122146940328</v>
      </c>
      <c r="O1693">
        <f t="shared" si="488"/>
        <v>34.269972634095907</v>
      </c>
      <c r="P1693" s="3">
        <f t="shared" si="489"/>
        <v>34.269972634095907</v>
      </c>
      <c r="Q1693" s="3">
        <f t="shared" si="490"/>
        <v>-96.365877853059672</v>
      </c>
      <c r="R1693">
        <f t="shared" si="491"/>
        <v>83.634122146940328</v>
      </c>
      <c r="S1693">
        <f t="shared" si="492"/>
        <v>0.52025771553971889</v>
      </c>
      <c r="T1693">
        <f t="shared" si="475"/>
        <v>34.269972634095907</v>
      </c>
    </row>
    <row r="1694" spans="1:20" x14ac:dyDescent="0.3">
      <c r="A1694">
        <f t="shared" si="476"/>
        <v>3281.2973616360377</v>
      </c>
      <c r="B1694">
        <f t="shared" si="493"/>
        <v>522.2346948587699</v>
      </c>
      <c r="C1694" t="str">
        <f t="shared" si="477"/>
        <v>-5.73001603585309-51.1774273097033i</v>
      </c>
      <c r="D1694" t="str">
        <f t="shared" si="478"/>
        <v>1.48268340113257-15.2517104938566i</v>
      </c>
      <c r="E1694" t="str">
        <f t="shared" si="479"/>
        <v>162.334731501693-0.109412094538093i</v>
      </c>
      <c r="F1694" t="str">
        <f t="shared" si="480"/>
        <v>3.63963386119009-286.000743930191i</v>
      </c>
      <c r="G1694" t="str">
        <f t="shared" si="481"/>
        <v>0.999998412356689-0.00126001618640879i</v>
      </c>
      <c r="H1694" t="str">
        <f t="shared" si="482"/>
        <v>285.154096504443+56.1127157127683i</v>
      </c>
      <c r="I1694" t="str">
        <f t="shared" si="483"/>
        <v>48.2006985967453-229.491891905085i</v>
      </c>
      <c r="K1694" t="str">
        <f t="shared" si="484"/>
        <v>0.040513717321944-0.00853931063536648i</v>
      </c>
      <c r="L1694" t="str">
        <f t="shared" si="485"/>
        <v>0.0006-2.31578651888476i</v>
      </c>
      <c r="M1694" t="str">
        <f t="shared" si="486"/>
        <v>0.005-0.21969255037863i</v>
      </c>
      <c r="N1694">
        <f t="shared" si="487"/>
        <v>83.611556643665836</v>
      </c>
      <c r="O1694">
        <f t="shared" si="488"/>
        <v>34.235673212992943</v>
      </c>
      <c r="P1694" s="3">
        <f t="shared" si="489"/>
        <v>34.235673212992943</v>
      </c>
      <c r="Q1694" s="3">
        <f t="shared" si="490"/>
        <v>-96.388443356334164</v>
      </c>
      <c r="R1694">
        <f t="shared" si="491"/>
        <v>83.611556643665836</v>
      </c>
      <c r="S1694">
        <f t="shared" si="492"/>
        <v>0.52223469485876994</v>
      </c>
      <c r="T1694">
        <f t="shared" si="475"/>
        <v>34.235673212992943</v>
      </c>
    </row>
    <row r="1695" spans="1:20" x14ac:dyDescent="0.3">
      <c r="A1695">
        <f t="shared" si="476"/>
        <v>3293.7662916102545</v>
      </c>
      <c r="B1695">
        <f t="shared" si="493"/>
        <v>524.21918669923321</v>
      </c>
      <c r="C1695" t="str">
        <f t="shared" si="477"/>
        <v>-5.72756369692951-50.9734177809248i</v>
      </c>
      <c r="D1695" t="str">
        <f t="shared" si="478"/>
        <v>1.48268241820323-15.194078334242i</v>
      </c>
      <c r="E1695" t="str">
        <f t="shared" si="479"/>
        <v>162.333766797996-0.109569669269832i</v>
      </c>
      <c r="F1695" t="str">
        <f t="shared" si="480"/>
        <v>3.63963381719052-284.918090107586i</v>
      </c>
      <c r="G1695" t="str">
        <f t="shared" si="481"/>
        <v>0.999998400267694-0.00126480423262691i</v>
      </c>
      <c r="H1695" t="str">
        <f t="shared" si="482"/>
        <v>285.175511918737+56.3265243465049i</v>
      </c>
      <c r="I1695" t="str">
        <f t="shared" si="483"/>
        <v>48.2013904096202-228.635988663643i</v>
      </c>
      <c r="K1695" t="str">
        <f t="shared" si="484"/>
        <v>0.0404993759636254-0.00856840886154588i</v>
      </c>
      <c r="L1695" t="str">
        <f t="shared" si="485"/>
        <v>0.0006-2.30701984347954i</v>
      </c>
      <c r="M1695" t="str">
        <f t="shared" si="486"/>
        <v>0.005-0.218860879038284i</v>
      </c>
      <c r="N1695">
        <f t="shared" si="487"/>
        <v>83.588923119086331</v>
      </c>
      <c r="O1695">
        <f t="shared" si="488"/>
        <v>34.201364147583369</v>
      </c>
      <c r="P1695" s="3">
        <f t="shared" si="489"/>
        <v>34.201364147583369</v>
      </c>
      <c r="Q1695" s="3">
        <f t="shared" si="490"/>
        <v>-96.411076880913669</v>
      </c>
      <c r="R1695">
        <f t="shared" si="491"/>
        <v>83.588923119086331</v>
      </c>
      <c r="S1695">
        <f t="shared" si="492"/>
        <v>0.52421918669923318</v>
      </c>
      <c r="T1695">
        <f t="shared" si="475"/>
        <v>34.201364147583369</v>
      </c>
    </row>
    <row r="1696" spans="1:20" x14ac:dyDescent="0.3">
      <c r="A1696">
        <f t="shared" si="476"/>
        <v>3306.2826035183734</v>
      </c>
      <c r="B1696">
        <f t="shared" si="493"/>
        <v>526.21121960869027</v>
      </c>
      <c r="C1696" t="str">
        <f t="shared" si="477"/>
        <v>-5.72509469237687-50.7701499282564i</v>
      </c>
      <c r="D1696" t="str">
        <f t="shared" si="478"/>
        <v>1.48268142779075-15.136664746405i</v>
      </c>
      <c r="E1696" t="str">
        <f t="shared" si="479"/>
        <v>162.332795641848-0.109725101571412i</v>
      </c>
      <c r="F1696" t="str">
        <f t="shared" si="480"/>
        <v>3.63963377285591-283.839534927359i</v>
      </c>
      <c r="G1696" t="str">
        <f t="shared" si="481"/>
        <v>0.999998388086648-0.00126961047324569i</v>
      </c>
      <c r="H1696" t="str">
        <f t="shared" si="482"/>
        <v>285.197091720405+56.5411520756187i</v>
      </c>
      <c r="I1696" t="str">
        <f t="shared" si="483"/>
        <v>48.2020874893768-227.783375399187i</v>
      </c>
      <c r="K1696" t="str">
        <f t="shared" si="484"/>
        <v>0.0404849367503407-0.00859758197389625i</v>
      </c>
      <c r="L1696" t="str">
        <f t="shared" si="485"/>
        <v>0.0006-2.29828635532929i</v>
      </c>
      <c r="M1696" t="str">
        <f t="shared" si="486"/>
        <v>0.005-0.21803235608516i</v>
      </c>
      <c r="N1696">
        <f t="shared" si="487"/>
        <v>83.566221501785037</v>
      </c>
      <c r="O1696">
        <f t="shared" si="488"/>
        <v>34.167045374214453</v>
      </c>
      <c r="P1696" s="3">
        <f t="shared" si="489"/>
        <v>34.167045374214453</v>
      </c>
      <c r="Q1696" s="3">
        <f t="shared" si="490"/>
        <v>-96.433778498214963</v>
      </c>
      <c r="R1696">
        <f t="shared" si="491"/>
        <v>83.566221501785037</v>
      </c>
      <c r="S1696">
        <f t="shared" si="492"/>
        <v>0.52621121960869022</v>
      </c>
      <c r="T1696">
        <f t="shared" si="475"/>
        <v>34.167045374214453</v>
      </c>
    </row>
    <row r="1697" spans="1:20" x14ac:dyDescent="0.3">
      <c r="A1697">
        <f t="shared" si="476"/>
        <v>3318.8464774117433</v>
      </c>
      <c r="B1697">
        <f t="shared" si="493"/>
        <v>528.21082224320332</v>
      </c>
      <c r="C1697" t="str">
        <f t="shared" si="477"/>
        <v>-5.72260892349274-50.5676209134234i</v>
      </c>
      <c r="D1697" t="str">
        <f t="shared" si="478"/>
        <v>1.48268042983818-15.0794689044303i</v>
      </c>
      <c r="E1697" t="str">
        <f t="shared" si="479"/>
        <v>162.331817996663-0.109878355751638i</v>
      </c>
      <c r="F1697" t="str">
        <f t="shared" si="480"/>
        <v>3.63963372818372-282.765062874134i</v>
      </c>
      <c r="G1697" t="str">
        <f t="shared" si="481"/>
        <v>0.99999837581285-0.00127443497740183i</v>
      </c>
      <c r="H1697" t="str">
        <f t="shared" si="482"/>
        <v>285.218837181437+56.7566020881043i</v>
      </c>
      <c r="I1697" t="str">
        <f t="shared" si="483"/>
        <v>48.2027898761037-226.934039857777i</v>
      </c>
      <c r="K1697" t="str">
        <f t="shared" si="484"/>
        <v>0.0404703990968164-0.00862682989635163i</v>
      </c>
      <c r="L1697" t="str">
        <f t="shared" si="485"/>
        <v>0.0006-2.28958592879985i</v>
      </c>
      <c r="M1697" t="str">
        <f t="shared" si="486"/>
        <v>0.005-0.217206969600678i</v>
      </c>
      <c r="N1697">
        <f t="shared" si="487"/>
        <v>83.543451721932016</v>
      </c>
      <c r="O1697">
        <f t="shared" si="488"/>
        <v>34.132716828886103</v>
      </c>
      <c r="P1697" s="3">
        <f t="shared" si="489"/>
        <v>34.132716828886103</v>
      </c>
      <c r="Q1697" s="3">
        <f t="shared" si="490"/>
        <v>-96.456548278067984</v>
      </c>
      <c r="R1697">
        <f t="shared" si="491"/>
        <v>83.543451721932016</v>
      </c>
      <c r="S1697">
        <f t="shared" si="492"/>
        <v>0.52821082224320337</v>
      </c>
      <c r="T1697">
        <f t="shared" si="475"/>
        <v>34.132716828886103</v>
      </c>
    </row>
    <row r="1698" spans="1:20" x14ac:dyDescent="0.3">
      <c r="A1698">
        <f t="shared" si="476"/>
        <v>3331.4580940259079</v>
      </c>
      <c r="B1698">
        <f t="shared" si="493"/>
        <v>530.21802336772748</v>
      </c>
      <c r="C1698" t="str">
        <f t="shared" si="477"/>
        <v>-5.72010629120153-50.3658279095805i</v>
      </c>
      <c r="D1698" t="str">
        <f t="shared" si="478"/>
        <v>1.4826794242881-15.022489985535i</v>
      </c>
      <c r="E1698" t="str">
        <f t="shared" si="479"/>
        <v>162.330833825747-0.11002939573553i</v>
      </c>
      <c r="F1698" t="str">
        <f t="shared" si="480"/>
        <v>3.63963368317134-281.694658491267i</v>
      </c>
      <c r="G1698" t="str">
        <f t="shared" si="481"/>
        <v>0.999998363445595-0.00127927781449478i</v>
      </c>
      <c r="H1698" t="str">
        <f t="shared" si="482"/>
        <v>285.240749583823+56.9728775849276i</v>
      </c>
      <c r="I1698" t="str">
        <f t="shared" si="483"/>
        <v>48.2034976101941-226.087969832749i</v>
      </c>
      <c r="K1698" t="str">
        <f t="shared" si="484"/>
        <v>0.0404557624154744-0.00865615254926331i</v>
      </c>
      <c r="L1698" t="str">
        <f t="shared" si="485"/>
        <v>0.0006-2.28091843873267i</v>
      </c>
      <c r="M1698" t="str">
        <f t="shared" si="486"/>
        <v>0.005-0.216384707711374i</v>
      </c>
      <c r="N1698">
        <f t="shared" si="487"/>
        <v>83.520613711305842</v>
      </c>
      <c r="O1698">
        <f t="shared" si="488"/>
        <v>34.098378447249885</v>
      </c>
      <c r="P1698" s="3">
        <f t="shared" si="489"/>
        <v>34.098378447249885</v>
      </c>
      <c r="Q1698" s="3">
        <f t="shared" si="490"/>
        <v>-96.479386288694158</v>
      </c>
      <c r="R1698">
        <f t="shared" si="491"/>
        <v>83.520613711305842</v>
      </c>
      <c r="S1698">
        <f t="shared" si="492"/>
        <v>0.5302180233677275</v>
      </c>
      <c r="T1698">
        <f t="shared" si="475"/>
        <v>34.098378447249885</v>
      </c>
    </row>
    <row r="1699" spans="1:20" x14ac:dyDescent="0.3">
      <c r="A1699">
        <f t="shared" si="476"/>
        <v>3344.1176347832065</v>
      </c>
      <c r="B1699">
        <f t="shared" si="493"/>
        <v>532.23285185652492</v>
      </c>
      <c r="C1699" t="str">
        <f t="shared" si="477"/>
        <v>-5.71758669605463-50.1647681012734i</v>
      </c>
      <c r="D1699" t="str">
        <f t="shared" si="478"/>
        <v>1.4826784110827-14.9657271700564i</v>
      </c>
      <c r="E1699" t="str">
        <f t="shared" si="479"/>
        <v>162.329843092292-0.110178185059339i</v>
      </c>
      <c r="F1699" t="str">
        <f t="shared" si="480"/>
        <v>3.63963363781625-280.628306380634i</v>
      </c>
      <c r="G1699" t="str">
        <f t="shared" si="481"/>
        <v>0.99999835098417-0.00128413905418763i</v>
      </c>
      <c r="H1699" t="str">
        <f t="shared" si="482"/>
        <v>285.262830219633+57.1899817800834i</v>
      </c>
      <c r="I1699" t="str">
        <f t="shared" si="483"/>
        <v>48.2042107323486-225.245153164553i</v>
      </c>
      <c r="K1699" t="str">
        <f t="shared" si="484"/>
        <v>0.0404410261164411-0.0086855498493621i</v>
      </c>
      <c r="L1699" t="str">
        <f t="shared" si="485"/>
        <v>0.0006-2.27228376044298i</v>
      </c>
      <c r="M1699" t="str">
        <f t="shared" si="486"/>
        <v>0.005-0.215565558588738i</v>
      </c>
      <c r="N1699">
        <f t="shared" si="487"/>
        <v>83.497707403317747</v>
      </c>
      <c r="O1699">
        <f t="shared" si="488"/>
        <v>34.064030164607473</v>
      </c>
      <c r="P1699" s="3">
        <f t="shared" si="489"/>
        <v>34.064030164607473</v>
      </c>
      <c r="Q1699" s="3">
        <f t="shared" si="490"/>
        <v>-96.502292596682253</v>
      </c>
      <c r="R1699">
        <f t="shared" si="491"/>
        <v>83.497707403317747</v>
      </c>
      <c r="S1699">
        <f t="shared" si="492"/>
        <v>0.53223285185652491</v>
      </c>
      <c r="T1699">
        <f t="shared" si="475"/>
        <v>34.064030164607473</v>
      </c>
    </row>
    <row r="1700" spans="1:20" x14ac:dyDescent="0.3">
      <c r="A1700">
        <f t="shared" si="476"/>
        <v>3356.8252817953826</v>
      </c>
      <c r="B1700">
        <f t="shared" si="493"/>
        <v>534.25533669357969</v>
      </c>
      <c r="C1700" t="str">
        <f t="shared" si="477"/>
        <v>-5.71505003823437-49.9644386844102i</v>
      </c>
      <c r="D1700" t="str">
        <f t="shared" si="478"/>
        <v>1.48267739016373-14.9091796414408i</v>
      </c>
      <c r="E1700" t="str">
        <f t="shared" si="479"/>
        <v>162.328845759384-0.110324686869204i</v>
      </c>
      <c r="F1700" t="str">
        <f t="shared" si="480"/>
        <v>3.63963359211581-279.565991202402i</v>
      </c>
      <c r="G1700" t="str">
        <f t="shared" si="481"/>
        <v>0.999998338427859-0.0012890187664082i</v>
      </c>
      <c r="H1700" t="str">
        <f t="shared" si="482"/>
        <v>285.285080391092+57.4079179006562i</v>
      </c>
      <c r="I1700" t="str">
        <f t="shared" si="483"/>
        <v>48.2049292835778-224.405577740566i</v>
      </c>
      <c r="K1700" t="str">
        <f t="shared" si="484"/>
        <v>0.040426189607558-0.00871502170972146i</v>
      </c>
      <c r="L1700" t="str">
        <f t="shared" si="485"/>
        <v>0.0006-2.26368176971806i</v>
      </c>
      <c r="M1700" t="str">
        <f t="shared" si="486"/>
        <v>0.005-0.214749510449031i</v>
      </c>
      <c r="N1700">
        <f t="shared" si="487"/>
        <v>83.474732733032724</v>
      </c>
      <c r="O1700">
        <f t="shared" si="488"/>
        <v>34.02967191591096</v>
      </c>
      <c r="P1700" s="3">
        <f t="shared" si="489"/>
        <v>34.02967191591096</v>
      </c>
      <c r="Q1700" s="3">
        <f t="shared" si="490"/>
        <v>-96.525267266967276</v>
      </c>
      <c r="R1700">
        <f t="shared" si="491"/>
        <v>83.474732733032724</v>
      </c>
      <c r="S1700">
        <f t="shared" si="492"/>
        <v>0.53425533669357972</v>
      </c>
      <c r="T1700">
        <f t="shared" si="475"/>
        <v>34.02967191591096</v>
      </c>
    </row>
    <row r="1701" spans="1:20" x14ac:dyDescent="0.3">
      <c r="A1701">
        <f t="shared" si="476"/>
        <v>3369.5812178662054</v>
      </c>
      <c r="B1701">
        <f t="shared" si="493"/>
        <v>536.28550697301534</v>
      </c>
      <c r="C1701" t="str">
        <f t="shared" si="477"/>
        <v>-5.71249621755471-49.7648368662228i</v>
      </c>
      <c r="D1701" t="str">
        <f t="shared" si="478"/>
        <v>1.48267636147244-14.8528465862313i</v>
      </c>
      <c r="E1701" t="str">
        <f t="shared" si="479"/>
        <v>162.327841790002-0.110468863916881i</v>
      </c>
      <c r="F1701" t="str">
        <f t="shared" si="480"/>
        <v>3.63963354606737-278.507697674808i</v>
      </c>
      <c r="G1701" t="str">
        <f t="shared" si="481"/>
        <v>0.999998325775939-0.00129391702134998i</v>
      </c>
      <c r="H1701" t="str">
        <f t="shared" si="482"/>
        <v>285.307501410669+57.6266891868786i</v>
      </c>
      <c r="I1701" t="str">
        <f t="shared" si="483"/>
        <v>48.2056533052031-223.569231494924i</v>
      </c>
      <c r="K1701" t="str">
        <f t="shared" si="484"/>
        <v>0.0404112522943905-0.00874456803971902i</v>
      </c>
      <c r="L1701" t="str">
        <f t="shared" si="485"/>
        <v>0.0006-2.25511234281535i</v>
      </c>
      <c r="M1701" t="str">
        <f t="shared" si="486"/>
        <v>0.005-0.213936551553129i</v>
      </c>
      <c r="N1701">
        <f t="shared" si="487"/>
        <v>83.451689637193326</v>
      </c>
      <c r="O1701">
        <f t="shared" si="488"/>
        <v>33.995303635761239</v>
      </c>
      <c r="P1701" s="3">
        <f t="shared" si="489"/>
        <v>33.995303635761239</v>
      </c>
      <c r="Q1701" s="3">
        <f t="shared" si="490"/>
        <v>-96.548310362806674</v>
      </c>
      <c r="R1701">
        <f t="shared" si="491"/>
        <v>83.451689637193326</v>
      </c>
      <c r="S1701">
        <f t="shared" si="492"/>
        <v>0.53628550697301536</v>
      </c>
      <c r="T1701">
        <f t="shared" si="475"/>
        <v>33.995303635761239</v>
      </c>
    </row>
    <row r="1702" spans="1:20" x14ac:dyDescent="0.3">
      <c r="A1702">
        <f t="shared" si="476"/>
        <v>3382.3856264940969</v>
      </c>
      <c r="B1702">
        <f t="shared" si="493"/>
        <v>538.32339189951279</v>
      </c>
      <c r="C1702" t="str">
        <f t="shared" si="477"/>
        <v>-5.70992513346369-49.565959865236i</v>
      </c>
      <c r="D1702" t="str">
        <f t="shared" si="478"/>
        <v>1.48267532494968-14.7967271940563i</v>
      </c>
      <c r="E1702" t="str">
        <f t="shared" si="479"/>
        <v>162.326831147021-0.110610678556948i</v>
      </c>
      <c r="F1702" t="str">
        <f t="shared" si="480"/>
        <v>3.63963349966829-277.453410573947i</v>
      </c>
      <c r="G1702" t="str">
        <f t="shared" si="481"/>
        <v>0.999998313027682-0.00129883388947322i</v>
      </c>
      <c r="H1702" t="str">
        <f t="shared" si="482"/>
        <v>285.330094601159+57.8462988921916i</v>
      </c>
      <c r="I1702" t="str">
        <f t="shared" si="483"/>
        <v>48.2063828388613-222.736102408356i</v>
      </c>
      <c r="K1702" t="str">
        <f t="shared" si="484"/>
        <v>0.0403962135802392-0.00877418874499906i</v>
      </c>
      <c r="L1702" t="str">
        <f t="shared" si="485"/>
        <v>0.0006-2.2465753564608i</v>
      </c>
      <c r="M1702" t="str">
        <f t="shared" si="486"/>
        <v>0.005-0.213126670206345i</v>
      </c>
      <c r="N1702">
        <f t="shared" si="487"/>
        <v>83.428578054242735</v>
      </c>
      <c r="O1702">
        <f t="shared" si="488"/>
        <v>33.96092525840784</v>
      </c>
      <c r="P1702" s="3">
        <f t="shared" si="489"/>
        <v>33.96092525840784</v>
      </c>
      <c r="Q1702" s="3">
        <f t="shared" si="490"/>
        <v>-96.571421945757265</v>
      </c>
      <c r="R1702">
        <f t="shared" si="491"/>
        <v>83.428578054242735</v>
      </c>
      <c r="S1702">
        <f t="shared" si="492"/>
        <v>0.53832339189951284</v>
      </c>
      <c r="T1702">
        <f t="shared" si="475"/>
        <v>33.96092525840784</v>
      </c>
    </row>
    <row r="1703" spans="1:20" x14ac:dyDescent="0.3">
      <c r="A1703">
        <f t="shared" si="476"/>
        <v>3395.2386918747748</v>
      </c>
      <c r="B1703">
        <f t="shared" si="493"/>
        <v>540.36902078873095</v>
      </c>
      <c r="C1703" t="str">
        <f t="shared" si="477"/>
        <v>-5.70733668504537-49.3678049112318i</v>
      </c>
      <c r="D1703" t="str">
        <f t="shared" si="478"/>
        <v>1.48267428053586-14.7408206576179i</v>
      </c>
      <c r="E1703" t="str">
        <f t="shared" si="479"/>
        <v>162.325813793212-0.110750092743143i</v>
      </c>
      <c r="F1703" t="str">
        <f t="shared" si="480"/>
        <v>3.63963345291596-276.403114733545i</v>
      </c>
      <c r="G1703" t="str">
        <f t="shared" si="481"/>
        <v>0.999998300182354-0.00130376944150584i</v>
      </c>
      <c r="H1703" t="str">
        <f t="shared" si="482"/>
        <v>285.352861295765+58.0667502833057i</v>
      </c>
      <c r="I1703" t="str">
        <f t="shared" si="483"/>
        <v>48.2071179265059-221.906178508005i</v>
      </c>
      <c r="K1703" t="str">
        <f t="shared" si="484"/>
        <v>0.0403810728661499-0.00880388372743421i</v>
      </c>
      <c r="L1703" t="str">
        <f t="shared" si="485"/>
        <v>0.0006-2.23807068784699i</v>
      </c>
      <c r="M1703" t="str">
        <f t="shared" si="486"/>
        <v>0.005-0.212319854758263i</v>
      </c>
      <c r="N1703">
        <f t="shared" si="487"/>
        <v>83.405397924348037</v>
      </c>
      <c r="O1703">
        <f t="shared" si="488"/>
        <v>33.92653671774783</v>
      </c>
      <c r="P1703" s="3">
        <f t="shared" si="489"/>
        <v>33.92653671774783</v>
      </c>
      <c r="Q1703" s="3">
        <f t="shared" si="490"/>
        <v>-96.594602075651963</v>
      </c>
      <c r="R1703">
        <f t="shared" si="491"/>
        <v>83.405397924348037</v>
      </c>
      <c r="S1703">
        <f t="shared" si="492"/>
        <v>0.54036902078873095</v>
      </c>
      <c r="T1703">
        <f t="shared" si="475"/>
        <v>33.92653671774783</v>
      </c>
    </row>
    <row r="1704" spans="1:20" x14ac:dyDescent="0.3">
      <c r="A1704">
        <f t="shared" si="476"/>
        <v>3408.140598903899</v>
      </c>
      <c r="B1704">
        <f t="shared" si="493"/>
        <v>542.42242306772812</v>
      </c>
      <c r="C1704" t="str">
        <f t="shared" si="477"/>
        <v>-5.70473077102165-49.1703692452143i</v>
      </c>
      <c r="D1704" t="str">
        <f t="shared" si="478"/>
        <v>1.4826732281709-14.6851261726798i</v>
      </c>
      <c r="E1704" t="str">
        <f t="shared" si="479"/>
        <v>162.32478969124-0.110887068025202i</v>
      </c>
      <c r="F1704" t="str">
        <f t="shared" si="480"/>
        <v>3.6396334058076-275.356795044741i</v>
      </c>
      <c r="G1704" t="str">
        <f t="shared" si="481"/>
        <v>0.999998287239217-0.00130872374844455i</v>
      </c>
      <c r="H1704" t="str">
        <f t="shared" si="482"/>
        <v>285.375802838185+58.2880466402601i</v>
      </c>
      <c r="I1704" t="str">
        <f t="shared" si="483"/>
        <v>48.2078586104083-221.07944786726i</v>
      </c>
      <c r="K1704" t="str">
        <f t="shared" si="484"/>
        <v>0.0403658295509252-0.00883365288508711i</v>
      </c>
      <c r="L1704" t="str">
        <f t="shared" si="485"/>
        <v>0.0006-2.22959821463139i</v>
      </c>
      <c r="M1704" t="str">
        <f t="shared" si="486"/>
        <v>0.005-0.211516093602574i</v>
      </c>
      <c r="N1704">
        <f t="shared" si="487"/>
        <v>83.382149189423984</v>
      </c>
      <c r="O1704">
        <f t="shared" si="488"/>
        <v>33.892137947324869</v>
      </c>
      <c r="P1704" s="3">
        <f t="shared" si="489"/>
        <v>33.892137947324869</v>
      </c>
      <c r="Q1704" s="3">
        <f t="shared" si="490"/>
        <v>-96.617850810576016</v>
      </c>
      <c r="R1704">
        <f t="shared" si="491"/>
        <v>83.382149189423984</v>
      </c>
      <c r="S1704">
        <f t="shared" si="492"/>
        <v>0.54242242306772814</v>
      </c>
      <c r="T1704">
        <f t="shared" si="475"/>
        <v>33.892137947324869</v>
      </c>
    </row>
    <row r="1705" spans="1:20" x14ac:dyDescent="0.3">
      <c r="A1705">
        <f t="shared" si="476"/>
        <v>3421.0915331797337</v>
      </c>
      <c r="B1705">
        <f t="shared" si="493"/>
        <v>544.48362827538551</v>
      </c>
      <c r="C1705" t="str">
        <f t="shared" si="477"/>
        <v>-5.70210728975546-48.9736501193809i</v>
      </c>
      <c r="D1705" t="str">
        <f t="shared" si="478"/>
        <v>1.48267216779427-14.6296429380566i</v>
      </c>
      <c r="E1705" t="str">
        <f t="shared" si="479"/>
        <v>162.323758803673-0.111021565545563i</v>
      </c>
      <c r="F1705" t="str">
        <f t="shared" si="480"/>
        <v>3.63963335834053-274.314436455878i</v>
      </c>
      <c r="G1705" t="str">
        <f t="shared" si="481"/>
        <v>0.999998274197525-0.00131369688155578i</v>
      </c>
      <c r="H1705" t="str">
        <f t="shared" si="482"/>
        <v>285.398920582695+58.5101912564854i</v>
      </c>
      <c r="I1705" t="str">
        <f t="shared" si="483"/>
        <v>48.2086049331631-220.255898605591i</v>
      </c>
      <c r="K1705" t="str">
        <f t="shared" si="484"/>
        <v>0.0403504830311359-0.00886349611217207i</v>
      </c>
      <c r="L1705" t="str">
        <f t="shared" si="485"/>
        <v>0.0006-2.22115781493463i</v>
      </c>
      <c r="M1705" t="str">
        <f t="shared" si="486"/>
        <v>0.005-0.210715375176901i</v>
      </c>
      <c r="N1705">
        <f t="shared" si="487"/>
        <v>83.358831793156227</v>
      </c>
      <c r="O1705">
        <f t="shared" si="488"/>
        <v>33.85772888032929</v>
      </c>
      <c r="P1705" s="3">
        <f t="shared" si="489"/>
        <v>33.85772888032929</v>
      </c>
      <c r="Q1705" s="3">
        <f t="shared" si="490"/>
        <v>-96.641168206843773</v>
      </c>
      <c r="R1705">
        <f t="shared" si="491"/>
        <v>83.358831793156227</v>
      </c>
      <c r="S1705">
        <f t="shared" si="492"/>
        <v>0.54448362827538554</v>
      </c>
      <c r="T1705">
        <f t="shared" si="475"/>
        <v>33.85772888032929</v>
      </c>
    </row>
    <row r="1706" spans="1:20" x14ac:dyDescent="0.3">
      <c r="A1706">
        <f t="shared" si="476"/>
        <v>3434.091681005817</v>
      </c>
      <c r="B1706">
        <f t="shared" si="493"/>
        <v>546.55266606283203</v>
      </c>
      <c r="C1706" t="str">
        <f t="shared" si="477"/>
        <v>-5.69946613925205-48.7776447970845i</v>
      </c>
      <c r="D1706" t="str">
        <f t="shared" si="478"/>
        <v>1.482671099345-14.5743701556015i</v>
      </c>
      <c r="E1706" t="str">
        <f t="shared" si="479"/>
        <v>162.322721092976-0.111153546036774i</v>
      </c>
      <c r="F1706" t="str">
        <f t="shared" si="480"/>
        <v>3.63963331051206-273.276023972275i</v>
      </c>
      <c r="G1706" t="str">
        <f t="shared" si="481"/>
        <v>0.999998261056528-0.00131868891237677i</v>
      </c>
      <c r="H1706" t="str">
        <f t="shared" si="482"/>
        <v>285.422215894233+58.7331874388629i</v>
      </c>
      <c r="I1706" t="str">
        <f t="shared" si="483"/>
        <v>48.2093569376874-219.435518888367i</v>
      </c>
      <c r="K1706" t="str">
        <f t="shared" si="484"/>
        <v>0.040335032701133-0.00889341329901613i</v>
      </c>
      <c r="L1706" t="str">
        <f t="shared" si="485"/>
        <v>0.0006-2.21274936733874i</v>
      </c>
      <c r="M1706" t="str">
        <f t="shared" si="486"/>
        <v>0.005-0.209917687962644i</v>
      </c>
      <c r="N1706">
        <f t="shared" si="487"/>
        <v>83.335445681025689</v>
      </c>
      <c r="O1706">
        <f t="shared" si="488"/>
        <v>33.82330944959665</v>
      </c>
      <c r="P1706" s="3">
        <f t="shared" si="489"/>
        <v>33.82330944959665</v>
      </c>
      <c r="Q1706" s="3">
        <f t="shared" si="490"/>
        <v>-96.664554318974311</v>
      </c>
      <c r="R1706">
        <f t="shared" si="491"/>
        <v>83.335445681025689</v>
      </c>
      <c r="S1706">
        <f t="shared" si="492"/>
        <v>0.54655266606283204</v>
      </c>
      <c r="T1706">
        <f t="shared" si="475"/>
        <v>33.82330944959665</v>
      </c>
    </row>
    <row r="1707" spans="1:20" x14ac:dyDescent="0.3">
      <c r="A1707">
        <f t="shared" si="476"/>
        <v>3447.1412293936392</v>
      </c>
      <c r="B1707">
        <f t="shared" si="493"/>
        <v>548.6295661938708</v>
      </c>
      <c r="C1707" t="str">
        <f t="shared" si="477"/>
        <v>-5.69680721716211-48.582350552804i</v>
      </c>
      <c r="D1707" t="str">
        <f t="shared" si="478"/>
        <v>1.48267002276165-14.5193070301952i</v>
      </c>
      <c r="E1707" t="str">
        <f t="shared" si="479"/>
        <v>162.321676521521-0.111282969817039i</v>
      </c>
      <c r="F1707" t="str">
        <f t="shared" si="480"/>
        <v>3.63963326231935-272.241542656022i</v>
      </c>
      <c r="G1707" t="str">
        <f t="shared" si="481"/>
        <v>0.999998247815471-0.00132369991271659i</v>
      </c>
      <c r="H1707" t="str">
        <f t="shared" si="482"/>
        <v>285.445690148491+58.9570385077883i</v>
      </c>
      <c r="I1707" t="str">
        <f t="shared" si="483"/>
        <v>48.2101146672259-218.618296926702i</v>
      </c>
      <c r="K1707" t="str">
        <f t="shared" si="484"/>
        <v>0.0403194779530598-0.00892340433202047i</v>
      </c>
      <c r="L1707" t="str">
        <f t="shared" si="485"/>
        <v>0.0006-2.20437275088538i</v>
      </c>
      <c r="M1707" t="str">
        <f t="shared" si="486"/>
        <v>0.005-0.209123020484801i</v>
      </c>
      <c r="N1707">
        <f t="shared" si="487"/>
        <v>83.311990800332424</v>
      </c>
      <c r="O1707">
        <f t="shared" si="488"/>
        <v>33.788879587607695</v>
      </c>
      <c r="P1707" s="3">
        <f t="shared" si="489"/>
        <v>33.788879587607695</v>
      </c>
      <c r="Q1707" s="3">
        <f t="shared" si="490"/>
        <v>-96.688009199667576</v>
      </c>
      <c r="R1707">
        <f t="shared" si="491"/>
        <v>83.311990800332424</v>
      </c>
      <c r="S1707">
        <f t="shared" si="492"/>
        <v>0.54862956619387082</v>
      </c>
      <c r="T1707">
        <f t="shared" si="475"/>
        <v>33.788879587607695</v>
      </c>
    </row>
    <row r="1708" spans="1:20" x14ac:dyDescent="0.3">
      <c r="A1708">
        <f t="shared" si="476"/>
        <v>3460.2403660653354</v>
      </c>
      <c r="B1708">
        <f t="shared" si="493"/>
        <v>550.71435854540755</v>
      </c>
      <c r="C1708" t="str">
        <f t="shared" si="477"/>
        <v>-5.69413042078312-48.3877646721064i</v>
      </c>
      <c r="D1708" t="str">
        <f t="shared" si="478"/>
        <v>1.4826689379823-14.4644527697342i</v>
      </c>
      <c r="E1708" t="str">
        <f t="shared" si="479"/>
        <v>162.320625051576-0.111409796787204i</v>
      </c>
      <c r="F1708" t="str">
        <f t="shared" si="480"/>
        <v>3.63963321375975-271.210977625758i</v>
      </c>
      <c r="G1708" t="str">
        <f t="shared" si="481"/>
        <v>0.99999823447359-0.00132872995465712i</v>
      </c>
      <c r="H1708" t="str">
        <f t="shared" si="482"/>
        <v>285.469344731999+59.1817477972325i</v>
      </c>
      <c r="I1708" t="str">
        <f t="shared" si="483"/>
        <v>48.2108781653519-217.804220977281i</v>
      </c>
      <c r="K1708" t="str">
        <f t="shared" si="484"/>
        <v>0.0403038181768642-0.00895346909362088i</v>
      </c>
      <c r="L1708" t="str">
        <f t="shared" si="485"/>
        <v>0.0006-2.1960278450741i</v>
      </c>
      <c r="M1708" t="str">
        <f t="shared" si="486"/>
        <v>0.005-0.208331361311816i</v>
      </c>
      <c r="N1708">
        <f t="shared" si="487"/>
        <v>83.288467100220444</v>
      </c>
      <c r="O1708">
        <f t="shared" si="488"/>
        <v>33.754439226486809</v>
      </c>
      <c r="P1708" s="3">
        <f t="shared" si="489"/>
        <v>33.754439226486809</v>
      </c>
      <c r="Q1708" s="3">
        <f t="shared" si="490"/>
        <v>-96.711532899779556</v>
      </c>
      <c r="R1708">
        <f t="shared" si="491"/>
        <v>83.288467100220444</v>
      </c>
      <c r="S1708">
        <f t="shared" si="492"/>
        <v>0.55071435854540751</v>
      </c>
      <c r="T1708">
        <f t="shared" ref="T1708:T1771" si="494">P1708</f>
        <v>33.754439226486809</v>
      </c>
    </row>
    <row r="1709" spans="1:20" x14ac:dyDescent="0.3">
      <c r="A1709">
        <f t="shared" ref="A1709:A1772" si="495">2*PI()*B1709</f>
        <v>3473.3892794563835</v>
      </c>
      <c r="B1709">
        <f t="shared" si="493"/>
        <v>552.80707310788011</v>
      </c>
      <c r="C1709" t="str">
        <f t="shared" ref="C1709:C1772" si="496">IMPRODUCT(D1709,E1709,$C$40,,K1709,$C$41)</f>
        <v>-5.69143564706339-48.1938844516215i</v>
      </c>
      <c r="D1709" t="str">
        <f t="shared" ref="D1709:D1772" si="497">IMDIV(IMPRODUCT($C$37,$C$38,COMPLEX(1,A1709/$C$38)),IMSUM(-1*A1709*A1709/$C$39,COMPLEX(0,1*A1709)))</f>
        <v>1.48266784494458-14.40980658512i</v>
      </c>
      <c r="E1709" t="str">
        <f t="shared" ref="E1709:E1772" si="498">IMDIV(IMPRODUCT(IMSUM(F1709,G1709),$C$29,H1709),IMSUM(1,I1709))</f>
        <v>162.319566645321-0.111533986428188i</v>
      </c>
      <c r="F1709" t="str">
        <f t="shared" ref="F1709:F1772" si="499">IMDIV(IMPRODUCT($C$14,$C$15,COMPLEX(1,A1709/$C$15)),IMSUM(-1*A1709*A1709/$C$16,COMPLEX(0,A1709)))</f>
        <v>3.63963316483034-270.184314056458i</v>
      </c>
      <c r="G1709" t="str">
        <f t="shared" ref="G1709:G1772" si="500">IMDIV(1,COMPLEX(1,A1709*$C$9*$C$10))</f>
        <v>0.999998221030119-0.00133377911055416i</v>
      </c>
      <c r="H1709" t="str">
        <f t="shared" ref="H1709:H1772" si="501">IMDIV($C$3,IMSUM(K1709,COMPLEX(0,$C$28*A1709)))</f>
        <v>285.493181042211+59.4073186548036i</v>
      </c>
      <c r="I1709" t="str">
        <f t="shared" ref="I1709:I1772" si="502">IMPRODUCT(F1709,$C$29,H1709,$C$31)</f>
        <v>48.2116474759691-216.993279342185i</v>
      </c>
      <c r="K1709" t="str">
        <f t="shared" ref="K1709:K1772" si="503">IF($C$26&lt;=0,IMDIV(1,IMSUM(IMDIV(1,L1709),1/$C$18)),IMDIV(1,IMSUM(IMDIV(1,L1709),1/$C$18,IMDIV(1,M1709))))</f>
        <v>0.0402880527603131-0.00898360746224908i</v>
      </c>
      <c r="L1709" t="str">
        <f t="shared" ref="L1709:L1772" si="504">IMSUM($C$21/$C$22,IMDIV(1,COMPLEX(0,$C$20*$C$22*A1709)))</f>
        <v>0.0006-2.18771452986063i</v>
      </c>
      <c r="M1709" t="str">
        <f t="shared" ref="M1709:M1772" si="505">IMSUM($C$25/$C$26,IMDIV(1,COMPLEX(0,$C$24*$C$26*A1709)))</f>
        <v>0.005-0.207542699055406i</v>
      </c>
      <c r="N1709">
        <f t="shared" ref="N1709:N1772" si="506">ABS(R1709)</f>
        <v>83.264874531701494</v>
      </c>
      <c r="O1709">
        <f t="shared" ref="O1709:O1772" si="507">ABS(P1709)</f>
        <v>33.719988298002761</v>
      </c>
      <c r="P1709" s="3">
        <f t="shared" ref="P1709:P1772" si="508">20*LOG10(IMABS(C1709))</f>
        <v>33.719988298002761</v>
      </c>
      <c r="Q1709" s="3">
        <f t="shared" ref="Q1709:Q1772" si="509">IMARGUMENT(C1709)*180/PI()</f>
        <v>-96.735125468298506</v>
      </c>
      <c r="R1709">
        <f t="shared" ref="R1709:R1772" si="510">IF(Q1709&lt;0,Q1709+180,Q1709-180)</f>
        <v>83.264874531701494</v>
      </c>
      <c r="S1709">
        <f t="shared" ref="S1709:S1772" si="511">B1709/1000</f>
        <v>0.55280707310788013</v>
      </c>
      <c r="T1709">
        <f t="shared" si="494"/>
        <v>33.719988298002761</v>
      </c>
    </row>
    <row r="1710" spans="1:20" x14ac:dyDescent="0.3">
      <c r="A1710">
        <f t="shared" si="495"/>
        <v>3486.5881587183185</v>
      </c>
      <c r="B1710">
        <f t="shared" ref="B1710:B1773" si="512">B1709*(1+B$42)</f>
        <v>554.90773998569011</v>
      </c>
      <c r="C1710" t="str">
        <f t="shared" si="496"/>
        <v>-5.68872279260306-48.0007071990004i</v>
      </c>
      <c r="D1710" t="str">
        <f t="shared" si="497"/>
        <v>1.48266674358561-14.3553676902467i</v>
      </c>
      <c r="E1710" t="str">
        <f t="shared" si="498"/>
        <v>162.318501264836-0.111655497796403i</v>
      </c>
      <c r="F1710" t="str">
        <f t="shared" si="499"/>
        <v>3.63963311552839-269.161537179221i</v>
      </c>
      <c r="G1710" t="str">
        <f t="shared" si="500"/>
        <v>0.999998207484284-0.00133884745303843i</v>
      </c>
      <c r="H1710" t="str">
        <f t="shared" si="501"/>
        <v>285.517200487601+59.6337544418117i</v>
      </c>
      <c r="I1710" t="str">
        <f t="shared" si="502"/>
        <v>48.2124226433165-216.18546036874i</v>
      </c>
      <c r="K1710" t="str">
        <f t="shared" si="503"/>
        <v>0.0402721810890042-0.00901381931229294i</v>
      </c>
      <c r="L1710" t="str">
        <f t="shared" si="504"/>
        <v>0.0006-2.17943268565514i</v>
      </c>
      <c r="M1710" t="str">
        <f t="shared" si="505"/>
        <v>0.005-0.206757022370398i</v>
      </c>
      <c r="N1710">
        <f t="shared" si="506"/>
        <v>83.241213047680262</v>
      </c>
      <c r="O1710">
        <f t="shared" si="507"/>
        <v>33.685526733566455</v>
      </c>
      <c r="P1710" s="3">
        <f t="shared" si="508"/>
        <v>33.685526733566455</v>
      </c>
      <c r="Q1710" s="3">
        <f t="shared" si="509"/>
        <v>-96.758786952319738</v>
      </c>
      <c r="R1710">
        <f t="shared" si="510"/>
        <v>83.241213047680262</v>
      </c>
      <c r="S1710">
        <f t="shared" si="511"/>
        <v>0.5549077399856901</v>
      </c>
      <c r="T1710">
        <f t="shared" si="494"/>
        <v>33.685526733566455</v>
      </c>
    </row>
    <row r="1711" spans="1:20" x14ac:dyDescent="0.3">
      <c r="A1711">
        <f t="shared" si="495"/>
        <v>3499.8371937214479</v>
      </c>
      <c r="B1711">
        <f t="shared" si="512"/>
        <v>557.01638939763575</v>
      </c>
      <c r="C1711" t="str">
        <f t="shared" si="496"/>
        <v>-5.685991753658-47.8082302328914i</v>
      </c>
      <c r="D1711" t="str">
        <f t="shared" si="497"/>
        <v>1.48266563384206-14.3011353019908i</v>
      </c>
      <c r="E1711" t="str">
        <f t="shared" si="498"/>
        <v>162.317428872115-0.111774289521435i</v>
      </c>
      <c r="F1711" t="str">
        <f t="shared" si="499"/>
        <v>3.63963306585102-268.14263228106i</v>
      </c>
      <c r="G1711" t="str">
        <f t="shared" si="500"/>
        <v>0.999998193835306-0.00134393505501661i</v>
      </c>
      <c r="H1711" t="str">
        <f t="shared" si="501"/>
        <v>285.541404487744+59.8610585333295i</v>
      </c>
      <c r="I1711" t="str">
        <f t="shared" si="502"/>
        <v>48.213203711969-215.380752449339i</v>
      </c>
      <c r="K1711" t="str">
        <f t="shared" si="503"/>
        <v>0.0402562025463812-0.00904410451405702i</v>
      </c>
      <c r="L1711" t="str">
        <f t="shared" si="504"/>
        <v>0.0006-2.17118219332052i</v>
      </c>
      <c r="M1711" t="str">
        <f t="shared" si="505"/>
        <v>0.005-0.205974319954571i</v>
      </c>
      <c r="N1711">
        <f t="shared" si="506"/>
        <v>83.217482602979146</v>
      </c>
      <c r="O1711">
        <f t="shared" si="507"/>
        <v>33.651054464231855</v>
      </c>
      <c r="P1711" s="3">
        <f t="shared" si="508"/>
        <v>33.651054464231855</v>
      </c>
      <c r="Q1711" s="3">
        <f t="shared" si="509"/>
        <v>-96.782517397020854</v>
      </c>
      <c r="R1711">
        <f t="shared" si="510"/>
        <v>83.217482602979146</v>
      </c>
      <c r="S1711">
        <f t="shared" si="511"/>
        <v>0.55701638939763576</v>
      </c>
      <c r="T1711">
        <f t="shared" si="494"/>
        <v>33.651054464231855</v>
      </c>
    </row>
    <row r="1712" spans="1:20" x14ac:dyDescent="0.3">
      <c r="A1712">
        <f t="shared" si="495"/>
        <v>3513.1365750575897</v>
      </c>
      <c r="B1712">
        <f t="shared" si="512"/>
        <v>559.13305167734677</v>
      </c>
      <c r="C1712" t="str">
        <f t="shared" si="496"/>
        <v>-5.68324242614169-47.6164508829026i</v>
      </c>
      <c r="D1712" t="str">
        <f t="shared" si="497"/>
        <v>1.48266451565013-14.2471086401993i</v>
      </c>
      <c r="E1712" t="str">
        <f t="shared" si="498"/>
        <v>162.316349429059-0.111890319802434i</v>
      </c>
      <c r="F1712" t="str">
        <f t="shared" si="499"/>
        <v>3.63963301579541-267.127584704686i</v>
      </c>
      <c r="G1712" t="str">
        <f t="shared" si="500"/>
        <v>0.999998180082398-0.00134904198967238i</v>
      </c>
      <c r="H1712" t="str">
        <f t="shared" si="501"/>
        <v>285.565794473413+60.0892343182573i</v>
      </c>
      <c r="I1712" t="str">
        <f t="shared" si="502"/>
        <v>48.2139907268406-214.579144021281i</v>
      </c>
      <c r="K1712" t="str">
        <f t="shared" si="503"/>
        <v>0.0402401165137474-0.00907446293372265i</v>
      </c>
      <c r="L1712" t="str">
        <f t="shared" si="504"/>
        <v>0.0006-2.16296293417067i</v>
      </c>
      <c r="M1712" t="str">
        <f t="shared" si="505"/>
        <v>0.005-0.205194580548487i</v>
      </c>
      <c r="N1712">
        <f t="shared" si="506"/>
        <v>83.193683154363512</v>
      </c>
      <c r="O1712">
        <f t="shared" si="507"/>
        <v>33.616571420694498</v>
      </c>
      <c r="P1712" s="3">
        <f t="shared" si="508"/>
        <v>33.616571420694498</v>
      </c>
      <c r="Q1712" s="3">
        <f t="shared" si="509"/>
        <v>-96.806316845636488</v>
      </c>
      <c r="R1712">
        <f t="shared" si="510"/>
        <v>83.193683154363512</v>
      </c>
      <c r="S1712">
        <f t="shared" si="511"/>
        <v>0.55913305167734673</v>
      </c>
      <c r="T1712">
        <f t="shared" si="494"/>
        <v>33.616571420694498</v>
      </c>
    </row>
    <row r="1713" spans="1:20" x14ac:dyDescent="0.3">
      <c r="A1713">
        <f t="shared" si="495"/>
        <v>3526.4864940428083</v>
      </c>
      <c r="B1713">
        <f t="shared" si="512"/>
        <v>561.2577572737207</v>
      </c>
      <c r="C1713" t="str">
        <f t="shared" si="496"/>
        <v>-5.68047470562836-47.4253664895709i</v>
      </c>
      <c r="D1713" t="str">
        <f t="shared" si="497"/>
        <v>1.48266338894548-14.1932869276786i</v>
      </c>
      <c r="E1713" t="str">
        <f t="shared" si="498"/>
        <v>162.315262897478-0.112003546403782i</v>
      </c>
      <c r="F1713" t="str">
        <f t="shared" si="499"/>
        <v>3.63963296535864-266.116379848297i</v>
      </c>
      <c r="G1713" t="str">
        <f t="shared" si="500"/>
        <v>0.99999816622477-0.00135416833046754i</v>
      </c>
      <c r="H1713" t="str">
        <f t="shared" si="501"/>
        <v>285.590371886668+60.3182851993866i</v>
      </c>
      <c r="I1713" t="str">
        <f t="shared" si="502"/>
        <v>48.2147837331865-213.780623566607i</v>
      </c>
      <c r="K1713" t="str">
        <f t="shared" si="503"/>
        <v>0.0402239223702809-0.00910489443330835i</v>
      </c>
      <c r="L1713" t="str">
        <f t="shared" si="504"/>
        <v>0.0006-2.15477478996879i</v>
      </c>
      <c r="M1713" t="str">
        <f t="shared" si="505"/>
        <v>0.005-0.204417792935333i</v>
      </c>
      <c r="N1713">
        <f t="shared" si="506"/>
        <v>83.169814660566686</v>
      </c>
      <c r="O1713">
        <f t="shared" si="507"/>
        <v>33.582077533291141</v>
      </c>
      <c r="P1713" s="3">
        <f t="shared" si="508"/>
        <v>33.582077533291141</v>
      </c>
      <c r="Q1713" s="3">
        <f t="shared" si="509"/>
        <v>-96.830185339433314</v>
      </c>
      <c r="R1713">
        <f t="shared" si="510"/>
        <v>83.169814660566686</v>
      </c>
      <c r="S1713">
        <f t="shared" si="511"/>
        <v>0.56125775727372074</v>
      </c>
      <c r="T1713">
        <f t="shared" si="494"/>
        <v>33.582077533291141</v>
      </c>
    </row>
    <row r="1714" spans="1:20" x14ac:dyDescent="0.3">
      <c r="A1714">
        <f t="shared" si="495"/>
        <v>3539.8871427201711</v>
      </c>
      <c r="B1714">
        <f t="shared" si="512"/>
        <v>563.39053675136086</v>
      </c>
      <c r="C1714" t="str">
        <f t="shared" si="496"/>
        <v>-5.67768848735589-47.2349744043325i</v>
      </c>
      <c r="D1714" t="str">
        <f t="shared" si="497"/>
        <v>1.48266225366336-14.1396693901833i</v>
      </c>
      <c r="E1714" t="str">
        <f t="shared" si="498"/>
        <v>162.314169239103-0.112113926653176i</v>
      </c>
      <c r="F1714" t="str">
        <f t="shared" si="499"/>
        <v>3.63963291453781-265.109003165374i</v>
      </c>
      <c r="G1714" t="str">
        <f t="shared" si="500"/>
        <v>0.999998152261624-0.00135931415114299i</v>
      </c>
      <c r="H1714" t="str">
        <f t="shared" si="501"/>
        <v>285.615138180946+60.548214593464i</v>
      </c>
      <c r="I1714" t="str">
        <f t="shared" si="502"/>
        <v>48.2155827766068-212.985179611934i</v>
      </c>
      <c r="K1714" t="str">
        <f t="shared" si="503"/>
        <v>0.0402076194930495-0.00913539887062939i</v>
      </c>
      <c r="L1714" t="str">
        <f t="shared" si="504"/>
        <v>0.0006-2.14661764292567i</v>
      </c>
      <c r="M1714" t="str">
        <f t="shared" si="505"/>
        <v>0.005-0.203643945940758i</v>
      </c>
      <c r="N1714">
        <f t="shared" si="506"/>
        <v>83.145877082315906</v>
      </c>
      <c r="O1714">
        <f t="shared" si="507"/>
        <v>33.547572731999637</v>
      </c>
      <c r="P1714" s="3">
        <f t="shared" si="508"/>
        <v>33.547572731999637</v>
      </c>
      <c r="Q1714" s="3">
        <f t="shared" si="509"/>
        <v>-96.854122917684094</v>
      </c>
      <c r="R1714">
        <f t="shared" si="510"/>
        <v>83.145877082315906</v>
      </c>
      <c r="S1714">
        <f t="shared" si="511"/>
        <v>0.56339053675136086</v>
      </c>
      <c r="T1714">
        <f t="shared" si="494"/>
        <v>33.547572731999637</v>
      </c>
    </row>
    <row r="1715" spans="1:20" x14ac:dyDescent="0.3">
      <c r="A1715">
        <f t="shared" si="495"/>
        <v>3553.3387138625076</v>
      </c>
      <c r="B1715">
        <f t="shared" si="512"/>
        <v>565.53142079101599</v>
      </c>
      <c r="C1715" t="str">
        <f t="shared" si="496"/>
        <v>-5.67488366622862-47.0452719894873i</v>
      </c>
      <c r="D1715" t="str">
        <f t="shared" si="497"/>
        <v>1.48266110973844-14.0862552564052i</v>
      </c>
      <c r="E1715" t="str">
        <f t="shared" si="498"/>
        <v>162.313068415572-0.112221417437105i</v>
      </c>
      <c r="F1715" t="str">
        <f t="shared" si="499"/>
        <v>3.63963286333003-264.105440164463i</v>
      </c>
      <c r="G1715" t="str">
        <f t="shared" si="500"/>
        <v>0.999998138192158-0.00136447952571979i</v>
      </c>
      <c r="H1715" t="str">
        <f t="shared" si="501"/>
        <v>285.640094821157+60.7790259312558i</v>
      </c>
      <c r="I1715" t="str">
        <f t="shared" si="502"/>
        <v>48.2163879030477-212.192800728293i</v>
      </c>
      <c r="K1715" t="str">
        <f t="shared" si="503"/>
        <v>0.0401912072570264-0.00916597609925769i</v>
      </c>
      <c r="L1715" t="str">
        <f t="shared" si="504"/>
        <v>0.0006-2.13849137569802i</v>
      </c>
      <c r="M1715" t="str">
        <f t="shared" si="505"/>
        <v>0.005-0.202873028432713i</v>
      </c>
      <c r="N1715">
        <f t="shared" si="506"/>
        <v>83.121870382357471</v>
      </c>
      <c r="O1715">
        <f t="shared" si="507"/>
        <v>33.513056946437779</v>
      </c>
      <c r="P1715" s="3">
        <f t="shared" si="508"/>
        <v>33.513056946437779</v>
      </c>
      <c r="Q1715" s="3">
        <f t="shared" si="509"/>
        <v>-96.878129617642529</v>
      </c>
      <c r="R1715">
        <f t="shared" si="510"/>
        <v>83.121870382357471</v>
      </c>
      <c r="S1715">
        <f t="shared" si="511"/>
        <v>0.56553142079101604</v>
      </c>
      <c r="T1715">
        <f t="shared" si="494"/>
        <v>33.513056946437779</v>
      </c>
    </row>
    <row r="1716" spans="1:20" x14ac:dyDescent="0.3">
      <c r="A1716">
        <f t="shared" si="495"/>
        <v>3566.841400975185</v>
      </c>
      <c r="B1716">
        <f t="shared" si="512"/>
        <v>567.68044019002184</v>
      </c>
      <c r="C1716" t="str">
        <f t="shared" si="496"/>
        <v>-5.67206013682026-46.8562566181704i</v>
      </c>
      <c r="D1716" t="str">
        <f t="shared" si="497"/>
        <v>1.48265995710497-14.033043757962i</v>
      </c>
      <c r="E1716" t="str">
        <f t="shared" si="498"/>
        <v>162.311960388444-0.112325975197769i</v>
      </c>
      <c r="F1716" t="str">
        <f t="shared" si="499"/>
        <v>3.63963281173229-263.105676408975i</v>
      </c>
      <c r="G1716" t="str">
        <f t="shared" si="500"/>
        <v>0.99999812401556-0.00136966452850031i</v>
      </c>
      <c r="H1716" t="str">
        <f t="shared" si="501"/>
        <v>285.665243283774+61.0107226576129i</v>
      </c>
      <c r="I1716" t="str">
        <f t="shared" si="502"/>
        <v>48.2171991588052-211.403475530967i</v>
      </c>
      <c r="K1716" t="str">
        <f t="shared" si="503"/>
        <v>0.0401746850351064-0.00919662596848143i</v>
      </c>
      <c r="L1716" t="str">
        <f t="shared" si="504"/>
        <v>0.0006-2.13039587138675i</v>
      </c>
      <c r="M1716" t="str">
        <f t="shared" si="505"/>
        <v>0.005-0.202105029321292i</v>
      </c>
      <c r="N1716">
        <f t="shared" si="506"/>
        <v>83.097794525483366</v>
      </c>
      <c r="O1716">
        <f t="shared" si="507"/>
        <v>33.478530105863342</v>
      </c>
      <c r="P1716" s="3">
        <f t="shared" si="508"/>
        <v>33.478530105863342</v>
      </c>
      <c r="Q1716" s="3">
        <f t="shared" si="509"/>
        <v>-96.902205474516634</v>
      </c>
      <c r="R1716">
        <f t="shared" si="510"/>
        <v>83.097794525483366</v>
      </c>
      <c r="S1716">
        <f t="shared" si="511"/>
        <v>0.56768044019002184</v>
      </c>
      <c r="T1716">
        <f t="shared" si="494"/>
        <v>33.478530105863342</v>
      </c>
    </row>
    <row r="1717" spans="1:20" x14ac:dyDescent="0.3">
      <c r="A1717">
        <f t="shared" si="495"/>
        <v>3580.395398298891</v>
      </c>
      <c r="B1717">
        <f t="shared" si="512"/>
        <v>569.83762586274395</v>
      </c>
      <c r="C1717" t="str">
        <f t="shared" si="496"/>
        <v>-5.66921779337719-46.6679256743192i</v>
      </c>
      <c r="D1717" t="str">
        <f t="shared" si="497"/>
        <v>1.48265879569664-13.9800341293865i</v>
      </c>
      <c r="E1717" t="str">
        <f t="shared" si="498"/>
        <v>162.310845119195-0.112427555929649i</v>
      </c>
      <c r="F1717" t="str">
        <f t="shared" si="499"/>
        <v>3.63963275974173-262.109697516972i</v>
      </c>
      <c r="G1717" t="str">
        <f t="shared" si="500"/>
        <v>0.999998109731016-0.00137486923406919i</v>
      </c>
      <c r="H1717" t="str">
        <f t="shared" si="501"/>
        <v>285.690585056936+61.2433082315367i</v>
      </c>
      <c r="I1717" t="str">
        <f t="shared" si="502"/>
        <v>48.2180165905273-210.617192679331i</v>
      </c>
      <c r="K1717" t="str">
        <f t="shared" si="503"/>
        <v>0.0401580521981217-0.00922734832326423i</v>
      </c>
      <c r="L1717" t="str">
        <f t="shared" si="504"/>
        <v>0.0006-2.12233101353532i</v>
      </c>
      <c r="M1717" t="str">
        <f t="shared" si="505"/>
        <v>0.005-0.20133993755857i</v>
      </c>
      <c r="N1717">
        <f t="shared" si="506"/>
        <v>83.07364947855676</v>
      </c>
      <c r="O1717">
        <f t="shared" si="507"/>
        <v>33.443992139173361</v>
      </c>
      <c r="P1717" s="3">
        <f t="shared" si="508"/>
        <v>33.443992139173361</v>
      </c>
      <c r="Q1717" s="3">
        <f t="shared" si="509"/>
        <v>-96.92635052144324</v>
      </c>
      <c r="R1717">
        <f t="shared" si="510"/>
        <v>83.07364947855676</v>
      </c>
      <c r="S1717">
        <f t="shared" si="511"/>
        <v>0.569837625862744</v>
      </c>
      <c r="T1717">
        <f t="shared" si="494"/>
        <v>33.443992139173361</v>
      </c>
    </row>
    <row r="1718" spans="1:20" x14ac:dyDescent="0.3">
      <c r="A1718">
        <f t="shared" si="495"/>
        <v>3594.0009008124271</v>
      </c>
      <c r="B1718">
        <f t="shared" si="512"/>
        <v>572.00300884102239</v>
      </c>
      <c r="C1718" t="str">
        <f t="shared" si="496"/>
        <v>-5.66635652982177-46.4802765526438i</v>
      </c>
      <c r="D1718" t="str">
        <f t="shared" si="497"/>
        <v>1.48265762544669-13.9272256081153i</v>
      </c>
      <c r="E1718" t="str">
        <f t="shared" si="498"/>
        <v>162.309722569224-0.11252611517623i</v>
      </c>
      <c r="F1718" t="str">
        <f t="shared" si="499"/>
        <v>3.63963270735524-261.117489160963i</v>
      </c>
      <c r="G1718" t="str">
        <f t="shared" si="500"/>
        <v>0.999998095337704-0.00138009371729449i</v>
      </c>
      <c r="H1718" t="str">
        <f t="shared" si="501"/>
        <v>285.716121640529+61.4767861262444i</v>
      </c>
      <c r="I1718" t="str">
        <f t="shared" si="502"/>
        <v>48.2188402452169-209.833940876683i</v>
      </c>
      <c r="K1718" t="str">
        <f t="shared" si="503"/>
        <v>0.0401413081148603-0.00925814300420502i</v>
      </c>
      <c r="L1718" t="str">
        <f t="shared" si="504"/>
        <v>0.0006-2.11429668612803i</v>
      </c>
      <c r="M1718" t="str">
        <f t="shared" si="505"/>
        <v>0.005-0.200577742138444i</v>
      </c>
      <c r="N1718">
        <f t="shared" si="506"/>
        <v>83.049435210538505</v>
      </c>
      <c r="O1718">
        <f t="shared" si="507"/>
        <v>33.409442974904003</v>
      </c>
      <c r="P1718" s="3">
        <f t="shared" si="508"/>
        <v>33.409442974904003</v>
      </c>
      <c r="Q1718" s="3">
        <f t="shared" si="509"/>
        <v>-96.950564789461495</v>
      </c>
      <c r="R1718">
        <f t="shared" si="510"/>
        <v>83.049435210538505</v>
      </c>
      <c r="S1718">
        <f t="shared" si="511"/>
        <v>0.5720030088410224</v>
      </c>
      <c r="T1718">
        <f t="shared" si="494"/>
        <v>33.409442974904003</v>
      </c>
    </row>
    <row r="1719" spans="1:20" x14ac:dyDescent="0.3">
      <c r="A1719">
        <f t="shared" si="495"/>
        <v>3607.6581042355137</v>
      </c>
      <c r="B1719">
        <f t="shared" si="512"/>
        <v>574.17662027461824</v>
      </c>
      <c r="C1719" t="str">
        <f t="shared" si="496"/>
        <v>-5.66347623975523-46.2933066585939i</v>
      </c>
      <c r="D1719" t="str">
        <f t="shared" si="497"/>
        <v>1.4826564462878-13.8746174344781i</v>
      </c>
      <c r="E1719" t="str">
        <f t="shared" si="498"/>
        <v>162.30859269985-0.112621608025994i</v>
      </c>
      <c r="F1719" t="str">
        <f t="shared" si="499"/>
        <v>3.6396326545699-260.129037067698i</v>
      </c>
      <c r="G1719" t="str">
        <f t="shared" si="500"/>
        <v>0.999998080834795-0.00138533805332875i</v>
      </c>
      <c r="H1719" t="str">
        <f t="shared" si="501"/>
        <v>285.741854546292+61.7111598292346i</v>
      </c>
      <c r="I1719" t="str">
        <f t="shared" si="502"/>
        <v>48.219670170234-209.053708870091i</v>
      </c>
      <c r="K1719" t="str">
        <f t="shared" si="503"/>
        <v>0.0401244521520819-0.0092890098474965i</v>
      </c>
      <c r="L1719" t="str">
        <f t="shared" si="504"/>
        <v>0.0006-2.10629277358839i</v>
      </c>
      <c r="M1719" t="str">
        <f t="shared" si="505"/>
        <v>0.005-0.199818432096477i</v>
      </c>
      <c r="N1719">
        <f t="shared" si="506"/>
        <v>83.025151692513646</v>
      </c>
      <c r="O1719">
        <f t="shared" si="507"/>
        <v>33.374882541229766</v>
      </c>
      <c r="P1719" s="3">
        <f t="shared" si="508"/>
        <v>33.374882541229766</v>
      </c>
      <c r="Q1719" s="3">
        <f t="shared" si="509"/>
        <v>-96.974848307486354</v>
      </c>
      <c r="R1719">
        <f t="shared" si="510"/>
        <v>83.025151692513646</v>
      </c>
      <c r="S1719">
        <f t="shared" si="511"/>
        <v>0.57417662027461824</v>
      </c>
      <c r="T1719">
        <f t="shared" si="494"/>
        <v>33.374882541229766</v>
      </c>
    </row>
    <row r="1720" spans="1:20" x14ac:dyDescent="0.3">
      <c r="A1720">
        <f t="shared" si="495"/>
        <v>3621.367205031609</v>
      </c>
      <c r="B1720">
        <f t="shared" si="512"/>
        <v>576.35849143166183</v>
      </c>
      <c r="C1720" t="str">
        <f t="shared" si="496"/>
        <v>-5.66057681646107-46.1070134083293i</v>
      </c>
      <c r="D1720" t="str">
        <f t="shared" si="497"/>
        <v>1.48265525815218-13.8222088516865i</v>
      </c>
      <c r="E1720" t="str">
        <f t="shared" si="498"/>
        <v>162.30745547232-0.112713989109796i</v>
      </c>
      <c r="F1720" t="str">
        <f t="shared" si="499"/>
        <v>3.63963260138258-259.144327017961i</v>
      </c>
      <c r="G1720" t="str">
        <f t="shared" si="500"/>
        <v>0.999998066221455-0.00139060231761001i</v>
      </c>
      <c r="H1720" t="str">
        <f t="shared" si="501"/>
        <v>285.767785297916+61.9464328423546i</v>
      </c>
      <c r="I1720" t="str">
        <f t="shared" si="502"/>
        <v>48.220506413299-208.276485450231i</v>
      </c>
      <c r="K1720" t="str">
        <f t="shared" si="503"/>
        <v>0.0401074836745362-0.00931994868488429i</v>
      </c>
      <c r="L1720" t="str">
        <f t="shared" si="504"/>
        <v>0.0006-2.09831916077744i</v>
      </c>
      <c r="M1720" t="str">
        <f t="shared" si="505"/>
        <v>0.005-0.19906199650974i</v>
      </c>
      <c r="N1720">
        <f t="shared" si="506"/>
        <v>83.000798897718411</v>
      </c>
      <c r="O1720">
        <f t="shared" si="507"/>
        <v>33.34031076596338</v>
      </c>
      <c r="P1720" s="3">
        <f t="shared" si="508"/>
        <v>33.34031076596338</v>
      </c>
      <c r="Q1720" s="3">
        <f t="shared" si="509"/>
        <v>-96.999201102281589</v>
      </c>
      <c r="R1720">
        <f t="shared" si="510"/>
        <v>83.000798897718411</v>
      </c>
      <c r="S1720">
        <f t="shared" si="511"/>
        <v>0.57635849143166185</v>
      </c>
      <c r="T1720">
        <f t="shared" si="494"/>
        <v>33.34031076596338</v>
      </c>
    </row>
    <row r="1721" spans="1:20" x14ac:dyDescent="0.3">
      <c r="A1721">
        <f t="shared" si="495"/>
        <v>3635.1284004107292</v>
      </c>
      <c r="B1721">
        <f t="shared" si="512"/>
        <v>578.54865369910215</v>
      </c>
      <c r="C1721" t="str">
        <f t="shared" si="496"/>
        <v>-5.65765815290859-45.9213942286887i</v>
      </c>
      <c r="D1721" t="str">
        <f t="shared" si="497"/>
        <v>1.4826540609715-13.7699991058234i</v>
      </c>
      <c r="E1721" t="str">
        <f t="shared" si="498"/>
        <v>162.306310847803-0.112803212596127i</v>
      </c>
      <c r="F1721" t="str">
        <f t="shared" si="499"/>
        <v>3.63963254779031-258.163344846369i</v>
      </c>
      <c r="G1721" t="str">
        <f t="shared" si="500"/>
        <v>0.999998051496843-0.001395886585863i</v>
      </c>
      <c r="H1721" t="str">
        <f t="shared" si="501"/>
        <v>285.793915431132+62.1826086818663i</v>
      </c>
      <c r="I1721" t="str">
        <f t="shared" si="502"/>
        <v>48.221349022495-207.502259451229i</v>
      </c>
      <c r="K1721" t="str">
        <f t="shared" si="503"/>
        <v>0.040090402044982-0.0093509593436261i</v>
      </c>
      <c r="L1721" t="str">
        <f t="shared" si="504"/>
        <v>0.0006-2.09037573299207i</v>
      </c>
      <c r="M1721" t="str">
        <f t="shared" si="505"/>
        <v>0.005-0.198308424496653i</v>
      </c>
      <c r="N1721">
        <f t="shared" si="506"/>
        <v>82.976376801566786</v>
      </c>
      <c r="O1721">
        <f t="shared" si="507"/>
        <v>33.305727576555313</v>
      </c>
      <c r="P1721" s="3">
        <f t="shared" si="508"/>
        <v>33.305727576555313</v>
      </c>
      <c r="Q1721" s="3">
        <f t="shared" si="509"/>
        <v>-97.023623198433214</v>
      </c>
      <c r="R1721">
        <f t="shared" si="510"/>
        <v>82.976376801566786</v>
      </c>
      <c r="S1721">
        <f t="shared" si="511"/>
        <v>0.57854865369910213</v>
      </c>
      <c r="T1721">
        <f t="shared" si="494"/>
        <v>33.305727576555313</v>
      </c>
    </row>
    <row r="1722" spans="1:20" x14ac:dyDescent="0.3">
      <c r="A1722">
        <f t="shared" si="495"/>
        <v>3648.9418883322901</v>
      </c>
      <c r="B1722">
        <f t="shared" si="512"/>
        <v>580.74713858315874</v>
      </c>
      <c r="C1722" t="str">
        <f t="shared" si="496"/>
        <v>-5.65472014175647-45.7364465571588i</v>
      </c>
      <c r="D1722" t="str">
        <f t="shared" si="497"/>
        <v>1.48265285467691-13.7179874458318i</v>
      </c>
      <c r="E1722" t="str">
        <f t="shared" si="498"/>
        <v>162.3051587874-0.112889232189161i</v>
      </c>
      <c r="F1722" t="str">
        <f t="shared" si="499"/>
        <v>3.63963249378997-257.186076441163i</v>
      </c>
      <c r="G1722" t="str">
        <f t="shared" si="500"/>
        <v>0.999998036660112-0.00140119093410015i</v>
      </c>
      <c r="H1722" t="str">
        <f t="shared" si="501"/>
        <v>285.82024649382+62.4196908785153i</v>
      </c>
      <c r="I1722" t="str">
        <f t="shared" si="502"/>
        <v>48.2221980462714-206.731019750498i</v>
      </c>
      <c r="K1722" t="str">
        <f t="shared" si="503"/>
        <v>0.0400732066242047-0.00938204164645005i</v>
      </c>
      <c r="L1722" t="str">
        <f t="shared" si="504"/>
        <v>0.0006-2.08246237596341i</v>
      </c>
      <c r="M1722" t="str">
        <f t="shared" si="505"/>
        <v>0.005-0.197557705216829i</v>
      </c>
      <c r="N1722">
        <f t="shared" si="506"/>
        <v>82.951885381677513</v>
      </c>
      <c r="O1722">
        <f t="shared" si="507"/>
        <v>33.27113290009342</v>
      </c>
      <c r="P1722" s="3">
        <f t="shared" si="508"/>
        <v>33.27113290009342</v>
      </c>
      <c r="Q1722" s="3">
        <f t="shared" si="509"/>
        <v>-97.048114618322487</v>
      </c>
      <c r="R1722">
        <f t="shared" si="510"/>
        <v>82.951885381677513</v>
      </c>
      <c r="S1722">
        <f t="shared" si="511"/>
        <v>0.58074713858315874</v>
      </c>
      <c r="T1722">
        <f t="shared" si="494"/>
        <v>33.27113290009342</v>
      </c>
    </row>
    <row r="1723" spans="1:20" x14ac:dyDescent="0.3">
      <c r="A1723">
        <f t="shared" si="495"/>
        <v>3662.8078675079528</v>
      </c>
      <c r="B1723">
        <f t="shared" si="512"/>
        <v>582.95397770977479</v>
      </c>
      <c r="C1723" t="str">
        <f t="shared" si="496"/>
        <v>-5.6517626753563-45.5521678418463i</v>
      </c>
      <c r="D1723" t="str">
        <f t="shared" si="497"/>
        <v>1.48265163919905-13.6661731235046i</v>
      </c>
      <c r="E1723" t="str">
        <f t="shared" si="498"/>
        <v>162.303999252142-0.112972001123853i</v>
      </c>
      <c r="F1723" t="str">
        <f t="shared" si="499"/>
        <v>3.63963243937842-256.212507744009i</v>
      </c>
      <c r="G1723" t="str">
        <f t="shared" si="500"/>
        <v>0.999998021710407-0.00140651543862269i</v>
      </c>
      <c r="H1723" t="str">
        <f t="shared" si="501"/>
        <v>285.846780046099+62.6576829775958i</v>
      </c>
      <c r="I1723" t="str">
        <f t="shared" si="502"/>
        <v>48.223053533445-205.962755268583i</v>
      </c>
      <c r="K1723" t="str">
        <f t="shared" si="503"/>
        <v>0.0400558967710369-0.00941319541151341i</v>
      </c>
      <c r="L1723" t="str">
        <f t="shared" si="504"/>
        <v>0.0006-2.07457897585516i</v>
      </c>
      <c r="M1723" t="str">
        <f t="shared" si="505"/>
        <v>0.005-0.196809827870919i</v>
      </c>
      <c r="N1723">
        <f t="shared" si="506"/>
        <v>82.927324617901803</v>
      </c>
      <c r="O1723">
        <f t="shared" si="507"/>
        <v>33.236526663303053</v>
      </c>
      <c r="P1723" s="3">
        <f t="shared" si="508"/>
        <v>33.236526663303053</v>
      </c>
      <c r="Q1723" s="3">
        <f t="shared" si="509"/>
        <v>-97.072675382098197</v>
      </c>
      <c r="R1723">
        <f t="shared" si="510"/>
        <v>82.927324617901803</v>
      </c>
      <c r="S1723">
        <f t="shared" si="511"/>
        <v>0.58295397770977475</v>
      </c>
      <c r="T1723">
        <f t="shared" si="494"/>
        <v>33.236526663303053</v>
      </c>
    </row>
    <row r="1724" spans="1:20" x14ac:dyDescent="0.3">
      <c r="A1724">
        <f t="shared" si="495"/>
        <v>3676.7265374044832</v>
      </c>
      <c r="B1724">
        <f t="shared" si="512"/>
        <v>585.16920282507192</v>
      </c>
      <c r="C1724" t="str">
        <f t="shared" si="496"/>
        <v>-5.6487856457559-45.3685555414437i</v>
      </c>
      <c r="D1724" t="str">
        <f t="shared" si="497"/>
        <v>1.48265041446803-13.614555393473i</v>
      </c>
      <c r="E1724" t="str">
        <f t="shared" si="498"/>
        <v>162.302832202993-0.113051472163051i</v>
      </c>
      <c r="F1724" t="str">
        <f t="shared" si="499"/>
        <v>3.63963238455259-255.242624749795i</v>
      </c>
      <c r="G1724" t="str">
        <f t="shared" si="500"/>
        <v>0.99999800664687-0.00141186017602181i</v>
      </c>
      <c r="H1724" t="str">
        <f t="shared" si="501"/>
        <v>285.873517660434+62.8965885390215i</v>
      </c>
      <c r="I1724" t="str">
        <f t="shared" si="502"/>
        <v>48.2239155332048-205.197454969006i</v>
      </c>
      <c r="K1724" t="str">
        <f t="shared" si="503"/>
        <v>0.0400384718423771-0.00944442045236095i</v>
      </c>
      <c r="L1724" t="str">
        <f t="shared" si="504"/>
        <v>0.0006-2.06672541926197i</v>
      </c>
      <c r="M1724" t="str">
        <f t="shared" si="505"/>
        <v>0.005-0.196064781700457i</v>
      </c>
      <c r="N1724">
        <f t="shared" si="506"/>
        <v>82.902694492350747</v>
      </c>
      <c r="O1724">
        <f t="shared" si="507"/>
        <v>33.20190879254605</v>
      </c>
      <c r="P1724" s="3">
        <f t="shared" si="508"/>
        <v>33.20190879254605</v>
      </c>
      <c r="Q1724" s="3">
        <f t="shared" si="509"/>
        <v>-97.097305507649253</v>
      </c>
      <c r="R1724">
        <f t="shared" si="510"/>
        <v>82.902694492350747</v>
      </c>
      <c r="S1724">
        <f t="shared" si="511"/>
        <v>0.5851692028250719</v>
      </c>
      <c r="T1724">
        <f t="shared" si="494"/>
        <v>33.20190879254605</v>
      </c>
    </row>
    <row r="1725" spans="1:20" x14ac:dyDescent="0.3">
      <c r="A1725">
        <f t="shared" si="495"/>
        <v>3690.6980982466207</v>
      </c>
      <c r="B1725">
        <f t="shared" si="512"/>
        <v>587.39284579580726</v>
      </c>
      <c r="C1725" t="str">
        <f t="shared" si="496"/>
        <v>-5.64578894470365-45.1856071252026i</v>
      </c>
      <c r="D1725" t="str">
        <f t="shared" si="497"/>
        <v>1.4826491804134-13.5631335131965i</v>
      </c>
      <c r="E1725" t="str">
        <f t="shared" si="498"/>
        <v>162.301657600852-0.113127597594585i</v>
      </c>
      <c r="F1725" t="str">
        <f t="shared" si="499"/>
        <v>3.63963232930926-254.276413506427i</v>
      </c>
      <c r="G1725" t="str">
        <f t="shared" si="500"/>
        <v>0.999997991468633-0.00141722522317967i</v>
      </c>
      <c r="H1725" t="str">
        <f t="shared" si="501"/>
        <v>285.900460921736+63.136411137391i</v>
      </c>
      <c r="I1725" t="str">
        <f t="shared" si="502"/>
        <v>48.2247840951126-204.435107858102i</v>
      </c>
      <c r="K1725" t="str">
        <f t="shared" si="503"/>
        <v>0.0400209311932105-0.00947571657788311i</v>
      </c>
      <c r="L1725" t="str">
        <f t="shared" si="504"/>
        <v>0.0006-2.05890159320778i</v>
      </c>
      <c r="M1725" t="str">
        <f t="shared" si="505"/>
        <v>0.005-0.195322555987704i</v>
      </c>
      <c r="N1725">
        <f t="shared" si="506"/>
        <v>82.877994989422717</v>
      </c>
      <c r="O1725">
        <f t="shared" si="507"/>
        <v>33.167279213821111</v>
      </c>
      <c r="P1725" s="3">
        <f t="shared" si="508"/>
        <v>33.167279213821111</v>
      </c>
      <c r="Q1725" s="3">
        <f t="shared" si="509"/>
        <v>-97.122005010577283</v>
      </c>
      <c r="R1725">
        <f t="shared" si="510"/>
        <v>82.877994989422717</v>
      </c>
      <c r="S1725">
        <f t="shared" si="511"/>
        <v>0.58739284579580731</v>
      </c>
      <c r="T1725">
        <f t="shared" si="494"/>
        <v>33.167279213821111</v>
      </c>
    </row>
    <row r="1726" spans="1:20" x14ac:dyDescent="0.3">
      <c r="A1726">
        <f t="shared" si="495"/>
        <v>3704.7227510199577</v>
      </c>
      <c r="B1726">
        <f t="shared" si="512"/>
        <v>589.62493860983136</v>
      </c>
      <c r="C1726" t="str">
        <f t="shared" si="496"/>
        <v>-5.64277246365155-45.0033200729016i</v>
      </c>
      <c r="D1726" t="str">
        <f t="shared" si="497"/>
        <v>1.48264793696423-13.5119067429518i</v>
      </c>
      <c r="E1726" t="str">
        <f t="shared" si="498"/>
        <v>162.300475406554-0.113200329225891i</v>
      </c>
      <c r="F1726" t="str">
        <f t="shared" si="499"/>
        <v>3.63963227364531-253.313860114633i</v>
      </c>
      <c r="G1726" t="str">
        <f t="shared" si="500"/>
        <v>0.999997976174822-0.00142261065727057i</v>
      </c>
      <c r="H1726" t="str">
        <f t="shared" si="501"/>
        <v>285.927611427461+63.3771543620599i</v>
      </c>
      <c r="I1726" t="str">
        <f t="shared" si="502"/>
        <v>48.2256592691083-203.675702984873i</v>
      </c>
      <c r="K1726" t="str">
        <f t="shared" si="503"/>
        <v>0.0400032741766294-0.00950708359227441i</v>
      </c>
      <c r="L1726" t="str">
        <f t="shared" si="504"/>
        <v>0.0006-2.05110738514423i</v>
      </c>
      <c r="M1726" t="str">
        <f t="shared" si="505"/>
        <v>0.005-0.194583140055494i</v>
      </c>
      <c r="N1726">
        <f t="shared" si="506"/>
        <v>82.853226095832071</v>
      </c>
      <c r="O1726">
        <f t="shared" si="507"/>
        <v>33.132637852763146</v>
      </c>
      <c r="P1726" s="3">
        <f t="shared" si="508"/>
        <v>33.132637852763146</v>
      </c>
      <c r="Q1726" s="3">
        <f t="shared" si="509"/>
        <v>-97.146773904167929</v>
      </c>
      <c r="R1726">
        <f t="shared" si="510"/>
        <v>82.853226095832071</v>
      </c>
      <c r="S1726">
        <f t="shared" si="511"/>
        <v>0.58962493860983134</v>
      </c>
      <c r="T1726">
        <f t="shared" si="494"/>
        <v>33.132637852763146</v>
      </c>
    </row>
    <row r="1727" spans="1:20" x14ac:dyDescent="0.3">
      <c r="A1727">
        <f t="shared" si="495"/>
        <v>3718.8006974738337</v>
      </c>
      <c r="B1727">
        <f t="shared" si="512"/>
        <v>591.86551337654873</v>
      </c>
      <c r="C1727" t="str">
        <f t="shared" si="496"/>
        <v>-5.63973609376036-44.8216918748192i</v>
      </c>
      <c r="D1727" t="str">
        <f t="shared" si="497"/>
        <v>1.48264668404899-13.4608743458224i</v>
      </c>
      <c r="E1727" t="str">
        <f t="shared" si="498"/>
        <v>162.299285580878-0.11326961838292i</v>
      </c>
      <c r="F1727" t="str">
        <f t="shared" si="499"/>
        <v>3.63963221755751-252.35495072776i</v>
      </c>
      <c r="G1727" t="str">
        <f t="shared" si="500"/>
        <v>0.999997960764558-0.00142801655576204i</v>
      </c>
      <c r="H1727" t="str">
        <f t="shared" si="501"/>
        <v>285.954970787715+63.6188218172077i</v>
      </c>
      <c r="I1727" t="str">
        <f t="shared" si="502"/>
        <v>48.2265411055113-202.919229440822i</v>
      </c>
      <c r="K1727" t="str">
        <f t="shared" si="503"/>
        <v>0.039985500143855-0.00953852129499141i</v>
      </c>
      <c r="L1727" t="str">
        <f t="shared" si="504"/>
        <v>0.0006-2.04334268294902i</v>
      </c>
      <c r="M1727" t="str">
        <f t="shared" si="505"/>
        <v>0.005-0.193846523267079i</v>
      </c>
      <c r="N1727">
        <f t="shared" si="506"/>
        <v>82.828387800635923</v>
      </c>
      <c r="O1727">
        <f t="shared" si="507"/>
        <v>33.097984634643616</v>
      </c>
      <c r="P1727" s="3">
        <f t="shared" si="508"/>
        <v>33.097984634643616</v>
      </c>
      <c r="Q1727" s="3">
        <f t="shared" si="509"/>
        <v>-97.171612199364077</v>
      </c>
      <c r="R1727">
        <f t="shared" si="510"/>
        <v>82.828387800635923</v>
      </c>
      <c r="S1727">
        <f t="shared" si="511"/>
        <v>0.59186551337654869</v>
      </c>
      <c r="T1727">
        <f t="shared" si="494"/>
        <v>33.097984634643616</v>
      </c>
    </row>
    <row r="1728" spans="1:20" x14ac:dyDescent="0.3">
      <c r="A1728">
        <f t="shared" si="495"/>
        <v>3732.9321401242346</v>
      </c>
      <c r="B1728">
        <f t="shared" si="512"/>
        <v>594.11460232737966</v>
      </c>
      <c r="C1728" t="str">
        <f t="shared" si="496"/>
        <v>-5.6366797259021-44.6407200317003i</v>
      </c>
      <c r="D1728" t="str">
        <f t="shared" si="497"/>
        <v>1.48264542159565-13.4100355876878i</v>
      </c>
      <c r="E1728" t="str">
        <f t="shared" si="498"/>
        <v>162.298088084538-0.113335415904213i</v>
      </c>
      <c r="F1728" t="str">
        <f t="shared" si="499"/>
        <v>3.6396321610426-251.399671551573i</v>
      </c>
      <c r="G1728" t="str">
        <f t="shared" si="500"/>
        <v>0.999997945236954-0.00143344299641596i</v>
      </c>
      <c r="H1728" t="str">
        <f t="shared" si="501"/>
        <v>285.982540625359+63.8614171219086i</v>
      </c>
      <c r="I1728" t="str">
        <f t="shared" si="502"/>
        <v>48.2274296550231-202.165676359807i</v>
      </c>
      <c r="K1728" t="str">
        <f t="shared" si="503"/>
        <v>0.0399676084442584-0.00957002948071053i</v>
      </c>
      <c r="L1728" t="str">
        <f t="shared" si="504"/>
        <v>0.0006-2.03560737492431i</v>
      </c>
      <c r="M1728" t="str">
        <f t="shared" si="505"/>
        <v>0.005-0.19311269502598i</v>
      </c>
      <c r="N1728">
        <f t="shared" si="506"/>
        <v>82.803480095263978</v>
      </c>
      <c r="O1728">
        <f t="shared" si="507"/>
        <v>33.063319484369579</v>
      </c>
      <c r="P1728" s="3">
        <f t="shared" si="508"/>
        <v>33.063319484369579</v>
      </c>
      <c r="Q1728" s="3">
        <f t="shared" si="509"/>
        <v>-97.196519904736022</v>
      </c>
      <c r="R1728">
        <f t="shared" si="510"/>
        <v>82.803480095263978</v>
      </c>
      <c r="S1728">
        <f t="shared" si="511"/>
        <v>0.59411460232737967</v>
      </c>
      <c r="T1728">
        <f t="shared" si="494"/>
        <v>33.063319484369579</v>
      </c>
    </row>
    <row r="1729" spans="1:20" x14ac:dyDescent="0.3">
      <c r="A1729">
        <f t="shared" si="495"/>
        <v>3747.1172822567064</v>
      </c>
      <c r="B1729">
        <f t="shared" si="512"/>
        <v>596.37223781622367</v>
      </c>
      <c r="C1729" t="str">
        <f t="shared" si="496"/>
        <v>-5.63360325066537-44.4604020547311i</v>
      </c>
      <c r="D1729" t="str">
        <f t="shared" si="497"/>
        <v>1.48264414953159-13.3593897372132i</v>
      </c>
      <c r="E1729" t="str">
        <f t="shared" si="498"/>
        <v>162.296882878198-0.113397672139072i</v>
      </c>
      <c r="F1729" t="str">
        <f t="shared" si="499"/>
        <v>3.63963210409739-250.448008844061i</v>
      </c>
      <c r="G1729" t="str">
        <f t="shared" si="500"/>
        <v>0.999997929591116-0.00143889005728965i</v>
      </c>
      <c r="H1729" t="str">
        <f t="shared" si="501"/>
        <v>286.010322576112+64.1049439102004i</v>
      </c>
      <c r="I1729" t="str">
        <f t="shared" si="502"/>
        <v>48.2283249687309-201.415032917881i</v>
      </c>
      <c r="K1729" t="str">
        <f t="shared" si="503"/>
        <v>0.0399495984253833-0.00960160793928576i</v>
      </c>
      <c r="L1729" t="str">
        <f t="shared" si="504"/>
        <v>0.0006-2.02790134979509i</v>
      </c>
      <c r="M1729" t="str">
        <f t="shared" si="505"/>
        <v>0.005-0.192381644775832i</v>
      </c>
      <c r="N1729">
        <f t="shared" si="506"/>
        <v>82.778502973546111</v>
      </c>
      <c r="O1729">
        <f t="shared" si="507"/>
        <v>33.02864232648438</v>
      </c>
      <c r="P1729" s="3">
        <f t="shared" si="508"/>
        <v>33.02864232648438</v>
      </c>
      <c r="Q1729" s="3">
        <f t="shared" si="509"/>
        <v>-97.221497026453889</v>
      </c>
      <c r="R1729">
        <f t="shared" si="510"/>
        <v>82.778502973546111</v>
      </c>
      <c r="S1729">
        <f t="shared" si="511"/>
        <v>0.59637223781622373</v>
      </c>
      <c r="T1729">
        <f t="shared" si="494"/>
        <v>33.02864232648438</v>
      </c>
    </row>
    <row r="1730" spans="1:20" x14ac:dyDescent="0.3">
      <c r="A1730">
        <f t="shared" si="495"/>
        <v>3761.3563279292825</v>
      </c>
      <c r="B1730">
        <f t="shared" si="512"/>
        <v>598.63845231992536</v>
      </c>
      <c r="C1730" t="str">
        <f t="shared" si="496"/>
        <v>-5.63050655835879-44.2807354655069i</v>
      </c>
      <c r="D1730" t="str">
        <f t="shared" si="497"/>
        <v>1.4826428677837-13.3089360658387i</v>
      </c>
      <c r="E1730" t="str">
        <f t="shared" si="498"/>
        <v>162.295669922467-0.113456336943016i</v>
      </c>
      <c r="F1730" t="str">
        <f t="shared" si="499"/>
        <v>3.6396320467186-249.499948915237i</v>
      </c>
      <c r="G1730" t="str">
        <f t="shared" si="500"/>
        <v>0.999997913826145-0.00144435781673704i</v>
      </c>
      <c r="H1730" t="str">
        <f t="shared" si="501"/>
        <v>286.038318288658+64.3494058311565i</v>
      </c>
      <c r="I1730" t="str">
        <f t="shared" si="502"/>
        <v>48.2292270981106-200.667288333143i</v>
      </c>
      <c r="K1730" t="str">
        <f t="shared" si="503"/>
        <v>0.0399314694329686-0.00963325645570666i</v>
      </c>
      <c r="L1730" t="str">
        <f t="shared" si="504"/>
        <v>0.0006-2.0202244967076i</v>
      </c>
      <c r="M1730" t="str">
        <f t="shared" si="505"/>
        <v>0.005-0.191653362000231i</v>
      </c>
      <c r="N1730">
        <f t="shared" si="506"/>
        <v>82.75345643174154</v>
      </c>
      <c r="O1730">
        <f t="shared" si="507"/>
        <v>32.993953085167014</v>
      </c>
      <c r="P1730" s="3">
        <f t="shared" si="508"/>
        <v>32.993953085167014</v>
      </c>
      <c r="Q1730" s="3">
        <f t="shared" si="509"/>
        <v>-97.24654356825846</v>
      </c>
      <c r="R1730">
        <f t="shared" si="510"/>
        <v>82.75345643174154</v>
      </c>
      <c r="S1730">
        <f t="shared" si="511"/>
        <v>0.59863845231992541</v>
      </c>
      <c r="T1730">
        <f t="shared" si="494"/>
        <v>32.993953085167014</v>
      </c>
    </row>
    <row r="1731" spans="1:20" x14ac:dyDescent="0.3">
      <c r="A1731">
        <f t="shared" si="495"/>
        <v>3775.6494819754139</v>
      </c>
      <c r="B1731">
        <f t="shared" si="512"/>
        <v>600.91327843874114</v>
      </c>
      <c r="C1731" t="str">
        <f t="shared" si="496"/>
        <v>-5.62738953901572-44.1017177960032i</v>
      </c>
      <c r="D1731" t="str">
        <f t="shared" si="497"/>
        <v>1.48264157627826-13.2586738477688i</v>
      </c>
      <c r="E1731" t="str">
        <f t="shared" si="498"/>
        <v>162.294449177902-0.113511359675215i</v>
      </c>
      <c r="F1731" t="str">
        <f t="shared" si="499"/>
        <v>3.63963198890288-248.55547812694i</v>
      </c>
      <c r="G1731" t="str">
        <f t="shared" si="500"/>
        <v>0.999997897941133-0.00144984635340977i</v>
      </c>
      <c r="H1731" t="str">
        <f t="shared" si="501"/>
        <v>286.06652942475+64.5948065489558i</v>
      </c>
      <c r="I1731" t="str">
        <f t="shared" si="502"/>
        <v>48.2301360950291-199.922431865578i</v>
      </c>
      <c r="K1731" t="str">
        <f t="shared" si="503"/>
        <v>0.0399132208109719-0.00966497481005575i</v>
      </c>
      <c r="L1731" t="str">
        <f t="shared" si="504"/>
        <v>0.0006-2.01257670522774i</v>
      </c>
      <c r="M1731" t="str">
        <f t="shared" si="505"/>
        <v>0.005-0.190927836222585i</v>
      </c>
      <c r="N1731">
        <f t="shared" si="506"/>
        <v>82.728340468567339</v>
      </c>
      <c r="O1731">
        <f t="shared" si="507"/>
        <v>32.959251684232044</v>
      </c>
      <c r="P1731" s="3">
        <f t="shared" si="508"/>
        <v>32.959251684232044</v>
      </c>
      <c r="Q1731" s="3">
        <f t="shared" si="509"/>
        <v>-97.271659531432661</v>
      </c>
      <c r="R1731">
        <f t="shared" si="510"/>
        <v>82.728340468567339</v>
      </c>
      <c r="S1731">
        <f t="shared" si="511"/>
        <v>0.60091327843874109</v>
      </c>
      <c r="T1731">
        <f t="shared" si="494"/>
        <v>32.959251684232044</v>
      </c>
    </row>
    <row r="1732" spans="1:20" x14ac:dyDescent="0.3">
      <c r="A1732">
        <f t="shared" si="495"/>
        <v>3789.9969500069205</v>
      </c>
      <c r="B1732">
        <f t="shared" si="512"/>
        <v>603.19674889680834</v>
      </c>
      <c r="C1732" t="str">
        <f t="shared" si="496"/>
        <v>-5.62425208239813-43.9233465885476i</v>
      </c>
      <c r="D1732" t="str">
        <f t="shared" si="497"/>
        <v>1.482640274941-13.2086023599622i</v>
      </c>
      <c r="E1732" t="str">
        <f t="shared" si="498"/>
        <v>162.293220605012-0.113562689192907i</v>
      </c>
      <c r="F1732" t="str">
        <f t="shared" si="499"/>
        <v>3.63963193064691-247.61458289264i</v>
      </c>
      <c r="G1732" t="str">
        <f t="shared" si="500"/>
        <v>0.999997881935166-0.0014553557462583i</v>
      </c>
      <c r="H1732" t="str">
        <f t="shared" si="501"/>
        <v>286.09495765932+64.8411497429541i</v>
      </c>
      <c r="I1732" t="str">
        <f t="shared" si="502"/>
        <v>48.2310520117477-199.180452816915i</v>
      </c>
      <c r="K1732" t="str">
        <f t="shared" si="503"/>
        <v>0.0398948519015929-0.00969676277746596i</v>
      </c>
      <c r="L1732" t="str">
        <f t="shared" si="504"/>
        <v>0.0006-2.00495786533944i</v>
      </c>
      <c r="M1732" t="str">
        <f t="shared" si="505"/>
        <v>0.005-0.190205057005962i</v>
      </c>
      <c r="N1732">
        <f t="shared" si="506"/>
        <v>82.703155085228175</v>
      </c>
      <c r="O1732">
        <f t="shared" si="507"/>
        <v>32.924538047129758</v>
      </c>
      <c r="P1732" s="3">
        <f t="shared" si="508"/>
        <v>32.924538047129758</v>
      </c>
      <c r="Q1732" s="3">
        <f t="shared" si="509"/>
        <v>-97.296844914771825</v>
      </c>
      <c r="R1732">
        <f t="shared" si="510"/>
        <v>82.703155085228175</v>
      </c>
      <c r="S1732">
        <f t="shared" si="511"/>
        <v>0.6031967488968083</v>
      </c>
      <c r="T1732">
        <f t="shared" si="494"/>
        <v>32.924538047129758</v>
      </c>
    </row>
    <row r="1733" spans="1:20" x14ac:dyDescent="0.3">
      <c r="A1733">
        <f t="shared" si="495"/>
        <v>3804.3989384169467</v>
      </c>
      <c r="B1733">
        <f t="shared" si="512"/>
        <v>605.4888965426162</v>
      </c>
      <c r="C1733" t="str">
        <f t="shared" si="496"/>
        <v>-5.62109407800196-43.7456193957929i</v>
      </c>
      <c r="D1733" t="str">
        <f t="shared" si="497"/>
        <v>1.4826389636971-13.1587208821216i</v>
      </c>
      <c r="E1733" t="str">
        <f t="shared" si="498"/>
        <v>162.291984164263-0.113610273850278i</v>
      </c>
      <c r="F1733" t="str">
        <f t="shared" si="499"/>
        <v>3.63963187194737-246.677249677244i</v>
      </c>
      <c r="G1733" t="str">
        <f t="shared" si="500"/>
        <v>0.999997865807323-0.00146088607453309i</v>
      </c>
      <c r="H1733" t="str">
        <f t="shared" si="501"/>
        <v>286.123604680588+65.088439107756i</v>
      </c>
      <c r="I1733" t="str">
        <f t="shared" si="502"/>
        <v>48.231974900925-198.441340530466i</v>
      </c>
      <c r="K1733" t="str">
        <f t="shared" si="503"/>
        <v>0.0398763620452982-0.00972862012807812i</v>
      </c>
      <c r="L1733" t="str">
        <f t="shared" si="504"/>
        <v>0.0006-1.99736786744316i</v>
      </c>
      <c r="M1733" t="str">
        <f t="shared" si="505"/>
        <v>0.005-0.189485013952941i</v>
      </c>
      <c r="N1733">
        <f t="shared" si="506"/>
        <v>82.67790028544502</v>
      </c>
      <c r="O1733">
        <f t="shared" si="507"/>
        <v>32.889812096946486</v>
      </c>
      <c r="P1733" s="3">
        <f t="shared" si="508"/>
        <v>32.889812096946486</v>
      </c>
      <c r="Q1733" s="3">
        <f t="shared" si="509"/>
        <v>-97.32209971455498</v>
      </c>
      <c r="R1733">
        <f t="shared" si="510"/>
        <v>82.67790028544502</v>
      </c>
      <c r="S1733">
        <f t="shared" si="511"/>
        <v>0.60548889654261617</v>
      </c>
      <c r="T1733">
        <f t="shared" si="494"/>
        <v>32.889812096946486</v>
      </c>
    </row>
    <row r="1734" spans="1:20" x14ac:dyDescent="0.3">
      <c r="A1734">
        <f t="shared" si="495"/>
        <v>3818.8556543829309</v>
      </c>
      <c r="B1734">
        <f t="shared" si="512"/>
        <v>607.78975434947813</v>
      </c>
      <c r="C1734" t="str">
        <f t="shared" si="496"/>
        <v>-5.61791541506065-43.5685337806824i</v>
      </c>
      <c r="D1734" t="str">
        <f t="shared" si="497"/>
        <v>1.48263764247115-13.1090286966825i</v>
      </c>
      <c r="E1734" t="str">
        <f t="shared" si="498"/>
        <v>162.290739816072-0.113654061493444i</v>
      </c>
      <c r="F1734" t="str">
        <f t="shared" si="499"/>
        <v>3.63963181280087-245.743464996899i</v>
      </c>
      <c r="G1734" t="str">
        <f t="shared" si="500"/>
        <v>0.999997849556675-0.00146643741778571i</v>
      </c>
      <c r="H1734" t="str">
        <f t="shared" si="501"/>
        <v>286.152472190169+65.3366783532885i</v>
      </c>
      <c r="I1734" t="str">
        <f t="shared" si="502"/>
        <v>48.2329048156211-197.70508439098i</v>
      </c>
      <c r="K1734" t="str">
        <f t="shared" si="503"/>
        <v>0.0398577505808455-0.00976054662699827i</v>
      </c>
      <c r="L1734" t="str">
        <f t="shared" si="504"/>
        <v>0.0006-1.98980660235421i</v>
      </c>
      <c r="M1734" t="str">
        <f t="shared" si="505"/>
        <v>0.005-0.18876769670546i</v>
      </c>
      <c r="N1734">
        <f t="shared" si="506"/>
        <v>82.652576075484902</v>
      </c>
      <c r="O1734">
        <f t="shared" si="507"/>
        <v>32.855073756403478</v>
      </c>
      <c r="P1734" s="3">
        <f t="shared" si="508"/>
        <v>32.855073756403478</v>
      </c>
      <c r="Q1734" s="3">
        <f t="shared" si="509"/>
        <v>-97.347423924515098</v>
      </c>
      <c r="R1734">
        <f t="shared" si="510"/>
        <v>82.652576075484902</v>
      </c>
      <c r="S1734">
        <f t="shared" si="511"/>
        <v>0.60778975434947813</v>
      </c>
      <c r="T1734">
        <f t="shared" si="494"/>
        <v>32.855073756403478</v>
      </c>
    </row>
    <row r="1735" spans="1:20" x14ac:dyDescent="0.3">
      <c r="A1735">
        <f t="shared" si="495"/>
        <v>3833.3673058695858</v>
      </c>
      <c r="B1735">
        <f t="shared" si="512"/>
        <v>610.09935541600612</v>
      </c>
      <c r="C1735" t="str">
        <f t="shared" si="496"/>
        <v>-5.61471598255023-43.3920873164285i</v>
      </c>
      <c r="D1735" t="str">
        <f t="shared" si="497"/>
        <v>1.48263631118719-13.0595250888037i</v>
      </c>
      <c r="E1735" t="str">
        <f t="shared" si="498"/>
        <v>162.289487520821-0.113693999457015i</v>
      </c>
      <c r="F1735" t="str">
        <f t="shared" si="499"/>
        <v>3.63963175320399-244.813215418798i</v>
      </c>
      <c r="G1735" t="str">
        <f t="shared" si="500"/>
        <v>0.999997833182289-0.00147200985586998i</v>
      </c>
      <c r="H1735" t="str">
        <f t="shared" si="501"/>
        <v>286.181561903184+65.5858712048695i</v>
      </c>
      <c r="I1735" t="str">
        <f t="shared" si="502"/>
        <v>48.233841809297-196.97167382449i</v>
      </c>
      <c r="K1735" t="str">
        <f t="shared" si="503"/>
        <v>0.03983901684531-0.00979254203425461i</v>
      </c>
      <c r="L1735" t="str">
        <f t="shared" si="504"/>
        <v>0.0006-1.98227396130127i</v>
      </c>
      <c r="M1735" t="str">
        <f t="shared" si="505"/>
        <v>0.005-0.188053094944671i</v>
      </c>
      <c r="N1735">
        <f t="shared" si="506"/>
        <v>82.627182464191165</v>
      </c>
      <c r="O1735">
        <f t="shared" si="507"/>
        <v>32.820322947858287</v>
      </c>
      <c r="P1735" s="3">
        <f t="shared" si="508"/>
        <v>32.820322947858287</v>
      </c>
      <c r="Q1735" s="3">
        <f t="shared" si="509"/>
        <v>-97.372817535808835</v>
      </c>
      <c r="R1735">
        <f t="shared" si="510"/>
        <v>82.627182464191165</v>
      </c>
      <c r="S1735">
        <f t="shared" si="511"/>
        <v>0.61009935541600613</v>
      </c>
      <c r="T1735">
        <f t="shared" si="494"/>
        <v>32.820322947858287</v>
      </c>
    </row>
    <row r="1736" spans="1:20" x14ac:dyDescent="0.3">
      <c r="A1736">
        <f t="shared" si="495"/>
        <v>3847.9341016318908</v>
      </c>
      <c r="B1736">
        <f t="shared" si="512"/>
        <v>612.41773296658698</v>
      </c>
      <c r="C1736" t="str">
        <f t="shared" si="496"/>
        <v>-5.61149566919439-43.2162775864797i</v>
      </c>
      <c r="D1736" t="str">
        <f t="shared" si="497"/>
        <v>1.48263496976866-13.0102093463568i</v>
      </c>
      <c r="E1736" t="str">
        <f t="shared" si="498"/>
        <v>162.288227238851-0.11373003456018i</v>
      </c>
      <c r="F1736" t="str">
        <f t="shared" si="499"/>
        <v>3.63963169315336-243.886487560991i</v>
      </c>
      <c r="G1736" t="str">
        <f t="shared" si="500"/>
        <v>0.999997816683222-0.00147760346894316i</v>
      </c>
      <c r="H1736" t="str">
        <f t="shared" si="501"/>
        <v>286.210875548372+65.836021403287i</v>
      </c>
      <c r="I1736" t="str">
        <f t="shared" si="502"/>
        <v>48.2347859358236-196.241098298168i</v>
      </c>
      <c r="K1736" t="str">
        <f t="shared" si="503"/>
        <v>0.0398201601741092-0.00982460610475511i</v>
      </c>
      <c r="L1736" t="str">
        <f t="shared" si="504"/>
        <v>0.0006-1.97476983592475i</v>
      </c>
      <c r="M1736" t="str">
        <f t="shared" si="505"/>
        <v>0.005-0.187341198390785i</v>
      </c>
      <c r="N1736">
        <f t="shared" si="506"/>
        <v>82.601719463012429</v>
      </c>
      <c r="O1736">
        <f t="shared" si="507"/>
        <v>32.785559593303987</v>
      </c>
      <c r="P1736" s="3">
        <f t="shared" si="508"/>
        <v>32.785559593303987</v>
      </c>
      <c r="Q1736" s="3">
        <f t="shared" si="509"/>
        <v>-97.398280536987571</v>
      </c>
      <c r="R1736">
        <f t="shared" si="510"/>
        <v>82.601719463012429</v>
      </c>
      <c r="S1736">
        <f t="shared" si="511"/>
        <v>0.61241773296658697</v>
      </c>
      <c r="T1736">
        <f t="shared" si="494"/>
        <v>32.785559593303987</v>
      </c>
    </row>
    <row r="1737" spans="1:20" x14ac:dyDescent="0.3">
      <c r="A1737">
        <f t="shared" si="495"/>
        <v>3862.5562512180923</v>
      </c>
      <c r="B1737">
        <f t="shared" si="512"/>
        <v>614.74492035186006</v>
      </c>
      <c r="C1737" t="str">
        <f t="shared" si="496"/>
        <v>-5.60825436346822-43.0411021844929i</v>
      </c>
      <c r="D1737" t="str">
        <f t="shared" si="497"/>
        <v>1.48263361813845-12.9610807599156i</v>
      </c>
      <c r="E1737" t="str">
        <f t="shared" si="498"/>
        <v>162.286958930467-0.113762113103998i</v>
      </c>
      <c r="F1737" t="str">
        <f t="shared" si="499"/>
        <v>3.63963163264545-242.963268092183i</v>
      </c>
      <c r="G1737" t="str">
        <f t="shared" si="500"/>
        <v>0.999997800058524-0.00148321833746703i</v>
      </c>
      <c r="H1737" t="str">
        <f t="shared" si="501"/>
        <v>286.240414868206+66.087132704866i</v>
      </c>
      <c r="I1737" t="str">
        <f t="shared" si="502"/>
        <v>48.2357372494776-195.513347320169i</v>
      </c>
      <c r="K1737" t="str">
        <f t="shared" si="503"/>
        <v>0.0398011799010301-0.00985673858824375i</v>
      </c>
      <c r="L1737" t="str">
        <f t="shared" si="504"/>
        <v>0.0006-1.96729411827531i</v>
      </c>
      <c r="M1737" t="str">
        <f t="shared" si="505"/>
        <v>0.005-0.186631996802934i</v>
      </c>
      <c r="N1737">
        <f t="shared" si="506"/>
        <v>82.576187086034096</v>
      </c>
      <c r="O1737">
        <f t="shared" si="507"/>
        <v>32.750783614369332</v>
      </c>
      <c r="P1737" s="3">
        <f t="shared" si="508"/>
        <v>32.750783614369332</v>
      </c>
      <c r="Q1737" s="3">
        <f t="shared" si="509"/>
        <v>-97.423812913965904</v>
      </c>
      <c r="R1737">
        <f t="shared" si="510"/>
        <v>82.576187086034096</v>
      </c>
      <c r="S1737">
        <f t="shared" si="511"/>
        <v>0.61474492035186001</v>
      </c>
      <c r="T1737">
        <f t="shared" si="494"/>
        <v>32.750783614369332</v>
      </c>
    </row>
    <row r="1738" spans="1:20" x14ac:dyDescent="0.3">
      <c r="A1738">
        <f t="shared" si="495"/>
        <v>3877.2339649727205</v>
      </c>
      <c r="B1738">
        <f t="shared" si="512"/>
        <v>617.0809510491971</v>
      </c>
      <c r="C1738" t="str">
        <f t="shared" si="496"/>
        <v>-5.60499195360485-42.8665587143083i</v>
      </c>
      <c r="D1738" t="str">
        <f t="shared" si="497"/>
        <v>1.48263225621881-12.9121386227465i</v>
      </c>
      <c r="E1738" t="str">
        <f t="shared" si="498"/>
        <v>162.285682555944-0.11379018086702i</v>
      </c>
      <c r="F1738" t="str">
        <f t="shared" si="499"/>
        <v>3.6396315716768-242.043543731555i</v>
      </c>
      <c r="G1738" t="str">
        <f t="shared" si="500"/>
        <v>0.999997783307238-0.00148885454220912i</v>
      </c>
      <c r="H1738" t="str">
        <f t="shared" si="501"/>
        <v>286.270181618995+66.3392088815474i</v>
      </c>
      <c r="I1738" t="str">
        <f t="shared" si="502"/>
        <v>48.236695804951-194.788410439486i</v>
      </c>
      <c r="K1738" t="str">
        <f t="shared" si="503"/>
        <v>0.0397820753582565-0.00988893922925847i</v>
      </c>
      <c r="L1738" t="str">
        <f t="shared" si="504"/>
        <v>0.0006-1.95984670081222i</v>
      </c>
      <c r="M1738" t="str">
        <f t="shared" si="505"/>
        <v>0.005-0.185925479979014i</v>
      </c>
      <c r="N1738">
        <f t="shared" si="506"/>
        <v>82.550585350006969</v>
      </c>
      <c r="O1738">
        <f t="shared" si="507"/>
        <v>32.715994932319568</v>
      </c>
      <c r="P1738" s="3">
        <f t="shared" si="508"/>
        <v>32.715994932319568</v>
      </c>
      <c r="Q1738" s="3">
        <f t="shared" si="509"/>
        <v>-97.449414649993031</v>
      </c>
      <c r="R1738">
        <f t="shared" si="510"/>
        <v>82.550585350006969</v>
      </c>
      <c r="S1738">
        <f t="shared" si="511"/>
        <v>0.61708095104919714</v>
      </c>
      <c r="T1738">
        <f t="shared" si="494"/>
        <v>32.715994932319568</v>
      </c>
    </row>
    <row r="1739" spans="1:20" x14ac:dyDescent="0.3">
      <c r="A1739">
        <f t="shared" si="495"/>
        <v>3891.9674540396172</v>
      </c>
      <c r="B1739">
        <f t="shared" si="512"/>
        <v>619.42585866318404</v>
      </c>
      <c r="C1739" t="str">
        <f t="shared" si="496"/>
        <v>-5.60170832759872-42.6926447899167i</v>
      </c>
      <c r="D1739" t="str">
        <f t="shared" si="497"/>
        <v>1.48263088393146-12.8633822307976i</v>
      </c>
      <c r="E1739" t="str">
        <f t="shared" si="498"/>
        <v>162.284398075526-0.113814183102151i</v>
      </c>
      <c r="F1739" t="str">
        <f t="shared" si="499"/>
        <v>3.63963151024392-241.127301248561i</v>
      </c>
      <c r="G1739" t="str">
        <f t="shared" si="500"/>
        <v>0.999997766428402-0.00149451216424383i</v>
      </c>
      <c r="H1739" t="str">
        <f t="shared" si="501"/>
        <v>286.300177571013+66.5922537209605i</v>
      </c>
      <c r="I1739" t="str">
        <f t="shared" si="502"/>
        <v>48.2376616573505-194.066277245803i</v>
      </c>
      <c r="K1739" t="str">
        <f t="shared" si="503"/>
        <v>0.0397628458763956-0.00992120776708723i</v>
      </c>
      <c r="L1739" t="str">
        <f t="shared" si="504"/>
        <v>0.0006-1.95242747640189i</v>
      </c>
      <c r="M1739" t="str">
        <f t="shared" si="505"/>
        <v>0.005-0.185221637755543i</v>
      </c>
      <c r="N1739">
        <f t="shared" si="506"/>
        <v>82.524914274379427</v>
      </c>
      <c r="O1739">
        <f t="shared" si="507"/>
        <v>32.681193468055575</v>
      </c>
      <c r="P1739" s="3">
        <f t="shared" si="508"/>
        <v>32.681193468055575</v>
      </c>
      <c r="Q1739" s="3">
        <f t="shared" si="509"/>
        <v>-97.475085725620573</v>
      </c>
      <c r="R1739">
        <f t="shared" si="510"/>
        <v>82.524914274379427</v>
      </c>
      <c r="S1739">
        <f t="shared" si="511"/>
        <v>0.619425858663184</v>
      </c>
      <c r="T1739">
        <f t="shared" si="494"/>
        <v>32.681193468055575</v>
      </c>
    </row>
    <row r="1740" spans="1:20" x14ac:dyDescent="0.3">
      <c r="A1740">
        <f t="shared" si="495"/>
        <v>3906.7569303649675</v>
      </c>
      <c r="B1740">
        <f t="shared" si="512"/>
        <v>621.77967692610412</v>
      </c>
      <c r="C1740" t="str">
        <f t="shared" si="496"/>
        <v>-5.59840337321211-42.5193580354365i</v>
      </c>
      <c r="D1740" t="str">
        <f t="shared" si="497"/>
        <v>1.48262950119746-12.8148108826895i</v>
      </c>
      <c r="E1740" t="str">
        <f t="shared" si="498"/>
        <v>162.28310544943-0.113834064532513i</v>
      </c>
      <c r="F1740" t="str">
        <f t="shared" si="499"/>
        <v>3.63963144834324-240.214527462747i</v>
      </c>
      <c r="G1740" t="str">
        <f t="shared" si="500"/>
        <v>0.999997749421044-0.00150019128495361i</v>
      </c>
      <c r="H1740" t="str">
        <f t="shared" si="501"/>
        <v>286.330404508604+66.8462710264968i</v>
      </c>
      <c r="I1740" t="str">
        <f t="shared" si="502"/>
        <v>48.2386348622017-193.346937369347i</v>
      </c>
      <c r="K1740" t="str">
        <f t="shared" si="503"/>
        <v>0.0397434907845073-0.00995354393572524i</v>
      </c>
      <c r="L1740" t="str">
        <f t="shared" si="504"/>
        <v>0.0006-1.94503633831629i</v>
      </c>
      <c r="M1740" t="str">
        <f t="shared" si="505"/>
        <v>0.005-0.184520460007515i</v>
      </c>
      <c r="N1740">
        <f t="shared" si="506"/>
        <v>82.499173881326996</v>
      </c>
      <c r="O1740">
        <f t="shared" si="507"/>
        <v>32.646379142115094</v>
      </c>
      <c r="P1740" s="3">
        <f t="shared" si="508"/>
        <v>32.646379142115094</v>
      </c>
      <c r="Q1740" s="3">
        <f t="shared" si="509"/>
        <v>-97.500826118673004</v>
      </c>
      <c r="R1740">
        <f t="shared" si="510"/>
        <v>82.499173881326996</v>
      </c>
      <c r="S1740">
        <f t="shared" si="511"/>
        <v>0.62177967692610414</v>
      </c>
      <c r="T1740">
        <f t="shared" si="494"/>
        <v>32.646379142115094</v>
      </c>
    </row>
    <row r="1741" spans="1:20" x14ac:dyDescent="0.3">
      <c r="A1741">
        <f t="shared" si="495"/>
        <v>3921.6026067003545</v>
      </c>
      <c r="B1741">
        <f t="shared" si="512"/>
        <v>624.14243969842335</v>
      </c>
      <c r="C1741" t="str">
        <f t="shared" si="496"/>
        <v>-5.59507697797947-42.3466960850827i</v>
      </c>
      <c r="D1741" t="str">
        <f t="shared" si="497"/>
        <v>1.48262810793735-12.7664238797043i</v>
      </c>
      <c r="E1741" t="str">
        <f t="shared" si="498"/>
        <v>162.28180463785-0.113849769348403i</v>
      </c>
      <c r="F1741" t="str">
        <f t="shared" si="499"/>
        <v>3.63963138597126-239.305209243556i</v>
      </c>
      <c r="G1741" t="str">
        <f t="shared" si="500"/>
        <v>0.999997732284184-0.00150589198603012i</v>
      </c>
      <c r="H1741" t="str">
        <f t="shared" si="501"/>
        <v>286.360864230302+67.1012646173882i</v>
      </c>
      <c r="I1741" t="str">
        <f t="shared" si="502"/>
        <v>48.2396154754534-192.63038048074i</v>
      </c>
      <c r="K1741" t="str">
        <f t="shared" si="503"/>
        <v>0.0397240094101323-0.00998594746383183i</v>
      </c>
      <c r="L1741" t="str">
        <f t="shared" si="504"/>
        <v>0.0006-1.93767318023141i</v>
      </c>
      <c r="M1741" t="str">
        <f t="shared" si="505"/>
        <v>0.005-0.183821936648251i</v>
      </c>
      <c r="N1741">
        <f t="shared" si="506"/>
        <v>82.473364195784072</v>
      </c>
      <c r="O1741">
        <f t="shared" si="507"/>
        <v>32.611551874672287</v>
      </c>
      <c r="P1741" s="3">
        <f t="shared" si="508"/>
        <v>32.611551874672287</v>
      </c>
      <c r="Q1741" s="3">
        <f t="shared" si="509"/>
        <v>-97.526635804215928</v>
      </c>
      <c r="R1741">
        <f t="shared" si="510"/>
        <v>82.473364195784072</v>
      </c>
      <c r="S1741">
        <f t="shared" si="511"/>
        <v>0.62414243969842331</v>
      </c>
      <c r="T1741">
        <f t="shared" si="494"/>
        <v>32.611551874672287</v>
      </c>
    </row>
    <row r="1742" spans="1:20" x14ac:dyDescent="0.3">
      <c r="A1742">
        <f t="shared" si="495"/>
        <v>3936.5046966058162</v>
      </c>
      <c r="B1742">
        <f t="shared" si="512"/>
        <v>626.51418096927739</v>
      </c>
      <c r="C1742" t="str">
        <f t="shared" si="496"/>
        <v>-5.59172902921289-42.1746565831396i</v>
      </c>
      <c r="D1742" t="str">
        <f t="shared" si="497"/>
        <v>1.48262670407097-12.7182205257759i</v>
      </c>
      <c r="E1742" t="str">
        <f t="shared" si="498"/>
        <v>162.280495600957-0.113861241202647i</v>
      </c>
      <c r="F1742" t="str">
        <f t="shared" si="499"/>
        <v>3.63963132312433-238.399333510137i</v>
      </c>
      <c r="G1742" t="str">
        <f t="shared" si="500"/>
        <v>0.999997715016837-0.0015116143494754i</v>
      </c>
      <c r="H1742" t="str">
        <f t="shared" si="501"/>
        <v>286.391558548947+67.3572383287792i</v>
      </c>
      <c r="I1742" t="str">
        <f t="shared" si="502"/>
        <v>48.2406035534776-191.916596290852i</v>
      </c>
      <c r="K1742" t="str">
        <f t="shared" si="503"/>
        <v>0.0397044010793217-0.0100184180746868i</v>
      </c>
      <c r="L1742" t="str">
        <f t="shared" si="504"/>
        <v>0.0006-1.93033789622576i</v>
      </c>
      <c r="M1742" t="str">
        <f t="shared" si="505"/>
        <v>0.005-0.18312605762926i</v>
      </c>
      <c r="N1742">
        <f t="shared" si="506"/>
        <v>82.447485245474766</v>
      </c>
      <c r="O1742">
        <f t="shared" si="507"/>
        <v>32.576711585538035</v>
      </c>
      <c r="P1742" s="3">
        <f t="shared" si="508"/>
        <v>32.576711585538035</v>
      </c>
      <c r="Q1742" s="3">
        <f t="shared" si="509"/>
        <v>-97.552514754525234</v>
      </c>
      <c r="R1742">
        <f t="shared" si="510"/>
        <v>82.447485245474766</v>
      </c>
      <c r="S1742">
        <f t="shared" si="511"/>
        <v>0.62651418096927736</v>
      </c>
      <c r="T1742">
        <f t="shared" si="494"/>
        <v>32.576711585538035</v>
      </c>
    </row>
    <row r="1743" spans="1:20" x14ac:dyDescent="0.3">
      <c r="A1743">
        <f t="shared" si="495"/>
        <v>3951.4634144529182</v>
      </c>
      <c r="B1743">
        <f t="shared" si="512"/>
        <v>628.89493485696062</v>
      </c>
      <c r="C1743" t="str">
        <f t="shared" si="496"/>
        <v>-5.58835941400775-42.0032371839358i</v>
      </c>
      <c r="D1743" t="str">
        <f t="shared" si="497"/>
        <v>1.48262528951764-12.6702001274803i</v>
      </c>
      <c r="E1743" t="str">
        <f t="shared" si="498"/>
        <v>162.279178298907-0.113868423208444i</v>
      </c>
      <c r="F1743" t="str">
        <f t="shared" si="499"/>
        <v>3.63963125979889-237.496887231167i</v>
      </c>
      <c r="G1743" t="str">
        <f t="shared" si="500"/>
        <v>0.99999769761801-0.00151735845760309i</v>
      </c>
      <c r="H1743" t="str">
        <f t="shared" si="501"/>
        <v>286.422489291807+67.6141960118049i</v>
      </c>
      <c r="I1743" t="str">
        <f t="shared" si="502"/>
        <v>48.2415991530764-191.205574550662i</v>
      </c>
      <c r="K1743" t="str">
        <f t="shared" si="503"/>
        <v>0.0396846651166666-0.0100509554861471i</v>
      </c>
      <c r="L1743" t="str">
        <f t="shared" si="504"/>
        <v>0.0006-1.9230303807788i</v>
      </c>
      <c r="M1743" t="str">
        <f t="shared" si="505"/>
        <v>0.005-0.182432812940088i</v>
      </c>
      <c r="N1743">
        <f t="shared" si="506"/>
        <v>82.421537060944488</v>
      </c>
      <c r="O1743">
        <f t="shared" si="507"/>
        <v>32.541858194160788</v>
      </c>
      <c r="P1743" s="3">
        <f t="shared" si="508"/>
        <v>32.541858194160788</v>
      </c>
      <c r="Q1743" s="3">
        <f t="shared" si="509"/>
        <v>-97.578462939055512</v>
      </c>
      <c r="R1743">
        <f t="shared" si="510"/>
        <v>82.421537060944488</v>
      </c>
      <c r="S1743">
        <f t="shared" si="511"/>
        <v>0.62889493485696057</v>
      </c>
      <c r="T1743">
        <f t="shared" si="494"/>
        <v>32.541858194160788</v>
      </c>
    </row>
    <row r="1744" spans="1:20" x14ac:dyDescent="0.3">
      <c r="A1744">
        <f t="shared" si="495"/>
        <v>3966.4789754278395</v>
      </c>
      <c r="B1744">
        <f t="shared" si="512"/>
        <v>631.28473560941711</v>
      </c>
      <c r="C1744" t="str">
        <f t="shared" si="496"/>
        <v>-5.58496801924859-41.8324355518142i</v>
      </c>
      <c r="D1744" t="str">
        <f t="shared" si="497"/>
        <v>1.482623864196-12.6223619940252i</v>
      </c>
      <c r="E1744" t="str">
        <f t="shared" si="498"/>
        <v>162.277852691837-0.113871257934574i</v>
      </c>
      <c r="F1744" t="str">
        <f t="shared" si="499"/>
        <v>3.63963119599122-236.597857424651i</v>
      </c>
      <c r="G1744" t="str">
        <f t="shared" si="500"/>
        <v>0.999997680086701-0.00152312439303956i</v>
      </c>
      <c r="H1744" t="str">
        <f t="shared" si="501"/>
        <v>286.45365830069+67.8721415336694i</v>
      </c>
      <c r="I1744" t="str">
        <f t="shared" si="502"/>
        <v>48.2426023314836-190.497305051102i</v>
      </c>
      <c r="K1744" t="str">
        <f t="shared" si="503"/>
        <v>0.0396648008453292-0.0100835594106042i</v>
      </c>
      <c r="L1744" t="str">
        <f t="shared" si="504"/>
        <v>0.0006-1.91575052876947i</v>
      </c>
      <c r="M1744" t="str">
        <f t="shared" si="505"/>
        <v>0.005-0.181742192608176i</v>
      </c>
      <c r="N1744">
        <f t="shared" si="506"/>
        <v>82.395519675590492</v>
      </c>
      <c r="O1744">
        <f t="shared" si="507"/>
        <v>32.506991619626319</v>
      </c>
      <c r="P1744" s="3">
        <f t="shared" si="508"/>
        <v>32.506991619626319</v>
      </c>
      <c r="Q1744" s="3">
        <f t="shared" si="509"/>
        <v>-97.604480324409508</v>
      </c>
      <c r="R1744">
        <f t="shared" si="510"/>
        <v>82.395519675590492</v>
      </c>
      <c r="S1744">
        <f t="shared" si="511"/>
        <v>0.63128473560941711</v>
      </c>
      <c r="T1744">
        <f t="shared" si="494"/>
        <v>32.506991619626319</v>
      </c>
    </row>
    <row r="1745" spans="1:20" x14ac:dyDescent="0.3">
      <c r="A1745">
        <f t="shared" si="495"/>
        <v>3981.5515955344654</v>
      </c>
      <c r="B1745">
        <f t="shared" si="512"/>
        <v>633.68361760473294</v>
      </c>
      <c r="C1745" t="str">
        <f t="shared" si="496"/>
        <v>-5.58155473161389-41.6622493611074i</v>
      </c>
      <c r="D1745" t="str">
        <f t="shared" si="497"/>
        <v>1.4826224280241-12.5747054372403i</v>
      </c>
      <c r="E1745" t="str">
        <f t="shared" si="498"/>
        <v>162.276518739878-0.113869687402077i</v>
      </c>
      <c r="F1745" t="str">
        <f t="shared" si="499"/>
        <v>3.63963113169774-235.702231157745i</v>
      </c>
      <c r="G1745" t="str">
        <f t="shared" si="500"/>
        <v>0.999997662421902-0.00152891223872511i</v>
      </c>
      <c r="H1745" t="str">
        <f t="shared" si="501"/>
        <v>286.485067432074+68.1310787777189i</v>
      </c>
      <c r="I1745" t="str">
        <f t="shared" si="502"/>
        <v>48.2436131463676-189.791777622925i</v>
      </c>
      <c r="K1745" t="str">
        <f t="shared" si="503"/>
        <v>0.0396448075870732-0.0101162295549395i</v>
      </c>
      <c r="L1745" t="str">
        <f t="shared" si="504"/>
        <v>0.0006-1.90849823547467i</v>
      </c>
      <c r="M1745" t="str">
        <f t="shared" si="505"/>
        <v>0.005-0.181054186698721i</v>
      </c>
      <c r="N1745">
        <f t="shared" si="506"/>
        <v>82.369433125695295</v>
      </c>
      <c r="O1745">
        <f t="shared" si="507"/>
        <v>32.472111780658651</v>
      </c>
      <c r="P1745" s="3">
        <f t="shared" si="508"/>
        <v>32.472111780658651</v>
      </c>
      <c r="Q1745" s="3">
        <f t="shared" si="509"/>
        <v>-97.630566874304705</v>
      </c>
      <c r="R1745">
        <f t="shared" si="510"/>
        <v>82.369433125695295</v>
      </c>
      <c r="S1745">
        <f t="shared" si="511"/>
        <v>0.63368361760473291</v>
      </c>
      <c r="T1745">
        <f t="shared" si="494"/>
        <v>32.472111780658651</v>
      </c>
    </row>
    <row r="1746" spans="1:20" x14ac:dyDescent="0.3">
      <c r="A1746">
        <f t="shared" si="495"/>
        <v>3996.6814915974965</v>
      </c>
      <c r="B1746">
        <f t="shared" si="512"/>
        <v>636.09161535163094</v>
      </c>
      <c r="C1746" t="str">
        <f t="shared" si="496"/>
        <v>-5.57811943758188-41.4926762961064i</v>
      </c>
      <c r="D1746" t="str">
        <f t="shared" si="497"/>
        <v>1.48262098091938-12.527229771567i</v>
      </c>
      <c r="E1746" t="str">
        <f t="shared" si="498"/>
        <v>162.275176403145-0.113863653080532i</v>
      </c>
      <c r="F1746" t="str">
        <f t="shared" si="499"/>
        <v>3.63963106691467-234.809995546563i</v>
      </c>
      <c r="G1746" t="str">
        <f t="shared" si="500"/>
        <v>0.999997644622596-0.00153472207791522i</v>
      </c>
      <c r="H1746" t="str">
        <f t="shared" si="501"/>
        <v>286.516718557223+68.3910116435221i</v>
      </c>
      <c r="I1746" t="str">
        <f t="shared" si="502"/>
        <v>48.2446316558348-189.088982136553i</v>
      </c>
      <c r="K1746" t="str">
        <f t="shared" si="503"/>
        <v>0.039624684662296-0.0101489656204817i</v>
      </c>
      <c r="L1746" t="str">
        <f t="shared" si="504"/>
        <v>0.0006-1.90127339656771i</v>
      </c>
      <c r="M1746" t="str">
        <f t="shared" si="505"/>
        <v>0.005-0.180368785314526i</v>
      </c>
      <c r="N1746">
        <f t="shared" si="506"/>
        <v>82.343277450457634</v>
      </c>
      <c r="O1746">
        <f t="shared" si="507"/>
        <v>32.437218595619576</v>
      </c>
      <c r="P1746" s="3">
        <f t="shared" si="508"/>
        <v>32.437218595619576</v>
      </c>
      <c r="Q1746" s="3">
        <f t="shared" si="509"/>
        <v>-97.656722549542366</v>
      </c>
      <c r="R1746">
        <f t="shared" si="510"/>
        <v>82.343277450457634</v>
      </c>
      <c r="S1746">
        <f t="shared" si="511"/>
        <v>0.63609161535163095</v>
      </c>
      <c r="T1746">
        <f t="shared" si="494"/>
        <v>32.437218595619576</v>
      </c>
    </row>
    <row r="1747" spans="1:20" x14ac:dyDescent="0.3">
      <c r="A1747">
        <f t="shared" si="495"/>
        <v>4011.8688812655669</v>
      </c>
      <c r="B1747">
        <f t="shared" si="512"/>
        <v>638.50876348996712</v>
      </c>
      <c r="C1747" t="str">
        <f t="shared" si="496"/>
        <v>-5.57466202343765-41.3237140510399i</v>
      </c>
      <c r="D1747" t="str">
        <f t="shared" si="497"/>
        <v>1.48261952279861-12.4799343140493i</v>
      </c>
      <c r="E1747" t="str">
        <f t="shared" si="498"/>
        <v>162.273825641754-0.113853095884668i</v>
      </c>
      <c r="F1747" t="str">
        <f t="shared" si="499"/>
        <v>3.63963100163833-233.921137755997i</v>
      </c>
      <c r="G1747" t="str">
        <f t="shared" si="500"/>
        <v>0.999997626687758-0.00154055399418165i</v>
      </c>
      <c r="H1747" t="str">
        <f t="shared" si="501"/>
        <v>286.548613562307+68.6519440469486i</v>
      </c>
      <c r="I1747" t="str">
        <f t="shared" si="502"/>
        <v>48.2456579184341-188.388908501935i</v>
      </c>
      <c r="K1747" t="str">
        <f t="shared" si="503"/>
        <v>0.0396044313900609-0.0101817673029633i</v>
      </c>
      <c r="L1747" t="str">
        <f t="shared" si="504"/>
        <v>0.0006-1.89407590811686i</v>
      </c>
      <c r="M1747" t="str">
        <f t="shared" si="505"/>
        <v>0.005-0.179685978595862i</v>
      </c>
      <c r="N1747">
        <f t="shared" si="506"/>
        <v>82.317052692024092</v>
      </c>
      <c r="O1747">
        <f t="shared" si="507"/>
        <v>32.402311982510426</v>
      </c>
      <c r="P1747" s="3">
        <f t="shared" si="508"/>
        <v>32.402311982510426</v>
      </c>
      <c r="Q1747" s="3">
        <f t="shared" si="509"/>
        <v>-97.682947307975908</v>
      </c>
      <c r="R1747">
        <f t="shared" si="510"/>
        <v>82.317052692024092</v>
      </c>
      <c r="S1747">
        <f t="shared" si="511"/>
        <v>0.6385087634899671</v>
      </c>
      <c r="T1747">
        <f t="shared" si="494"/>
        <v>32.402311982510426</v>
      </c>
    </row>
    <row r="1748" spans="1:20" x14ac:dyDescent="0.3">
      <c r="A1748">
        <f t="shared" si="495"/>
        <v>4027.1139830143766</v>
      </c>
      <c r="B1748">
        <f t="shared" si="512"/>
        <v>640.93509679122906</v>
      </c>
      <c r="C1748" t="str">
        <f t="shared" si="496"/>
        <v>-5.57118237527736-41.1553603300423i</v>
      </c>
      <c r="D1748" t="str">
        <f t="shared" si="497"/>
        <v>1.48261805357798-12.4328183843232i</v>
      </c>
      <c r="E1748" t="str">
        <f t="shared" si="498"/>
        <v>162.272466415816-0.113837956170961i</v>
      </c>
      <c r="F1748" t="str">
        <f t="shared" si="499"/>
        <v>3.63963093586494-233.035644999529i</v>
      </c>
      <c r="G1748" t="str">
        <f t="shared" si="500"/>
        <v>0.999997608616358-0.00154640807141371i</v>
      </c>
      <c r="H1748" t="str">
        <f t="shared" si="501"/>
        <v>286.580754348535+68.9138799202447i</v>
      </c>
      <c r="I1748" t="str">
        <f t="shared" si="502"/>
        <v>48.2466919931586-187.691546668408i</v>
      </c>
      <c r="K1748" t="str">
        <f t="shared" si="503"/>
        <v>0.0395840470881297-0.0102146342924765i</v>
      </c>
      <c r="L1748" t="str">
        <f t="shared" si="504"/>
        <v>0.0006-1.88690566658385i</v>
      </c>
      <c r="M1748" t="str">
        <f t="shared" si="505"/>
        <v>0.005-0.179005756720325i</v>
      </c>
      <c r="N1748">
        <f t="shared" si="506"/>
        <v>82.29075889552287</v>
      </c>
      <c r="O1748">
        <f t="shared" si="507"/>
        <v>32.367391858971445</v>
      </c>
      <c r="P1748" s="3">
        <f t="shared" si="508"/>
        <v>32.367391858971445</v>
      </c>
      <c r="Q1748" s="3">
        <f t="shared" si="509"/>
        <v>-97.70924110447713</v>
      </c>
      <c r="R1748">
        <f t="shared" si="510"/>
        <v>82.29075889552287</v>
      </c>
      <c r="S1748">
        <f t="shared" si="511"/>
        <v>0.64093509679122906</v>
      </c>
      <c r="T1748">
        <f t="shared" si="494"/>
        <v>32.367391858971445</v>
      </c>
    </row>
    <row r="1749" spans="1:20" x14ac:dyDescent="0.3">
      <c r="A1749">
        <f t="shared" si="495"/>
        <v>4042.4170161498314</v>
      </c>
      <c r="B1749">
        <f t="shared" si="512"/>
        <v>643.37065015903579</v>
      </c>
      <c r="C1749" t="str">
        <f t="shared" si="496"/>
        <v>-5.56768037901565-40.9876128471296i</v>
      </c>
      <c r="D1749" t="str">
        <f t="shared" si="497"/>
        <v>1.48261657317301-12.3858813046074i</v>
      </c>
      <c r="E1749" t="str">
        <f t="shared" si="498"/>
        <v>162.271098685443-0.113818173732733i</v>
      </c>
      <c r="F1749" t="str">
        <f t="shared" si="499"/>
        <v>3.63963086959073-232.153504539049i</v>
      </c>
      <c r="G1749" t="str">
        <f t="shared" si="500"/>
        <v>0.999997590407354-0.00155228439381947i</v>
      </c>
      <c r="H1749" t="str">
        <f t="shared" si="501"/>
        <v>286.613142832268+69.1768232121169i</v>
      </c>
      <c r="I1749" t="str">
        <f t="shared" si="502"/>
        <v>48.2477339394512-186.996886624552i</v>
      </c>
      <c r="K1749" t="str">
        <f t="shared" si="503"/>
        <v>0.0395635310729968-0.0102475662734307i</v>
      </c>
      <c r="L1749" t="str">
        <f t="shared" si="504"/>
        <v>0.0006-1.87976256882232i</v>
      </c>
      <c r="M1749" t="str">
        <f t="shared" si="505"/>
        <v>0.005-0.178328109902694i</v>
      </c>
      <c r="N1749">
        <f t="shared" si="506"/>
        <v>82.26439610909479</v>
      </c>
      <c r="O1749">
        <f t="shared" si="507"/>
        <v>32.332458142282881</v>
      </c>
      <c r="P1749" s="3">
        <f t="shared" si="508"/>
        <v>32.332458142282881</v>
      </c>
      <c r="Q1749" s="3">
        <f t="shared" si="509"/>
        <v>-97.73560389090521</v>
      </c>
      <c r="R1749">
        <f t="shared" si="510"/>
        <v>82.26439610909479</v>
      </c>
      <c r="S1749">
        <f t="shared" si="511"/>
        <v>0.64337065015903583</v>
      </c>
      <c r="T1749">
        <f t="shared" si="494"/>
        <v>32.332458142282881</v>
      </c>
    </row>
    <row r="1750" spans="1:20" x14ac:dyDescent="0.3">
      <c r="A1750">
        <f t="shared" si="495"/>
        <v>4057.7782008112008</v>
      </c>
      <c r="B1750">
        <f t="shared" si="512"/>
        <v>645.81545862964015</v>
      </c>
      <c r="C1750" t="str">
        <f t="shared" si="496"/>
        <v>-5.56415592039064-40.8204693261717i</v>
      </c>
      <c r="D1750" t="str">
        <f t="shared" si="497"/>
        <v>1.48261508149856-12.3391223996932i</v>
      </c>
      <c r="E1750" t="str">
        <f t="shared" si="498"/>
        <v>162.269722410752-0.11379368779801i</v>
      </c>
      <c r="F1750" t="str">
        <f t="shared" si="499"/>
        <v>3.63963080281188-231.274703684669i</v>
      </c>
      <c r="G1750" t="str">
        <f t="shared" si="500"/>
        <v>0.999997572059701-0.0015581830459269i</v>
      </c>
      <c r="H1750" t="str">
        <f t="shared" si="501"/>
        <v>286.645780945158+69.4407778878052i</v>
      </c>
      <c r="I1750" t="str">
        <f t="shared" si="502"/>
        <v>48.2487838172042-186.304918398051i</v>
      </c>
      <c r="K1750" t="str">
        <f t="shared" si="503"/>
        <v>0.0395428826599227-0.0102805629245077i</v>
      </c>
      <c r="L1750" t="str">
        <f t="shared" si="504"/>
        <v>0.0006-1.87264651207643i</v>
      </c>
      <c r="M1750" t="str">
        <f t="shared" si="505"/>
        <v>0.005-0.177653028394794i</v>
      </c>
      <c r="N1750">
        <f t="shared" si="506"/>
        <v>82.237964383927533</v>
      </c>
      <c r="O1750">
        <f t="shared" si="507"/>
        <v>32.297510749365294</v>
      </c>
      <c r="P1750" s="3">
        <f t="shared" si="508"/>
        <v>32.297510749365294</v>
      </c>
      <c r="Q1750" s="3">
        <f t="shared" si="509"/>
        <v>-97.762035616072467</v>
      </c>
      <c r="R1750">
        <f t="shared" si="510"/>
        <v>82.237964383927533</v>
      </c>
      <c r="S1750">
        <f t="shared" si="511"/>
        <v>0.64581545862964018</v>
      </c>
      <c r="T1750">
        <f t="shared" si="494"/>
        <v>32.297510749365294</v>
      </c>
    </row>
    <row r="1751" spans="1:20" x14ac:dyDescent="0.3">
      <c r="A1751">
        <f t="shared" si="495"/>
        <v>4073.1977579742838</v>
      </c>
      <c r="B1751">
        <f t="shared" si="512"/>
        <v>648.26955737243281</v>
      </c>
      <c r="C1751" t="str">
        <f t="shared" si="496"/>
        <v>-5.56060888497124-40.6539275008677i</v>
      </c>
      <c r="D1751" t="str">
        <f t="shared" si="497"/>
        <v>1.48261357846889-12.2925409969352i</v>
      </c>
      <c r="E1751" t="str">
        <f t="shared" si="498"/>
        <v>162.268337551868-0.113764437024947i</v>
      </c>
      <c r="F1751" t="str">
        <f t="shared" si="499"/>
        <v>3.63963073552455-230.399229794545i</v>
      </c>
      <c r="G1751" t="str">
        <f t="shared" si="500"/>
        <v>0.99999755357234-0.0015641041125852i</v>
      </c>
      <c r="H1751" t="str">
        <f t="shared" si="501"/>
        <v>286.678670634261+69.7057479291688i</v>
      </c>
      <c r="I1751" t="str">
        <f t="shared" si="502"/>
        <v>48.2498416867668-185.615632055549i</v>
      </c>
      <c r="K1751" t="str">
        <f t="shared" si="503"/>
        <v>0.0395221011629695-0.0103136239186194i</v>
      </c>
      <c r="L1751" t="str">
        <f t="shared" si="504"/>
        <v>0.0006-1.86555739397931i</v>
      </c>
      <c r="M1751" t="str">
        <f t="shared" si="505"/>
        <v>0.005-0.17698050248535i</v>
      </c>
      <c r="N1751">
        <f t="shared" si="506"/>
        <v>82.211463774287324</v>
      </c>
      <c r="O1751">
        <f t="shared" si="507"/>
        <v>32.262549596780545</v>
      </c>
      <c r="P1751" s="3">
        <f t="shared" si="508"/>
        <v>32.262549596780545</v>
      </c>
      <c r="Q1751" s="3">
        <f t="shared" si="509"/>
        <v>-97.788536225712676</v>
      </c>
      <c r="R1751">
        <f t="shared" si="510"/>
        <v>82.211463774287324</v>
      </c>
      <c r="S1751">
        <f t="shared" si="511"/>
        <v>0.64826955737243286</v>
      </c>
      <c r="T1751">
        <f t="shared" si="494"/>
        <v>32.262549596780545</v>
      </c>
    </row>
    <row r="1752" spans="1:20" x14ac:dyDescent="0.3">
      <c r="A1752">
        <f t="shared" si="495"/>
        <v>4088.6759094545864</v>
      </c>
      <c r="B1752">
        <f t="shared" si="512"/>
        <v>650.73298169044813</v>
      </c>
      <c r="C1752" t="str">
        <f t="shared" si="496"/>
        <v>-5.55703915816304-40.4879851147173i</v>
      </c>
      <c r="D1752" t="str">
        <f t="shared" si="497"/>
        <v>1.48261206399756-12.2461364262412i</v>
      </c>
      <c r="E1752" t="str">
        <f t="shared" si="498"/>
        <v>162.266944068926-0.113730359498813i</v>
      </c>
      <c r="F1752" t="str">
        <f t="shared" si="499"/>
        <v>3.63963066772486-229.527070274691i</v>
      </c>
      <c r="G1752" t="str">
        <f t="shared" si="500"/>
        <v>0.999997534944209-0.0015700476789659i</v>
      </c>
      <c r="H1752" t="str">
        <f t="shared" si="501"/>
        <v>286.711813862178+69.9717373347643i</v>
      </c>
      <c r="I1752" t="str">
        <f t="shared" si="502"/>
        <v>48.2509076089468-184.929017702514i</v>
      </c>
      <c r="K1752" t="str">
        <f t="shared" si="503"/>
        <v>0.0395011858950357-0.0103467489228637i</v>
      </c>
      <c r="L1752" t="str">
        <f t="shared" si="504"/>
        <v>0.0006-1.85849511255161i</v>
      </c>
      <c r="M1752" t="str">
        <f t="shared" si="505"/>
        <v>0.005-0.17631052249985i</v>
      </c>
      <c r="N1752">
        <f t="shared" si="506"/>
        <v>82.184894337552379</v>
      </c>
      <c r="O1752">
        <f t="shared" si="507"/>
        <v>32.227574600731955</v>
      </c>
      <c r="P1752" s="3">
        <f t="shared" si="508"/>
        <v>32.227574600731955</v>
      </c>
      <c r="Q1752" s="3">
        <f t="shared" si="509"/>
        <v>-97.815105662447621</v>
      </c>
      <c r="R1752">
        <f t="shared" si="510"/>
        <v>82.184894337552379</v>
      </c>
      <c r="S1752">
        <f t="shared" si="511"/>
        <v>0.65073298169044813</v>
      </c>
      <c r="T1752">
        <f t="shared" si="494"/>
        <v>32.227574600731955</v>
      </c>
    </row>
    <row r="1753" spans="1:20" x14ac:dyDescent="0.3">
      <c r="A1753">
        <f t="shared" si="495"/>
        <v>4104.2128779105133</v>
      </c>
      <c r="B1753">
        <f t="shared" si="512"/>
        <v>653.2057670208718</v>
      </c>
      <c r="C1753" t="str">
        <f t="shared" si="496"/>
        <v>-5.55344662521467-40.3226399209976i</v>
      </c>
      <c r="D1753" t="str">
        <f t="shared" si="497"/>
        <v>1.48261053799753-12.199908020063i</v>
      </c>
      <c r="E1753" t="str">
        <f t="shared" si="498"/>
        <v>162.265541922079-0.11369139272779i</v>
      </c>
      <c r="F1753" t="str">
        <f t="shared" si="499"/>
        <v>3.63963059940895-228.658212578799i</v>
      </c>
      <c r="G1753" t="str">
        <f t="shared" si="500"/>
        <v>0.999997516174236-0.00157601383056416i</v>
      </c>
      <c r="H1753" t="str">
        <f t="shared" si="501"/>
        <v>286.745212607178+70.2387501199259i</v>
      </c>
      <c r="I1753" t="str">
        <f t="shared" si="502"/>
        <v>48.2519816450134-184.245065483095i</v>
      </c>
      <c r="K1753" t="str">
        <f t="shared" si="503"/>
        <v>0.0394801361678924-0.0103799375984809i</v>
      </c>
      <c r="L1753" t="str">
        <f t="shared" si="504"/>
        <v>0.0006-1.85145956620005i</v>
      </c>
      <c r="M1753" t="str">
        <f t="shared" si="505"/>
        <v>0.005-0.175643078800409i</v>
      </c>
      <c r="N1753">
        <f t="shared" si="506"/>
        <v>82.158256134246869</v>
      </c>
      <c r="O1753">
        <f t="shared" si="507"/>
        <v>32.192585677065615</v>
      </c>
      <c r="P1753" s="3">
        <f t="shared" si="508"/>
        <v>32.192585677065615</v>
      </c>
      <c r="Q1753" s="3">
        <f t="shared" si="509"/>
        <v>-97.841743865753131</v>
      </c>
      <c r="R1753">
        <f t="shared" si="510"/>
        <v>82.158256134246869</v>
      </c>
      <c r="S1753">
        <f t="shared" si="511"/>
        <v>0.65320576702087185</v>
      </c>
      <c r="T1753">
        <f t="shared" si="494"/>
        <v>32.192585677065615</v>
      </c>
    </row>
    <row r="1754" spans="1:20" x14ac:dyDescent="0.3">
      <c r="A1754">
        <f t="shared" si="495"/>
        <v>4119.8088868465738</v>
      </c>
      <c r="B1754">
        <f t="shared" si="512"/>
        <v>655.68794893555116</v>
      </c>
      <c r="C1754" t="str">
        <f t="shared" si="496"/>
        <v>-5.54983117122452-40.1578896827327i</v>
      </c>
      <c r="D1754" t="str">
        <f t="shared" si="497"/>
        <v>1.48260900038103-12.1538551133861i</v>
      </c>
      <c r="E1754" t="str">
        <f t="shared" si="498"/>
        <v>162.264131071494-0.113647473639143i</v>
      </c>
      <c r="F1754" t="str">
        <f t="shared" si="499"/>
        <v>3.63963053057281-227.792644208058i</v>
      </c>
      <c r="G1754" t="str">
        <f t="shared" si="500"/>
        <v>0.999997497261342-0.00158200265319997i</v>
      </c>
      <c r="H1754" t="str">
        <f t="shared" si="501"/>
        <v>286.778868863325+70.5067903168498i</v>
      </c>
      <c r="I1754" t="str">
        <f t="shared" si="502"/>
        <v>48.2530638567022-183.563765579984i</v>
      </c>
      <c r="K1754" t="str">
        <f t="shared" si="503"/>
        <v>0.0394589512922201-0.0104131896008108i</v>
      </c>
      <c r="L1754" t="str">
        <f t="shared" si="504"/>
        <v>0.0006-1.84445065371593i</v>
      </c>
      <c r="M1754" t="str">
        <f t="shared" si="505"/>
        <v>0.005-0.174978161785623i</v>
      </c>
      <c r="N1754">
        <f t="shared" si="506"/>
        <v>82.131549228073411</v>
      </c>
      <c r="O1754">
        <f t="shared" si="507"/>
        <v>32.157582741270211</v>
      </c>
      <c r="P1754" s="3">
        <f t="shared" si="508"/>
        <v>32.157582741270211</v>
      </c>
      <c r="Q1754" s="3">
        <f t="shared" si="509"/>
        <v>-97.868450771926589</v>
      </c>
      <c r="R1754">
        <f t="shared" si="510"/>
        <v>82.131549228073411</v>
      </c>
      <c r="S1754">
        <f t="shared" si="511"/>
        <v>0.65568794893555116</v>
      </c>
      <c r="T1754">
        <f t="shared" si="494"/>
        <v>32.157582741270211</v>
      </c>
    </row>
    <row r="1755" spans="1:20" x14ac:dyDescent="0.3">
      <c r="A1755">
        <f t="shared" si="495"/>
        <v>4135.4641606165906</v>
      </c>
      <c r="B1755">
        <f t="shared" si="512"/>
        <v>658.17956314150626</v>
      </c>
      <c r="C1755" t="str">
        <f t="shared" si="496"/>
        <v>-5.54619268114766-39.9937321726738i</v>
      </c>
      <c r="D1755" t="str">
        <f t="shared" si="497"/>
        <v>1.48260745105966-12.1079770437212i</v>
      </c>
      <c r="E1755" t="str">
        <f t="shared" si="498"/>
        <v>162.262711477365-0.113598538576907i</v>
      </c>
      <c r="F1755" t="str">
        <f t="shared" si="499"/>
        <v>3.63963046121255-226.930352710979i</v>
      </c>
      <c r="G1755" t="str">
        <f t="shared" si="500"/>
        <v>0.999997478204436-0.00158801423301942i</v>
      </c>
      <c r="H1755" t="str">
        <f t="shared" si="501"/>
        <v>286.812784640621+70.7758619746707i</v>
      </c>
      <c r="I1755" t="str">
        <f t="shared" si="502"/>
        <v>48.254154306217-182.885108214282i</v>
      </c>
      <c r="K1755" t="str">
        <f t="shared" si="503"/>
        <v>0.039437630577646-0.0104465045792483i</v>
      </c>
      <c r="L1755" t="str">
        <f t="shared" si="504"/>
        <v>0.0006-1.83746827427369i</v>
      </c>
      <c r="M1755" t="str">
        <f t="shared" si="505"/>
        <v>0.005-0.17431576189044i</v>
      </c>
      <c r="N1755">
        <f t="shared" si="506"/>
        <v>82.104773685947649</v>
      </c>
      <c r="O1755">
        <f t="shared" si="507"/>
        <v>32.122565708479101</v>
      </c>
      <c r="P1755" s="3">
        <f t="shared" si="508"/>
        <v>32.122565708479101</v>
      </c>
      <c r="Q1755" s="3">
        <f t="shared" si="509"/>
        <v>-97.895226314052351</v>
      </c>
      <c r="R1755">
        <f t="shared" si="510"/>
        <v>82.104773685947649</v>
      </c>
      <c r="S1755">
        <f t="shared" si="511"/>
        <v>0.65817956314150627</v>
      </c>
      <c r="T1755">
        <f t="shared" si="494"/>
        <v>32.122565708479101</v>
      </c>
    </row>
    <row r="1756" spans="1:20" x14ac:dyDescent="0.3">
      <c r="A1756">
        <f t="shared" si="495"/>
        <v>4151.1789244269339</v>
      </c>
      <c r="B1756">
        <f t="shared" si="512"/>
        <v>660.680645481444</v>
      </c>
      <c r="C1756" t="str">
        <f t="shared" si="496"/>
        <v>-5.54253103980225-39.8301651732672i</v>
      </c>
      <c r="D1756" t="str">
        <f t="shared" si="497"/>
        <v>1.48260588994436-12.0622731510935i</v>
      </c>
      <c r="E1756" t="str">
        <f t="shared" si="498"/>
        <v>162.261283099908-0.113544523296828i</v>
      </c>
      <c r="F1756" t="str">
        <f t="shared" si="499"/>
        <v>3.63963039132416-226.071325683208i</v>
      </c>
      <c r="G1756" t="str">
        <f t="shared" si="500"/>
        <v>0.999997459002424-0.00159404865649588i</v>
      </c>
      <c r="H1756" t="str">
        <f t="shared" si="501"/>
        <v>286.846961965127+71.0459691595513i</v>
      </c>
      <c r="I1756" t="str">
        <f t="shared" si="502"/>
        <v>48.2552530562356-182.209083645353i</v>
      </c>
      <c r="K1756" t="str">
        <f t="shared" si="503"/>
        <v>0.0394161733327818-0.0104798821772011i</v>
      </c>
      <c r="L1756" t="str">
        <f t="shared" si="504"/>
        <v>0.0006-1.83051232742946i</v>
      </c>
      <c r="M1756" t="str">
        <f t="shared" si="505"/>
        <v>0.005-0.173655869586013i</v>
      </c>
      <c r="N1756">
        <f t="shared" si="506"/>
        <v>82.077929578031473</v>
      </c>
      <c r="O1756">
        <f t="shared" si="507"/>
        <v>32.087534493469775</v>
      </c>
      <c r="P1756" s="3">
        <f t="shared" si="508"/>
        <v>32.087534493469775</v>
      </c>
      <c r="Q1756" s="3">
        <f t="shared" si="509"/>
        <v>-97.922070421968527</v>
      </c>
      <c r="R1756">
        <f t="shared" si="510"/>
        <v>82.077929578031473</v>
      </c>
      <c r="S1756">
        <f t="shared" si="511"/>
        <v>0.66068064548144401</v>
      </c>
      <c r="T1756">
        <f t="shared" si="494"/>
        <v>32.087534493469775</v>
      </c>
    </row>
    <row r="1757" spans="1:20" x14ac:dyDescent="0.3">
      <c r="A1757">
        <f t="shared" si="495"/>
        <v>4166.9534043397571</v>
      </c>
      <c r="B1757">
        <f t="shared" si="512"/>
        <v>663.19123193427356</v>
      </c>
      <c r="C1757" t="str">
        <f t="shared" si="496"/>
        <v>-5.53884613187667-39.6671864766332i</v>
      </c>
      <c r="D1757" t="str">
        <f t="shared" si="497"/>
        <v>1.48260431694536-12.0167427780341i</v>
      </c>
      <c r="E1757" t="str">
        <f t="shared" si="498"/>
        <v>162.25984589937-0.113485362963268i</v>
      </c>
      <c r="F1757" t="str">
        <f t="shared" si="499"/>
        <v>3.63963032090357-225.215550767352i</v>
      </c>
      <c r="G1757" t="str">
        <f t="shared" si="500"/>
        <v>0.9999974396542-0.00160010601043128i</v>
      </c>
      <c r="H1757" t="str">
        <f t="shared" si="501"/>
        <v>286.881402879103+71.3171159547585i</v>
      </c>
      <c r="I1757" t="str">
        <f t="shared" si="502"/>
        <v>48.25636016991-181.535682170693i</v>
      </c>
      <c r="K1757" t="str">
        <f t="shared" si="503"/>
        <v>0.0393945788652628-0.0105133220320454i</v>
      </c>
      <c r="L1757" t="str">
        <f t="shared" si="504"/>
        <v>0.0006-1.82358271311961i</v>
      </c>
      <c r="M1757" t="str">
        <f t="shared" si="505"/>
        <v>0.005-0.172998475379571i</v>
      </c>
      <c r="N1757">
        <f t="shared" si="506"/>
        <v>82.051016977767674</v>
      </c>
      <c r="O1757">
        <f t="shared" si="507"/>
        <v>32.052489010665745</v>
      </c>
      <c r="P1757" s="3">
        <f t="shared" si="508"/>
        <v>32.052489010665745</v>
      </c>
      <c r="Q1757" s="3">
        <f t="shared" si="509"/>
        <v>-97.948983022232326</v>
      </c>
      <c r="R1757">
        <f t="shared" si="510"/>
        <v>82.051016977767674</v>
      </c>
      <c r="S1757">
        <f t="shared" si="511"/>
        <v>0.66319123193427354</v>
      </c>
      <c r="T1757">
        <f t="shared" si="494"/>
        <v>32.052489010665745</v>
      </c>
    </row>
    <row r="1758" spans="1:20" x14ac:dyDescent="0.3">
      <c r="A1758">
        <f t="shared" si="495"/>
        <v>4182.7878272762482</v>
      </c>
      <c r="B1758">
        <f t="shared" si="512"/>
        <v>665.71135861562379</v>
      </c>
      <c r="C1758" t="str">
        <f t="shared" si="496"/>
        <v>-5.5351378419367-39.5047938845382i</v>
      </c>
      <c r="D1758" t="str">
        <f t="shared" si="497"/>
        <v>1.48260273197224-11.97138526957i</v>
      </c>
      <c r="E1758" t="str">
        <f t="shared" si="498"/>
        <v>162.258399836032-0.113420992145587i</v>
      </c>
      <c r="F1758" t="str">
        <f t="shared" si="499"/>
        <v>3.6396302499468-224.363015652804i</v>
      </c>
      <c r="G1758" t="str">
        <f t="shared" si="500"/>
        <v>0.999997420158651-0.00160618638195735i</v>
      </c>
      <c r="H1758" t="str">
        <f t="shared" si="501"/>
        <v>286.916109441144+71.5893064607539i</v>
      </c>
      <c r="I1758" t="str">
        <f t="shared" si="502"/>
        <v>48.2574757108753-180.864894125795i</v>
      </c>
      <c r="K1758" t="str">
        <f t="shared" si="503"/>
        <v>0.0393728464817864-0.0105468237750833i</v>
      </c>
      <c r="L1758" t="str">
        <f t="shared" si="504"/>
        <v>0.0006-1.8166793316593i</v>
      </c>
      <c r="M1758" t="str">
        <f t="shared" si="505"/>
        <v>0.005-0.172343569814276i</v>
      </c>
      <c r="N1758">
        <f t="shared" si="506"/>
        <v>82.024035961913626</v>
      </c>
      <c r="O1758">
        <f t="shared" si="507"/>
        <v>32.017429174136943</v>
      </c>
      <c r="P1758" s="3">
        <f t="shared" si="508"/>
        <v>32.017429174136943</v>
      </c>
      <c r="Q1758" s="3">
        <f t="shared" si="509"/>
        <v>-97.975964038086374</v>
      </c>
      <c r="R1758">
        <f t="shared" si="510"/>
        <v>82.024035961913626</v>
      </c>
      <c r="S1758">
        <f t="shared" si="511"/>
        <v>0.6657113586156238</v>
      </c>
      <c r="T1758">
        <f t="shared" si="494"/>
        <v>32.017429174136943</v>
      </c>
    </row>
    <row r="1759" spans="1:20" x14ac:dyDescent="0.3">
      <c r="A1759">
        <f t="shared" si="495"/>
        <v>4198.6824210198974</v>
      </c>
      <c r="B1759">
        <f t="shared" si="512"/>
        <v>668.24106177836313</v>
      </c>
      <c r="C1759" t="str">
        <f t="shared" si="496"/>
        <v>-5.53140605443233-39.3429852083699i</v>
      </c>
      <c r="D1759" t="str">
        <f t="shared" si="497"/>
        <v>1.48260113493386-11.9261999732151i</v>
      </c>
      <c r="E1759" t="str">
        <f t="shared" si="498"/>
        <v>162.25694487021-0.113351344814577i</v>
      </c>
      <c r="F1759" t="str">
        <f t="shared" si="499"/>
        <v>3.63963017844973-223.513708075557i</v>
      </c>
      <c r="G1759" t="str">
        <f t="shared" si="500"/>
        <v>0.999997400514655-0.00161228985853689i</v>
      </c>
      <c r="H1759" t="str">
        <f t="shared" si="501"/>
        <v>286.951083726314+71.8625447952703i</v>
      </c>
      <c r="I1759" t="str">
        <f t="shared" si="502"/>
        <v>48.2585997432462-180.196709884004i</v>
      </c>
      <c r="K1759" t="str">
        <f t="shared" si="503"/>
        <v>0.0393509754881529-0.0105803870314988i</v>
      </c>
      <c r="L1759" t="str">
        <f t="shared" si="504"/>
        <v>0.0006-1.80980208374109i</v>
      </c>
      <c r="M1759" t="str">
        <f t="shared" si="505"/>
        <v>0.005-0.171691143469094i</v>
      </c>
      <c r="N1759">
        <f t="shared" si="506"/>
        <v>81.9969866105763</v>
      </c>
      <c r="O1759">
        <f t="shared" si="507"/>
        <v>31.982354897600821</v>
      </c>
      <c r="P1759" s="3">
        <f t="shared" si="508"/>
        <v>31.982354897600821</v>
      </c>
      <c r="Q1759" s="3">
        <f t="shared" si="509"/>
        <v>-98.0030133894237</v>
      </c>
      <c r="R1759">
        <f t="shared" si="510"/>
        <v>81.9969866105763</v>
      </c>
      <c r="S1759">
        <f t="shared" si="511"/>
        <v>0.66824106177836318</v>
      </c>
      <c r="T1759">
        <f t="shared" si="494"/>
        <v>31.982354897600821</v>
      </c>
    </row>
    <row r="1760" spans="1:20" x14ac:dyDescent="0.3">
      <c r="A1760">
        <f t="shared" si="495"/>
        <v>4214.6374142197728</v>
      </c>
      <c r="B1760">
        <f t="shared" si="512"/>
        <v>670.78037781312094</v>
      </c>
      <c r="C1760" t="str">
        <f t="shared" si="496"/>
        <v>-5.52765065370532-39.1817582691116i</v>
      </c>
      <c r="D1760" t="str">
        <f t="shared" si="497"/>
        <v>1.48259952573841-11.8811862389603i</v>
      </c>
      <c r="E1760" t="str">
        <f t="shared" si="498"/>
        <v>162.255480962263-0.113276354338888i</v>
      </c>
      <c r="F1760" t="str">
        <f t="shared" si="499"/>
        <v>3.63963010640826-222.667615818039i</v>
      </c>
      <c r="G1760" t="str">
        <f t="shared" si="500"/>
        <v>0.999997380721081-0.00161841652796499i</v>
      </c>
      <c r="H1760" t="str">
        <f t="shared" si="501"/>
        <v>286.986327826284+72.1368350934028i</v>
      </c>
      <c r="I1760" t="str">
        <f t="shared" si="502"/>
        <v>48.2597323316279-179.531119856393i</v>
      </c>
      <c r="K1760" t="str">
        <f t="shared" si="503"/>
        <v>0.0393289651893056-0.0106140114203153i</v>
      </c>
      <c r="L1760" t="str">
        <f t="shared" si="504"/>
        <v>0.0006-1.80295087043344i</v>
      </c>
      <c r="M1760" t="str">
        <f t="shared" si="505"/>
        <v>0.005-0.171041186958651i</v>
      </c>
      <c r="N1760">
        <f t="shared" si="506"/>
        <v>81.969869007246359</v>
      </c>
      <c r="O1760">
        <f t="shared" si="507"/>
        <v>31.947266094423291</v>
      </c>
      <c r="P1760" s="3">
        <f t="shared" si="508"/>
        <v>31.947266094423291</v>
      </c>
      <c r="Q1760" s="3">
        <f t="shared" si="509"/>
        <v>-98.030130992753641</v>
      </c>
      <c r="R1760">
        <f t="shared" si="510"/>
        <v>81.969869007246359</v>
      </c>
      <c r="S1760">
        <f t="shared" si="511"/>
        <v>0.67078037781312094</v>
      </c>
      <c r="T1760">
        <f t="shared" si="494"/>
        <v>31.947266094423291</v>
      </c>
    </row>
    <row r="1761" spans="1:20" x14ac:dyDescent="0.3">
      <c r="A1761">
        <f t="shared" si="495"/>
        <v>4230.6530363938082</v>
      </c>
      <c r="B1761">
        <f t="shared" si="512"/>
        <v>673.3293432488108</v>
      </c>
      <c r="C1761" t="str">
        <f t="shared" si="496"/>
        <v>-5.52387152399648-39.021110897318i</v>
      </c>
      <c r="D1761" t="str">
        <f t="shared" si="497"/>
        <v>1.48259790429336-11.8363434192647i</v>
      </c>
      <c r="E1761" t="str">
        <f t="shared" si="498"/>
        <v>162.254008072594-0.1131959534811i</v>
      </c>
      <c r="F1761" t="str">
        <f t="shared" si="499"/>
        <v>3.63963003381825-221.824726708927i</v>
      </c>
      <c r="G1761" t="str">
        <f t="shared" si="500"/>
        <v>0.999997360776792-0.00162456647837035i</v>
      </c>
      <c r="H1761" t="str">
        <f t="shared" si="501"/>
        <v>287.021843849471+72.4121815076899i</v>
      </c>
      <c r="I1761" t="str">
        <f t="shared" si="502"/>
        <v>48.2608735411143-178.868114491618i</v>
      </c>
      <c r="K1761" t="str">
        <f t="shared" si="503"/>
        <v>0.0393068148893724-0.010647696554352i</v>
      </c>
      <c r="L1761" t="str">
        <f t="shared" si="504"/>
        <v>0.0006-1.79612559317936i</v>
      </c>
      <c r="M1761" t="str">
        <f t="shared" si="505"/>
        <v>0.005-0.170393690933105i</v>
      </c>
      <c r="N1761">
        <f t="shared" si="506"/>
        <v>81.942683238833425</v>
      </c>
      <c r="O1761">
        <f t="shared" si="507"/>
        <v>31.912162677620003</v>
      </c>
      <c r="P1761" s="3">
        <f t="shared" si="508"/>
        <v>31.912162677620003</v>
      </c>
      <c r="Q1761" s="3">
        <f t="shared" si="509"/>
        <v>-98.057316761166575</v>
      </c>
      <c r="R1761">
        <f t="shared" si="510"/>
        <v>81.942683238833425</v>
      </c>
      <c r="S1761">
        <f t="shared" si="511"/>
        <v>0.67332934324881077</v>
      </c>
      <c r="T1761">
        <f t="shared" si="494"/>
        <v>31.912162677620003</v>
      </c>
    </row>
    <row r="1762" spans="1:20" x14ac:dyDescent="0.3">
      <c r="A1762">
        <f t="shared" si="495"/>
        <v>4246.7295179321045</v>
      </c>
      <c r="B1762">
        <f t="shared" si="512"/>
        <v>675.88799475315625</v>
      </c>
      <c r="C1762" t="str">
        <f t="shared" si="496"/>
        <v>-5.5200685494531-38.8610409330888i</v>
      </c>
      <c r="D1762" t="str">
        <f t="shared" si="497"/>
        <v>1.4825962705055-11.7916708690459i</v>
      </c>
      <c r="E1762" t="str">
        <f t="shared" si="498"/>
        <v>162.252526161657-0.1131100743946i</v>
      </c>
      <c r="F1762" t="str">
        <f t="shared" si="499"/>
        <v>3.63962996067548-220.98502862298i</v>
      </c>
      <c r="G1762" t="str">
        <f t="shared" si="500"/>
        <v>0.999997340680639-0.00163073979821648i</v>
      </c>
      <c r="H1762" t="str">
        <f t="shared" si="501"/>
        <v>287.057633921182+72.6885882082005i</v>
      </c>
      <c r="I1762" t="str">
        <f t="shared" si="502"/>
        <v>48.2620234372948-178.207684275793i</v>
      </c>
      <c r="K1762" t="str">
        <f t="shared" si="503"/>
        <v>0.0392845238917074-0.0106814420401809i</v>
      </c>
      <c r="L1762" t="str">
        <f t="shared" si="504"/>
        <v>0.0006-1.78932615379494i</v>
      </c>
      <c r="M1762" t="str">
        <f t="shared" si="505"/>
        <v>0.005-0.169748646078009i</v>
      </c>
      <c r="N1762">
        <f t="shared" si="506"/>
        <v>81.915429395700841</v>
      </c>
      <c r="O1762">
        <f t="shared" si="507"/>
        <v>31.877044559857154</v>
      </c>
      <c r="P1762" s="3">
        <f t="shared" si="508"/>
        <v>31.877044559857154</v>
      </c>
      <c r="Q1762" s="3">
        <f t="shared" si="509"/>
        <v>-98.084570604299159</v>
      </c>
      <c r="R1762">
        <f t="shared" si="510"/>
        <v>81.915429395700841</v>
      </c>
      <c r="S1762">
        <f t="shared" si="511"/>
        <v>0.6758879947531562</v>
      </c>
      <c r="T1762">
        <f t="shared" si="494"/>
        <v>31.877044559857154</v>
      </c>
    </row>
    <row r="1763" spans="1:20" x14ac:dyDescent="0.3">
      <c r="A1763">
        <f t="shared" si="495"/>
        <v>4262.867090100247</v>
      </c>
      <c r="B1763">
        <f t="shared" si="512"/>
        <v>678.45636913321823</v>
      </c>
      <c r="C1763" t="str">
        <f t="shared" si="496"/>
        <v>-5.51624161413675-38.7015462260439i</v>
      </c>
      <c r="D1763" t="str">
        <f t="shared" si="497"/>
        <v>1.48259462428091-11.7471679456709i</v>
      </c>
      <c r="E1763" t="str">
        <f t="shared" si="498"/>
        <v>162.251035189955-0.113018648619624i</v>
      </c>
      <c r="F1763" t="str">
        <f t="shared" si="499"/>
        <v>3.63962988697578-220.148509480856i</v>
      </c>
      <c r="G1763" t="str">
        <f t="shared" si="500"/>
        <v>0.999997320431465-0.00163693657630299i</v>
      </c>
      <c r="H1763" t="str">
        <f t="shared" si="501"/>
        <v>287.09370018375+72.966059382622i</v>
      </c>
      <c r="I1763" t="str">
        <f t="shared" si="502"/>
        <v>48.2631820862576-177.549819732348i</v>
      </c>
      <c r="K1763" t="str">
        <f t="shared" si="503"/>
        <v>0.0392620914989339-0.0107152474780842i</v>
      </c>
      <c r="L1763" t="str">
        <f t="shared" si="504"/>
        <v>0.0006-1.78255245446796i</v>
      </c>
      <c r="M1763" t="str">
        <f t="shared" si="505"/>
        <v>0.005-0.169106043114175i</v>
      </c>
      <c r="N1763">
        <f t="shared" si="506"/>
        <v>81.888107571700701</v>
      </c>
      <c r="O1763">
        <f t="shared" si="507"/>
        <v>31.841911653452716</v>
      </c>
      <c r="P1763" s="3">
        <f t="shared" si="508"/>
        <v>31.841911653452716</v>
      </c>
      <c r="Q1763" s="3">
        <f t="shared" si="509"/>
        <v>-98.111892428299299</v>
      </c>
      <c r="R1763">
        <f t="shared" si="510"/>
        <v>81.888107571700701</v>
      </c>
      <c r="S1763">
        <f t="shared" si="511"/>
        <v>0.67845636913321827</v>
      </c>
      <c r="T1763">
        <f t="shared" si="494"/>
        <v>31.841911653452716</v>
      </c>
    </row>
    <row r="1764" spans="1:20" x14ac:dyDescent="0.3">
      <c r="A1764">
        <f t="shared" si="495"/>
        <v>4279.0659850426273</v>
      </c>
      <c r="B1764">
        <f t="shared" si="512"/>
        <v>681.03450333592446</v>
      </c>
      <c r="C1764" t="str">
        <f t="shared" si="496"/>
        <v>-5.51239060203085-38.5426246352993i</v>
      </c>
      <c r="D1764" t="str">
        <f t="shared" si="497"/>
        <v>1.48259296552494-11.7028340089467i</v>
      </c>
      <c r="E1764" t="str">
        <f t="shared" si="498"/>
        <v>162.249535118054-0.112921607080338i</v>
      </c>
      <c r="F1764" t="str">
        <f t="shared" si="499"/>
        <v>3.6396298127149-219.31515724895i</v>
      </c>
      <c r="G1764" t="str">
        <f t="shared" si="500"/>
        <v>0.999997300028106-0.00164315690176694i</v>
      </c>
      <c r="H1764" t="str">
        <f t="shared" si="501"/>
        <v>287.130044796679+73.2445992363422i</v>
      </c>
      <c r="I1764" t="str">
        <f t="shared" si="502"/>
        <v>48.2643495545921-176.894511421902i</v>
      </c>
      <c r="K1764" t="str">
        <f t="shared" si="503"/>
        <v>0.0392395170129877-0.0107491124620108i</v>
      </c>
      <c r="L1764" t="str">
        <f t="shared" si="504"/>
        <v>0.0006-1.77580439775648i</v>
      </c>
      <c r="M1764" t="str">
        <f t="shared" si="505"/>
        <v>0.005-0.168465872797544i</v>
      </c>
      <c r="N1764">
        <f t="shared" si="506"/>
        <v>81.86071786420959</v>
      </c>
      <c r="O1764">
        <f t="shared" si="507"/>
        <v>31.806763870377775</v>
      </c>
      <c r="P1764" s="3">
        <f t="shared" si="508"/>
        <v>31.806763870377775</v>
      </c>
      <c r="Q1764" s="3">
        <f t="shared" si="509"/>
        <v>-98.13928213579041</v>
      </c>
      <c r="R1764">
        <f t="shared" si="510"/>
        <v>81.86071786420959</v>
      </c>
      <c r="S1764">
        <f t="shared" si="511"/>
        <v>0.68103450333592441</v>
      </c>
      <c r="T1764">
        <f t="shared" si="494"/>
        <v>31.806763870377775</v>
      </c>
    </row>
    <row r="1765" spans="1:20" x14ac:dyDescent="0.3">
      <c r="A1765">
        <f t="shared" si="495"/>
        <v>4295.3264357857897</v>
      </c>
      <c r="B1765">
        <f t="shared" si="512"/>
        <v>683.62243444860098</v>
      </c>
      <c r="C1765" t="str">
        <f t="shared" si="496"/>
        <v>-5.50851539704839-38.3842740294409i</v>
      </c>
      <c r="D1765" t="str">
        <f t="shared" si="497"/>
        <v>1.48259129414223-11.6586684211113i</v>
      </c>
      <c r="E1765" t="str">
        <f t="shared" si="498"/>
        <v>162.248025906575-0.112818880079827i</v>
      </c>
      <c r="F1765" t="str">
        <f t="shared" si="499"/>
        <v>3.63962973788859-218.484959939208i</v>
      </c>
      <c r="G1765" t="str">
        <f t="shared" si="500"/>
        <v>0.999997279469388-0.00164940086408399i</v>
      </c>
      <c r="H1765" t="str">
        <f t="shared" si="501"/>
        <v>287.166669936787+73.5242119925411i</v>
      </c>
      <c r="I1765" t="str">
        <f t="shared" si="502"/>
        <v>48.2655259093938-176.241749942125i</v>
      </c>
      <c r="K1765" t="str">
        <f t="shared" si="503"/>
        <v>0.0392167997351614-0.0107830365795341i</v>
      </c>
      <c r="L1765" t="str">
        <f t="shared" si="504"/>
        <v>0.0006-1.76908188658745i</v>
      </c>
      <c r="M1765" t="str">
        <f t="shared" si="505"/>
        <v>0.005-0.167828125919052i</v>
      </c>
      <c r="N1765">
        <f t="shared" si="506"/>
        <v>81.833260374164027</v>
      </c>
      <c r="O1765">
        <f t="shared" si="507"/>
        <v>31.771601122257515</v>
      </c>
      <c r="P1765" s="3">
        <f t="shared" si="508"/>
        <v>31.771601122257515</v>
      </c>
      <c r="Q1765" s="3">
        <f t="shared" si="509"/>
        <v>-98.166739625835973</v>
      </c>
      <c r="R1765">
        <f t="shared" si="510"/>
        <v>81.833260374164027</v>
      </c>
      <c r="S1765">
        <f t="shared" si="511"/>
        <v>0.68362243444860094</v>
      </c>
      <c r="T1765">
        <f t="shared" si="494"/>
        <v>31.771601122257515</v>
      </c>
    </row>
    <row r="1766" spans="1:20" x14ac:dyDescent="0.3">
      <c r="A1766">
        <f t="shared" si="495"/>
        <v>4311.6486762417753</v>
      </c>
      <c r="B1766">
        <f t="shared" si="512"/>
        <v>686.22019969950566</v>
      </c>
      <c r="C1766" t="str">
        <f t="shared" si="496"/>
        <v>-5.50461588304022-38.2264922865007i</v>
      </c>
      <c r="D1766" t="str">
        <f t="shared" si="497"/>
        <v>1.48258961003668-11.6146705468243i</v>
      </c>
      <c r="E1766" t="str">
        <f t="shared" si="498"/>
        <v>162.24650751621-0.112710397297998i</v>
      </c>
      <c r="F1766" t="str">
        <f t="shared" si="499"/>
        <v>3.6396296624925-217.657905608963i</v>
      </c>
      <c r="G1766" t="str">
        <f t="shared" si="500"/>
        <v>0.999997258754128-0.00165566855306981i</v>
      </c>
      <c r="H1766" t="str">
        <f t="shared" si="501"/>
        <v>287.203577798357+73.804901892277i</v>
      </c>
      <c r="I1766" t="str">
        <f t="shared" si="502"/>
        <v>48.2667112182682-175.591525927615i</v>
      </c>
      <c r="K1766" t="str">
        <f t="shared" si="503"/>
        <v>0.0391939389661482-0.0108170194118089i</v>
      </c>
      <c r="L1766" t="str">
        <f t="shared" si="504"/>
        <v>0.0006-1.76238482425528i</v>
      </c>
      <c r="M1766" t="str">
        <f t="shared" si="505"/>
        <v>0.005-0.167192793304495i</v>
      </c>
      <c r="N1766">
        <f t="shared" si="506"/>
        <v>81.805735206095932</v>
      </c>
      <c r="O1766">
        <f t="shared" si="507"/>
        <v>31.736423320372687</v>
      </c>
      <c r="P1766" s="3">
        <f t="shared" si="508"/>
        <v>31.736423320372687</v>
      </c>
      <c r="Q1766" s="3">
        <f t="shared" si="509"/>
        <v>-98.194264793904068</v>
      </c>
      <c r="R1766">
        <f t="shared" si="510"/>
        <v>81.805735206095932</v>
      </c>
      <c r="S1766">
        <f t="shared" si="511"/>
        <v>0.68622019969950565</v>
      </c>
      <c r="T1766">
        <f t="shared" si="494"/>
        <v>31.736423320372687</v>
      </c>
    </row>
    <row r="1767" spans="1:20" x14ac:dyDescent="0.3">
      <c r="A1767">
        <f t="shared" si="495"/>
        <v>4328.0329412114943</v>
      </c>
      <c r="B1767">
        <f t="shared" si="512"/>
        <v>688.82783645836378</v>
      </c>
      <c r="C1767" t="str">
        <f t="shared" si="496"/>
        <v>-5.50069194380326-38.0692772939332i</v>
      </c>
      <c r="D1767" t="str">
        <f t="shared" si="497"/>
        <v>1.48258791311149-11.5708397531581i</v>
      </c>
      <c r="E1767" t="str">
        <f t="shared" si="498"/>
        <v>162.24497990772-0.112596087787729i</v>
      </c>
      <c r="F1767" t="str">
        <f t="shared" si="499"/>
        <v>3.63962958652233-216.833982360762i</v>
      </c>
      <c r="G1767" t="str">
        <f t="shared" si="500"/>
        <v>0.999997237881133-0.0016619600588813i</v>
      </c>
      <c r="H1767" t="str">
        <f t="shared" si="501"/>
        <v>287.240770593272+74.0866731945749i</v>
      </c>
      <c r="I1767" t="str">
        <f t="shared" si="502"/>
        <v>48.2679055493347-174.943830049754i</v>
      </c>
      <c r="K1767" t="str">
        <f t="shared" si="503"/>
        <v>0.0391709340060888-0.0108510605335293i</v>
      </c>
      <c r="L1767" t="str">
        <f t="shared" si="504"/>
        <v>0.0006-1.75571311442048i</v>
      </c>
      <c r="M1767" t="str">
        <f t="shared" si="505"/>
        <v>0.005-0.1665598658144i</v>
      </c>
      <c r="N1767">
        <f t="shared" si="506"/>
        <v>81.778142468168497</v>
      </c>
      <c r="O1767">
        <f t="shared" si="507"/>
        <v>31.701230375661211</v>
      </c>
      <c r="P1767" s="3">
        <f t="shared" si="508"/>
        <v>31.701230375661211</v>
      </c>
      <c r="Q1767" s="3">
        <f t="shared" si="509"/>
        <v>-98.221857531831503</v>
      </c>
      <c r="R1767">
        <f t="shared" si="510"/>
        <v>81.778142468168497</v>
      </c>
      <c r="S1767">
        <f t="shared" si="511"/>
        <v>0.68882783645836376</v>
      </c>
      <c r="T1767">
        <f t="shared" si="494"/>
        <v>31.701230375661211</v>
      </c>
    </row>
    <row r="1768" spans="1:20" x14ac:dyDescent="0.3">
      <c r="A1768">
        <f t="shared" si="495"/>
        <v>4344.4794663880984</v>
      </c>
      <c r="B1768">
        <f t="shared" si="512"/>
        <v>691.44538223690563</v>
      </c>
      <c r="C1768" t="str">
        <f t="shared" si="496"/>
        <v>-5.49674346308784-37.9126269485872i</v>
      </c>
      <c r="D1768" t="str">
        <f t="shared" si="497"/>
        <v>1.48258620326908-11.5271754095884i</v>
      </c>
      <c r="E1768" t="str">
        <f t="shared" si="498"/>
        <v>162.243443041936-0.112475879970572i</v>
      </c>
      <c r="F1768" t="str">
        <f t="shared" si="499"/>
        <v>3.63962950997368-216.013178342191i</v>
      </c>
      <c r="G1768" t="str">
        <f t="shared" si="500"/>
        <v>0.999997216849203-0.0016682754720179i</v>
      </c>
      <c r="H1768" t="str">
        <f t="shared" si="501"/>
        <v>287.27825055118+74.369530176513i</v>
      </c>
      <c r="I1768" t="str">
        <f t="shared" si="502"/>
        <v>48.2691089712281-174.298653016591i</v>
      </c>
      <c r="K1768" t="str">
        <f t="shared" si="503"/>
        <v>0.0391477841546161-0.0108851595128856i</v>
      </c>
      <c r="L1768" t="str">
        <f t="shared" si="504"/>
        <v>0.0006-1.74906666110827i</v>
      </c>
      <c r="M1768" t="str">
        <f t="shared" si="505"/>
        <v>0.005-0.165929334343893i</v>
      </c>
      <c r="N1768">
        <f t="shared" si="506"/>
        <v>81.750482272212921</v>
      </c>
      <c r="O1768">
        <f t="shared" si="507"/>
        <v>31.666022198718725</v>
      </c>
      <c r="P1768" s="3">
        <f t="shared" si="508"/>
        <v>31.666022198718725</v>
      </c>
      <c r="Q1768" s="3">
        <f t="shared" si="509"/>
        <v>-98.249517727787079</v>
      </c>
      <c r="R1768">
        <f t="shared" si="510"/>
        <v>81.750482272212921</v>
      </c>
      <c r="S1768">
        <f t="shared" si="511"/>
        <v>0.69144538223690566</v>
      </c>
      <c r="T1768">
        <f t="shared" si="494"/>
        <v>31.666022198718725</v>
      </c>
    </row>
    <row r="1769" spans="1:20" x14ac:dyDescent="0.3">
      <c r="A1769">
        <f t="shared" si="495"/>
        <v>4360.9884883603736</v>
      </c>
      <c r="B1769">
        <f t="shared" si="512"/>
        <v>694.07287468940592</v>
      </c>
      <c r="C1769" t="str">
        <f t="shared" si="496"/>
        <v>-5.49277032460703-37.7565391566856i</v>
      </c>
      <c r="D1769" t="str">
        <f t="shared" si="497"/>
        <v>1.48258448041118-11.4836768879852i</v>
      </c>
      <c r="E1769" t="str">
        <f t="shared" si="498"/>
        <v>162.241896879775-0.112349701634449i</v>
      </c>
      <c r="F1769" t="str">
        <f t="shared" si="499"/>
        <v>3.63962943284217-215.19548174571i</v>
      </c>
      <c r="G1769" t="str">
        <f t="shared" si="500"/>
        <v>0.999997195657128-0.0016746148833229i</v>
      </c>
      <c r="H1769" t="str">
        <f t="shared" si="501"/>
        <v>287.316019919625+74.6534771333182i</v>
      </c>
      <c r="I1769" t="str">
        <f t="shared" si="502"/>
        <v>48.2703215531074-173.655985572699i</v>
      </c>
      <c r="K1769" t="str">
        <f t="shared" si="503"/>
        <v>0.0391244887109033-0.0109193159115228i</v>
      </c>
      <c r="L1769" t="str">
        <f t="shared" si="504"/>
        <v>0.0006-1.74244536870718i</v>
      </c>
      <c r="M1769" t="str">
        <f t="shared" si="505"/>
        <v>0.005-0.165301189822567i</v>
      </c>
      <c r="N1769">
        <f t="shared" si="506"/>
        <v>81.722754733763864</v>
      </c>
      <c r="O1769">
        <f t="shared" si="507"/>
        <v>31.630798699801016</v>
      </c>
      <c r="P1769" s="3">
        <f t="shared" si="508"/>
        <v>31.630798699801016</v>
      </c>
      <c r="Q1769" s="3">
        <f t="shared" si="509"/>
        <v>-98.277245266236136</v>
      </c>
      <c r="R1769">
        <f t="shared" si="510"/>
        <v>81.722754733763864</v>
      </c>
      <c r="S1769">
        <f t="shared" si="511"/>
        <v>0.69407287468940593</v>
      </c>
      <c r="T1769">
        <f t="shared" si="494"/>
        <v>31.630798699801016</v>
      </c>
    </row>
    <row r="1770" spans="1:20" x14ac:dyDescent="0.3">
      <c r="A1770">
        <f t="shared" si="495"/>
        <v>4377.5602446161429</v>
      </c>
      <c r="B1770">
        <f t="shared" si="512"/>
        <v>696.71035161322573</v>
      </c>
      <c r="C1770" t="str">
        <f t="shared" si="496"/>
        <v>-5.48877241204461-37.6010118337977i</v>
      </c>
      <c r="D1770" t="str">
        <f t="shared" si="497"/>
        <v>1.48258274443873-11.440343562604i</v>
      </c>
      <c r="E1770" t="str">
        <f t="shared" si="498"/>
        <v>162.240341382231-0.112217479928327i</v>
      </c>
      <c r="F1770" t="str">
        <f t="shared" si="499"/>
        <v>3.63962935512332-214.380880808479i</v>
      </c>
      <c r="G1770" t="str">
        <f t="shared" si="500"/>
        <v>0.999997174303688-0.00168097838398476i</v>
      </c>
      <c r="H1770" t="str">
        <f t="shared" si="501"/>
        <v>287.354080964208+74.9385183784516i</v>
      </c>
      <c r="I1770" t="str">
        <f t="shared" si="502"/>
        <v>48.271543364656-173.015818499055i</v>
      </c>
      <c r="K1770" t="str">
        <f t="shared" si="503"/>
        <v>0.0391010469737107-0.0109535292844982i</v>
      </c>
      <c r="L1770" t="str">
        <f t="shared" si="504"/>
        <v>0.0006-1.73584914196771i</v>
      </c>
      <c r="M1770" t="str">
        <f t="shared" si="505"/>
        <v>0.005-0.164675423214353i</v>
      </c>
      <c r="N1770">
        <f t="shared" si="506"/>
        <v>81.694959972096015</v>
      </c>
      <c r="O1770">
        <f t="shared" si="507"/>
        <v>31.595559788824737</v>
      </c>
      <c r="P1770" s="3">
        <f t="shared" si="508"/>
        <v>31.595559788824737</v>
      </c>
      <c r="Q1770" s="3">
        <f t="shared" si="509"/>
        <v>-98.305040027903985</v>
      </c>
      <c r="R1770">
        <f t="shared" si="510"/>
        <v>81.694959972096015</v>
      </c>
      <c r="S1770">
        <f t="shared" si="511"/>
        <v>0.6967103516132257</v>
      </c>
      <c r="T1770">
        <f t="shared" si="494"/>
        <v>31.595559788824737</v>
      </c>
    </row>
    <row r="1771" spans="1:20" x14ac:dyDescent="0.3">
      <c r="A1771">
        <f t="shared" si="495"/>
        <v>4394.1949735456847</v>
      </c>
      <c r="B1771">
        <f t="shared" si="512"/>
        <v>699.35785094935602</v>
      </c>
      <c r="C1771" t="str">
        <f t="shared" si="496"/>
        <v>-5.48474960906388-37.4460429048174i</v>
      </c>
      <c r="D1771" t="str">
        <f t="shared" si="497"/>
        <v>1.48258099525193-11.3971748100768i</v>
      </c>
      <c r="E1771" t="str">
        <f t="shared" si="498"/>
        <v>162.238776510389-0.112079141360979i</v>
      </c>
      <c r="F1771" t="str">
        <f t="shared" si="499"/>
        <v>3.63962927681272-213.569363812188i</v>
      </c>
      <c r="G1771" t="str">
        <f t="shared" si="500"/>
        <v>0.999997152787654-0.00168736606553837i</v>
      </c>
      <c r="H1771" t="str">
        <f t="shared" si="501"/>
        <v>287.392435968741+75.2246582436991i</v>
      </c>
      <c r="I1771" t="str">
        <f t="shared" si="502"/>
        <v>48.2727744760854-172.378142612904i</v>
      </c>
      <c r="K1771" t="str">
        <f t="shared" si="503"/>
        <v>0.0390774582414342-0.010987799180239i</v>
      </c>
      <c r="L1771" t="str">
        <f t="shared" si="504"/>
        <v>0.0006-1.7292778860009i</v>
      </c>
      <c r="M1771" t="str">
        <f t="shared" si="505"/>
        <v>0.005-0.164052025517387i</v>
      </c>
      <c r="N1771">
        <f t="shared" si="506"/>
        <v>81.667098110260852</v>
      </c>
      <c r="O1771">
        <f t="shared" si="507"/>
        <v>31.560305375369563</v>
      </c>
      <c r="P1771" s="3">
        <f t="shared" si="508"/>
        <v>31.560305375369563</v>
      </c>
      <c r="Q1771" s="3">
        <f t="shared" si="509"/>
        <v>-98.332901889739148</v>
      </c>
      <c r="R1771">
        <f t="shared" si="510"/>
        <v>81.667098110260852</v>
      </c>
      <c r="S1771">
        <f t="shared" si="511"/>
        <v>0.69935785094935599</v>
      </c>
      <c r="T1771">
        <f t="shared" si="494"/>
        <v>31.560305375369563</v>
      </c>
    </row>
    <row r="1772" spans="1:20" x14ac:dyDescent="0.3">
      <c r="A1772">
        <f t="shared" si="495"/>
        <v>4410.8929144451586</v>
      </c>
      <c r="B1772">
        <f t="shared" si="512"/>
        <v>702.01541078296361</v>
      </c>
      <c r="C1772" t="str">
        <f t="shared" si="496"/>
        <v>-5.48070179931576-37.2916303039366i</v>
      </c>
      <c r="D1772" t="str">
        <f t="shared" si="497"/>
        <v>1.48257923275022-11.3541700094026i</v>
      </c>
      <c r="E1772" t="str">
        <f t="shared" si="498"/>
        <v>162.237202225425-0.111934611796043i</v>
      </c>
      <c r="F1772" t="str">
        <f t="shared" si="499"/>
        <v>3.63962919790582-212.760919082894i</v>
      </c>
      <c r="G1772" t="str">
        <f t="shared" si="500"/>
        <v>0.999997131107789-0.00169377801986643i</v>
      </c>
      <c r="H1772" t="str">
        <f t="shared" si="501"/>
        <v>287.431087235393+75.5119010792633i</v>
      </c>
      <c r="I1772" t="str">
        <f t="shared" si="502"/>
        <v>48.2740149581413-171.742948767635i</v>
      </c>
      <c r="K1772" t="str">
        <f t="shared" si="503"/>
        <v>0.0390537218121546-0.0110221251405009i</v>
      </c>
      <c r="L1772" t="str">
        <f t="shared" si="504"/>
        <v>0.0006-1.72273150627705i</v>
      </c>
      <c r="M1772" t="str">
        <f t="shared" si="505"/>
        <v>0.005-0.163430987763884i</v>
      </c>
      <c r="N1772">
        <f t="shared" si="506"/>
        <v>81.639169275123677</v>
      </c>
      <c r="O1772">
        <f t="shared" si="507"/>
        <v>31.525035368679188</v>
      </c>
      <c r="P1772" s="3">
        <f t="shared" si="508"/>
        <v>31.525035368679188</v>
      </c>
      <c r="Q1772" s="3">
        <f t="shared" si="509"/>
        <v>-98.360830724876323</v>
      </c>
      <c r="R1772">
        <f t="shared" si="510"/>
        <v>81.639169275123677</v>
      </c>
      <c r="S1772">
        <f t="shared" si="511"/>
        <v>0.70201541078296359</v>
      </c>
      <c r="T1772">
        <f t="shared" ref="T1772:T1835" si="513">P1772</f>
        <v>31.525035368679188</v>
      </c>
    </row>
    <row r="1773" spans="1:20" x14ac:dyDescent="0.3">
      <c r="A1773">
        <f t="shared" ref="A1773:A1836" si="514">2*PI()*B1773</f>
        <v>4427.6543075200507</v>
      </c>
      <c r="B1773">
        <f t="shared" si="512"/>
        <v>704.68306934393888</v>
      </c>
      <c r="C1773" t="str">
        <f t="shared" ref="C1773:C1836" si="515">IMPRODUCT(D1773,E1773,$C$40,,K1773,$C$41)</f>
        <v>-5.47662886644867-37.1377719746237i</v>
      </c>
      <c r="D1773" t="str">
        <f t="shared" ref="D1773:D1836" si="516">IMDIV(IMPRODUCT($C$37,$C$38,COMPLEX(1,A1773/$C$38)),IMSUM(-1*A1773*A1773/$C$39,COMPLEX(0,1*A1773)))</f>
        <v>1.48257745683229-11.3113285419393i</v>
      </c>
      <c r="E1773" t="str">
        <f t="shared" ref="E1773:E1836" si="517">IMDIV(IMPRODUCT(IMSUM(F1773,G1773),$C$29,H1773),IMSUM(1,I1773))</f>
        <v>162.235618488614-0.111783816448532i</v>
      </c>
      <c r="F1773" t="str">
        <f t="shared" ref="F1773:F1836" si="518">IMDIV(IMPRODUCT($C$14,$C$15,COMPLEX(1,A1773/$C$15)),IMSUM(-1*A1773*A1773/$C$16,COMPLEX(0,A1773)))</f>
        <v>3.6396291183981-211.955534990848i</v>
      </c>
      <c r="G1773" t="str">
        <f t="shared" ref="G1773:G1836" si="519">IMDIV(1,COMPLEX(1,A1773*$C$9*$C$10))</f>
        <v>0.999997109262844-0.00170021433920073i</v>
      </c>
      <c r="H1773" t="str">
        <f t="shared" ref="H1773:H1836" si="520">IMDIV($C$3,IMSUM(K1773,COMPLEX(0,$C$28*A1773)))</f>
        <v>287.470037084852+75.8002512538569i</v>
      </c>
      <c r="I1773" t="str">
        <f t="shared" ref="I1773:I1836" si="521">IMPRODUCT(F1773,$C$29,H1773,$C$31)</f>
        <v>48.2752648821069-171.110227852653i</v>
      </c>
      <c r="K1773" t="str">
        <f t="shared" ref="K1773:K1836" si="522">IF($C$26&lt;=0,IMDIV(1,IMSUM(IMDIV(1,L1773),1/$C$18)),IMDIV(1,IMSUM(IMDIV(1,L1773),1/$C$18,IMDIV(1,M1773))))</f>
        <v>0.039029836983687-0.0110565067003266i</v>
      </c>
      <c r="L1773" t="str">
        <f t="shared" ref="L1773:L1836" si="523">IMSUM($C$21/$C$22,IMDIV(1,COMPLEX(0,$C$20*$C$22*A1773)))</f>
        <v>0.0006-1.71620990862428i</v>
      </c>
      <c r="M1773" t="str">
        <f t="shared" ref="M1773:M1836" si="524">IMSUM($C$25/$C$26,IMDIV(1,COMPLEX(0,$C$24*$C$26*A1773)))</f>
        <v>0.005-0.162812301020008i</v>
      </c>
      <c r="N1773">
        <f t="shared" ref="N1773:N1836" si="525">ABS(R1773)</f>
        <v>81.611173597399556</v>
      </c>
      <c r="O1773">
        <f t="shared" ref="O1773:O1836" si="526">ABS(P1773)</f>
        <v>31.489749677663642</v>
      </c>
      <c r="P1773" s="3">
        <f t="shared" ref="P1773:P1836" si="527">20*LOG10(IMABS(C1773))</f>
        <v>31.489749677663642</v>
      </c>
      <c r="Q1773" s="3">
        <f t="shared" ref="Q1773:Q1836" si="528">IMARGUMENT(C1773)*180/PI()</f>
        <v>-98.388826402600444</v>
      </c>
      <c r="R1773">
        <f t="shared" ref="R1773:R1836" si="529">IF(Q1773&lt;0,Q1773+180,Q1773-180)</f>
        <v>81.611173597399556</v>
      </c>
      <c r="S1773">
        <f t="shared" ref="S1773:S1836" si="530">B1773/1000</f>
        <v>0.70468306934393887</v>
      </c>
      <c r="T1773">
        <f t="shared" si="513"/>
        <v>31.489749677663642</v>
      </c>
    </row>
    <row r="1774" spans="1:20" x14ac:dyDescent="0.3">
      <c r="A1774">
        <f t="shared" si="514"/>
        <v>4444.4793938886269</v>
      </c>
      <c r="B1774">
        <f t="shared" ref="B1774:B1837" si="531">B1773*(1+B$42)</f>
        <v>707.36086500744591</v>
      </c>
      <c r="C1774" t="str">
        <f t="shared" si="515"/>
        <v>-5.47253069411663-36.9844658695971i</v>
      </c>
      <c r="D1774" t="str">
        <f t="shared" si="516"/>
        <v>1.48257566739604-11.2686497913941i</v>
      </c>
      <c r="E1774" t="str">
        <f t="shared" si="517"/>
        <v>162.234025261332-0.111626679882464i</v>
      </c>
      <c r="F1774" t="str">
        <f t="shared" si="518"/>
        <v>3.63962903828497-211.15319995033i</v>
      </c>
      <c r="G1774" t="str">
        <f t="shared" si="519"/>
        <v>0.999997087251564-0.00170667511612347i</v>
      </c>
      <c r="H1774" t="str">
        <f t="shared" si="520"/>
        <v>287.509287856475+76.0897131547947i</v>
      </c>
      <c r="I1774" t="str">
        <f t="shared" si="521"/>
        <v>48.2765243198075-170.479970793248i</v>
      </c>
      <c r="K1774" t="str">
        <f t="shared" si="522"/>
        <v>0.0390058030536313-0.0110909433880039i</v>
      </c>
      <c r="L1774" t="str">
        <f t="shared" si="523"/>
        <v>0.0006-1.70971299922721i</v>
      </c>
      <c r="M1774" t="str">
        <f t="shared" si="524"/>
        <v>0.005-0.162195956385742i</v>
      </c>
      <c r="N1774">
        <f t="shared" si="525"/>
        <v>81.583111211691147</v>
      </c>
      <c r="O1774">
        <f t="shared" si="526"/>
        <v>31.454448210900388</v>
      </c>
      <c r="P1774" s="3">
        <f t="shared" si="527"/>
        <v>31.454448210900388</v>
      </c>
      <c r="Q1774" s="3">
        <f t="shared" si="528"/>
        <v>-98.416888788308853</v>
      </c>
      <c r="R1774">
        <f t="shared" si="529"/>
        <v>81.583111211691147</v>
      </c>
      <c r="S1774">
        <f t="shared" si="530"/>
        <v>0.70736086500744588</v>
      </c>
      <c r="T1774">
        <f t="shared" si="513"/>
        <v>31.454448210900388</v>
      </c>
    </row>
    <row r="1775" spans="1:20" x14ac:dyDescent="0.3">
      <c r="A1775">
        <f t="shared" si="514"/>
        <v>4461.3684155854035</v>
      </c>
      <c r="B1775">
        <f t="shared" si="531"/>
        <v>710.0488362944742</v>
      </c>
      <c r="C1775" t="str">
        <f t="shared" si="515"/>
        <v>-5.46840716598817-36.8317099508027i</v>
      </c>
      <c r="D1775" t="str">
        <f t="shared" si="516"/>
        <v>1.48257386433862-11.226133143815i</v>
      </c>
      <c r="E1775" t="str">
        <f t="shared" si="517"/>
        <v>162.232422505061-0.111463126005728i</v>
      </c>
      <c r="F1775" t="str">
        <f t="shared" si="518"/>
        <v>3.63962895756183-210.35390241948i</v>
      </c>
      <c r="G1775" t="str">
        <f t="shared" si="519"/>
        <v>0.999997065072681-0.00171316044356866i</v>
      </c>
      <c r="H1775" t="str">
        <f t="shared" si="520"/>
        <v>287.548841908452+76.3802911880823i</v>
      </c>
      <c r="I1775" t="str">
        <f t="shared" si="521"/>
        <v>48.2777933436115-169.852168550472i</v>
      </c>
      <c r="K1775" t="str">
        <f t="shared" si="522"/>
        <v>0.0389816193194239-0.0111254347250245i</v>
      </c>
      <c r="L1775" t="str">
        <f t="shared" si="523"/>
        <v>0.0006-1.70324068462564i</v>
      </c>
      <c r="M1775" t="str">
        <f t="shared" si="524"/>
        <v>0.005-0.161581944994762i</v>
      </c>
      <c r="N1775">
        <f t="shared" si="525"/>
        <v>81.554982256526472</v>
      </c>
      <c r="O1775">
        <f t="shared" si="526"/>
        <v>31.419130876636451</v>
      </c>
      <c r="P1775" s="3">
        <f t="shared" si="527"/>
        <v>31.419130876636451</v>
      </c>
      <c r="Q1775" s="3">
        <f t="shared" si="528"/>
        <v>-98.445017743473528</v>
      </c>
      <c r="R1775">
        <f t="shared" si="529"/>
        <v>81.554982256526472</v>
      </c>
      <c r="S1775">
        <f t="shared" si="530"/>
        <v>0.71004883629447424</v>
      </c>
      <c r="T1775">
        <f t="shared" si="513"/>
        <v>31.419130876636451</v>
      </c>
    </row>
    <row r="1776" spans="1:20" x14ac:dyDescent="0.3">
      <c r="A1776">
        <f t="shared" si="514"/>
        <v>4478.3216155646287</v>
      </c>
      <c r="B1776">
        <f t="shared" si="531"/>
        <v>712.74702187239325</v>
      </c>
      <c r="C1776" t="str">
        <f t="shared" si="515"/>
        <v>-5.46425816575617-36.6795021893881i</v>
      </c>
      <c r="D1776" t="str">
        <f t="shared" si="516"/>
        <v>1.48257204755634-11.1837779875816i</v>
      </c>
      <c r="E1776" t="str">
        <f t="shared" si="517"/>
        <v>162.230810181393-0.111293078068071i</v>
      </c>
      <c r="F1776" t="str">
        <f t="shared" si="518"/>
        <v>3.63962887622402-209.557630900135i</v>
      </c>
      <c r="G1776" t="str">
        <f t="shared" si="519"/>
        <v>0.999997042724919-0.00171967041482332i</v>
      </c>
      <c r="H1776" t="str">
        <f t="shared" si="520"/>
        <v>287.58870161796+76.6719897785158i</v>
      </c>
      <c r="I1776" t="str">
        <f t="shared" si="521"/>
        <v>48.2790720264392-169.226812121011i</v>
      </c>
      <c r="K1776" t="str">
        <f t="shared" si="522"/>
        <v>0.0389572850783891-0.0111599802260433i</v>
      </c>
      <c r="L1776" t="str">
        <f t="shared" si="523"/>
        <v>0.0006-1.69679287171313i</v>
      </c>
      <c r="M1776" t="str">
        <f t="shared" si="524"/>
        <v>0.005-0.160970258014308i</v>
      </c>
      <c r="N1776">
        <f t="shared" si="525"/>
        <v>81.526786874394901</v>
      </c>
      <c r="O1776">
        <f t="shared" si="526"/>
        <v>31.383797582789768</v>
      </c>
      <c r="P1776" s="3">
        <f t="shared" si="527"/>
        <v>31.383797582789768</v>
      </c>
      <c r="Q1776" s="3">
        <f t="shared" si="528"/>
        <v>-98.473213125605099</v>
      </c>
      <c r="R1776">
        <f t="shared" si="529"/>
        <v>81.526786874394901</v>
      </c>
      <c r="S1776">
        <f t="shared" si="530"/>
        <v>0.71274702187239325</v>
      </c>
      <c r="T1776">
        <f t="shared" si="513"/>
        <v>31.383797582789768</v>
      </c>
    </row>
    <row r="1777" spans="1:20" x14ac:dyDescent="0.3">
      <c r="A1777">
        <f t="shared" si="514"/>
        <v>4495.3392377037744</v>
      </c>
      <c r="B1777">
        <f t="shared" si="531"/>
        <v>715.45546055550835</v>
      </c>
      <c r="C1777" t="str">
        <f t="shared" si="515"/>
        <v>-5.46008357714741-36.5278405656828i</v>
      </c>
      <c r="D1777" t="str">
        <f t="shared" si="516"/>
        <v>1.4825702169448-11.141583713397i</v>
      </c>
      <c r="E1777" t="str">
        <f t="shared" si="517"/>
        <v>162.229188252042-0.111116458657888i</v>
      </c>
      <c r="F1777" t="str">
        <f t="shared" si="518"/>
        <v>3.6396287942669-208.764373937663i</v>
      </c>
      <c r="G1777" t="str">
        <f t="shared" si="519"/>
        <v>0.999997020206992-0.00172620512352897i</v>
      </c>
      <c r="H1777" t="str">
        <f t="shared" si="520"/>
        <v>287.628869381324+76.9648133697728i</v>
      </c>
      <c r="I1777" t="str">
        <f t="shared" si="521"/>
        <v>48.2803604417642-168.603892537057i</v>
      </c>
      <c r="K1777" t="str">
        <f t="shared" si="522"/>
        <v>0.0389327996277922-0.0111945793988373i</v>
      </c>
      <c r="L1777" t="str">
        <f t="shared" si="523"/>
        <v>0.0006-1.69036946773573i</v>
      </c>
      <c r="M1777" t="str">
        <f t="shared" si="524"/>
        <v>0.005-0.160360886645056i</v>
      </c>
      <c r="N1777">
        <f t="shared" si="525"/>
        <v>81.498525211785235</v>
      </c>
      <c r="O1777">
        <f t="shared" si="526"/>
        <v>31.348448236952066</v>
      </c>
      <c r="P1777" s="3">
        <f t="shared" si="527"/>
        <v>31.348448236952066</v>
      </c>
      <c r="Q1777" s="3">
        <f t="shared" si="528"/>
        <v>-98.501474788214765</v>
      </c>
      <c r="R1777">
        <f t="shared" si="529"/>
        <v>81.498525211785235</v>
      </c>
      <c r="S1777">
        <f t="shared" si="530"/>
        <v>0.71545546055550835</v>
      </c>
      <c r="T1777">
        <f t="shared" si="513"/>
        <v>31.348448236952066</v>
      </c>
    </row>
    <row r="1778" spans="1:20" x14ac:dyDescent="0.3">
      <c r="A1778">
        <f t="shared" si="514"/>
        <v>4512.4215268070484</v>
      </c>
      <c r="B1778">
        <f t="shared" si="531"/>
        <v>718.17419130561927</v>
      </c>
      <c r="C1778" t="str">
        <f t="shared" si="515"/>
        <v>-5.45588328393085-36.3767230691694i</v>
      </c>
      <c r="D1778" t="str">
        <f t="shared" si="516"/>
        <v>1.48256837239874-11.0995497142783i</v>
      </c>
      <c r="E1778" t="str">
        <f t="shared" si="517"/>
        <v>162.227556678836-0.110933189697313i</v>
      </c>
      <c r="F1778" t="str">
        <f t="shared" si="518"/>
        <v>3.6396287116857-207.974120120794i</v>
      </c>
      <c r="G1778" t="str">
        <f t="shared" si="519"/>
        <v>0.999996997517605-0.00173276466368289i</v>
      </c>
      <c r="H1778" t="str">
        <f t="shared" si="520"/>
        <v>287.669347614185+77.2587664245057i</v>
      </c>
      <c r="I1778" t="str">
        <f t="shared" si="521"/>
        <v>48.2816586636163-167.983400866186i</v>
      </c>
      <c r="K1778" t="str">
        <f t="shared" si="522"/>
        <v>0.0389081622648927-0.0112292317442648i</v>
      </c>
      <c r="L1778" t="str">
        <f t="shared" si="523"/>
        <v>0.0006-1.68397038029063i</v>
      </c>
      <c r="M1778" t="str">
        <f t="shared" si="524"/>
        <v>0.005-0.159753822120997i</v>
      </c>
      <c r="N1778">
        <f t="shared" si="525"/>
        <v>81.470197419224121</v>
      </c>
      <c r="O1778">
        <f t="shared" si="526"/>
        <v>31.313082746389508</v>
      </c>
      <c r="P1778" s="3">
        <f t="shared" si="527"/>
        <v>31.313082746389508</v>
      </c>
      <c r="Q1778" s="3">
        <f t="shared" si="528"/>
        <v>-98.529802580775879</v>
      </c>
      <c r="R1778">
        <f t="shared" si="529"/>
        <v>81.470197419224121</v>
      </c>
      <c r="S1778">
        <f t="shared" si="530"/>
        <v>0.71817419130561932</v>
      </c>
      <c r="T1778">
        <f t="shared" si="513"/>
        <v>31.313082746389508</v>
      </c>
    </row>
    <row r="1779" spans="1:20" x14ac:dyDescent="0.3">
      <c r="A1779">
        <f t="shared" si="514"/>
        <v>4529.5687286089151</v>
      </c>
      <c r="B1779">
        <f t="shared" si="531"/>
        <v>720.9032532325806</v>
      </c>
      <c r="C1779" t="str">
        <f t="shared" si="515"/>
        <v>-5.45165716992833-36.2261476984635i</v>
      </c>
      <c r="D1779" t="str">
        <f t="shared" si="516"/>
        <v>1.48256651381215-11.0576753855482i</v>
      </c>
      <c r="E1779" t="str">
        <f t="shared" si="517"/>
        <v>162.225915423735-0.110743192439978i</v>
      </c>
      <c r="F1779" t="str">
        <f t="shared" si="518"/>
        <v>3.63962862847568-207.186858081463i</v>
      </c>
      <c r="G1779" t="str">
        <f t="shared" si="519"/>
        <v>0.999996974655453-0.00173934912963949i</v>
      </c>
      <c r="H1779" t="str">
        <f t="shared" si="520"/>
        <v>287.710138751655+77.5538534244431i</v>
      </c>
      <c r="I1779" t="str">
        <f t="shared" si="521"/>
        <v>48.2829667665909-167.365328211235i</v>
      </c>
      <c r="K1779" t="str">
        <f t="shared" si="522"/>
        <v>0.0388833722869988-0.0112639367562255i</v>
      </c>
      <c r="L1779" t="str">
        <f t="shared" si="523"/>
        <v>0.0006-1.67759551732479i</v>
      </c>
      <c r="M1779" t="str">
        <f t="shared" si="524"/>
        <v>0.005-0.159149055709301i</v>
      </c>
      <c r="N1779">
        <f t="shared" si="525"/>
        <v>81.44180365131291</v>
      </c>
      <c r="O1779">
        <f t="shared" si="526"/>
        <v>31.277701018045633</v>
      </c>
      <c r="P1779" s="3">
        <f t="shared" si="527"/>
        <v>31.277701018045633</v>
      </c>
      <c r="Q1779" s="3">
        <f t="shared" si="528"/>
        <v>-98.55819634868709</v>
      </c>
      <c r="R1779">
        <f t="shared" si="529"/>
        <v>81.44180365131291</v>
      </c>
      <c r="S1779">
        <f t="shared" si="530"/>
        <v>0.72090325323258064</v>
      </c>
      <c r="T1779">
        <f t="shared" si="513"/>
        <v>31.277701018045633</v>
      </c>
    </row>
    <row r="1780" spans="1:20" x14ac:dyDescent="0.3">
      <c r="A1780">
        <f t="shared" si="514"/>
        <v>4546.7810897776289</v>
      </c>
      <c r="B1780">
        <f t="shared" si="531"/>
        <v>723.64268559486447</v>
      </c>
      <c r="C1780" t="str">
        <f t="shared" si="515"/>
        <v>-5.44740511902361-36.0761124612881i</v>
      </c>
      <c r="D1780" t="str">
        <f t="shared" si="516"/>
        <v>1.48256464107817-11.0159601248263i</v>
      </c>
      <c r="E1780" t="str">
        <f t="shared" si="517"/>
        <v>162.224264448828-0.110546387468076i</v>
      </c>
      <c r="F1780" t="str">
        <f t="shared" si="518"/>
        <v>3.63962854463211-206.402576494641i</v>
      </c>
      <c r="G1780" t="str">
        <f t="shared" si="519"/>
        <v>0.999996951619218-0.00174595861611169i</v>
      </c>
      <c r="H1780" t="str">
        <f t="shared" si="520"/>
        <v>287.751245248489+77.8500788704762i</v>
      </c>
      <c r="I1780" t="str">
        <f t="shared" si="521"/>
        <v>48.2842848258462-166.749665710172i</v>
      </c>
      <c r="K1780" t="str">
        <f t="shared" si="522"/>
        <v>0.0388584289915219-0.0112986939216195i</v>
      </c>
      <c r="L1780" t="str">
        <f t="shared" si="523"/>
        <v>0.0006-1.67124478713368i</v>
      </c>
      <c r="M1780" t="str">
        <f t="shared" si="524"/>
        <v>0.005-0.158546578710202i</v>
      </c>
      <c r="N1780">
        <f t="shared" si="525"/>
        <v>81.413344066766257</v>
      </c>
      <c r="O1780">
        <f t="shared" si="526"/>
        <v>31.242302958542844</v>
      </c>
      <c r="P1780" s="3">
        <f t="shared" si="527"/>
        <v>31.242302958542844</v>
      </c>
      <c r="Q1780" s="3">
        <f t="shared" si="528"/>
        <v>-98.586655933233743</v>
      </c>
      <c r="R1780">
        <f t="shared" si="529"/>
        <v>81.413344066766257</v>
      </c>
      <c r="S1780">
        <f t="shared" si="530"/>
        <v>0.72364268559486444</v>
      </c>
      <c r="T1780">
        <f t="shared" si="513"/>
        <v>31.242302958542844</v>
      </c>
    </row>
    <row r="1781" spans="1:20" x14ac:dyDescent="0.3">
      <c r="A1781">
        <f t="shared" si="514"/>
        <v>4564.0588579187843</v>
      </c>
      <c r="B1781">
        <f t="shared" si="531"/>
        <v>726.39252780012498</v>
      </c>
      <c r="C1781" t="str">
        <f t="shared" si="515"/>
        <v>-5.44312701517254-35.9266153744518i</v>
      </c>
      <c r="D1781" t="str">
        <f t="shared" si="516"/>
        <v>1.48256275408916-10.9744033320205i</v>
      </c>
      <c r="E1781" t="str">
        <f t="shared" si="517"/>
        <v>162.222603716341-0.110342694687363i</v>
      </c>
      <c r="F1781" t="str">
        <f t="shared" si="518"/>
        <v>3.6396284601501-205.621264078174i</v>
      </c>
      <c r="G1781" t="str">
        <f t="shared" si="519"/>
        <v>0.999996928407577-0.00175259321817223i</v>
      </c>
      <c r="H1781" t="str">
        <f t="shared" si="520"/>
        <v>287.792669579249+78.1474472827651i</v>
      </c>
      <c r="I1781" t="str">
        <f t="shared" si="521"/>
        <v>48.2856129171135-166.136404535979i</v>
      </c>
      <c r="K1781" t="str">
        <f t="shared" si="522"/>
        <v>0.0388333316760329-0.0113335027203083i</v>
      </c>
      <c r="L1781" t="str">
        <f t="shared" si="523"/>
        <v>0.0006-1.66491809835992i</v>
      </c>
      <c r="M1781" t="str">
        <f t="shared" si="524"/>
        <v>0.005-0.157946382456866i</v>
      </c>
      <c r="N1781">
        <f t="shared" si="525"/>
        <v>81.384818828450136</v>
      </c>
      <c r="O1781">
        <f t="shared" si="526"/>
        <v>31.206888474185</v>
      </c>
      <c r="P1781" s="3">
        <f t="shared" si="527"/>
        <v>31.206888474185</v>
      </c>
      <c r="Q1781" s="3">
        <f t="shared" si="528"/>
        <v>-98.615181171549864</v>
      </c>
      <c r="R1781">
        <f t="shared" si="529"/>
        <v>81.384818828450136</v>
      </c>
      <c r="S1781">
        <f t="shared" si="530"/>
        <v>0.72639252780012498</v>
      </c>
      <c r="T1781">
        <f t="shared" si="513"/>
        <v>31.206888474185</v>
      </c>
    </row>
    <row r="1782" spans="1:20" x14ac:dyDescent="0.3">
      <c r="A1782">
        <f t="shared" si="514"/>
        <v>4581.4022815788758</v>
      </c>
      <c r="B1782">
        <f t="shared" si="531"/>
        <v>729.15281940576551</v>
      </c>
      <c r="C1782" t="str">
        <f t="shared" si="515"/>
        <v>-5.43882274241292-35.7776544638231i</v>
      </c>
      <c r="D1782" t="str">
        <f t="shared" si="516"/>
        <v>1.48256085273662-10.933004409318i</v>
      </c>
      <c r="E1782" t="str">
        <f t="shared" si="517"/>
        <v>162.220933188644-0.110132033325947i</v>
      </c>
      <c r="F1782" t="str">
        <f t="shared" si="518"/>
        <v>3.63962837502481-204.84290959262i</v>
      </c>
      <c r="G1782" t="str">
        <f t="shared" si="519"/>
        <v>0.999996905019193-0.00175925303125507i</v>
      </c>
      <c r="H1782" t="str">
        <f t="shared" si="520"/>
        <v>287.834414238471+78.4459632008304i</v>
      </c>
      <c r="I1782" t="str">
        <f t="shared" si="521"/>
        <v>48.2869511166982-165.525535896523i</v>
      </c>
      <c r="K1782" t="str">
        <f t="shared" si="522"/>
        <v>0.0388080796383182-0.0113683626250745i</v>
      </c>
      <c r="L1782" t="str">
        <f t="shared" si="523"/>
        <v>0.0006-1.65861535999195i</v>
      </c>
      <c r="M1782" t="str">
        <f t="shared" si="524"/>
        <v>0.005-0.157348458315268i</v>
      </c>
      <c r="N1782">
        <f t="shared" si="525"/>
        <v>81.356228103419795</v>
      </c>
      <c r="O1782">
        <f t="shared" si="526"/>
        <v>31.171457470959012</v>
      </c>
      <c r="P1782" s="3">
        <f t="shared" si="527"/>
        <v>31.171457470959012</v>
      </c>
      <c r="Q1782" s="3">
        <f t="shared" si="528"/>
        <v>-98.643771896580205</v>
      </c>
      <c r="R1782">
        <f t="shared" si="529"/>
        <v>81.356228103419795</v>
      </c>
      <c r="S1782">
        <f t="shared" si="530"/>
        <v>0.72915281940576548</v>
      </c>
      <c r="T1782">
        <f t="shared" si="513"/>
        <v>31.171457470959012</v>
      </c>
    </row>
    <row r="1783" spans="1:20" x14ac:dyDescent="0.3">
      <c r="A1783">
        <f t="shared" si="514"/>
        <v>4598.8116102488757</v>
      </c>
      <c r="B1783">
        <f t="shared" si="531"/>
        <v>731.92360011950746</v>
      </c>
      <c r="C1783" t="str">
        <f t="shared" si="515"/>
        <v>-5.43449218487438-35.6292277643085i</v>
      </c>
      <c r="D1783" t="str">
        <f t="shared" si="516"/>
        <v>1.4825589369113-10.8917627611772i</v>
      </c>
      <c r="E1783" t="str">
        <f t="shared" si="517"/>
        <v>162.219252828249-0.109914321929206i</v>
      </c>
      <c r="F1783" t="str">
        <f t="shared" si="518"/>
        <v>3.63962828925134-204.06750184109i</v>
      </c>
      <c r="G1783" t="str">
        <f t="shared" si="519"/>
        <v>0.999996881452721-0.00176593815115678i</v>
      </c>
      <c r="H1783" t="str">
        <f t="shared" si="520"/>
        <v>287.876481740835+78.7456311836516i</v>
      </c>
      <c r="I1783" t="str">
        <f t="shared" si="521"/>
        <v>48.2882995014851-164.917051034439i</v>
      </c>
      <c r="K1783" t="str">
        <f t="shared" si="522"/>
        <v>0.0387826721764374-0.0114032731015829i</v>
      </c>
      <c r="L1783" t="str">
        <f t="shared" si="523"/>
        <v>0.0006-1.65233648136277i</v>
      </c>
      <c r="M1783" t="str">
        <f t="shared" si="524"/>
        <v>0.005-0.156752797684069i</v>
      </c>
      <c r="N1783">
        <f t="shared" si="525"/>
        <v>81.327572062958851</v>
      </c>
      <c r="O1783">
        <f t="shared" si="526"/>
        <v>31.136009854537441</v>
      </c>
      <c r="P1783" s="3">
        <f t="shared" si="527"/>
        <v>31.136009854537441</v>
      </c>
      <c r="Q1783" s="3">
        <f t="shared" si="528"/>
        <v>-98.672427937041149</v>
      </c>
      <c r="R1783">
        <f t="shared" si="529"/>
        <v>81.327572062958851</v>
      </c>
      <c r="S1783">
        <f t="shared" si="530"/>
        <v>0.73192360011950741</v>
      </c>
      <c r="T1783">
        <f t="shared" si="513"/>
        <v>31.136009854537441</v>
      </c>
    </row>
    <row r="1784" spans="1:20" x14ac:dyDescent="0.3">
      <c r="A1784">
        <f t="shared" si="514"/>
        <v>4616.2870943678217</v>
      </c>
      <c r="B1784">
        <f t="shared" si="531"/>
        <v>734.70490979996157</v>
      </c>
      <c r="C1784" t="str">
        <f t="shared" si="515"/>
        <v>-5.43013522678935-35.48133331983i</v>
      </c>
      <c r="D1784" t="str">
        <f t="shared" si="516"/>
        <v>1.48255700650305-10.850677794319i</v>
      </c>
      <c r="E1784" t="str">
        <f t="shared" si="517"/>
        <v>162.217562597828-0.109689478357981i</v>
      </c>
      <c r="F1784" t="str">
        <f t="shared" si="518"/>
        <v>3.63962820282477-203.295029669082i</v>
      </c>
      <c r="G1784" t="str">
        <f t="shared" si="519"/>
        <v>0.999996857706804-0.00177264867403787i</v>
      </c>
      <c r="H1784" t="str">
        <f t="shared" si="520"/>
        <v>287.918874621341+79.0464558097679i</v>
      </c>
      <c r="I1784" t="str">
        <f t="shared" si="521"/>
        <v>48.2896581489429-164.310941227004i</v>
      </c>
      <c r="K1784" t="str">
        <f t="shared" si="522"/>
        <v>0.0387571085887808-0.011438233608341i</v>
      </c>
      <c r="L1784" t="str">
        <f t="shared" si="523"/>
        <v>0.0006-1.6460813721486i</v>
      </c>
      <c r="M1784" t="str">
        <f t="shared" si="524"/>
        <v>0.005-0.15615939199449i</v>
      </c>
      <c r="N1784">
        <f t="shared" si="525"/>
        <v>81.298850882616833</v>
      </c>
      <c r="O1784">
        <f t="shared" si="526"/>
        <v>31.100545530281028</v>
      </c>
      <c r="P1784" s="3">
        <f t="shared" si="527"/>
        <v>31.100545530281028</v>
      </c>
      <c r="Q1784" s="3">
        <f t="shared" si="528"/>
        <v>-98.701149117383167</v>
      </c>
      <c r="R1784">
        <f t="shared" si="529"/>
        <v>81.298850882616833</v>
      </c>
      <c r="S1784">
        <f t="shared" si="530"/>
        <v>0.73470490979996161</v>
      </c>
      <c r="T1784">
        <f t="shared" si="513"/>
        <v>31.100545530281028</v>
      </c>
    </row>
    <row r="1785" spans="1:20" x14ac:dyDescent="0.3">
      <c r="A1785">
        <f t="shared" si="514"/>
        <v>4633.8289853264196</v>
      </c>
      <c r="B1785">
        <f t="shared" si="531"/>
        <v>737.49678845720143</v>
      </c>
      <c r="C1785" t="str">
        <f t="shared" si="515"/>
        <v>-5.42575175250197-35.3339691832973i</v>
      </c>
      <c r="D1785" t="str">
        <f t="shared" si="516"/>
        <v>1.48255506140091-10.8097489177177i</v>
      </c>
      <c r="E1785" t="str">
        <f t="shared" si="517"/>
        <v>162.215862460202-0.109457419783715i</v>
      </c>
      <c r="F1785" t="str">
        <f t="shared" si="518"/>
        <v>3.63962811574008-202.525481964324i</v>
      </c>
      <c r="G1785" t="str">
        <f t="shared" si="519"/>
        <v>0.999996833780077-0.00177938469642424i</v>
      </c>
      <c r="H1785" t="str">
        <f t="shared" si="520"/>
        <v>287.961595435473+79.3484416773766i</v>
      </c>
      <c r="I1785" t="str">
        <f t="shared" si="521"/>
        <v>48.2910271371288-163.707197786018i</v>
      </c>
      <c r="K1785" t="str">
        <f t="shared" si="522"/>
        <v>0.0387313881741286-0.0114732435966605i</v>
      </c>
      <c r="L1785" t="str">
        <f t="shared" si="523"/>
        <v>0.0006-1.63984994236761i</v>
      </c>
      <c r="M1785" t="str">
        <f t="shared" si="524"/>
        <v>0.005-0.155568232710191i</v>
      </c>
      <c r="N1785">
        <f t="shared" si="525"/>
        <v>81.270064742249176</v>
      </c>
      <c r="O1785">
        <f t="shared" si="526"/>
        <v>31.065064403239894</v>
      </c>
      <c r="P1785" s="3">
        <f t="shared" si="527"/>
        <v>31.065064403239894</v>
      </c>
      <c r="Q1785" s="3">
        <f t="shared" si="528"/>
        <v>-98.729935257750824</v>
      </c>
      <c r="R1785">
        <f t="shared" si="529"/>
        <v>81.270064742249176</v>
      </c>
      <c r="S1785">
        <f t="shared" si="530"/>
        <v>0.73749678845720146</v>
      </c>
      <c r="T1785">
        <f t="shared" si="513"/>
        <v>31.065064403239894</v>
      </c>
    </row>
    <row r="1786" spans="1:20" x14ac:dyDescent="0.3">
      <c r="A1786">
        <f t="shared" si="514"/>
        <v>4651.4375354706599</v>
      </c>
      <c r="B1786">
        <f t="shared" si="531"/>
        <v>740.2992762533388</v>
      </c>
      <c r="C1786" t="str">
        <f t="shared" si="515"/>
        <v>-5.42134164648034-35.1871334165915i</v>
      </c>
      <c r="D1786" t="str">
        <f t="shared" si="516"/>
        <v>1.48255310149306-10.7689755425935i</v>
      </c>
      <c r="E1786" t="str">
        <f t="shared" si="517"/>
        <v>162.214152378365-0.109218062687706i</v>
      </c>
      <c r="F1786" t="str">
        <f t="shared" si="518"/>
        <v>3.63962802799233-201.758847656614i</v>
      </c>
      <c r="G1786" t="str">
        <f t="shared" si="519"/>
        <v>0.999996809671162-0.00178614631520845i</v>
      </c>
      <c r="H1786" t="str">
        <f t="shared" si="520"/>
        <v>288.004646759383+79.6515934044288i</v>
      </c>
      <c r="I1786" t="str">
        <f t="shared" si="521"/>
        <v>48.2924065446911-163.105812057682i</v>
      </c>
      <c r="K1786" t="str">
        <f t="shared" si="522"/>
        <v>0.0387055102317103-0.0115083025106184i</v>
      </c>
      <c r="L1786" t="str">
        <f t="shared" si="523"/>
        <v>0.0006-1.63364210237857i</v>
      </c>
      <c r="M1786" t="str">
        <f t="shared" si="524"/>
        <v>0.005-0.154979311327148i</v>
      </c>
      <c r="N1786">
        <f t="shared" si="525"/>
        <v>81.241213826054874</v>
      </c>
      <c r="O1786">
        <f t="shared" si="526"/>
        <v>31.02956637815771</v>
      </c>
      <c r="P1786" s="3">
        <f t="shared" si="527"/>
        <v>31.02956637815771</v>
      </c>
      <c r="Q1786" s="3">
        <f t="shared" si="528"/>
        <v>-98.758786173945126</v>
      </c>
      <c r="R1786">
        <f t="shared" si="529"/>
        <v>81.241213826054874</v>
      </c>
      <c r="S1786">
        <f t="shared" si="530"/>
        <v>0.7402992762533388</v>
      </c>
      <c r="T1786">
        <f t="shared" si="513"/>
        <v>31.02956637815771</v>
      </c>
    </row>
    <row r="1787" spans="1:20" x14ac:dyDescent="0.3">
      <c r="A1787">
        <f t="shared" si="514"/>
        <v>4669.1129981054482</v>
      </c>
      <c r="B1787">
        <f t="shared" si="531"/>
        <v>743.11241350310149</v>
      </c>
      <c r="C1787" t="str">
        <f t="shared" si="515"/>
        <v>-5.41690479332559-35.0408240905349i</v>
      </c>
      <c r="D1787" t="str">
        <f t="shared" si="516"/>
        <v>1.48255112666685-10.7283570824031i</v>
      </c>
      <c r="E1787" t="str">
        <f t="shared" si="517"/>
        <v>162.212432315472-0.108971322854963i</v>
      </c>
      <c r="F1787" t="str">
        <f t="shared" si="518"/>
        <v>3.63962793957643-200.995115717661i</v>
      </c>
      <c r="G1787" t="str">
        <f t="shared" si="519"/>
        <v>0.999996785378673-0.00179293362765128i</v>
      </c>
      <c r="H1787" t="str">
        <f t="shared" si="520"/>
        <v>288.04803119006+79.9559156287372i</v>
      </c>
      <c r="I1787" t="str">
        <f t="shared" si="521"/>
        <v>48.2937964508774-162.50677542248i</v>
      </c>
      <c r="K1787" t="str">
        <f t="shared" si="522"/>
        <v>0.0386794740612649-0.0115434097870195i</v>
      </c>
      <c r="L1787" t="str">
        <f t="shared" si="523"/>
        <v>0.0006-1.62745776287963i</v>
      </c>
      <c r="M1787" t="str">
        <f t="shared" si="524"/>
        <v>0.005-0.154392619373528i</v>
      </c>
      <c r="N1787">
        <f t="shared" si="525"/>
        <v>81.212298322616164</v>
      </c>
      <c r="O1787">
        <f t="shared" si="526"/>
        <v>30.994051359472422</v>
      </c>
      <c r="P1787" s="3">
        <f t="shared" si="527"/>
        <v>30.994051359472422</v>
      </c>
      <c r="Q1787" s="3">
        <f t="shared" si="528"/>
        <v>-98.787701677383836</v>
      </c>
      <c r="R1787">
        <f t="shared" si="529"/>
        <v>81.212298322616164</v>
      </c>
      <c r="S1787">
        <f t="shared" si="530"/>
        <v>0.74311241350310153</v>
      </c>
      <c r="T1787">
        <f t="shared" si="513"/>
        <v>30.994051359472422</v>
      </c>
    </row>
    <row r="1788" spans="1:20" x14ac:dyDescent="0.3">
      <c r="A1788">
        <f t="shared" si="514"/>
        <v>4686.8556274982493</v>
      </c>
      <c r="B1788">
        <f t="shared" si="531"/>
        <v>745.93624067441328</v>
      </c>
      <c r="C1788" t="str">
        <f t="shared" si="515"/>
        <v>-5.41244107778342-34.8950392848725i</v>
      </c>
      <c r="D1788" t="str">
        <f t="shared" si="516"/>
        <v>1.48254913680877-10.6878929528318i</v>
      </c>
      <c r="E1788" t="str">
        <f t="shared" si="517"/>
        <v>162.210702234857-0.108717115373153i</v>
      </c>
      <c r="F1788" t="str">
        <f t="shared" si="518"/>
        <v>3.63962785048729-200.234275160925i</v>
      </c>
      <c r="G1788" t="str">
        <f t="shared" si="519"/>
        <v>0.999996760901211-0.00179974673138299i</v>
      </c>
      <c r="H1788" t="str">
        <f t="shared" si="520"/>
        <v>288.09175134551+80.2614130080703i</v>
      </c>
      <c r="I1788" t="str">
        <f t="shared" si="521"/>
        <v>48.2951969355347-161.910079295057i</v>
      </c>
      <c r="K1788" t="str">
        <f t="shared" si="522"/>
        <v>0.0386532789631025-0.0115785648553579i</v>
      </c>
      <c r="L1788" t="str">
        <f t="shared" si="523"/>
        <v>0.0006-1.62129683490698i</v>
      </c>
      <c r="M1788" t="str">
        <f t="shared" si="524"/>
        <v>0.005-0.153808148409572i</v>
      </c>
      <c r="N1788">
        <f t="shared" si="525"/>
        <v>81.183318424937525</v>
      </c>
      <c r="O1788">
        <f t="shared" si="526"/>
        <v>30.958519251319952</v>
      </c>
      <c r="P1788" s="3">
        <f t="shared" si="527"/>
        <v>30.958519251319952</v>
      </c>
      <c r="Q1788" s="3">
        <f t="shared" si="528"/>
        <v>-98.816681575062475</v>
      </c>
      <c r="R1788">
        <f t="shared" si="529"/>
        <v>81.183318424937525</v>
      </c>
      <c r="S1788">
        <f t="shared" si="530"/>
        <v>0.74593624067441333</v>
      </c>
      <c r="T1788">
        <f t="shared" si="513"/>
        <v>30.958519251319952</v>
      </c>
    </row>
    <row r="1789" spans="1:20" x14ac:dyDescent="0.3">
      <c r="A1789">
        <f t="shared" si="514"/>
        <v>4704.6656788827431</v>
      </c>
      <c r="B1789">
        <f t="shared" si="531"/>
        <v>748.77079838897612</v>
      </c>
      <c r="C1789" t="str">
        <f t="shared" si="515"/>
        <v>-5.40795038475517-34.7497770882474i</v>
      </c>
      <c r="D1789" t="str">
        <f t="shared" si="516"/>
        <v>1.48254713180444-10.6475825717851i</v>
      </c>
      <c r="E1789" t="str">
        <f t="shared" si="517"/>
        <v>162.208962100033-0.108455354629234i</v>
      </c>
      <c r="F1789" t="str">
        <f t="shared" si="518"/>
        <v>3.6396277607198-199.476315041457i</v>
      </c>
      <c r="G1789" t="str">
        <f t="shared" si="519"/>
        <v>0.999996736237368-0.00180658572440475i</v>
      </c>
      <c r="H1789" t="str">
        <f t="shared" si="520"/>
        <v>288.135809864938+80.5680902202601i</v>
      </c>
      <c r="I1789" t="str">
        <f t="shared" si="521"/>
        <v>48.2966080791177-161.315715124098i</v>
      </c>
      <c r="K1789" t="str">
        <f t="shared" si="522"/>
        <v>0.0386269242381655-0.0116137671377799i</v>
      </c>
      <c r="L1789" t="str">
        <f t="shared" si="523"/>
        <v>0.0006-1.61515922983361i</v>
      </c>
      <c r="M1789" t="str">
        <f t="shared" si="524"/>
        <v>0.005-0.153225890027468i</v>
      </c>
      <c r="N1789">
        <f t="shared" si="525"/>
        <v>81.154274330484228</v>
      </c>
      <c r="O1789">
        <f t="shared" si="526"/>
        <v>30.922969957536417</v>
      </c>
      <c r="P1789" s="3">
        <f t="shared" si="527"/>
        <v>30.922969957536417</v>
      </c>
      <c r="Q1789" s="3">
        <f t="shared" si="528"/>
        <v>-98.845725669515772</v>
      </c>
      <c r="R1789">
        <f t="shared" si="529"/>
        <v>81.154274330484228</v>
      </c>
      <c r="S1789">
        <f t="shared" si="530"/>
        <v>0.74877079838897609</v>
      </c>
      <c r="T1789">
        <f t="shared" si="513"/>
        <v>30.922969957536417</v>
      </c>
    </row>
    <row r="1790" spans="1:20" x14ac:dyDescent="0.3">
      <c r="A1790">
        <f t="shared" si="514"/>
        <v>4722.5434084624976</v>
      </c>
      <c r="B1790">
        <f t="shared" si="531"/>
        <v>751.61612742285422</v>
      </c>
      <c r="C1790" t="str">
        <f t="shared" si="515"/>
        <v>-5.4034325993079-34.6050355981766i</v>
      </c>
      <c r="D1790" t="str">
        <f t="shared" si="516"/>
        <v>1.48254511153861-10.6074253593798i</v>
      </c>
      <c r="E1790" t="str">
        <f t="shared" si="517"/>
        <v>162.2072118747-0.108185954305334i</v>
      </c>
      <c r="F1790" t="str">
        <f t="shared" si="518"/>
        <v>3.63962767026874-198.721224455748i</v>
      </c>
      <c r="G1790" t="str">
        <f t="shared" si="519"/>
        <v>0.999996711385725-0.00181345070509011i</v>
      </c>
      <c r="H1790" t="str">
        <f t="shared" si="520"/>
        <v>288.180209408924+80.875951963299i</v>
      </c>
      <c r="I1790" t="str">
        <f t="shared" si="521"/>
        <v>48.2980299626909-160.723674392216i</v>
      </c>
      <c r="K1790" t="str">
        <f t="shared" si="522"/>
        <v>0.0386004091880917-0.0116490160490466i</v>
      </c>
      <c r="L1790" t="str">
        <f t="shared" si="523"/>
        <v>0.0006-1.60904485936801i</v>
      </c>
      <c r="M1790" t="str">
        <f t="shared" si="524"/>
        <v>0.005-0.152645835851233i</v>
      </c>
      <c r="N1790">
        <f t="shared" si="525"/>
        <v>81.125166241222814</v>
      </c>
      <c r="O1790">
        <f t="shared" si="526"/>
        <v>30.887403381660526</v>
      </c>
      <c r="P1790" s="3">
        <f t="shared" si="527"/>
        <v>30.887403381660526</v>
      </c>
      <c r="Q1790" s="3">
        <f t="shared" si="528"/>
        <v>-98.874833758777186</v>
      </c>
      <c r="R1790">
        <f t="shared" si="529"/>
        <v>81.125166241222814</v>
      </c>
      <c r="S1790">
        <f t="shared" si="530"/>
        <v>0.75161612742285422</v>
      </c>
      <c r="T1790">
        <f t="shared" si="513"/>
        <v>30.887403381660526</v>
      </c>
    </row>
    <row r="1791" spans="1:20" x14ac:dyDescent="0.3">
      <c r="A1791">
        <f t="shared" si="514"/>
        <v>4740.4890734146547</v>
      </c>
      <c r="B1791">
        <f t="shared" si="531"/>
        <v>754.47226870706106</v>
      </c>
      <c r="C1791" t="str">
        <f t="shared" si="515"/>
        <v>-5.39888760668668-34.46081292103i</v>
      </c>
      <c r="D1791" t="str">
        <f t="shared" si="516"/>
        <v>1.48254307589515-10.5674207379365i</v>
      </c>
      <c r="E1791" t="str">
        <f t="shared" si="517"/>
        <v>162.205451522748-0.107908827377112i</v>
      </c>
      <c r="F1791" t="str">
        <f t="shared" si="518"/>
        <v>3.63962757912901-197.968992541566i</v>
      </c>
      <c r="G1791" t="str">
        <f t="shared" si="519"/>
        <v>0.999996686344852-0.00182034177218636i</v>
      </c>
      <c r="H1791" t="str">
        <f t="shared" si="520"/>
        <v>288.224952659612+81.1850029554466i</v>
      </c>
      <c r="I1791" t="str">
        <f t="shared" si="521"/>
        <v>48.2994626679344-160.133948615828i</v>
      </c>
      <c r="K1791" t="str">
        <f t="shared" si="522"/>
        <v>0.0385737331152778-0.0116843109964973i</v>
      </c>
      <c r="L1791" t="str">
        <f t="shared" si="523"/>
        <v>0.0006-1.60295363555291i</v>
      </c>
      <c r="M1791" t="str">
        <f t="shared" si="524"/>
        <v>0.005-0.152067977536594i</v>
      </c>
      <c r="N1791">
        <f t="shared" si="525"/>
        <v>81.095994363659258</v>
      </c>
      <c r="O1791">
        <f t="shared" si="526"/>
        <v>30.851819426936842</v>
      </c>
      <c r="P1791" s="3">
        <f t="shared" si="527"/>
        <v>30.851819426936842</v>
      </c>
      <c r="Q1791" s="3">
        <f t="shared" si="528"/>
        <v>-98.904005636340742</v>
      </c>
      <c r="R1791">
        <f t="shared" si="529"/>
        <v>81.095994363659258</v>
      </c>
      <c r="S1791">
        <f t="shared" si="530"/>
        <v>0.75447226870706108</v>
      </c>
      <c r="T1791">
        <f t="shared" si="513"/>
        <v>30.851819426936842</v>
      </c>
    </row>
    <row r="1792" spans="1:20" x14ac:dyDescent="0.3">
      <c r="A1792">
        <f t="shared" si="514"/>
        <v>4758.5029318936304</v>
      </c>
      <c r="B1792">
        <f t="shared" si="531"/>
        <v>757.33926332814792</v>
      </c>
      <c r="C1792" t="str">
        <f t="shared" si="515"/>
        <v>-5.39431529232466-34.3171071720052i</v>
      </c>
      <c r="D1792" t="str">
        <f t="shared" si="516"/>
        <v>1.48254102475707-10.5275681319703i</v>
      </c>
      <c r="E1792" t="str">
        <f t="shared" si="517"/>
        <v>162.203681008266-0.107623886109272i</v>
      </c>
      <c r="F1792" t="str">
        <f t="shared" si="518"/>
        <v>3.63962748729528-197.219608477802i</v>
      </c>
      <c r="G1792" t="str">
        <f t="shared" si="519"/>
        <v>0.999996661113308-0.00182725902481594i</v>
      </c>
      <c r="H1792" t="str">
        <f t="shared" si="520"/>
        <v>288.270042320884+81.4952479353336i</v>
      </c>
      <c r="I1792" t="str">
        <f t="shared" si="521"/>
        <v>48.3009062771487-159.546529345036i</v>
      </c>
      <c r="K1792" t="str">
        <f t="shared" si="522"/>
        <v>0.0385468953229437-0.0117196513800131i</v>
      </c>
      <c r="L1792" t="str">
        <f t="shared" si="523"/>
        <v>0.0006-1.59688547076401i</v>
      </c>
      <c r="M1792" t="str">
        <f t="shared" si="524"/>
        <v>0.005-0.151492306770865i</v>
      </c>
      <c r="N1792">
        <f t="shared" si="525"/>
        <v>81.066758908879834</v>
      </c>
      <c r="O1792">
        <f t="shared" si="526"/>
        <v>30.81621799631797</v>
      </c>
      <c r="P1792" s="3">
        <f t="shared" si="527"/>
        <v>30.81621799631797</v>
      </c>
      <c r="Q1792" s="3">
        <f t="shared" si="528"/>
        <v>-98.933241091120166</v>
      </c>
      <c r="R1792">
        <f t="shared" si="529"/>
        <v>81.066758908879834</v>
      </c>
      <c r="S1792">
        <f t="shared" si="530"/>
        <v>0.75733926332814794</v>
      </c>
      <c r="T1792">
        <f t="shared" si="513"/>
        <v>30.81621799631797</v>
      </c>
    </row>
    <row r="1793" spans="1:20" x14ac:dyDescent="0.3">
      <c r="A1793">
        <f t="shared" si="514"/>
        <v>4776.5852430348268</v>
      </c>
      <c r="B1793">
        <f t="shared" si="531"/>
        <v>760.21715252879494</v>
      </c>
      <c r="C1793" t="str">
        <f t="shared" si="515"/>
        <v>-5.38971554185532-34.1739164751062i</v>
      </c>
      <c r="D1793" t="str">
        <f t="shared" si="516"/>
        <v>1.48253895800645-10.4878669681834i</v>
      </c>
      <c r="E1793" t="str">
        <f t="shared" si="517"/>
        <v>162.201900295546-0.107331042053428i</v>
      </c>
      <c r="F1793" t="str">
        <f t="shared" si="518"/>
        <v>3.63962739476229-196.473061484314i</v>
      </c>
      <c r="G1793" t="str">
        <f t="shared" si="519"/>
        <v>0.999996635689641-0.00183420256247793i</v>
      </c>
      <c r="H1793" t="str">
        <f t="shared" si="520"/>
        <v>288.315481118561+81.8066916620622i</v>
      </c>
      <c r="I1793" t="str">
        <f t="shared" si="521"/>
        <v>48.3023608732574-158.96140816352i</v>
      </c>
      <c r="K1793" t="str">
        <f t="shared" si="522"/>
        <v>0.038519895115197-0.0117550365919805i</v>
      </c>
      <c r="L1793" t="str">
        <f t="shared" si="523"/>
        <v>0.0006-1.59084027770872i</v>
      </c>
      <c r="M1793" t="str">
        <f t="shared" si="524"/>
        <v>0.005-0.150918815272828i</v>
      </c>
      <c r="N1793">
        <f t="shared" si="525"/>
        <v>81.037460092589868</v>
      </c>
      <c r="O1793">
        <f t="shared" si="526"/>
        <v>30.780598992467887</v>
      </c>
      <c r="P1793" s="3">
        <f t="shared" si="527"/>
        <v>30.780598992467887</v>
      </c>
      <c r="Q1793" s="3">
        <f t="shared" si="528"/>
        <v>-98.962539907410132</v>
      </c>
      <c r="R1793">
        <f t="shared" si="529"/>
        <v>81.037460092589868</v>
      </c>
      <c r="S1793">
        <f t="shared" si="530"/>
        <v>0.76021715252879496</v>
      </c>
      <c r="T1793">
        <f t="shared" si="513"/>
        <v>30.780598992467887</v>
      </c>
    </row>
    <row r="1794" spans="1:20" x14ac:dyDescent="0.3">
      <c r="A1794">
        <f t="shared" si="514"/>
        <v>4794.736266958359</v>
      </c>
      <c r="B1794">
        <f t="shared" si="531"/>
        <v>763.10597770840434</v>
      </c>
      <c r="C1794" t="str">
        <f t="shared" si="515"/>
        <v>-5.38508824112379-34.03123896312i</v>
      </c>
      <c r="D1794" t="str">
        <f t="shared" si="516"/>
        <v>1.48253687552452-10.4483166754565i</v>
      </c>
      <c r="E1794" t="str">
        <f t="shared" si="517"/>
        <v>162.20010934909-0.107030206045027i</v>
      </c>
      <c r="F1794" t="str">
        <f t="shared" si="518"/>
        <v>3.63962730152472-195.729340821774i</v>
      </c>
      <c r="G1794" t="str">
        <f t="shared" si="519"/>
        <v>0.999996610072389-0.00184117248504941i</v>
      </c>
      <c r="H1794" t="str">
        <f t="shared" si="520"/>
        <v>288.36127180058+82.1193389153167i</v>
      </c>
      <c r="I1794" t="str">
        <f t="shared" si="521"/>
        <v>48.3038265398153-158.378576688413i</v>
      </c>
      <c r="K1794" t="str">
        <f t="shared" si="522"/>
        <v>0.0384927317970993-0.0117904660172562i</v>
      </c>
      <c r="L1794" t="str">
        <f t="shared" si="523"/>
        <v>0.0006-1.5848179694249i</v>
      </c>
      <c r="M1794" t="str">
        <f t="shared" si="524"/>
        <v>0.005-0.150347494792616i</v>
      </c>
      <c r="N1794">
        <f t="shared" si="525"/>
        <v>81.008098135153787</v>
      </c>
      <c r="O1794">
        <f t="shared" si="526"/>
        <v>30.744962317764735</v>
      </c>
      <c r="P1794" s="3">
        <f t="shared" si="527"/>
        <v>30.744962317764735</v>
      </c>
      <c r="Q1794" s="3">
        <f t="shared" si="528"/>
        <v>-98.991901864846213</v>
      </c>
      <c r="R1794">
        <f t="shared" si="529"/>
        <v>81.008098135153787</v>
      </c>
      <c r="S1794">
        <f t="shared" si="530"/>
        <v>0.76310597770840438</v>
      </c>
      <c r="T1794">
        <f t="shared" si="513"/>
        <v>30.744962317764735</v>
      </c>
    </row>
    <row r="1795" spans="1:20" x14ac:dyDescent="0.3">
      <c r="A1795">
        <f t="shared" si="514"/>
        <v>4812.9562647728008</v>
      </c>
      <c r="B1795">
        <f t="shared" si="531"/>
        <v>766.00578042369625</v>
      </c>
      <c r="C1795" t="str">
        <f t="shared" si="515"/>
        <v>-5.38043327619853-33.8890727775932i</v>
      </c>
      <c r="D1795" t="str">
        <f t="shared" si="516"/>
        <v>1.48253477719157-10.4089166848403i</v>
      </c>
      <c r="E1795" t="str">
        <f t="shared" si="517"/>
        <v>162.198308133617-0.10672128820105i</v>
      </c>
      <c r="F1795" t="str">
        <f t="shared" si="518"/>
        <v>3.63962720757721-194.988435791511i</v>
      </c>
      <c r="G1795" t="str">
        <f t="shared" si="519"/>
        <v>0.999996584260076-0.00184816889278692i</v>
      </c>
      <c r="H1795" t="str">
        <f t="shared" si="520"/>
        <v>288.407417137181+82.433194495466i</v>
      </c>
      <c r="I1795" t="str">
        <f t="shared" si="521"/>
        <v>48.3053033610105-157.798026570181i</v>
      </c>
      <c r="K1795" t="str">
        <f t="shared" si="522"/>
        <v>0.0384654046747331-0.0118259390331319i</v>
      </c>
      <c r="L1795" t="str">
        <f t="shared" si="523"/>
        <v>0.0006-1.57881845927964i</v>
      </c>
      <c r="M1795" t="str">
        <f t="shared" si="524"/>
        <v>0.005-0.149778337111592i</v>
      </c>
      <c r="N1795">
        <f t="shared" si="525"/>
        <v>80.978673261634839</v>
      </c>
      <c r="O1795">
        <f t="shared" si="526"/>
        <v>30.709307874303711</v>
      </c>
      <c r="P1795" s="3">
        <f t="shared" si="527"/>
        <v>30.709307874303711</v>
      </c>
      <c r="Q1795" s="3">
        <f t="shared" si="528"/>
        <v>-99.021326738365161</v>
      </c>
      <c r="R1795">
        <f t="shared" si="529"/>
        <v>80.978673261634839</v>
      </c>
      <c r="S1795">
        <f t="shared" si="530"/>
        <v>0.76600578042369627</v>
      </c>
      <c r="T1795">
        <f t="shared" si="513"/>
        <v>30.709307874303711</v>
      </c>
    </row>
    <row r="1796" spans="1:20" x14ac:dyDescent="0.3">
      <c r="A1796">
        <f t="shared" si="514"/>
        <v>4831.2454985789373</v>
      </c>
      <c r="B1796">
        <f t="shared" si="531"/>
        <v>768.91660238930626</v>
      </c>
      <c r="C1796" t="str">
        <f t="shared" si="515"/>
        <v>-5.37575053338261-33.747416068809i</v>
      </c>
      <c r="D1796" t="str">
        <f t="shared" si="516"/>
        <v>1.48253266288699-10.3696664295479i</v>
      </c>
      <c r="E1796" t="str">
        <f t="shared" si="517"/>
        <v>162.196496614063-0.10640419791511i</v>
      </c>
      <c r="F1796" t="str">
        <f t="shared" si="518"/>
        <v>3.63962711291436-194.250335735356i</v>
      </c>
      <c r="G1796" t="str">
        <f t="shared" si="519"/>
        <v>0.999996558251219-0.00185519188632792i</v>
      </c>
      <c r="H1796" t="str">
        <f t="shared" si="520"/>
        <v>288.453919921114+82.7482632236696i</v>
      </c>
      <c r="I1796" t="str">
        <f t="shared" si="521"/>
        <v>48.306791421669-157.219749492523i</v>
      </c>
      <c r="K1796" t="str">
        <f t="shared" si="522"/>
        <v>0.0384379130552683-0.0118614550092989i</v>
      </c>
      <c r="L1796" t="str">
        <f t="shared" si="523"/>
        <v>0.0006-1.57284166096796i</v>
      </c>
      <c r="M1796" t="str">
        <f t="shared" si="524"/>
        <v>0.005-0.149211334042232i</v>
      </c>
      <c r="N1796">
        <f t="shared" si="525"/>
        <v>80.949185701835788</v>
      </c>
      <c r="O1796">
        <f t="shared" si="526"/>
        <v>30.673635563900078</v>
      </c>
      <c r="P1796" s="3">
        <f t="shared" si="527"/>
        <v>30.673635563900078</v>
      </c>
      <c r="Q1796" s="3">
        <f t="shared" si="528"/>
        <v>-99.050814298164212</v>
      </c>
      <c r="R1796">
        <f t="shared" si="529"/>
        <v>80.949185701835788</v>
      </c>
      <c r="S1796">
        <f t="shared" si="530"/>
        <v>0.76891660238930626</v>
      </c>
      <c r="T1796">
        <f t="shared" si="513"/>
        <v>30.673635563900078</v>
      </c>
    </row>
    <row r="1797" spans="1:20" x14ac:dyDescent="0.3">
      <c r="A1797">
        <f t="shared" si="514"/>
        <v>4849.6042314735378</v>
      </c>
      <c r="B1797">
        <f t="shared" si="531"/>
        <v>771.83848547838568</v>
      </c>
      <c r="C1797" t="str">
        <f t="shared" si="515"/>
        <v>-5.37103989922681-33.6062669957658i</v>
      </c>
      <c r="D1797" t="str">
        <f t="shared" si="516"/>
        <v>1.48253053248927-10.3305653449462i</v>
      </c>
      <c r="E1797" t="str">
        <f t="shared" si="517"/>
        <v>162.194674755598-0.106078843856907i</v>
      </c>
      <c r="F1797" t="str">
        <f t="shared" si="518"/>
        <v>3.63962701753067-193.515030035492i</v>
      </c>
      <c r="G1797" t="str">
        <f t="shared" si="519"/>
        <v>0.999996532044321-0.00186224156669223i</v>
      </c>
      <c r="H1797" t="str">
        <f t="shared" si="520"/>
        <v>288.500782967812+83.0645499419899i</v>
      </c>
      <c r="I1797" t="str">
        <f t="shared" si="521"/>
        <v>48.3082908072626-156.643737172239i</v>
      </c>
      <c r="K1797" t="str">
        <f t="shared" si="522"/>
        <v>0.0384102562470314-0.0118970133078149i</v>
      </c>
      <c r="L1797" t="str">
        <f t="shared" si="523"/>
        <v>0.0006-1.56688748851161i</v>
      </c>
      <c r="M1797" t="str">
        <f t="shared" si="524"/>
        <v>0.005-0.148646477428005i</v>
      </c>
      <c r="N1797">
        <f t="shared" si="525"/>
        <v>80.919635690337586</v>
      </c>
      <c r="O1797">
        <f t="shared" si="526"/>
        <v>30.637945288092688</v>
      </c>
      <c r="P1797" s="3">
        <f t="shared" si="527"/>
        <v>30.637945288092688</v>
      </c>
      <c r="Q1797" s="3">
        <f t="shared" si="528"/>
        <v>-99.080364309662414</v>
      </c>
      <c r="R1797">
        <f t="shared" si="529"/>
        <v>80.919635690337586</v>
      </c>
      <c r="S1797">
        <f t="shared" si="530"/>
        <v>0.77183848547838563</v>
      </c>
      <c r="T1797">
        <f t="shared" si="513"/>
        <v>30.637945288092688</v>
      </c>
    </row>
    <row r="1798" spans="1:20" x14ac:dyDescent="0.3">
      <c r="A1798">
        <f t="shared" si="514"/>
        <v>4868.0327275531372</v>
      </c>
      <c r="B1798">
        <f t="shared" si="531"/>
        <v>774.7714717232036</v>
      </c>
      <c r="C1798" t="str">
        <f t="shared" si="515"/>
        <v>-5.36630126054008-33.4656237261522i</v>
      </c>
      <c r="D1798" t="str">
        <f t="shared" si="516"/>
        <v>1.48252838587596-10.2916128685478i</v>
      </c>
      <c r="E1798" t="str">
        <f t="shared" si="517"/>
        <v>162.192842523624-0.105745133968583i</v>
      </c>
      <c r="F1798" t="str">
        <f t="shared" si="518"/>
        <v>3.63962692142073-192.782508114301i</v>
      </c>
      <c r="G1798" t="str">
        <f t="shared" si="519"/>
        <v>0.999996505637872-0.00186931803528343i</v>
      </c>
      <c r="H1798" t="str">
        <f t="shared" si="520"/>
        <v>288.548009115606+83.3820595134911i</v>
      </c>
      <c r="I1798" t="str">
        <f t="shared" si="521"/>
        <v>48.3098016039094-156.06998135913i</v>
      </c>
      <c r="K1798" t="str">
        <f t="shared" si="522"/>
        <v>0.0383824335595737-0.0119326132830684i</v>
      </c>
      <c r="L1798" t="str">
        <f t="shared" si="523"/>
        <v>0.0006-1.56095585625784i</v>
      </c>
      <c r="M1798" t="str">
        <f t="shared" si="524"/>
        <v>0.005-0.148083759143261i</v>
      </c>
      <c r="N1798">
        <f t="shared" si="525"/>
        <v>80.890023466541493</v>
      </c>
      <c r="O1798">
        <f t="shared" si="526"/>
        <v>30.602236948146615</v>
      </c>
      <c r="P1798" s="3">
        <f t="shared" si="527"/>
        <v>30.602236948146615</v>
      </c>
      <c r="Q1798" s="3">
        <f t="shared" si="528"/>
        <v>-99.109976533458507</v>
      </c>
      <c r="R1798">
        <f t="shared" si="529"/>
        <v>80.890023466541493</v>
      </c>
      <c r="S1798">
        <f t="shared" si="530"/>
        <v>0.7747714717232036</v>
      </c>
      <c r="T1798">
        <f t="shared" si="513"/>
        <v>30.602236948146615</v>
      </c>
    </row>
    <row r="1799" spans="1:20" x14ac:dyDescent="0.3">
      <c r="A1799">
        <f t="shared" si="514"/>
        <v>4886.5312519178387</v>
      </c>
      <c r="B1799">
        <f t="shared" si="531"/>
        <v>777.71560331575176</v>
      </c>
      <c r="C1799" t="str">
        <f t="shared" si="515"/>
        <v>-5.36153450440303-33.3254844363253i</v>
      </c>
      <c r="D1799" t="str">
        <f t="shared" si="516"/>
        <v>1.48252622292368-10.2528084400032i</v>
      </c>
      <c r="E1799" t="str">
        <f t="shared" si="517"/>
        <v>162.19099988378-0.10540297546049i</v>
      </c>
      <c r="F1799" t="str">
        <f t="shared" si="518"/>
        <v>3.63962682457896-192.052759434208i</v>
      </c>
      <c r="G1799" t="str">
        <f t="shared" si="519"/>
        <v>0.999996479030355-0.00187642139389042i</v>
      </c>
      <c r="H1799" t="str">
        <f t="shared" si="520"/>
        <v>288.595601225903+83.7007968223581i</v>
      </c>
      <c r="I1799" t="str">
        <f t="shared" si="521"/>
        <v>48.3113238983825-155.498473835873i</v>
      </c>
      <c r="K1799" t="str">
        <f t="shared" si="522"/>
        <v>0.0383544443037419-0.0119682542817471i</v>
      </c>
      <c r="L1799" t="str">
        <f t="shared" si="523"/>
        <v>0.0006-1.5550466788781i</v>
      </c>
      <c r="M1799" t="str">
        <f t="shared" si="524"/>
        <v>0.005-0.147523171093107i</v>
      </c>
      <c r="N1799">
        <f t="shared" si="525"/>
        <v>80.860349274707659</v>
      </c>
      <c r="O1799">
        <f t="shared" si="526"/>
        <v>30.566510445056739</v>
      </c>
      <c r="P1799" s="3">
        <f t="shared" si="527"/>
        <v>30.566510445056739</v>
      </c>
      <c r="Q1799" s="3">
        <f t="shared" si="528"/>
        <v>-99.139650725292341</v>
      </c>
      <c r="R1799">
        <f t="shared" si="529"/>
        <v>80.860349274707659</v>
      </c>
      <c r="S1799">
        <f t="shared" si="530"/>
        <v>0.77771560331575174</v>
      </c>
      <c r="T1799">
        <f t="shared" si="513"/>
        <v>30.566510445056739</v>
      </c>
    </row>
    <row r="1800" spans="1:20" x14ac:dyDescent="0.3">
      <c r="A1800">
        <f t="shared" si="514"/>
        <v>4905.1000706751265</v>
      </c>
      <c r="B1800">
        <f t="shared" si="531"/>
        <v>780.67092260835159</v>
      </c>
      <c r="C1800" t="str">
        <f t="shared" si="515"/>
        <v>-5.35673951818004-33.185847311289i</v>
      </c>
      <c r="D1800" t="str">
        <f t="shared" si="516"/>
        <v>1.48252404350811-10.2141515010925i</v>
      </c>
      <c r="E1800" t="str">
        <f t="shared" si="517"/>
        <v>162.18914680196-0.105052274811327i</v>
      </c>
      <c r="F1800" t="str">
        <f t="shared" si="518"/>
        <v>3.63962672699978-191.325773497533i</v>
      </c>
      <c r="G1800" t="str">
        <f t="shared" si="519"/>
        <v>0.999996452220238-0.00188355174468878i</v>
      </c>
      <c r="H1800" t="str">
        <f t="shared" si="520"/>
        <v>288.6435621834+84.0207667739986i</v>
      </c>
      <c r="I1800" t="str">
        <f t="shared" si="521"/>
        <v>48.3128577781125-154.929206417914i</v>
      </c>
      <c r="K1800" t="str">
        <f t="shared" si="522"/>
        <v>0.0383262877917478-0.0120039356428036i</v>
      </c>
      <c r="L1800" t="str">
        <f t="shared" si="523"/>
        <v>0.0006-1.5491598713669i</v>
      </c>
      <c r="M1800" t="str">
        <f t="shared" si="524"/>
        <v>0.005-0.146964705213296i</v>
      </c>
      <c r="N1800">
        <f t="shared" si="525"/>
        <v>80.830613363995923</v>
      </c>
      <c r="O1800">
        <f t="shared" si="526"/>
        <v>30.530765679551362</v>
      </c>
      <c r="P1800" s="3">
        <f t="shared" si="527"/>
        <v>30.530765679551362</v>
      </c>
      <c r="Q1800" s="3">
        <f t="shared" si="528"/>
        <v>-99.169386636004077</v>
      </c>
      <c r="R1800">
        <f t="shared" si="529"/>
        <v>80.830613363995923</v>
      </c>
      <c r="S1800">
        <f t="shared" si="530"/>
        <v>0.78067092260835158</v>
      </c>
      <c r="T1800">
        <f t="shared" si="513"/>
        <v>30.530765679551362</v>
      </c>
    </row>
    <row r="1801" spans="1:20" x14ac:dyDescent="0.3">
      <c r="A1801">
        <f t="shared" si="514"/>
        <v>4923.7394509436917</v>
      </c>
      <c r="B1801">
        <f t="shared" si="531"/>
        <v>783.63747211426335</v>
      </c>
      <c r="C1801" t="str">
        <f t="shared" si="515"/>
        <v>-5.35191618953077-33.0467105446681i</v>
      </c>
      <c r="D1801" t="str">
        <f t="shared" si="516"/>
        <v>1.48252184750399-10.1756414957174i</v>
      </c>
      <c r="E1801" t="str">
        <f t="shared" si="517"/>
        <v>162.187283244302-0.104692937762736i</v>
      </c>
      <c r="F1801" t="str">
        <f t="shared" si="518"/>
        <v>3.63962662867762-190.60153984634i</v>
      </c>
      <c r="G1801" t="str">
        <f t="shared" si="519"/>
        <v>0.999996425205979-0.00189070919024231i</v>
      </c>
      <c r="H1801" t="str">
        <f t="shared" si="520"/>
        <v>288.691894896277+84.3419742951553i</v>
      </c>
      <c r="I1801" t="str">
        <f t="shared" si="521"/>
        <v>48.3144033311934-154.362170953356i</v>
      </c>
      <c r="K1801" t="str">
        <f t="shared" si="522"/>
        <v>0.0382979633372405-0.0120396566974233i</v>
      </c>
      <c r="L1801" t="str">
        <f t="shared" si="523"/>
        <v>0.0006-1.54329534904055i</v>
      </c>
      <c r="M1801" t="str">
        <f t="shared" si="524"/>
        <v>0.005-0.14640835347011i</v>
      </c>
      <c r="N1801">
        <f t="shared" si="525"/>
        <v>80.800815988507125</v>
      </c>
      <c r="O1801">
        <f t="shared" si="526"/>
        <v>30.49500255209481</v>
      </c>
      <c r="P1801" s="3">
        <f t="shared" si="527"/>
        <v>30.49500255209481</v>
      </c>
      <c r="Q1801" s="3">
        <f t="shared" si="528"/>
        <v>-99.199184011492875</v>
      </c>
      <c r="R1801">
        <f t="shared" si="529"/>
        <v>80.800815988507125</v>
      </c>
      <c r="S1801">
        <f t="shared" si="530"/>
        <v>0.78363747211426338</v>
      </c>
      <c r="T1801">
        <f t="shared" si="513"/>
        <v>30.49500255209481</v>
      </c>
    </row>
    <row r="1802" spans="1:20" x14ac:dyDescent="0.3">
      <c r="A1802">
        <f t="shared" si="514"/>
        <v>4942.4496608572781</v>
      </c>
      <c r="B1802">
        <f t="shared" si="531"/>
        <v>786.61529450829755</v>
      </c>
      <c r="C1802" t="str">
        <f t="shared" si="515"/>
        <v>-5.34706440642435-32.9080723386894i</v>
      </c>
      <c r="D1802" t="str">
        <f t="shared" si="516"/>
        <v>1.48251963478512-10.1372778698932i</v>
      </c>
      <c r="E1802" t="str">
        <f t="shared" si="517"/>
        <v>162.185409177214-0.104324869318632i</v>
      </c>
      <c r="F1802" t="str">
        <f t="shared" si="518"/>
        <v>3.63962652960678-189.880048062284i</v>
      </c>
      <c r="G1802" t="str">
        <f t="shared" si="519"/>
        <v>0.999996397986022-0.00189789383350446i</v>
      </c>
      <c r="H1802" t="str">
        <f t="shared" si="520"/>
        <v>288.740602296397+84.6644243340204i</v>
      </c>
      <c r="I1802" t="str">
        <f t="shared" si="521"/>
        <v>48.3159606463886-153.79735932284i</v>
      </c>
      <c r="K1802" t="str">
        <f t="shared" si="522"/>
        <v>0.0382694702553782-0.012075416768993i</v>
      </c>
      <c r="L1802" t="str">
        <f t="shared" si="523"/>
        <v>0.0006-1.53745302753591i</v>
      </c>
      <c r="M1802" t="str">
        <f t="shared" si="524"/>
        <v>0.005-0.145854107860241i</v>
      </c>
      <c r="N1802">
        <f t="shared" si="525"/>
        <v>80.770957407321916</v>
      </c>
      <c r="O1802">
        <f t="shared" si="526"/>
        <v>30.459220962891969</v>
      </c>
      <c r="P1802" s="3">
        <f t="shared" si="527"/>
        <v>30.459220962891969</v>
      </c>
      <c r="Q1802" s="3">
        <f t="shared" si="528"/>
        <v>-99.229042592678084</v>
      </c>
      <c r="R1802">
        <f t="shared" si="529"/>
        <v>80.770957407321916</v>
      </c>
      <c r="S1802">
        <f t="shared" si="530"/>
        <v>0.78661529450829759</v>
      </c>
      <c r="T1802">
        <f t="shared" si="513"/>
        <v>30.459220962891969</v>
      </c>
    </row>
    <row r="1803" spans="1:20" x14ac:dyDescent="0.3">
      <c r="A1803">
        <f t="shared" si="514"/>
        <v>4961.2309695685362</v>
      </c>
      <c r="B1803">
        <f t="shared" si="531"/>
        <v>789.60443262742911</v>
      </c>
      <c r="C1803" t="str">
        <f t="shared" si="515"/>
        <v>-5.34218405715033-32.7699309041549i</v>
      </c>
      <c r="D1803" t="str">
        <f t="shared" si="516"/>
        <v>1.4825174052243-10.099060071741i</v>
      </c>
      <c r="E1803" t="str">
        <f t="shared" si="517"/>
        <v>162.183524567359-0.103947973740169i</v>
      </c>
      <c r="F1803" t="str">
        <f t="shared" si="518"/>
        <v>3.63962642978158-189.161287766464i</v>
      </c>
      <c r="G1803" t="str">
        <f t="shared" si="519"/>
        <v>0.999996370558803-0.00190510577781983i</v>
      </c>
      <c r="H1803" t="str">
        <f t="shared" si="520"/>
        <v>288.78968733952+84.9881218603394i</v>
      </c>
      <c r="I1803" t="str">
        <f t="shared" si="521"/>
        <v>48.3175298131329-153.234763439445i</v>
      </c>
      <c r="K1803" t="str">
        <f t="shared" si="522"/>
        <v>0.0382408078629013-0.0121112151730684i</v>
      </c>
      <c r="L1803" t="str">
        <f t="shared" si="523"/>
        <v>0.0006-1.53163282280924i</v>
      </c>
      <c r="M1803" t="str">
        <f t="shared" si="524"/>
        <v>0.005-0.14530196041068i</v>
      </c>
      <c r="N1803">
        <f t="shared" si="525"/>
        <v>80.741037884543246</v>
      </c>
      <c r="O1803">
        <f t="shared" si="526"/>
        <v>30.423420811890743</v>
      </c>
      <c r="P1803" s="3">
        <f t="shared" si="527"/>
        <v>30.423420811890743</v>
      </c>
      <c r="Q1803" s="3">
        <f t="shared" si="528"/>
        <v>-99.258962115456754</v>
      </c>
      <c r="R1803">
        <f t="shared" si="529"/>
        <v>80.741037884543246</v>
      </c>
      <c r="S1803">
        <f t="shared" si="530"/>
        <v>0.78960443262742908</v>
      </c>
      <c r="T1803">
        <f t="shared" si="513"/>
        <v>30.423420811890743</v>
      </c>
    </row>
    <row r="1804" spans="1:20" x14ac:dyDescent="0.3">
      <c r="A1804">
        <f t="shared" si="514"/>
        <v>4980.0836472528963</v>
      </c>
      <c r="B1804">
        <f t="shared" si="531"/>
        <v>792.60492947141336</v>
      </c>
      <c r="C1804" t="str">
        <f t="shared" si="515"/>
        <v>-5.33727503033287-32.6322844604225i</v>
      </c>
      <c r="D1804" t="str">
        <f t="shared" si="516"/>
        <v>1.48251515869341-10.0609875514795i</v>
      </c>
      <c r="E1804" t="str">
        <f t="shared" si="517"/>
        <v>162.181629381683-0.10356215454614i</v>
      </c>
      <c r="F1804" t="str">
        <f t="shared" si="518"/>
        <v>3.63962632919626-188.445248619272i</v>
      </c>
      <c r="G1804" t="str">
        <f t="shared" si="519"/>
        <v>0.999996342922741-0.00191234512692566i</v>
      </c>
      <c r="H1804" t="str">
        <f t="shared" si="520"/>
        <v>288.839153005501+85.3130718655307i</v>
      </c>
      <c r="I1804" t="str">
        <f t="shared" si="521"/>
        <v>48.3191109215407-152.674375248565i</v>
      </c>
      <c r="K1804" t="str">
        <f t="shared" si="522"/>
        <v>0.038211975478206-0.0121470512173438i</v>
      </c>
      <c r="L1804" t="str">
        <f t="shared" si="523"/>
        <v>0.0006-1.52583465113493i</v>
      </c>
      <c r="M1804" t="str">
        <f t="shared" si="524"/>
        <v>0.005-0.144751903178602i</v>
      </c>
      <c r="N1804">
        <f t="shared" si="525"/>
        <v>80.711057689335732</v>
      </c>
      <c r="O1804">
        <f t="shared" si="526"/>
        <v>30.387601998786629</v>
      </c>
      <c r="P1804" s="3">
        <f t="shared" si="527"/>
        <v>30.387601998786629</v>
      </c>
      <c r="Q1804" s="3">
        <f t="shared" si="528"/>
        <v>-99.288942310664268</v>
      </c>
      <c r="R1804">
        <f t="shared" si="529"/>
        <v>80.711057689335732</v>
      </c>
      <c r="S1804">
        <f t="shared" si="530"/>
        <v>0.79260492947141337</v>
      </c>
      <c r="T1804">
        <f t="shared" si="513"/>
        <v>30.387601998786629</v>
      </c>
    </row>
    <row r="1805" spans="1:20" x14ac:dyDescent="0.3">
      <c r="A1805">
        <f t="shared" si="514"/>
        <v>4999.0079651124579</v>
      </c>
      <c r="B1805">
        <f t="shared" si="531"/>
        <v>795.61682820340479</v>
      </c>
      <c r="C1805" t="str">
        <f t="shared" si="515"/>
        <v>-5.33233721494329-32.4951312353814i</v>
      </c>
      <c r="D1805" t="str">
        <f t="shared" si="516"/>
        <v>1.48251289506334-10.0230597614172i</v>
      </c>
      <c r="E1805" t="str">
        <f t="shared" si="517"/>
        <v>162.179723587408-0.103167314508458i</v>
      </c>
      <c r="F1805" t="str">
        <f t="shared" si="518"/>
        <v>3.63962622784508-187.731920320244i</v>
      </c>
      <c r="G1805" t="str">
        <f t="shared" si="519"/>
        <v>0.999996315076249-0.00191961198495332i</v>
      </c>
      <c r="H1805" t="str">
        <f t="shared" si="520"/>
        <v>288.889002298499+85.6392793627973i</v>
      </c>
      <c r="I1805" t="str">
        <f t="shared" si="521"/>
        <v>48.3207040624106-152.116186727803i</v>
      </c>
      <c r="K1805" t="str">
        <f t="shared" si="522"/>
        <v>0.0381829724214194-0.0121829242016219i</v>
      </c>
      <c r="L1805" t="str">
        <f t="shared" si="523"/>
        <v>0.0006-1.52005842910433i</v>
      </c>
      <c r="M1805" t="str">
        <f t="shared" si="524"/>
        <v>0.005-0.144203928251247i</v>
      </c>
      <c r="N1805">
        <f t="shared" si="525"/>
        <v>80.68101709596651</v>
      </c>
      <c r="O1805">
        <f t="shared" si="526"/>
        <v>30.351764423025944</v>
      </c>
      <c r="P1805" s="3">
        <f t="shared" si="527"/>
        <v>30.351764423025944</v>
      </c>
      <c r="Q1805" s="3">
        <f t="shared" si="528"/>
        <v>-99.31898290403349</v>
      </c>
      <c r="R1805">
        <f t="shared" si="529"/>
        <v>80.68101709596651</v>
      </c>
      <c r="S1805">
        <f t="shared" si="530"/>
        <v>0.79561682820340485</v>
      </c>
      <c r="T1805">
        <f t="shared" si="513"/>
        <v>30.351764423025944</v>
      </c>
    </row>
    <row r="1806" spans="1:20" x14ac:dyDescent="0.3">
      <c r="A1806">
        <f t="shared" si="514"/>
        <v>5018.0041953798855</v>
      </c>
      <c r="B1806">
        <f t="shared" si="531"/>
        <v>798.64017215057777</v>
      </c>
      <c r="C1806" t="str">
        <f t="shared" si="515"/>
        <v>-5.32737050031281-32.3584694654291i</v>
      </c>
      <c r="D1806" t="str">
        <f t="shared" si="516"/>
        <v>1.48251061420398-9.98527615594461i</v>
      </c>
      <c r="E1806" t="str">
        <f t="shared" si="517"/>
        <v>162.177807152041-0.102763355649775i</v>
      </c>
      <c r="F1806" t="str">
        <f t="shared" si="518"/>
        <v>3.63962612572215-187.021292607913i</v>
      </c>
      <c r="G1806" t="str">
        <f t="shared" si="519"/>
        <v>0.999996287017722-0.00192690645642979i</v>
      </c>
      <c r="H1806" t="str">
        <f t="shared" si="520"/>
        <v>288.939238247193+85.9667493872363i</v>
      </c>
      <c r="I1806" t="str">
        <f t="shared" si="521"/>
        <v>48.3223093272282-151.560189886866i</v>
      </c>
      <c r="K1806" t="str">
        <f t="shared" si="522"/>
        <v>0.0381537980144744-0.0122188334177832i</v>
      </c>
      <c r="L1806" t="str">
        <f t="shared" si="523"/>
        <v>0.0006-1.51430407362456i</v>
      </c>
      <c r="M1806" t="str">
        <f t="shared" si="524"/>
        <v>0.005-0.143658027745813i</v>
      </c>
      <c r="N1806">
        <f t="shared" si="525"/>
        <v>80.650916383846692</v>
      </c>
      <c r="O1806">
        <f t="shared" si="526"/>
        <v>30.315907983809524</v>
      </c>
      <c r="P1806" s="3">
        <f t="shared" si="527"/>
        <v>30.315907983809524</v>
      </c>
      <c r="Q1806" s="3">
        <f t="shared" si="528"/>
        <v>-99.349083616153308</v>
      </c>
      <c r="R1806">
        <f t="shared" si="529"/>
        <v>80.650916383846692</v>
      </c>
      <c r="S1806">
        <f t="shared" si="530"/>
        <v>0.79864017215057781</v>
      </c>
      <c r="T1806">
        <f t="shared" si="513"/>
        <v>30.315907983809524</v>
      </c>
    </row>
    <row r="1807" spans="1:20" x14ac:dyDescent="0.3">
      <c r="A1807">
        <f t="shared" si="514"/>
        <v>5037.0726113223291</v>
      </c>
      <c r="B1807">
        <f t="shared" si="531"/>
        <v>801.67500480474996</v>
      </c>
      <c r="C1807" t="str">
        <f t="shared" si="515"/>
        <v>-5.3223747761468-32.2222973954506i</v>
      </c>
      <c r="D1807" t="str">
        <f t="shared" si="516"/>
        <v>1.48250831598425-9.94763619152626i</v>
      </c>
      <c r="E1807" t="str">
        <f t="shared" si="517"/>
        <v>162.175880043389-0.102350179242592i</v>
      </c>
      <c r="F1807" t="str">
        <f t="shared" si="518"/>
        <v>3.63962602282163-186.313355259661i</v>
      </c>
      <c r="G1807" t="str">
        <f t="shared" si="519"/>
        <v>0.999996258745547-0.00193422864627916i</v>
      </c>
      <c r="H1807" t="str">
        <f t="shared" si="520"/>
        <v>288.989863904988+86.2954869959594i</v>
      </c>
      <c r="I1807" t="str">
        <f t="shared" si="521"/>
        <v>48.3239268081744-151.006376767445i</v>
      </c>
      <c r="K1807" t="str">
        <f t="shared" si="522"/>
        <v>0.0381244515811861-0.0122547781497576i</v>
      </c>
      <c r="L1807" t="str">
        <f t="shared" si="523"/>
        <v>0.0006-1.50857150191727i</v>
      </c>
      <c r="M1807" t="str">
        <f t="shared" si="524"/>
        <v>0.005-0.143114193809337i</v>
      </c>
      <c r="N1807">
        <f t="shared" si="525"/>
        <v>80.620755837570968</v>
      </c>
      <c r="O1807">
        <f t="shared" si="526"/>
        <v>30.280032580097153</v>
      </c>
      <c r="P1807" s="3">
        <f t="shared" si="527"/>
        <v>30.280032580097153</v>
      </c>
      <c r="Q1807" s="3">
        <f t="shared" si="528"/>
        <v>-99.379244162429032</v>
      </c>
      <c r="R1807">
        <f t="shared" si="529"/>
        <v>80.620755837570968</v>
      </c>
      <c r="S1807">
        <f t="shared" si="530"/>
        <v>0.80167500480474996</v>
      </c>
      <c r="T1807">
        <f t="shared" si="513"/>
        <v>30.280032580097153</v>
      </c>
    </row>
    <row r="1808" spans="1:20" x14ac:dyDescent="0.3">
      <c r="A1808">
        <f t="shared" si="514"/>
        <v>5056.2134872453535</v>
      </c>
      <c r="B1808">
        <f t="shared" si="531"/>
        <v>804.72136982300799</v>
      </c>
      <c r="C1808" t="str">
        <f t="shared" si="515"/>
        <v>-5.31734993253646-32.0866132787924i</v>
      </c>
      <c r="D1808" t="str">
        <f t="shared" si="516"/>
        <v>1.48250600027208-9.91013932669294i</v>
      </c>
      <c r="E1808" t="str">
        <f t="shared" si="517"/>
        <v>162.173942229552-0.101927685803909i</v>
      </c>
      <c r="F1808" t="str">
        <f t="shared" si="518"/>
        <v>3.63962591913758-185.608098091571i</v>
      </c>
      <c r="G1808" t="str">
        <f t="shared" si="519"/>
        <v>0.999996230258097-0.0019415786598242i</v>
      </c>
      <c r="H1808" t="str">
        <f t="shared" si="520"/>
        <v>289.040882350233+86.6254972682038i</v>
      </c>
      <c r="I1808" t="str">
        <f t="shared" si="521"/>
        <v>48.3255565981281-150.454739443117i</v>
      </c>
      <c r="K1808" t="str">
        <f t="shared" si="522"/>
        <v>0.0380949324473288-0.0122907576734948i</v>
      </c>
      <c r="L1808" t="str">
        <f t="shared" si="523"/>
        <v>0.0006-1.50286063151751i</v>
      </c>
      <c r="M1808" t="str">
        <f t="shared" si="524"/>
        <v>0.005-0.142572418618587i</v>
      </c>
      <c r="N1808">
        <f t="shared" si="525"/>
        <v>80.590535746960498</v>
      </c>
      <c r="O1808">
        <f t="shared" si="526"/>
        <v>30.244138110610571</v>
      </c>
      <c r="P1808" s="3">
        <f t="shared" si="527"/>
        <v>30.244138110610571</v>
      </c>
      <c r="Q1808" s="3">
        <f t="shared" si="528"/>
        <v>-99.409464253039502</v>
      </c>
      <c r="R1808">
        <f t="shared" si="529"/>
        <v>80.590535746960498</v>
      </c>
      <c r="S1808">
        <f t="shared" si="530"/>
        <v>0.80472136982300801</v>
      </c>
      <c r="T1808">
        <f t="shared" si="513"/>
        <v>30.244138110610571</v>
      </c>
    </row>
    <row r="1809" spans="1:20" x14ac:dyDescent="0.3">
      <c r="A1809">
        <f t="shared" si="514"/>
        <v>5075.4270984968862</v>
      </c>
      <c r="B1809">
        <f t="shared" si="531"/>
        <v>807.77931102833543</v>
      </c>
      <c r="C1809" t="str">
        <f t="shared" si="515"/>
        <v>-5.31229585997427-31.9514153772425i</v>
      </c>
      <c r="D1809" t="str">
        <f t="shared" si="516"/>
        <v>1.48250366693437-9.87278502203393i</v>
      </c>
      <c r="E1809" t="str">
        <f t="shared" si="517"/>
        <v>162.17199367894-0.10149577509607i</v>
      </c>
      <c r="F1809" t="str">
        <f t="shared" si="518"/>
        <v>3.63962581466402-184.905510958282i</v>
      </c>
      <c r="G1809" t="str">
        <f t="shared" si="519"/>
        <v>0.999996201553732-0.00194895660278775i</v>
      </c>
      <c r="H1809" t="str">
        <f t="shared" si="520"/>
        <v>289.092296686434+86.9567853054516i</v>
      </c>
      <c r="I1809" t="str">
        <f t="shared" si="521"/>
        <v>48.3271987906735-149.905270019229i</v>
      </c>
      <c r="K1809" t="str">
        <f t="shared" si="522"/>
        <v>0.0380652399407139-0.0123267712569372i</v>
      </c>
      <c r="L1809" t="str">
        <f t="shared" si="523"/>
        <v>0.0006-1.49717138027247i</v>
      </c>
      <c r="M1809" t="str">
        <f t="shared" si="524"/>
        <v>0.005-0.142032694379943i</v>
      </c>
      <c r="N1809">
        <f t="shared" si="525"/>
        <v>80.560256407101363</v>
      </c>
      <c r="O1809">
        <f t="shared" si="526"/>
        <v>30.2082244738383</v>
      </c>
      <c r="P1809" s="3">
        <f t="shared" si="527"/>
        <v>30.2082244738383</v>
      </c>
      <c r="Q1809" s="3">
        <f t="shared" si="528"/>
        <v>-99.439743592898637</v>
      </c>
      <c r="R1809">
        <f t="shared" si="529"/>
        <v>80.560256407101363</v>
      </c>
      <c r="S1809">
        <f t="shared" si="530"/>
        <v>0.80777931102833544</v>
      </c>
      <c r="T1809">
        <f t="shared" si="513"/>
        <v>30.2082244738383</v>
      </c>
    </row>
    <row r="1810" spans="1:20" x14ac:dyDescent="0.3">
      <c r="A1810">
        <f t="shared" si="514"/>
        <v>5094.7137214711738</v>
      </c>
      <c r="B1810">
        <f t="shared" si="531"/>
        <v>810.84887241024308</v>
      </c>
      <c r="C1810" t="str">
        <f t="shared" si="515"/>
        <v>-5.30721244936646-31.8167019610071i</v>
      </c>
      <c r="D1810" t="str">
        <f t="shared" si="516"/>
        <v>1.48250131583702-9.83557274018925i</v>
      </c>
      <c r="E1810" t="str">
        <f t="shared" si="517"/>
        <v>162.170034360281-0.101054346122987i</v>
      </c>
      <c r="F1810" t="str">
        <f t="shared" si="518"/>
        <v>3.63962570939499-184.205583752842i</v>
      </c>
      <c r="G1810" t="str">
        <f t="shared" si="519"/>
        <v>0.999996172630802-0.00195636258129439i</v>
      </c>
      <c r="H1810" t="str">
        <f t="shared" si="520"/>
        <v>289.144110042478+87.289356231545i</v>
      </c>
      <c r="I1810" t="str">
        <f t="shared" si="521"/>
        <v>48.328853480104-149.357960632791i</v>
      </c>
      <c r="K1810" t="str">
        <f t="shared" si="522"/>
        <v>0.0380353733912683-0.0123628181599915i</v>
      </c>
      <c r="L1810" t="str">
        <f t="shared" si="523"/>
        <v>0.0006-1.49150366634038i</v>
      </c>
      <c r="M1810" t="str">
        <f t="shared" si="524"/>
        <v>0.005-0.141495013329292i</v>
      </c>
      <c r="N1810">
        <f t="shared" si="525"/>
        <v>80.529918118387201</v>
      </c>
      <c r="O1810">
        <f t="shared" si="526"/>
        <v>30.172291568039551</v>
      </c>
      <c r="P1810" s="3">
        <f t="shared" si="527"/>
        <v>30.172291568039551</v>
      </c>
      <c r="Q1810" s="3">
        <f t="shared" si="528"/>
        <v>-99.470081881612799</v>
      </c>
      <c r="R1810">
        <f t="shared" si="529"/>
        <v>80.529918118387201</v>
      </c>
      <c r="S1810">
        <f t="shared" si="530"/>
        <v>0.81084887241024306</v>
      </c>
      <c r="T1810">
        <f t="shared" si="513"/>
        <v>30.172291568039551</v>
      </c>
    </row>
    <row r="1811" spans="1:20" x14ac:dyDescent="0.3">
      <c r="A1811">
        <f t="shared" si="514"/>
        <v>5114.0736336127648</v>
      </c>
      <c r="B1811">
        <f t="shared" si="531"/>
        <v>813.93009812540197</v>
      </c>
      <c r="C1811" t="str">
        <f t="shared" si="515"/>
        <v>-5.30209959204676-31.6824713086861i</v>
      </c>
      <c r="D1811" t="str">
        <f t="shared" si="516"/>
        <v>1.48249894684494-9.79850194584183i</v>
      </c>
      <c r="E1811" t="str">
        <f t="shared" si="517"/>
        <v>162.168064242619-0.100603297126716i</v>
      </c>
      <c r="F1811" t="str">
        <f t="shared" si="518"/>
        <v>3.63962560332438-183.508306406564i</v>
      </c>
      <c r="G1811" t="str">
        <f t="shared" si="519"/>
        <v>0.999996143487641-0.00196379670187184i</v>
      </c>
      <c r="H1811" t="str">
        <f t="shared" si="520"/>
        <v>289.196325572845+87.6232151928043i</v>
      </c>
      <c r="I1811" t="str">
        <f t="shared" si="521"/>
        <v>48.3305207614282-148.812803452374i</v>
      </c>
      <c r="K1811" t="str">
        <f t="shared" si="522"/>
        <v>0.0380053321311139-0.0123988976345026i</v>
      </c>
      <c r="L1811" t="str">
        <f t="shared" si="523"/>
        <v>0.0006-1.48585740818926i</v>
      </c>
      <c r="M1811" t="str">
        <f t="shared" si="524"/>
        <v>0.005-0.14095936773191i</v>
      </c>
      <c r="N1811">
        <f t="shared" si="525"/>
        <v>80.499521186560088</v>
      </c>
      <c r="O1811">
        <f t="shared" si="526"/>
        <v>30.136339291247957</v>
      </c>
      <c r="P1811" s="3">
        <f t="shared" si="527"/>
        <v>30.136339291247957</v>
      </c>
      <c r="Q1811" s="3">
        <f t="shared" si="528"/>
        <v>-99.500478813439912</v>
      </c>
      <c r="R1811">
        <f t="shared" si="529"/>
        <v>80.499521186560088</v>
      </c>
      <c r="S1811">
        <f t="shared" si="530"/>
        <v>0.81393009812540196</v>
      </c>
      <c r="T1811">
        <f t="shared" si="513"/>
        <v>30.136339291247957</v>
      </c>
    </row>
    <row r="1812" spans="1:20" x14ac:dyDescent="0.3">
      <c r="A1812">
        <f t="shared" si="514"/>
        <v>5133.5071134204936</v>
      </c>
      <c r="B1812">
        <f t="shared" si="531"/>
        <v>817.02303249827855</v>
      </c>
      <c r="C1812" t="str">
        <f t="shared" si="515"/>
        <v>-5.29695717979082-31.5487217072523i</v>
      </c>
      <c r="D1812" t="str">
        <f t="shared" si="516"/>
        <v>1.48249655982196-9.76157210570993i</v>
      </c>
      <c r="E1812" t="str">
        <f t="shared" si="517"/>
        <v>162.16608329533-0.100142525587935i</v>
      </c>
      <c r="F1812" t="str">
        <f t="shared" si="518"/>
        <v>3.63962549644613-182.813668888879i</v>
      </c>
      <c r="G1812" t="str">
        <f t="shared" si="519"/>
        <v>0.999996114122573-0.00197125907145258i</v>
      </c>
      <c r="H1812" t="str">
        <f t="shared" si="520"/>
        <v>289.248946457841+87.9583673581453i</v>
      </c>
      <c r="I1812" t="str">
        <f t="shared" si="521"/>
        <v>48.3322007303744-148.269790677997i</v>
      </c>
      <c r="K1812" t="str">
        <f t="shared" si="522"/>
        <v>0.0379751154946479-0.0124350089242266i</v>
      </c>
      <c r="L1812" t="str">
        <f t="shared" si="523"/>
        <v>0.0006-1.48023252459579i</v>
      </c>
      <c r="M1812" t="str">
        <f t="shared" si="524"/>
        <v>0.005-0.140425749882357i</v>
      </c>
      <c r="N1812">
        <f t="shared" si="525"/>
        <v>80.469065922750943</v>
      </c>
      <c r="O1812">
        <f t="shared" si="526"/>
        <v>30.100367541276366</v>
      </c>
      <c r="P1812" s="3">
        <f t="shared" si="527"/>
        <v>30.100367541276366</v>
      </c>
      <c r="Q1812" s="3">
        <f t="shared" si="528"/>
        <v>-99.530934077249057</v>
      </c>
      <c r="R1812">
        <f t="shared" si="529"/>
        <v>80.469065922750943</v>
      </c>
      <c r="S1812">
        <f t="shared" si="530"/>
        <v>0.81702303249827857</v>
      </c>
      <c r="T1812">
        <f t="shared" si="513"/>
        <v>30.100367541276366</v>
      </c>
    </row>
    <row r="1813" spans="1:20" x14ac:dyDescent="0.3">
      <c r="A1813">
        <f t="shared" si="514"/>
        <v>5153.0144404514913</v>
      </c>
      <c r="B1813">
        <f t="shared" si="531"/>
        <v>820.12772002177201</v>
      </c>
      <c r="C1813" t="str">
        <f t="shared" si="515"/>
        <v>-5.29178510483011-31.415451452028i</v>
      </c>
      <c r="D1813" t="str">
        <f t="shared" si="516"/>
        <v>1.4824941546309-9.7247826885394i</v>
      </c>
      <c r="E1813" t="str">
        <f t="shared" si="517"/>
        <v>162.164091488128-0.0996719282214998i</v>
      </c>
      <c r="F1813" t="str">
        <f t="shared" si="518"/>
        <v>3.63962538875403-182.121661207192i</v>
      </c>
      <c r="G1813" t="str">
        <f t="shared" si="519"/>
        <v>0.999996084533909-0.0019787497973753i</v>
      </c>
      <c r="H1813" t="str">
        <f t="shared" si="520"/>
        <v>289.301975903814+88.2948179192029i</v>
      </c>
      <c r="I1813" t="str">
        <f t="shared" si="521"/>
        <v>48.3338934833975-147.728914541021i</v>
      </c>
      <c r="K1813" t="str">
        <f t="shared" si="522"/>
        <v>0.0379447228186235-0.012471151264806i</v>
      </c>
      <c r="L1813" t="str">
        <f t="shared" si="523"/>
        <v>0.0006-1.47462893464415i</v>
      </c>
      <c r="M1813" t="str">
        <f t="shared" si="524"/>
        <v>0.005-0.139894152104361i</v>
      </c>
      <c r="N1813">
        <f t="shared" si="525"/>
        <v>80.438552643520836</v>
      </c>
      <c r="O1813">
        <f t="shared" si="526"/>
        <v>30.064376215721012</v>
      </c>
      <c r="P1813" s="3">
        <f t="shared" si="527"/>
        <v>30.064376215721012</v>
      </c>
      <c r="Q1813" s="3">
        <f t="shared" si="528"/>
        <v>-99.561447356479164</v>
      </c>
      <c r="R1813">
        <f t="shared" si="529"/>
        <v>80.438552643520836</v>
      </c>
      <c r="S1813">
        <f t="shared" si="530"/>
        <v>0.82012772002177203</v>
      </c>
      <c r="T1813">
        <f t="shared" si="513"/>
        <v>30.064376215721012</v>
      </c>
    </row>
    <row r="1814" spans="1:20" x14ac:dyDescent="0.3">
      <c r="A1814">
        <f t="shared" si="514"/>
        <v>5172.5958953252066</v>
      </c>
      <c r="B1814">
        <f t="shared" si="531"/>
        <v>823.24420535785475</v>
      </c>
      <c r="C1814" t="str">
        <f t="shared" si="515"/>
        <v>-5.2865832598657-31.2826588466608i</v>
      </c>
      <c r="D1814" t="str">
        <f t="shared" si="516"/>
        <v>1.48249173113357-9.68813316509604i</v>
      </c>
      <c r="E1814" t="str">
        <f t="shared" si="517"/>
        <v>162.162088791066-0.0991914009755639i</v>
      </c>
      <c r="F1814" t="str">
        <f t="shared" si="518"/>
        <v>3.63962528024197-181.432273406741i</v>
      </c>
      <c r="G1814" t="str">
        <f t="shared" si="519"/>
        <v>0.999996054719944-0.00198626898738654i</v>
      </c>
      <c r="H1814" t="str">
        <f t="shared" si="520"/>
        <v>289.355417143385+88.632572090446i</v>
      </c>
      <c r="I1814" t="str">
        <f t="shared" si="521"/>
        <v>48.3355991176833-147.190167304048i</v>
      </c>
      <c r="K1814" t="str">
        <f t="shared" si="522"/>
        <v>0.0379141534422319-0.0125073238837444i</v>
      </c>
      <c r="L1814" t="str">
        <f t="shared" si="523"/>
        <v>0.0006-1.46904655772479i</v>
      </c>
      <c r="M1814" t="str">
        <f t="shared" si="524"/>
        <v>0.005-0.139364566750708i</v>
      </c>
      <c r="N1814">
        <f t="shared" si="525"/>
        <v>80.407981670902331</v>
      </c>
      <c r="O1814">
        <f t="shared" si="526"/>
        <v>30.028365211965561</v>
      </c>
      <c r="P1814" s="3">
        <f t="shared" si="527"/>
        <v>30.028365211965561</v>
      </c>
      <c r="Q1814" s="3">
        <f t="shared" si="528"/>
        <v>-99.592018329097669</v>
      </c>
      <c r="R1814">
        <f t="shared" si="529"/>
        <v>80.407981670902331</v>
      </c>
      <c r="S1814">
        <f t="shared" si="530"/>
        <v>0.82324420535785481</v>
      </c>
      <c r="T1814">
        <f t="shared" si="513"/>
        <v>30.028365211965561</v>
      </c>
    </row>
    <row r="1815" spans="1:20" x14ac:dyDescent="0.3">
      <c r="A1815">
        <f t="shared" si="514"/>
        <v>5192.2517597274427</v>
      </c>
      <c r="B1815">
        <f t="shared" si="531"/>
        <v>826.37253333821457</v>
      </c>
      <c r="C1815" t="str">
        <f t="shared" si="515"/>
        <v>-5.28135153808303-31.1503422031031i</v>
      </c>
      <c r="D1815" t="str">
        <f t="shared" si="516"/>
        <v>1.48248928919068-9.65162300815806i</v>
      </c>
      <c r="E1815" t="str">
        <f t="shared" si="517"/>
        <v>162.160075174551-0.0987008390283596i</v>
      </c>
      <c r="F1815" t="str">
        <f t="shared" si="518"/>
        <v>3.63962517090363-180.745495570451i</v>
      </c>
      <c r="G1815" t="str">
        <f t="shared" si="519"/>
        <v>0.999996024678966-0.00199381674964217i</v>
      </c>
      <c r="H1815" t="str">
        <f t="shared" si="520"/>
        <v>289.409273435675+88.9716351093023i</v>
      </c>
      <c r="I1815" t="str">
        <f t="shared" si="521"/>
        <v>48.3373177311547-146.653541260812i</v>
      </c>
      <c r="K1815" t="str">
        <f t="shared" si="522"/>
        <v>0.037883406707185-0.0125435260003824i</v>
      </c>
      <c r="L1815" t="str">
        <f t="shared" si="523"/>
        <v>0.0006-1.46348531353336i</v>
      </c>
      <c r="M1815" t="str">
        <f t="shared" si="524"/>
        <v>0.005-0.138836986203136i</v>
      </c>
      <c r="N1815">
        <f t="shared" si="525"/>
        <v>80.377353332440322</v>
      </c>
      <c r="O1815">
        <f t="shared" si="526"/>
        <v>29.992334427186247</v>
      </c>
      <c r="P1815" s="3">
        <f t="shared" si="527"/>
        <v>29.992334427186247</v>
      </c>
      <c r="Q1815" s="3">
        <f t="shared" si="528"/>
        <v>-99.622646667559678</v>
      </c>
      <c r="R1815">
        <f t="shared" si="529"/>
        <v>80.377353332440322</v>
      </c>
      <c r="S1815">
        <f t="shared" si="530"/>
        <v>0.82637253333821459</v>
      </c>
      <c r="T1815">
        <f t="shared" si="513"/>
        <v>29.992334427186247</v>
      </c>
    </row>
    <row r="1816" spans="1:20" x14ac:dyDescent="0.3">
      <c r="A1816">
        <f t="shared" si="514"/>
        <v>5211.9823164144073</v>
      </c>
      <c r="B1816">
        <f t="shared" si="531"/>
        <v>829.51274896489986</v>
      </c>
      <c r="C1816" t="str">
        <f t="shared" si="515"/>
        <v>-5.276089833166-31.0184998415865i</v>
      </c>
      <c r="D1816" t="str">
        <f t="shared" si="516"/>
        <v>1.48248682866188-9.61525169250832i</v>
      </c>
      <c r="E1816" t="str">
        <f t="shared" si="517"/>
        <v>162.158050609346-0.0982001367886509i</v>
      </c>
      <c r="F1816" t="str">
        <f t="shared" si="518"/>
        <v>3.63962506073276-180.061317818792i</v>
      </c>
      <c r="G1816" t="str">
        <f t="shared" si="519"/>
        <v>0.999995994409243-0.00200139319270894i</v>
      </c>
      <c r="H1816" t="str">
        <f t="shared" si="520"/>
        <v>289.46354806654+89.3120122362771i</v>
      </c>
      <c r="I1816" t="str">
        <f t="shared" si="521"/>
        <v>48.3390494224761-146.119028736073i</v>
      </c>
      <c r="K1816" t="str">
        <f t="shared" si="522"/>
        <v>0.0378524819577982-0.0125797568258737i</v>
      </c>
      <c r="L1816" t="str">
        <f t="shared" si="523"/>
        <v>0.0006-1.4579451220695i</v>
      </c>
      <c r="M1816" t="str">
        <f t="shared" si="524"/>
        <v>0.005-0.138311402872222i</v>
      </c>
      <c r="N1816">
        <f t="shared" si="525"/>
        <v>80.346667961233123</v>
      </c>
      <c r="O1816">
        <f t="shared" si="526"/>
        <v>29.956283758355728</v>
      </c>
      <c r="P1816" s="3">
        <f t="shared" si="527"/>
        <v>29.956283758355728</v>
      </c>
      <c r="Q1816" s="3">
        <f t="shared" si="528"/>
        <v>-99.653332038766877</v>
      </c>
      <c r="R1816">
        <f t="shared" si="529"/>
        <v>80.346667961233123</v>
      </c>
      <c r="S1816">
        <f t="shared" si="530"/>
        <v>0.8295127489648999</v>
      </c>
      <c r="T1816">
        <f t="shared" si="513"/>
        <v>29.956283758355728</v>
      </c>
    </row>
    <row r="1817" spans="1:20" x14ac:dyDescent="0.3">
      <c r="A1817">
        <f t="shared" si="514"/>
        <v>5231.7878492167829</v>
      </c>
      <c r="B1817">
        <f t="shared" si="531"/>
        <v>832.66489741096655</v>
      </c>
      <c r="C1817" t="str">
        <f t="shared" si="515"/>
        <v>-5.2707980393118-30.887130090601i</v>
      </c>
      <c r="D1817" t="str">
        <f t="shared" si="516"/>
        <v>1.48248434940581-9.57901869492701i</v>
      </c>
      <c r="E1817" t="str">
        <f t="shared" si="517"/>
        <v>162.156015066581-0.0976891878905504i</v>
      </c>
      <c r="F1817" t="str">
        <f t="shared" si="518"/>
        <v>3.63962494972297-179.379730309637i</v>
      </c>
      <c r="G1817" t="str">
        <f t="shared" si="519"/>
        <v>0.999995963909036-0.00200899842556613i</v>
      </c>
      <c r="H1817" t="str">
        <f t="shared" si="520"/>
        <v>289.518244348799+89.6537087550802i</v>
      </c>
      <c r="I1817" t="str">
        <f t="shared" si="521"/>
        <v>48.340794291061-145.586622085515i</v>
      </c>
      <c r="K1817" t="str">
        <f t="shared" si="522"/>
        <v>0.0378213785410752-0.0126160155631633i</v>
      </c>
      <c r="L1817" t="str">
        <f t="shared" si="523"/>
        <v>0.0006-1.45242590363568i</v>
      </c>
      <c r="M1817" t="str">
        <f t="shared" si="524"/>
        <v>0.005-0.137787809197272i</v>
      </c>
      <c r="N1817">
        <f t="shared" si="525"/>
        <v>80.315925895973535</v>
      </c>
      <c r="O1817">
        <f t="shared" si="526"/>
        <v>29.920213102248297</v>
      </c>
      <c r="P1817" s="3">
        <f t="shared" si="527"/>
        <v>29.920213102248297</v>
      </c>
      <c r="Q1817" s="3">
        <f t="shared" si="528"/>
        <v>-99.684074104026465</v>
      </c>
      <c r="R1817">
        <f t="shared" si="529"/>
        <v>80.315925895973535</v>
      </c>
      <c r="S1817">
        <f t="shared" si="530"/>
        <v>0.8326648974109665</v>
      </c>
      <c r="T1817">
        <f t="shared" si="513"/>
        <v>29.920213102248297</v>
      </c>
    </row>
    <row r="1818" spans="1:20" x14ac:dyDescent="0.3">
      <c r="A1818">
        <f t="shared" si="514"/>
        <v>5251.6686430438067</v>
      </c>
      <c r="B1818">
        <f t="shared" si="531"/>
        <v>835.82902402112825</v>
      </c>
      <c r="C1818" t="str">
        <f t="shared" si="515"/>
        <v>-5.26547605124506-30.7562312868715i</v>
      </c>
      <c r="D1818" t="str">
        <f t="shared" si="516"/>
        <v>1.48248185127998-9.5429234941839i</v>
      </c>
      <c r="E1818" t="str">
        <f t="shared" si="517"/>
        <v>162.153968517761-0.0971678851942245i</v>
      </c>
      <c r="F1818" t="str">
        <f t="shared" si="518"/>
        <v>3.63962483786794-178.700723238122i</v>
      </c>
      <c r="G1818" t="str">
        <f t="shared" si="519"/>
        <v>0.999995933176589-0.00201663255760697i</v>
      </c>
      <c r="H1818" t="str">
        <f t="shared" si="520"/>
        <v>289.573365622475+89.9967299727427i</v>
      </c>
      <c r="I1818" t="str">
        <f t="shared" si="521"/>
        <v>48.3425524370747-145.056313695644i</v>
      </c>
      <c r="K1818" t="str">
        <f t="shared" si="522"/>
        <v>0.0377900958067926-0.0126523014069639i</v>
      </c>
      <c r="L1818" t="str">
        <f t="shared" si="523"/>
        <v>0.0006-1.44692757883611i</v>
      </c>
      <c r="M1818" t="str">
        <f t="shared" si="524"/>
        <v>0.005-0.137266197646217i</v>
      </c>
      <c r="N1818">
        <f t="shared" si="525"/>
        <v>80.285127480990809</v>
      </c>
      <c r="O1818">
        <f t="shared" si="526"/>
        <v>29.884122355444482</v>
      </c>
      <c r="P1818" s="3">
        <f t="shared" si="527"/>
        <v>29.884122355444482</v>
      </c>
      <c r="Q1818" s="3">
        <f t="shared" si="528"/>
        <v>-99.714872519009191</v>
      </c>
      <c r="R1818">
        <f t="shared" si="529"/>
        <v>80.285127480990809</v>
      </c>
      <c r="S1818">
        <f t="shared" si="530"/>
        <v>0.83582902402112824</v>
      </c>
      <c r="T1818">
        <f t="shared" si="513"/>
        <v>29.884122355444482</v>
      </c>
    </row>
    <row r="1819" spans="1:20" x14ac:dyDescent="0.3">
      <c r="A1819">
        <f t="shared" si="514"/>
        <v>5271.6249838873737</v>
      </c>
      <c r="B1819">
        <f t="shared" si="531"/>
        <v>839.0051743124086</v>
      </c>
      <c r="C1819" t="str">
        <f t="shared" si="515"/>
        <v>-5.26012376423356-30.6258017753337i</v>
      </c>
      <c r="D1819" t="str">
        <f t="shared" si="516"/>
        <v>1.48247933414083-9.50696557103104i</v>
      </c>
      <c r="E1819" t="str">
        <f t="shared" si="517"/>
        <v>162.151910934768-0.0966361207824984i</v>
      </c>
      <c r="F1819" t="str">
        <f t="shared" si="518"/>
        <v>3.63962472516121-178.024286836501i</v>
      </c>
      <c r="G1819" t="str">
        <f t="shared" si="519"/>
        <v>0.999995902210133-0.00202429569864036i</v>
      </c>
      <c r="H1819" t="str">
        <f t="shared" si="520"/>
        <v>289.628915255029+90.3410812197511i</v>
      </c>
      <c r="I1819" t="str">
        <f t="shared" si="521"/>
        <v>48.3443239614441-144.52809598368i</v>
      </c>
      <c r="K1819" t="str">
        <f t="shared" si="522"/>
        <v>0.0377586331075855-0.0126886135437364i</v>
      </c>
      <c r="L1819" t="str">
        <f t="shared" si="523"/>
        <v>0.0006-1.44145006857552i</v>
      </c>
      <c r="M1819" t="str">
        <f t="shared" si="524"/>
        <v>0.005-0.136746560715498i</v>
      </c>
      <c r="N1819">
        <f t="shared" si="525"/>
        <v>80.254273066289869</v>
      </c>
      <c r="O1819">
        <f t="shared" si="526"/>
        <v>29.848011414335609</v>
      </c>
      <c r="P1819" s="3">
        <f t="shared" si="527"/>
        <v>29.848011414335609</v>
      </c>
      <c r="Q1819" s="3">
        <f t="shared" si="528"/>
        <v>-99.745726933710131</v>
      </c>
      <c r="R1819">
        <f t="shared" si="529"/>
        <v>80.254273066289869</v>
      </c>
      <c r="S1819">
        <f t="shared" si="530"/>
        <v>0.83900517431240862</v>
      </c>
      <c r="T1819">
        <f t="shared" si="513"/>
        <v>29.848011414335609</v>
      </c>
    </row>
    <row r="1820" spans="1:20" x14ac:dyDescent="0.3">
      <c r="A1820">
        <f t="shared" si="514"/>
        <v>5291.657158826145</v>
      </c>
      <c r="B1820">
        <f t="shared" si="531"/>
        <v>842.19339397479575</v>
      </c>
      <c r="C1820" t="str">
        <f t="shared" si="515"/>
        <v>-5.25474107410185-30.4958399091115i</v>
      </c>
      <c r="D1820" t="str">
        <f t="shared" si="516"/>
        <v>1.48247679784372-9.47114440819509i</v>
      </c>
      <c r="E1820" t="str">
        <f t="shared" si="517"/>
        <v>162.149842289873-0.0960937859598438i</v>
      </c>
      <c r="F1820" t="str">
        <f t="shared" si="518"/>
        <v>3.63962461159628-177.350411374011i</v>
      </c>
      <c r="G1820" t="str">
        <f t="shared" si="519"/>
        <v>0.999995871007886-0.00203198795889234i</v>
      </c>
      <c r="H1820" t="str">
        <f t="shared" si="520"/>
        <v>289.684896641604+90.6867678501605i</v>
      </c>
      <c r="I1820" t="str">
        <f t="shared" si="521"/>
        <v>48.3461089658585-144.00196139746i</v>
      </c>
      <c r="K1820" t="str">
        <f t="shared" si="522"/>
        <v>0.037726989799034-0.0127249511516675i</v>
      </c>
      <c r="L1820" t="str">
        <f t="shared" si="523"/>
        <v>0.0006-1.4359932940581i</v>
      </c>
      <c r="M1820" t="str">
        <f t="shared" si="524"/>
        <v>0.005-0.136228890929964i</v>
      </c>
      <c r="N1820">
        <f t="shared" si="525"/>
        <v>80.223363007594727</v>
      </c>
      <c r="O1820">
        <f t="shared" si="526"/>
        <v>29.811880175128735</v>
      </c>
      <c r="P1820" s="3">
        <f t="shared" si="527"/>
        <v>29.811880175128735</v>
      </c>
      <c r="Q1820" s="3">
        <f t="shared" si="528"/>
        <v>-99.776636992405273</v>
      </c>
      <c r="R1820">
        <f t="shared" si="529"/>
        <v>80.223363007594727</v>
      </c>
      <c r="S1820">
        <f t="shared" si="530"/>
        <v>0.84219339397479576</v>
      </c>
      <c r="T1820">
        <f t="shared" si="513"/>
        <v>29.811880175128735</v>
      </c>
    </row>
    <row r="1821" spans="1:20" x14ac:dyDescent="0.3">
      <c r="A1821">
        <f t="shared" si="514"/>
        <v>5311.7654560296842</v>
      </c>
      <c r="B1821">
        <f t="shared" si="531"/>
        <v>845.39372887189995</v>
      </c>
      <c r="C1821" t="str">
        <f t="shared" si="515"/>
        <v>-5.24932787724776-30.3663440494959i</v>
      </c>
      <c r="D1821" t="str">
        <f t="shared" si="516"/>
        <v>1.48247424224291-9.43545949037004i</v>
      </c>
      <c r="E1821" t="str">
        <f t="shared" si="517"/>
        <v>162.147762555748-0.0955407712510089i</v>
      </c>
      <c r="F1821" t="str">
        <f t="shared" si="518"/>
        <v>3.63962449716661-176.679087156725i</v>
      </c>
      <c r="G1821" t="str">
        <f t="shared" si="519"/>
        <v>0.999995839568054-0.00203970944900774i</v>
      </c>
      <c r="H1821" t="str">
        <f t="shared" si="520"/>
        <v>289.741313205262+91.0337952417323i</v>
      </c>
      <c r="I1821" t="str">
        <f t="shared" si="521"/>
        <v>48.3479075527794-143.477902415327i</v>
      </c>
      <c r="K1821" t="str">
        <f t="shared" si="522"/>
        <v>0.037695165239751-0.0127613134006514i</v>
      </c>
      <c r="L1821" t="str">
        <f t="shared" si="523"/>
        <v>0.0006-1.43055717678631i</v>
      </c>
      <c r="M1821" t="str">
        <f t="shared" si="524"/>
        <v>0.005-0.135713180842761i</v>
      </c>
      <c r="N1821">
        <f t="shared" si="525"/>
        <v>80.192397666387734</v>
      </c>
      <c r="O1821">
        <f t="shared" si="526"/>
        <v>29.775728533852295</v>
      </c>
      <c r="P1821" s="3">
        <f t="shared" si="527"/>
        <v>29.775728533852295</v>
      </c>
      <c r="Q1821" s="3">
        <f t="shared" si="528"/>
        <v>-99.807602333612266</v>
      </c>
      <c r="R1821">
        <f t="shared" si="529"/>
        <v>80.192397666387734</v>
      </c>
      <c r="S1821">
        <f t="shared" si="530"/>
        <v>0.84539372887190001</v>
      </c>
      <c r="T1821">
        <f t="shared" si="513"/>
        <v>29.775728533852295</v>
      </c>
    </row>
    <row r="1822" spans="1:20" x14ac:dyDescent="0.3">
      <c r="A1822">
        <f t="shared" si="514"/>
        <v>5331.9501647625975</v>
      </c>
      <c r="B1822">
        <f t="shared" si="531"/>
        <v>848.60622504161324</v>
      </c>
      <c r="C1822" t="str">
        <f t="shared" si="515"/>
        <v>-5.24388407065655-30.2373125659189i</v>
      </c>
      <c r="D1822" t="str">
        <f t="shared" si="516"/>
        <v>1.48247166719153-9.3999103042097i</v>
      </c>
      <c r="E1822" t="str">
        <f t="shared" si="517"/>
        <v>162.145671705467-0.0949769663990621i</v>
      </c>
      <c r="F1822" t="str">
        <f t="shared" si="518"/>
        <v>3.63962438186564-176.010304527419i</v>
      </c>
      <c r="G1822" t="str">
        <f t="shared" si="519"/>
        <v>0.999995807888828-0.00204746028005174i</v>
      </c>
      <c r="H1822" t="str">
        <f t="shared" si="520"/>
        <v>289.798168397237+91.3821687960507i</v>
      </c>
      <c r="I1822" t="str">
        <f t="shared" si="521"/>
        <v>48.3497198254429-142.955911546037i</v>
      </c>
      <c r="K1822" t="str">
        <f t="shared" si="522"/>
        <v>0.0376631587914694-0.0127976994522697i</v>
      </c>
      <c r="L1822" t="str">
        <f t="shared" si="523"/>
        <v>0.0006-1.42514163855978i</v>
      </c>
      <c r="M1822" t="str">
        <f t="shared" si="524"/>
        <v>0.005-0.135199423035228i</v>
      </c>
      <c r="N1822">
        <f t="shared" si="525"/>
        <v>80.161377409951356</v>
      </c>
      <c r="O1822">
        <f t="shared" si="526"/>
        <v>29.739556386360281</v>
      </c>
      <c r="P1822" s="3">
        <f t="shared" si="527"/>
        <v>29.739556386360281</v>
      </c>
      <c r="Q1822" s="3">
        <f t="shared" si="528"/>
        <v>-99.838622590048644</v>
      </c>
      <c r="R1822">
        <f t="shared" si="529"/>
        <v>80.161377409951356</v>
      </c>
      <c r="S1822">
        <f t="shared" si="530"/>
        <v>0.8486062250416132</v>
      </c>
      <c r="T1822">
        <f t="shared" si="513"/>
        <v>29.739556386360281</v>
      </c>
    </row>
    <row r="1823" spans="1:20" x14ac:dyDescent="0.3">
      <c r="A1823">
        <f t="shared" si="514"/>
        <v>5352.2115753886956</v>
      </c>
      <c r="B1823">
        <f t="shared" si="531"/>
        <v>851.83092869677137</v>
      </c>
      <c r="C1823" t="str">
        <f t="shared" si="515"/>
        <v>-5.23840955191622-30.1087438359314i</v>
      </c>
      <c r="D1823" t="str">
        <f t="shared" si="516"/>
        <v>1.48246907254164-9.3644963383204i</v>
      </c>
      <c r="E1823" t="str">
        <f t="shared" si="517"/>
        <v>162.143569712513-0.0944022603625327i</v>
      </c>
      <c r="F1823" t="str">
        <f t="shared" si="518"/>
        <v>3.63962426568673-175.344053865431i</v>
      </c>
      <c r="G1823" t="str">
        <f t="shared" si="519"/>
        <v>0.999995775968384-0.00205524056351147i</v>
      </c>
      <c r="H1823" t="str">
        <f t="shared" si="520"/>
        <v>289.855465697176+91.7318939386599i</v>
      </c>
      <c r="I1823" t="str">
        <f t="shared" si="521"/>
        <v>48.3515458878698-142.435981328658i</v>
      </c>
      <c r="K1823" t="str">
        <f t="shared" si="522"/>
        <v>0.0376309698191311-0.0128341084597738i</v>
      </c>
      <c r="L1823" t="str">
        <f t="shared" si="523"/>
        <v>0.0006-1.41974660147418i</v>
      </c>
      <c r="M1823" t="str">
        <f t="shared" si="524"/>
        <v>0.005-0.134687610116784i</v>
      </c>
      <c r="N1823">
        <f t="shared" si="525"/>
        <v>80.130302611409789</v>
      </c>
      <c r="O1823">
        <f t="shared" si="526"/>
        <v>29.70336362833773</v>
      </c>
      <c r="P1823" s="3">
        <f t="shared" si="527"/>
        <v>29.70336362833773</v>
      </c>
      <c r="Q1823" s="3">
        <f t="shared" si="528"/>
        <v>-99.869697388590211</v>
      </c>
      <c r="R1823">
        <f t="shared" si="529"/>
        <v>80.130302611409789</v>
      </c>
      <c r="S1823">
        <f t="shared" si="530"/>
        <v>0.85183092869677135</v>
      </c>
      <c r="T1823">
        <f t="shared" si="513"/>
        <v>29.70336362833773</v>
      </c>
    </row>
    <row r="1824" spans="1:20" x14ac:dyDescent="0.3">
      <c r="A1824">
        <f t="shared" si="514"/>
        <v>5372.5499793751733</v>
      </c>
      <c r="B1824">
        <f t="shared" si="531"/>
        <v>855.06788622581917</v>
      </c>
      <c r="C1824" t="str">
        <f t="shared" si="515"/>
        <v>-5.23290421923386-29.9806362451805i</v>
      </c>
      <c r="D1824" t="str">
        <f t="shared" si="516"/>
        <v>1.48246645814412-9.32921708325356i</v>
      </c>
      <c r="E1824" t="str">
        <f t="shared" si="517"/>
        <v>162.14145655079-0.0938165413165352i</v>
      </c>
      <c r="F1824" t="str">
        <f t="shared" si="518"/>
        <v>3.63962414862319-174.680325586523i</v>
      </c>
      <c r="G1824" t="str">
        <f t="shared" si="519"/>
        <v>0.999995743804885-0.00206305041129762i</v>
      </c>
      <c r="H1824" t="str">
        <f t="shared" si="520"/>
        <v>289.913208613387+92.0829761191874i</v>
      </c>
      <c r="I1824" t="str">
        <f t="shared" si="521"/>
        <v>48.3533858448685-141.91810433246i</v>
      </c>
      <c r="K1824" t="str">
        <f t="shared" si="522"/>
        <v>0.0375985976909773-0.0128705395680677i</v>
      </c>
      <c r="L1824" t="str">
        <f t="shared" si="523"/>
        <v>0.0006-1.41437198792008i</v>
      </c>
      <c r="M1824" t="str">
        <f t="shared" si="524"/>
        <v>0.005-0.134177734724829i</v>
      </c>
      <c r="N1824">
        <f t="shared" si="525"/>
        <v>80.099173649768105</v>
      </c>
      <c r="O1824">
        <f t="shared" si="526"/>
        <v>29.667150155306107</v>
      </c>
      <c r="P1824" s="3">
        <f t="shared" si="527"/>
        <v>29.667150155306107</v>
      </c>
      <c r="Q1824" s="3">
        <f t="shared" si="528"/>
        <v>-99.900826350231895</v>
      </c>
      <c r="R1824">
        <f t="shared" si="529"/>
        <v>80.099173649768105</v>
      </c>
      <c r="S1824">
        <f t="shared" si="530"/>
        <v>0.8550678862258192</v>
      </c>
      <c r="T1824">
        <f t="shared" si="513"/>
        <v>29.667150155306107</v>
      </c>
    </row>
    <row r="1825" spans="1:20" x14ac:dyDescent="0.3">
      <c r="A1825">
        <f t="shared" si="514"/>
        <v>5392.9656692967983</v>
      </c>
      <c r="B1825">
        <f t="shared" si="531"/>
        <v>858.31714419347725</v>
      </c>
      <c r="C1825" t="str">
        <f t="shared" si="515"/>
        <v>-5.22736797144998-29.8529881873865i</v>
      </c>
      <c r="D1825" t="str">
        <f t="shared" si="516"/>
        <v>1.48246382384876-9.29407203149833i</v>
      </c>
      <c r="E1825" t="str">
        <f t="shared" si="517"/>
        <v>162.139332194636-0.0932196966494834i</v>
      </c>
      <c r="F1825" t="str">
        <f t="shared" si="518"/>
        <v>3.63962403066828-174.019110142738i</v>
      </c>
      <c r="G1825" t="str">
        <f t="shared" si="519"/>
        <v>0.999995711396482-0.00207088993574602i</v>
      </c>
      <c r="H1825" t="str">
        <f t="shared" si="520"/>
        <v>289.971400683102+92.4354208114707i</v>
      </c>
      <c r="I1825" t="str">
        <f t="shared" si="521"/>
        <v>48.3552398020385-141.402273156824i</v>
      </c>
      <c r="K1825" t="str">
        <f t="shared" si="522"/>
        <v>0.0375660417786377-0.0129069919136904i</v>
      </c>
      <c r="L1825" t="str">
        <f t="shared" si="523"/>
        <v>0.0006-1.40901772058187i</v>
      </c>
      <c r="M1825" t="str">
        <f t="shared" si="524"/>
        <v>0.005-0.133669789524636i</v>
      </c>
      <c r="N1825">
        <f t="shared" si="525"/>
        <v>80.06799090995581</v>
      </c>
      <c r="O1825">
        <f t="shared" si="526"/>
        <v>29.630915862628747</v>
      </c>
      <c r="P1825" s="3">
        <f t="shared" si="527"/>
        <v>29.630915862628747</v>
      </c>
      <c r="Q1825" s="3">
        <f t="shared" si="528"/>
        <v>-99.93200909004419</v>
      </c>
      <c r="R1825">
        <f t="shared" si="529"/>
        <v>80.06799090995581</v>
      </c>
      <c r="S1825">
        <f t="shared" si="530"/>
        <v>0.85831714419347727</v>
      </c>
      <c r="T1825">
        <f t="shared" si="513"/>
        <v>29.630915862628747</v>
      </c>
    </row>
    <row r="1826" spans="1:20" x14ac:dyDescent="0.3">
      <c r="A1826">
        <f t="shared" si="514"/>
        <v>5413.4589388401264</v>
      </c>
      <c r="B1826">
        <f t="shared" si="531"/>
        <v>861.5787493414125</v>
      </c>
      <c r="C1826" t="str">
        <f t="shared" si="515"/>
        <v>-5.22180070805507-29.7257980643175i</v>
      </c>
      <c r="D1826" t="str">
        <f t="shared" si="516"/>
        <v>1.48246116950418-9.25906067747441i</v>
      </c>
      <c r="E1826" t="str">
        <f t="shared" si="517"/>
        <v>162.137196618818-0.0926116129615053i</v>
      </c>
      <c r="F1826" t="str">
        <f t="shared" si="518"/>
        <v>3.63962391181521-173.360398022271i</v>
      </c>
      <c r="G1826" t="str">
        <f t="shared" si="519"/>
        <v>0.999995678741309-0.00207875924961932i</v>
      </c>
      <c r="H1826" t="str">
        <f t="shared" si="520"/>
        <v>290.03004547272+92.7892335136972i</v>
      </c>
      <c r="I1826" t="str">
        <f t="shared" si="521"/>
        <v>48.357107865783-140.888480431139i</v>
      </c>
      <c r="K1826" t="str">
        <f t="shared" si="522"/>
        <v>0.0375333014572222-0.0129434646248016i</v>
      </c>
      <c r="L1826" t="str">
        <f t="shared" si="523"/>
        <v>0.0006-1.40368372243661i</v>
      </c>
      <c r="M1826" t="str">
        <f t="shared" si="524"/>
        <v>0.005-0.133163767209241i</v>
      </c>
      <c r="N1826">
        <f t="shared" si="525"/>
        <v>80.036754782865273</v>
      </c>
      <c r="O1826">
        <f t="shared" si="526"/>
        <v>29.59466064551566</v>
      </c>
      <c r="P1826" s="3">
        <f t="shared" si="527"/>
        <v>29.59466064551566</v>
      </c>
      <c r="Q1826" s="3">
        <f t="shared" si="528"/>
        <v>-99.963245217134727</v>
      </c>
      <c r="R1826">
        <f t="shared" si="529"/>
        <v>80.036754782865273</v>
      </c>
      <c r="S1826">
        <f t="shared" si="530"/>
        <v>0.86157874934141254</v>
      </c>
      <c r="T1826">
        <f t="shared" si="513"/>
        <v>29.59466064551566</v>
      </c>
    </row>
    <row r="1827" spans="1:20" x14ac:dyDescent="0.3">
      <c r="A1827">
        <f t="shared" si="514"/>
        <v>5434.0300828077188</v>
      </c>
      <c r="B1827">
        <f t="shared" si="531"/>
        <v>864.85274858890989</v>
      </c>
      <c r="C1827" t="str">
        <f t="shared" si="515"/>
        <v>-5.21620232920473-29.599064285768i</v>
      </c>
      <c r="D1827" t="str">
        <f t="shared" si="516"/>
        <v>1.48245849495788-9.2241825175247i</v>
      </c>
      <c r="E1827" t="str">
        <f t="shared" si="517"/>
        <v>162.135049798548-0.0919921760644288i</v>
      </c>
      <c r="F1827" t="str">
        <f t="shared" si="518"/>
        <v>3.63962379205716-172.704179749328i</v>
      </c>
      <c r="G1827" t="str">
        <f t="shared" si="519"/>
        <v>0.999995645837487-0.00208665846610853i</v>
      </c>
      <c r="H1827" t="str">
        <f t="shared" si="520"/>
        <v>290.089146578069+93.1444197485263i</v>
      </c>
      <c r="I1827" t="str">
        <f t="shared" si="521"/>
        <v>48.3589901433098-140.376718814705i</v>
      </c>
      <c r="K1827" t="str">
        <f t="shared" si="522"/>
        <v>0.0375003761054126-0.0129799568211657i</v>
      </c>
      <c r="L1827" t="str">
        <f t="shared" si="523"/>
        <v>0.0006-1.39836991675295i</v>
      </c>
      <c r="M1827" t="str">
        <f t="shared" si="524"/>
        <v>0.005-0.132659660499343i</v>
      </c>
      <c r="N1827">
        <f t="shared" si="525"/>
        <v>80.005465665394439</v>
      </c>
      <c r="O1827">
        <f t="shared" si="526"/>
        <v>29.558384399029613</v>
      </c>
      <c r="P1827" s="3">
        <f t="shared" si="527"/>
        <v>29.558384399029613</v>
      </c>
      <c r="Q1827" s="3">
        <f t="shared" si="528"/>
        <v>-99.994534334605561</v>
      </c>
      <c r="R1827">
        <f t="shared" si="529"/>
        <v>80.005465665394439</v>
      </c>
      <c r="S1827">
        <f t="shared" si="530"/>
        <v>0.86485274858890993</v>
      </c>
      <c r="T1827">
        <f t="shared" si="513"/>
        <v>29.558384399029613</v>
      </c>
    </row>
    <row r="1828" spans="1:20" x14ac:dyDescent="0.3">
      <c r="A1828">
        <f t="shared" si="514"/>
        <v>5454.6793971223888</v>
      </c>
      <c r="B1828">
        <f t="shared" si="531"/>
        <v>868.13918903354772</v>
      </c>
      <c r="C1828" t="str">
        <f t="shared" si="515"/>
        <v>-5.21057273573623-29.472785269535i</v>
      </c>
      <c r="D1828" t="str">
        <f t="shared" si="516"/>
        <v>1.48245580005616-9.18943704990801i</v>
      </c>
      <c r="E1828" t="str">
        <f t="shared" si="517"/>
        <v>162.132891709495-0.0913612709796659i</v>
      </c>
      <c r="F1828" t="str">
        <f t="shared" si="518"/>
        <v>3.63962367138723-172.050445883987i</v>
      </c>
      <c r="G1828" t="str">
        <f t="shared" si="519"/>
        <v>0.999995612683123-0.00209458769883472i</v>
      </c>
      <c r="H1828" t="str">
        <f t="shared" si="520"/>
        <v>290.148707624664+93.5009850632263i</v>
      </c>
      <c r="I1828" t="str">
        <f t="shared" si="521"/>
        <v>48.360886742638-139.866980996627i</v>
      </c>
      <c r="K1828" t="str">
        <f t="shared" si="522"/>
        <v>0.0374672651055553-0.0130164676141386i</v>
      </c>
      <c r="L1828" t="str">
        <f t="shared" si="523"/>
        <v>0.0006-1.39307622709001i</v>
      </c>
      <c r="M1828" t="str">
        <f t="shared" si="524"/>
        <v>0.005-0.132157462143199i</v>
      </c>
      <c r="N1828">
        <f t="shared" si="525"/>
        <v>79.974123960486324</v>
      </c>
      <c r="O1828">
        <f t="shared" si="526"/>
        <v>29.522087018091632</v>
      </c>
      <c r="P1828" s="3">
        <f t="shared" si="527"/>
        <v>29.522087018091632</v>
      </c>
      <c r="Q1828" s="3">
        <f t="shared" si="528"/>
        <v>-100.02587603951368</v>
      </c>
      <c r="R1828">
        <f t="shared" si="529"/>
        <v>79.974123960486324</v>
      </c>
      <c r="S1828">
        <f t="shared" si="530"/>
        <v>0.8681391890335477</v>
      </c>
      <c r="T1828">
        <f t="shared" si="513"/>
        <v>29.522087018091632</v>
      </c>
    </row>
    <row r="1829" spans="1:20" x14ac:dyDescent="0.3">
      <c r="A1829">
        <f t="shared" si="514"/>
        <v>5475.4071788314541</v>
      </c>
      <c r="B1829">
        <f t="shared" si="531"/>
        <v>871.43811795187526</v>
      </c>
      <c r="C1829" t="str">
        <f t="shared" si="515"/>
        <v>-5.20491182918408-29.3469594413938i</v>
      </c>
      <c r="D1829" t="str">
        <f t="shared" si="516"/>
        <v>1.48245308464417-9.15482377479196i</v>
      </c>
      <c r="E1829" t="str">
        <f t="shared" si="517"/>
        <v>162.130722327785-0.0907187819377259i</v>
      </c>
      <c r="F1829" t="str">
        <f t="shared" si="518"/>
        <v>3.63962354979846-171.399187022068i</v>
      </c>
      <c r="G1829" t="str">
        <f t="shared" si="519"/>
        <v>0.99999557927631-0.00210254706185058i</v>
      </c>
      <c r="H1829" t="str">
        <f t="shared" si="520"/>
        <v>290.208732267975+93.8589350298047i</v>
      </c>
      <c r="I1829" t="str">
        <f t="shared" si="521"/>
        <v>48.362797772605-139.359259695728i</v>
      </c>
      <c r="K1829" t="str">
        <f t="shared" si="522"/>
        <v>0.0374339678437542-0.0130529961066542i</v>
      </c>
      <c r="L1829" t="str">
        <f t="shared" si="523"/>
        <v>0.0006-1.38780257729629i</v>
      </c>
      <c r="M1829" t="str">
        <f t="shared" si="524"/>
        <v>0.005-0.131657164916516i</v>
      </c>
      <c r="N1829">
        <f t="shared" si="525"/>
        <v>79.942730077170296</v>
      </c>
      <c r="O1829">
        <f t="shared" si="526"/>
        <v>29.485768397486499</v>
      </c>
      <c r="P1829" s="3">
        <f t="shared" si="527"/>
        <v>29.485768397486499</v>
      </c>
      <c r="Q1829" s="3">
        <f t="shared" si="528"/>
        <v>-100.0572699228297</v>
      </c>
      <c r="R1829">
        <f t="shared" si="529"/>
        <v>79.942730077170296</v>
      </c>
      <c r="S1829">
        <f t="shared" si="530"/>
        <v>0.8714381179518752</v>
      </c>
      <c r="T1829">
        <f t="shared" si="513"/>
        <v>29.485768397486499</v>
      </c>
    </row>
    <row r="1830" spans="1:20" x14ac:dyDescent="0.3">
      <c r="A1830">
        <f t="shared" si="514"/>
        <v>5496.2137261110138</v>
      </c>
      <c r="B1830">
        <f t="shared" si="531"/>
        <v>874.74958280009241</v>
      </c>
      <c r="C1830" t="str">
        <f t="shared" si="515"/>
        <v>-5.19921951179608-29.221585235075i</v>
      </c>
      <c r="D1830" t="str">
        <f t="shared" si="516"/>
        <v>1.48245034856592-9.12034219424566i</v>
      </c>
      <c r="E1830" t="str">
        <f t="shared" si="517"/>
        <v>162.128541630015-0.0900645923760414i</v>
      </c>
      <c r="F1830" t="str">
        <f t="shared" si="518"/>
        <v>3.63962342728389-170.750393794994i</v>
      </c>
      <c r="G1830" t="str">
        <f t="shared" si="519"/>
        <v>0.999995545615125-0.00211053666964213i</v>
      </c>
      <c r="H1830" t="str">
        <f t="shared" si="520"/>
        <v>290.269224193684+94.2182752451487i</v>
      </c>
      <c r="I1830" t="str">
        <f t="shared" si="521"/>
        <v>48.3647233428746-138.853547660445i</v>
      </c>
      <c r="K1830" t="str">
        <f t="shared" si="522"/>
        <v>0.0374004837099647-0.0130895413932125i</v>
      </c>
      <c r="L1830" t="str">
        <f t="shared" si="523"/>
        <v>0.0006-1.38254889150855i</v>
      </c>
      <c r="M1830" t="str">
        <f t="shared" si="524"/>
        <v>0.005-0.131158761622351i</v>
      </c>
      <c r="N1830">
        <f t="shared" si="525"/>
        <v>79.911284430603047</v>
      </c>
      <c r="O1830">
        <f t="shared" si="526"/>
        <v>29.449428431868633</v>
      </c>
      <c r="P1830" s="3">
        <f t="shared" si="527"/>
        <v>29.449428431868633</v>
      </c>
      <c r="Q1830" s="3">
        <f t="shared" si="528"/>
        <v>-100.08871556939695</v>
      </c>
      <c r="R1830">
        <f t="shared" si="529"/>
        <v>79.911284430603047</v>
      </c>
      <c r="S1830">
        <f t="shared" si="530"/>
        <v>0.87474958280009241</v>
      </c>
      <c r="T1830">
        <f t="shared" si="513"/>
        <v>29.449428431868633</v>
      </c>
    </row>
    <row r="1831" spans="1:20" x14ac:dyDescent="0.3">
      <c r="A1831">
        <f t="shared" si="514"/>
        <v>5517.0993382702354</v>
      </c>
      <c r="B1831">
        <f t="shared" si="531"/>
        <v>878.07363121473281</v>
      </c>
      <c r="C1831" t="str">
        <f t="shared" si="515"/>
        <v>-5.1934956865499-29.0966610922402i</v>
      </c>
      <c r="D1831" t="str">
        <f t="shared" si="516"/>
        <v>1.48244759166417-9.08599181223263i</v>
      </c>
      <c r="E1831" t="str">
        <f t="shared" si="517"/>
        <v>162.126349593257-0.0893985849395749i</v>
      </c>
      <c r="F1831" t="str">
        <f t="shared" si="518"/>
        <v>3.63962330383643-170.104056869655i</v>
      </c>
      <c r="G1831" t="str">
        <f t="shared" si="519"/>
        <v>0.99999551169763-0.00211855663713032i</v>
      </c>
      <c r="H1831" t="str">
        <f t="shared" si="520"/>
        <v>290.330187117954+94.5790113311498i</v>
      </c>
      <c r="I1831" t="str">
        <f t="shared" si="521"/>
        <v>48.3666635639375-138.349837668728i</v>
      </c>
      <c r="K1831" t="str">
        <f t="shared" si="522"/>
        <v>0.0373668120980893-0.0131261025598682i</v>
      </c>
      <c r="L1831" t="str">
        <f t="shared" si="523"/>
        <v>0.0006-1.37731509415078i</v>
      </c>
      <c r="M1831" t="str">
        <f t="shared" si="524"/>
        <v>0.005-0.130662245091005i</v>
      </c>
      <c r="N1831">
        <f t="shared" si="525"/>
        <v>79.879787442108466</v>
      </c>
      <c r="O1831">
        <f t="shared" si="526"/>
        <v>29.413067015767854</v>
      </c>
      <c r="P1831" s="3">
        <f t="shared" si="527"/>
        <v>29.413067015767854</v>
      </c>
      <c r="Q1831" s="3">
        <f t="shared" si="528"/>
        <v>-100.12021255789153</v>
      </c>
      <c r="R1831">
        <f t="shared" si="529"/>
        <v>79.879787442108466</v>
      </c>
      <c r="S1831">
        <f t="shared" si="530"/>
        <v>0.87807363121473281</v>
      </c>
      <c r="T1831">
        <f t="shared" si="513"/>
        <v>29.413067015767854</v>
      </c>
    </row>
    <row r="1832" spans="1:20" x14ac:dyDescent="0.3">
      <c r="A1832">
        <f t="shared" si="514"/>
        <v>5538.0643157556633</v>
      </c>
      <c r="B1832">
        <f t="shared" si="531"/>
        <v>881.41031101334886</v>
      </c>
      <c r="C1832" t="str">
        <f t="shared" si="515"/>
        <v>-5.18774025716917-28.972185462459i</v>
      </c>
      <c r="D1832" t="str">
        <f t="shared" si="516"/>
        <v>1.48244481378053-9.05177213460368i</v>
      </c>
      <c r="E1832" t="str">
        <f t="shared" si="517"/>
        <v>162.12414619507-0.0887206414774797i</v>
      </c>
      <c r="F1832" t="str">
        <f t="shared" si="518"/>
        <v>3.63962317944898-169.460166948278i</v>
      </c>
      <c r="G1832" t="str">
        <f t="shared" si="519"/>
        <v>0.999995477521876-0.00212660707967268i</v>
      </c>
      <c r="H1832" t="str">
        <f t="shared" si="520"/>
        <v>290.391624787704+94.941148934849i</v>
      </c>
      <c r="I1832" t="str">
        <f t="shared" si="521"/>
        <v>48.3686185471233-137.848122527955i</v>
      </c>
      <c r="K1832" t="str">
        <f t="shared" si="522"/>
        <v>0.037332952406072-0.0131626786842207i</v>
      </c>
      <c r="L1832" t="str">
        <f t="shared" si="523"/>
        <v>0.0006-1.37210110993303i</v>
      </c>
      <c r="M1832" t="str">
        <f t="shared" si="524"/>
        <v>0.005-0.130167608179922i</v>
      </c>
      <c r="N1832">
        <f t="shared" si="525"/>
        <v>79.848239539218739</v>
      </c>
      <c r="O1832">
        <f t="shared" si="526"/>
        <v>29.376684043595528</v>
      </c>
      <c r="P1832" s="3">
        <f t="shared" si="527"/>
        <v>29.376684043595528</v>
      </c>
      <c r="Q1832" s="3">
        <f t="shared" si="528"/>
        <v>-100.15176046078126</v>
      </c>
      <c r="R1832">
        <f t="shared" si="529"/>
        <v>79.848239539218739</v>
      </c>
      <c r="S1832">
        <f t="shared" si="530"/>
        <v>0.88141031101334888</v>
      </c>
      <c r="T1832">
        <f t="shared" si="513"/>
        <v>29.376684043595528</v>
      </c>
    </row>
    <row r="1833" spans="1:20" x14ac:dyDescent="0.3">
      <c r="A1833">
        <f t="shared" si="514"/>
        <v>5559.108960155535</v>
      </c>
      <c r="B1833">
        <f t="shared" si="531"/>
        <v>884.75967019519965</v>
      </c>
      <c r="C1833" t="str">
        <f t="shared" si="515"/>
        <v>-5.18195312814037-28.8481568031848i</v>
      </c>
      <c r="D1833" t="str">
        <f t="shared" si="516"/>
        <v>1.4824420147554-9.01768266908971i</v>
      </c>
      <c r="E1833" t="str">
        <f t="shared" si="517"/>
        <v>162.12193141351-0.0880306430456298i</v>
      </c>
      <c r="F1833" t="str">
        <f t="shared" si="518"/>
        <v>3.63962305411444-168.818714768291i</v>
      </c>
      <c r="G1833" t="str">
        <f t="shared" si="519"/>
        <v>0.999995443085895-0.00213468811306503i</v>
      </c>
      <c r="H1833" t="str">
        <f t="shared" si="520"/>
        <v>290.453540980876+95.3046937285703i</v>
      </c>
      <c r="I1833" t="str">
        <f t="shared" si="521"/>
        <v>48.3705884046049-137.348395074824i</v>
      </c>
      <c r="K1833" t="str">
        <f t="shared" si="522"/>
        <v>0.0372989040359949-0.0131992688354046i</v>
      </c>
      <c r="L1833" t="str">
        <f t="shared" si="523"/>
        <v>0.0006-1.3669068638504i</v>
      </c>
      <c r="M1833" t="str">
        <f t="shared" si="524"/>
        <v>0.005-0.129674843773582i</v>
      </c>
      <c r="N1833">
        <f t="shared" si="525"/>
        <v>79.81664115571391</v>
      </c>
      <c r="O1833">
        <f t="shared" si="526"/>
        <v>29.340279409650517</v>
      </c>
      <c r="P1833" s="3">
        <f t="shared" si="527"/>
        <v>29.340279409650517</v>
      </c>
      <c r="Q1833" s="3">
        <f t="shared" si="528"/>
        <v>-100.18335884428609</v>
      </c>
      <c r="R1833">
        <f t="shared" si="529"/>
        <v>79.81664115571391</v>
      </c>
      <c r="S1833">
        <f t="shared" si="530"/>
        <v>0.88475967019519963</v>
      </c>
      <c r="T1833">
        <f t="shared" si="513"/>
        <v>29.340279409650517</v>
      </c>
    </row>
    <row r="1834" spans="1:20" x14ac:dyDescent="0.3">
      <c r="A1834">
        <f t="shared" si="514"/>
        <v>5580.2335742041259</v>
      </c>
      <c r="B1834">
        <f t="shared" si="531"/>
        <v>888.12175694194138</v>
      </c>
      <c r="C1834" t="str">
        <f t="shared" si="515"/>
        <v>-5.17613420472871-28.7245735797304i</v>
      </c>
      <c r="D1834" t="str">
        <f t="shared" si="516"/>
        <v>1.48243919442794-8.98372292529466i</v>
      </c>
      <c r="E1834" t="str">
        <f t="shared" si="517"/>
        <v>162.119705227132-0.087328469902244i</v>
      </c>
      <c r="F1834" t="str">
        <f t="shared" si="518"/>
        <v>3.63962292782552-168.179691102188i</v>
      </c>
      <c r="G1834" t="str">
        <f t="shared" si="519"/>
        <v>0.999995408387705-0.00214279985354305i</v>
      </c>
      <c r="H1834" t="str">
        <f t="shared" si="520"/>
        <v>290.515939506714+95.6696514100571i</v>
      </c>
      <c r="I1834" t="str">
        <f t="shared" si="521"/>
        <v>48.372573249403-136.850648175267i</v>
      </c>
      <c r="K1834" t="str">
        <f t="shared" si="522"/>
        <v>0.0372646663941752-0.0132358720740813i</v>
      </c>
      <c r="L1834" t="str">
        <f t="shared" si="523"/>
        <v>0.0006-1.36173228118191i</v>
      </c>
      <c r="M1834" t="str">
        <f t="shared" si="524"/>
        <v>0.005-0.129183944783405i</v>
      </c>
      <c r="N1834">
        <f t="shared" si="525"/>
        <v>79.784992731663323</v>
      </c>
      <c r="O1834">
        <f t="shared" si="526"/>
        <v>29.303853008125134</v>
      </c>
      <c r="P1834" s="3">
        <f t="shared" si="527"/>
        <v>29.303853008125134</v>
      </c>
      <c r="Q1834" s="3">
        <f t="shared" si="528"/>
        <v>-100.21500726833668</v>
      </c>
      <c r="R1834">
        <f t="shared" si="529"/>
        <v>79.784992731663323</v>
      </c>
      <c r="S1834">
        <f t="shared" si="530"/>
        <v>0.8881217569419414</v>
      </c>
      <c r="T1834">
        <f t="shared" si="513"/>
        <v>29.303853008125134</v>
      </c>
    </row>
    <row r="1835" spans="1:20" x14ac:dyDescent="0.3">
      <c r="A1835">
        <f t="shared" si="514"/>
        <v>5601.4384617861015</v>
      </c>
      <c r="B1835">
        <f t="shared" si="531"/>
        <v>891.49661961832078</v>
      </c>
      <c r="C1835" t="str">
        <f t="shared" si="515"/>
        <v>-5.17028339299553-28.601434265245i</v>
      </c>
      <c r="D1835" t="str">
        <f t="shared" si="516"/>
        <v>1.48243635263612-8.94989241468857i</v>
      </c>
      <c r="E1835" t="str">
        <f t="shared" si="517"/>
        <v>162.117467615005-0.0866140015099479i</v>
      </c>
      <c r="F1835" t="str">
        <f t="shared" si="518"/>
        <v>3.639622800575-167.543086757399i</v>
      </c>
      <c r="G1835" t="str">
        <f t="shared" si="519"/>
        <v>0.99999537342531-0.00215094241778407i</v>
      </c>
      <c r="H1835" t="str">
        <f t="shared" si="520"/>
        <v>290.578824206039+96.0360277026135i</v>
      </c>
      <c r="I1835" t="str">
        <f t="shared" si="521"/>
        <v>48.3745731953948-136.354874724346i</v>
      </c>
      <c r="K1835" t="str">
        <f t="shared" si="522"/>
        <v>0.0372302388912627-0.0132724874524319i</v>
      </c>
      <c r="L1835" t="str">
        <f t="shared" si="523"/>
        <v>0.0006-1.35657728748945i</v>
      </c>
      <c r="M1835" t="str">
        <f t="shared" si="524"/>
        <v>0.005-0.128694904147644i</v>
      </c>
      <c r="N1835">
        <f t="shared" si="525"/>
        <v>79.753294713464769</v>
      </c>
      <c r="O1835">
        <f t="shared" si="526"/>
        <v>29.267404733111732</v>
      </c>
      <c r="P1835" s="3">
        <f t="shared" si="527"/>
        <v>29.267404733111732</v>
      </c>
      <c r="Q1835" s="3">
        <f t="shared" si="528"/>
        <v>-100.24670528653523</v>
      </c>
      <c r="R1835">
        <f t="shared" si="529"/>
        <v>79.753294713464769</v>
      </c>
      <c r="S1835">
        <f t="shared" si="530"/>
        <v>0.89149661961832083</v>
      </c>
      <c r="T1835">
        <f t="shared" si="513"/>
        <v>29.267404733111732</v>
      </c>
    </row>
    <row r="1836" spans="1:20" x14ac:dyDescent="0.3">
      <c r="A1836">
        <f t="shared" si="514"/>
        <v>5622.7239279408886</v>
      </c>
      <c r="B1836">
        <f t="shared" si="531"/>
        <v>894.88430677287045</v>
      </c>
      <c r="C1836" t="str">
        <f t="shared" si="515"/>
        <v>-5.16440059981447-28.4787373406889i</v>
      </c>
      <c r="D1836" t="str">
        <f t="shared" si="516"/>
        <v>1.48243348921668-8.91619065060035i</v>
      </c>
      <c r="E1836" t="str">
        <f t="shared" si="517"/>
        <v>162.115218556716-0.0858871165332868i</v>
      </c>
      <c r="F1836" t="str">
        <f t="shared" si="518"/>
        <v>3.63962267235554-166.908892576158i</v>
      </c>
      <c r="G1836" t="str">
        <f t="shared" si="519"/>
        <v>0.999995338196699-0.00215911592290864i</v>
      </c>
      <c r="H1836" t="str">
        <f t="shared" si="520"/>
        <v>290.642198951532+96.4038283552408i</v>
      </c>
      <c r="I1836" t="str">
        <f t="shared" si="521"/>
        <v>48.3765883573189-135.861067646169i</v>
      </c>
      <c r="K1836" t="str">
        <f t="shared" si="522"/>
        <v>0.0371956209423381-0.0133091140141507i</v>
      </c>
      <c r="L1836" t="str">
        <f t="shared" si="523"/>
        <v>0.0006-1.35144180861671i</v>
      </c>
      <c r="M1836" t="str">
        <f t="shared" si="524"/>
        <v>0.005-0.128207714831285i</v>
      </c>
      <c r="N1836">
        <f t="shared" si="525"/>
        <v>79.721547553885443</v>
      </c>
      <c r="O1836">
        <f t="shared" si="526"/>
        <v>29.230934478608606</v>
      </c>
      <c r="P1836" s="3">
        <f t="shared" si="527"/>
        <v>29.230934478608606</v>
      </c>
      <c r="Q1836" s="3">
        <f t="shared" si="528"/>
        <v>-100.27845244611456</v>
      </c>
      <c r="R1836">
        <f t="shared" si="529"/>
        <v>79.721547553885443</v>
      </c>
      <c r="S1836">
        <f t="shared" si="530"/>
        <v>0.89488430677287045</v>
      </c>
      <c r="T1836">
        <f t="shared" ref="T1836:T1899" si="532">P1836</f>
        <v>29.230934478608606</v>
      </c>
    </row>
    <row r="1837" spans="1:20" x14ac:dyDescent="0.3">
      <c r="A1837">
        <f t="shared" ref="A1837:A1900" si="533">2*PI()*B1837</f>
        <v>5644.0902788670646</v>
      </c>
      <c r="B1837">
        <f t="shared" si="531"/>
        <v>898.28486713860741</v>
      </c>
      <c r="C1837" t="str">
        <f t="shared" ref="C1837:C1900" si="534">IMPRODUCT(D1837,E1837,$C$40,,K1837,$C$41)</f>
        <v>-5.15848573288912-28.3564812948103i</v>
      </c>
      <c r="D1837" t="str">
        <f t="shared" ref="D1837:D1900" si="535">IMDIV(IMPRODUCT($C$37,$C$38,COMPLEX(1,A1837/$C$38)),IMSUM(-1*A1837*A1837/$C$39,COMPLEX(0,1*A1837)))</f>
        <v>1.48243060400508-8.88261714821096i</v>
      </c>
      <c r="E1837" t="str">
        <f t="shared" ref="E1837:E1900" si="536">IMDIV(IMPRODUCT(IMSUM(F1837,G1837),$C$29,H1837),IMSUM(1,I1837))</f>
        <v>162.112958032383-0.0851476928397914i</v>
      </c>
      <c r="F1837" t="str">
        <f t="shared" ref="F1837:F1900" si="537">IMDIV(IMPRODUCT($C$14,$C$15,COMPLEX(1,A1837/$C$15)),IMSUM(-1*A1837*A1837/$C$16,COMPLEX(0,A1837)))</f>
        <v>3.6396225431598-166.277099435368i</v>
      </c>
      <c r="G1837" t="str">
        <f t="shared" ref="G1837:G1900" si="538">IMDIV(1,COMPLEX(1,A1837*$C$9*$C$10))</f>
        <v>0.999995302699844-0.00216732048648227i</v>
      </c>
      <c r="H1837" t="str">
        <f t="shared" ref="H1837:H1900" si="539">IMDIV($C$3,IMSUM(K1837,COMPLEX(0,$C$28*A1837)))</f>
        <v>290.706067648016+96.7730591427839i</v>
      </c>
      <c r="I1837" t="str">
        <f t="shared" ref="I1837:I1900" si="540">IMPRODUCT(F1837,$C$29,H1837,$C$31)</f>
        <v>48.3786188507834-135.369219893784i</v>
      </c>
      <c r="K1837" t="str">
        <f t="shared" ref="K1837:K1900" si="541">IF($C$26&lt;=0,IMDIV(1,IMSUM(IMDIV(1,L1837),1/$C$18)),IMDIV(1,IMSUM(IMDIV(1,L1837),1/$C$18,IMDIV(1,M1837))))</f>
        <v>0.0371608119670117-0.01334575079444i</v>
      </c>
      <c r="L1837" t="str">
        <f t="shared" ref="L1837:L1900" si="542">IMSUM($C$21/$C$22,IMDIV(1,COMPLEX(0,$C$20*$C$22*A1837)))</f>
        <v>0.0006-1.34632577068809i</v>
      </c>
      <c r="M1837" t="str">
        <f t="shared" ref="M1837:M1900" si="543">IMSUM($C$25/$C$26,IMDIV(1,COMPLEX(0,$C$24*$C$26*A1837)))</f>
        <v>0.005-0.127722369825947i</v>
      </c>
      <c r="N1837">
        <f t="shared" ref="N1837:N1900" si="544">ABS(R1837)</f>
        <v>79.689751712100602</v>
      </c>
      <c r="O1837">
        <f t="shared" ref="O1837:O1900" si="545">ABS(P1837)</f>
        <v>29.194442138526746</v>
      </c>
      <c r="P1837" s="3">
        <f t="shared" ref="P1837:P1900" si="546">20*LOG10(IMABS(C1837))</f>
        <v>29.194442138526746</v>
      </c>
      <c r="Q1837" s="3">
        <f t="shared" ref="Q1837:Q1900" si="547">IMARGUMENT(C1837)*180/PI()</f>
        <v>-100.3102482878994</v>
      </c>
      <c r="R1837">
        <f t="shared" ref="R1837:R1900" si="548">IF(Q1837&lt;0,Q1837+180,Q1837-180)</f>
        <v>79.689751712100602</v>
      </c>
      <c r="S1837">
        <f t="shared" ref="S1837:S1900" si="549">B1837/1000</f>
        <v>0.89828486713860745</v>
      </c>
      <c r="T1837">
        <f t="shared" si="532"/>
        <v>29.194442138526746</v>
      </c>
    </row>
    <row r="1838" spans="1:20" x14ac:dyDescent="0.3">
      <c r="A1838">
        <f t="shared" si="533"/>
        <v>5665.5378219267595</v>
      </c>
      <c r="B1838">
        <f t="shared" ref="B1838:B1901" si="550">B1837*(1+B$42)</f>
        <v>901.6983496337341</v>
      </c>
      <c r="C1838" t="str">
        <f t="shared" si="534"/>
        <v>-5.15253870076941-28.2346646241209i</v>
      </c>
      <c r="D1838" t="str">
        <f t="shared" si="535"/>
        <v>1.48242769683557-8.84917142454628i</v>
      </c>
      <c r="E1838" t="str">
        <f t="shared" si="536"/>
        <v>162.110686022663-0.0843956074980751i</v>
      </c>
      <c r="F1838" t="str">
        <f t="shared" si="537"/>
        <v>3.63962241298028-165.647698246471i</v>
      </c>
      <c r="G1838" t="str">
        <f t="shared" si="538"/>
        <v>0.999995266932703-0.00217555622651712i</v>
      </c>
      <c r="H1838" t="str">
        <f t="shared" si="539"/>
        <v>290.770434232744+97.1437258660676i</v>
      </c>
      <c r="I1838" t="str">
        <f t="shared" si="540"/>
        <v>48.3806647922702-134.879324449095i</v>
      </c>
      <c r="K1838" t="str">
        <f t="shared" si="541"/>
        <v>0.0371258113895234-0.0133823968200059i</v>
      </c>
      <c r="L1838" t="str">
        <f t="shared" si="542"/>
        <v>0.0006-1.34122910010768i</v>
      </c>
      <c r="M1838" t="str">
        <f t="shared" si="543"/>
        <v>0.005-0.127238862149777i</v>
      </c>
      <c r="N1838">
        <f t="shared" si="544"/>
        <v>79.657907653734782</v>
      </c>
      <c r="O1838">
        <f t="shared" si="545"/>
        <v>29.157927606696298</v>
      </c>
      <c r="P1838" s="3">
        <f t="shared" si="546"/>
        <v>29.157927606696298</v>
      </c>
      <c r="Q1838" s="3">
        <f t="shared" si="547"/>
        <v>-100.34209234626522</v>
      </c>
      <c r="R1838">
        <f t="shared" si="548"/>
        <v>79.657907653734782</v>
      </c>
      <c r="S1838">
        <f t="shared" si="549"/>
        <v>0.90169834963373408</v>
      </c>
      <c r="T1838">
        <f t="shared" si="532"/>
        <v>29.157927606696298</v>
      </c>
    </row>
    <row r="1839" spans="1:20" x14ac:dyDescent="0.3">
      <c r="A1839">
        <f t="shared" si="533"/>
        <v>5687.0668656500811</v>
      </c>
      <c r="B1839">
        <f t="shared" si="550"/>
        <v>905.12480336234228</v>
      </c>
      <c r="C1839" t="str">
        <f t="shared" si="534"/>
        <v>-5.14655941286861-28.1132858328704i</v>
      </c>
      <c r="D1839" t="str">
        <f t="shared" si="535"/>
        <v>1.48242476754113-8.81585299847032i</v>
      </c>
      <c r="E1839" t="str">
        <f t="shared" si="536"/>
        <v>162.108402508753-0.0836307367777713i</v>
      </c>
      <c r="F1839" t="str">
        <f t="shared" si="537"/>
        <v>3.63962228180955-165.020679955322i</v>
      </c>
      <c r="G1839" t="str">
        <f t="shared" si="538"/>
        <v>0.999995230893218-0.00218382326147363i</v>
      </c>
      <c r="H1839" t="str">
        <f t="shared" si="539"/>
        <v>290.835302675687+97.5158343520399i</v>
      </c>
      <c r="I1839" t="str">
        <f t="shared" si="540"/>
        <v>48.3827262991431-134.391374322768i</v>
      </c>
      <c r="K1839" t="str">
        <f t="shared" si="541"/>
        <v>0.037090618638843-0.0134190511090548i</v>
      </c>
      <c r="L1839" t="str">
        <f t="shared" si="542"/>
        <v>0.0006-1.33615172355816i</v>
      </c>
      <c r="M1839" t="str">
        <f t="shared" si="543"/>
        <v>0.005-0.126757184847357i</v>
      </c>
      <c r="N1839">
        <f t="shared" si="544"/>
        <v>79.626015850901098</v>
      </c>
      <c r="O1839">
        <f t="shared" si="545"/>
        <v>29.121390776872786</v>
      </c>
      <c r="P1839" s="3">
        <f t="shared" si="546"/>
        <v>29.121390776872786</v>
      </c>
      <c r="Q1839" s="3">
        <f t="shared" si="547"/>
        <v>-100.3739841490989</v>
      </c>
      <c r="R1839">
        <f t="shared" si="548"/>
        <v>79.626015850901098</v>
      </c>
      <c r="S1839">
        <f t="shared" si="549"/>
        <v>0.90512480336234225</v>
      </c>
      <c r="T1839">
        <f t="shared" si="532"/>
        <v>29.121390776872786</v>
      </c>
    </row>
    <row r="1840" spans="1:20" x14ac:dyDescent="0.3">
      <c r="A1840">
        <f t="shared" si="533"/>
        <v>5708.6777197395513</v>
      </c>
      <c r="B1840">
        <f t="shared" si="550"/>
        <v>908.56427761511918</v>
      </c>
      <c r="C1840" t="str">
        <f t="shared" si="534"/>
        <v>-5.14054777948138-27.9923434330238i</v>
      </c>
      <c r="D1840" t="str">
        <f t="shared" si="535"/>
        <v>1.48242181595346-8.78266139067817i</v>
      </c>
      <c r="E1840" t="str">
        <f t="shared" si="536"/>
        <v>162.106107472413-0.0828529561505687i</v>
      </c>
      <c r="F1840" t="str">
        <f t="shared" si="537"/>
        <v>3.63962214964003-164.396035542051i</v>
      </c>
      <c r="G1840" t="str">
        <f t="shared" si="538"/>
        <v>0.999995194579315-0.00219212171026236i</v>
      </c>
      <c r="H1840" t="str">
        <f t="shared" si="539"/>
        <v>290.900676979827+97.8893904539189i</v>
      </c>
      <c r="I1840" t="str">
        <f t="shared" si="540"/>
        <v>48.384803489654-133.905362554132i</v>
      </c>
      <c r="K1840" t="str">
        <f t="shared" si="541"/>
        <v>0.0370552331487707-0.0134557126712916i</v>
      </c>
      <c r="L1840" t="str">
        <f t="shared" si="542"/>
        <v>0.0006-1.33109356799976i</v>
      </c>
      <c r="M1840" t="str">
        <f t="shared" si="543"/>
        <v>0.005-0.126277330989597i</v>
      </c>
      <c r="N1840">
        <f t="shared" si="544"/>
        <v>79.594076782239938</v>
      </c>
      <c r="O1840">
        <f t="shared" si="545"/>
        <v>29.084831542744407</v>
      </c>
      <c r="P1840" s="3">
        <f t="shared" si="546"/>
        <v>29.084831542744407</v>
      </c>
      <c r="Q1840" s="3">
        <f t="shared" si="547"/>
        <v>-100.40592321776006</v>
      </c>
      <c r="R1840">
        <f t="shared" si="548"/>
        <v>79.594076782239938</v>
      </c>
      <c r="S1840">
        <f t="shared" si="549"/>
        <v>0.90856427761511915</v>
      </c>
      <c r="T1840">
        <f t="shared" si="532"/>
        <v>29.084831542744407</v>
      </c>
    </row>
    <row r="1841" spans="1:20" x14ac:dyDescent="0.3">
      <c r="A1841">
        <f t="shared" si="533"/>
        <v>5730.3706950745618</v>
      </c>
      <c r="B1841">
        <f t="shared" si="550"/>
        <v>912.01682187005667</v>
      </c>
      <c r="C1841" t="str">
        <f t="shared" si="534"/>
        <v>-5.13450371180032-27.8718359442355i</v>
      </c>
      <c r="D1841" t="str">
        <f t="shared" si="535"/>
        <v>1.48241884190299-8.74959612368915i</v>
      </c>
      <c r="E1841" t="str">
        <f t="shared" si="536"/>
        <v>162.103800895964-0.0820621402881867i</v>
      </c>
      <c r="F1841" t="str">
        <f t="shared" si="537"/>
        <v>3.63962201646412-163.773756020939i</v>
      </c>
      <c r="G1841" t="str">
        <f t="shared" si="538"/>
        <v>0.999995157988905-0.00220045169224553i</v>
      </c>
      <c r="H1841" t="str">
        <f t="shared" si="539"/>
        <v>290.966561181452+98.2644000513362i</v>
      </c>
      <c r="I1841" t="str">
        <f t="shared" si="540"/>
        <v>48.3868964829501-133.421282211095i</v>
      </c>
      <c r="K1841" t="str">
        <f t="shared" si="541"/>
        <v>0.0370196543580391-0.0134923805079186i</v>
      </c>
      <c r="L1841" t="str">
        <f t="shared" si="542"/>
        <v>0.0006-1.32605456066922i</v>
      </c>
      <c r="M1841" t="str">
        <f t="shared" si="543"/>
        <v>0.005-0.125799293673637i</v>
      </c>
      <c r="N1841">
        <f t="shared" si="544"/>
        <v>79.562090932959208</v>
      </c>
      <c r="O1841">
        <f t="shared" si="545"/>
        <v>29.048249797938375</v>
      </c>
      <c r="P1841" s="3">
        <f t="shared" si="546"/>
        <v>29.048249797938375</v>
      </c>
      <c r="Q1841" s="3">
        <f t="shared" si="547"/>
        <v>-100.43790906704079</v>
      </c>
      <c r="R1841">
        <f t="shared" si="548"/>
        <v>79.562090932959208</v>
      </c>
      <c r="S1841">
        <f t="shared" si="549"/>
        <v>0.91201682187005673</v>
      </c>
      <c r="T1841">
        <f t="shared" si="532"/>
        <v>29.048249797938375</v>
      </c>
    </row>
    <row r="1842" spans="1:20" x14ac:dyDescent="0.3">
      <c r="A1842">
        <f t="shared" si="533"/>
        <v>5752.146103715846</v>
      </c>
      <c r="B1842">
        <f t="shared" si="550"/>
        <v>915.48248579316294</v>
      </c>
      <c r="C1842" t="str">
        <f t="shared" si="534"/>
        <v>-5.12842712193368-27.7517618938248i</v>
      </c>
      <c r="D1842" t="str">
        <f t="shared" si="535"/>
        <v>1.48241584521886-8.71665672183994i</v>
      </c>
      <c r="E1842" t="str">
        <f t="shared" si="536"/>
        <v>162.1014827623-0.0812581630629648i</v>
      </c>
      <c r="F1842" t="str">
        <f t="shared" si="537"/>
        <v>3.63962188227416-163.153832440285i</v>
      </c>
      <c r="G1842" t="str">
        <f t="shared" si="538"/>
        <v>0.999995121119882-0.00220881332723888i</v>
      </c>
      <c r="H1842" t="str">
        <f t="shared" si="539"/>
        <v>291.03295935045+98.6408690504824i</v>
      </c>
      <c r="I1842" t="str">
        <f t="shared" si="540"/>
        <v>48.3890053990797-132.939126390046i</v>
      </c>
      <c r="K1842" t="str">
        <f t="shared" si="541"/>
        <v>0.0369838817104155-0.0135290536116357i</v>
      </c>
      <c r="L1842" t="str">
        <f t="shared" si="542"/>
        <v>0.0006-1.32103462907872i</v>
      </c>
      <c r="M1842" t="str">
        <f t="shared" si="543"/>
        <v>0.005-0.125323066022751i</v>
      </c>
      <c r="N1842">
        <f t="shared" si="544"/>
        <v>79.530058794873199</v>
      </c>
      <c r="O1842">
        <f t="shared" si="545"/>
        <v>29.011645436027894</v>
      </c>
      <c r="P1842" s="3">
        <f t="shared" si="546"/>
        <v>29.011645436027894</v>
      </c>
      <c r="Q1842" s="3">
        <f t="shared" si="547"/>
        <v>-100.4699412051268</v>
      </c>
      <c r="R1842">
        <f t="shared" si="548"/>
        <v>79.530058794873199</v>
      </c>
      <c r="S1842">
        <f t="shared" si="549"/>
        <v>0.91548248579316294</v>
      </c>
      <c r="T1842">
        <f t="shared" si="532"/>
        <v>29.011645436027894</v>
      </c>
    </row>
    <row r="1843" spans="1:20" x14ac:dyDescent="0.3">
      <c r="A1843">
        <f t="shared" si="533"/>
        <v>5774.0042589099658</v>
      </c>
      <c r="B1843">
        <f t="shared" si="550"/>
        <v>918.96131923917699</v>
      </c>
      <c r="C1843" t="str">
        <f t="shared" si="534"/>
        <v>-5.12231792292302-27.6321198167522i</v>
      </c>
      <c r="D1843" t="str">
        <f t="shared" si="535"/>
        <v>1.48241282572892-8.68384271127778i</v>
      </c>
      <c r="E1843" t="str">
        <f t="shared" si="536"/>
        <v>162.0991530549-0.0804408975488416i</v>
      </c>
      <c r="F1843" t="str">
        <f t="shared" si="537"/>
        <v>3.63962174706242-162.536255882281i</v>
      </c>
      <c r="G1843" t="str">
        <f t="shared" si="538"/>
        <v>0.999995083970125-0.00221720673551329i</v>
      </c>
      <c r="H1843" t="str">
        <f t="shared" si="539"/>
        <v>291.099875590615+99.0188033842516i</v>
      </c>
      <c r="I1843" t="str">
        <f t="shared" si="540"/>
        <v>48.3911303589989-132.458888215769i</v>
      </c>
      <c r="K1843" t="str">
        <f t="shared" si="541"/>
        <v>0.0369479146548048-0.0135657309666413i</v>
      </c>
      <c r="L1843" t="str">
        <f t="shared" si="542"/>
        <v>0.0006-1.31603370101486i</v>
      </c>
      <c r="M1843" t="str">
        <f t="shared" si="543"/>
        <v>0.005-0.124848641186243i</v>
      </c>
      <c r="N1843">
        <f t="shared" si="544"/>
        <v>79.497980866441651</v>
      </c>
      <c r="O1843">
        <f t="shared" si="545"/>
        <v>28.97501835053945</v>
      </c>
      <c r="P1843" s="3">
        <f t="shared" si="546"/>
        <v>28.97501835053945</v>
      </c>
      <c r="Q1843" s="3">
        <f t="shared" si="547"/>
        <v>-100.50201913355835</v>
      </c>
      <c r="R1843">
        <f t="shared" si="548"/>
        <v>79.497980866441651</v>
      </c>
      <c r="S1843">
        <f t="shared" si="549"/>
        <v>0.91896131923917701</v>
      </c>
      <c r="T1843">
        <f t="shared" si="532"/>
        <v>28.97501835053945</v>
      </c>
    </row>
    <row r="1844" spans="1:20" x14ac:dyDescent="0.3">
      <c r="A1844">
        <f t="shared" si="533"/>
        <v>5795.9454750938248</v>
      </c>
      <c r="B1844">
        <f t="shared" si="550"/>
        <v>922.45337225228593</v>
      </c>
      <c r="C1844" t="str">
        <f t="shared" si="534"/>
        <v>-5.11617602876017-27.512908255592i</v>
      </c>
      <c r="D1844" t="str">
        <f t="shared" si="535"/>
        <v>1.48240978325969-8.65115361995356i</v>
      </c>
      <c r="E1844" t="str">
        <f t="shared" si="536"/>
        <v>162.096811757829-0.07961021601913i</v>
      </c>
      <c r="F1844" t="str">
        <f t="shared" si="537"/>
        <v>3.63962161082116-161.921017462881i</v>
      </c>
      <c r="G1844" t="str">
        <f t="shared" si="538"/>
        <v>0.999995046537495-0.00222563203779657i</v>
      </c>
      <c r="H1844" t="str">
        <f t="shared" si="539"/>
        <v>291.167314039952+99.3982090123928i</v>
      </c>
      <c r="I1844" t="str">
        <f t="shared" si="540"/>
        <v>48.393271484579-131.980560841351i</v>
      </c>
      <c r="K1844" t="str">
        <f t="shared" si="541"/>
        <v>0.0369117526453524-0.0136024115486347i</v>
      </c>
      <c r="L1844" t="str">
        <f t="shared" si="542"/>
        <v>0.0006-1.31105170453762i</v>
      </c>
      <c r="M1844" t="str">
        <f t="shared" si="543"/>
        <v>0.005-0.124376012339353i</v>
      </c>
      <c r="N1844">
        <f t="shared" si="544"/>
        <v>79.465857652808978</v>
      </c>
      <c r="O1844">
        <f t="shared" si="545"/>
        <v>28.93836843495912</v>
      </c>
      <c r="P1844" s="3">
        <f t="shared" si="546"/>
        <v>28.93836843495912</v>
      </c>
      <c r="Q1844" s="3">
        <f t="shared" si="547"/>
        <v>-100.53414234719102</v>
      </c>
      <c r="R1844">
        <f t="shared" si="548"/>
        <v>79.465857652808978</v>
      </c>
      <c r="S1844">
        <f t="shared" si="549"/>
        <v>0.92245337225228596</v>
      </c>
      <c r="T1844">
        <f t="shared" si="532"/>
        <v>28.93836843495912</v>
      </c>
    </row>
    <row r="1845" spans="1:20" x14ac:dyDescent="0.3">
      <c r="A1845">
        <f t="shared" si="533"/>
        <v>5817.9700678991812</v>
      </c>
      <c r="B1845">
        <f t="shared" si="550"/>
        <v>925.9586950668446</v>
      </c>
      <c r="C1845" t="str">
        <f t="shared" si="534"/>
        <v>-5.11000135440581-27.3941257605104i</v>
      </c>
      <c r="D1845" t="str">
        <f t="shared" si="535"/>
        <v>1.48240671763639-8.61858897761508i</v>
      </c>
      <c r="E1845" t="str">
        <f t="shared" si="536"/>
        <v>162.094458855759-0.07876598994946i</v>
      </c>
      <c r="F1845" t="str">
        <f t="shared" si="537"/>
        <v>3.6396214735425-161.308108331674i</v>
      </c>
      <c r="G1845" t="str">
        <f t="shared" si="538"/>
        <v>0.999995008819841-0.00223408935527517i</v>
      </c>
      <c r="H1845" t="str">
        <f t="shared" si="539"/>
        <v>291.23527887098+99.7790919216567i</v>
      </c>
      <c r="I1845" t="str">
        <f t="shared" si="540"/>
        <v>48.3954288986133-131.504137448093i</v>
      </c>
      <c r="K1845" t="str">
        <f t="shared" si="541"/>
        <v>0.0368753951415491-0.0136390943248197i</v>
      </c>
      <c r="L1845" t="str">
        <f t="shared" si="542"/>
        <v>0.0006-1.3060885679793i</v>
      </c>
      <c r="M1845" t="str">
        <f t="shared" si="543"/>
        <v>0.005-0.123905172683157i</v>
      </c>
      <c r="N1845">
        <f t="shared" si="544"/>
        <v>79.433689665842394</v>
      </c>
      <c r="O1845">
        <f t="shared" si="545"/>
        <v>28.901695582740725</v>
      </c>
      <c r="P1845" s="3">
        <f t="shared" si="546"/>
        <v>28.901695582740725</v>
      </c>
      <c r="Q1845" s="3">
        <f t="shared" si="547"/>
        <v>-100.56631033415761</v>
      </c>
      <c r="R1845">
        <f t="shared" si="548"/>
        <v>79.433689665842394</v>
      </c>
      <c r="S1845">
        <f t="shared" si="549"/>
        <v>0.92595869506684458</v>
      </c>
      <c r="T1845">
        <f t="shared" si="532"/>
        <v>28.901695582740725</v>
      </c>
    </row>
    <row r="1846" spans="1:20" x14ac:dyDescent="0.3">
      <c r="A1846">
        <f t="shared" si="533"/>
        <v>5840.0783541571973</v>
      </c>
      <c r="B1846">
        <f t="shared" si="550"/>
        <v>929.47733810809859</v>
      </c>
      <c r="C1846" t="str">
        <f t="shared" si="534"/>
        <v>-5.10379381580658-27.2757708892384i</v>
      </c>
      <c r="D1846" t="str">
        <f t="shared" si="535"/>
        <v>1.48240362868292-8.58614831580031i</v>
      </c>
      <c r="E1846" t="str">
        <f t="shared" si="536"/>
        <v>162.092094333969-0.0779080900151202i</v>
      </c>
      <c r="F1846" t="str">
        <f t="shared" si="537"/>
        <v>3.63962133521851-160.697519671754i</v>
      </c>
      <c r="G1846" t="str">
        <f t="shared" si="538"/>
        <v>0.99999497081499-0.00224257880959591i</v>
      </c>
      <c r="H1846" t="str">
        <f t="shared" si="539"/>
        <v>291.303774291037+100.161458125945i</v>
      </c>
      <c r="I1846" t="str">
        <f t="shared" si="540"/>
        <v>48.397602724822-131.029611245414i</v>
      </c>
      <c r="K1846" t="str">
        <f t="shared" si="541"/>
        <v>0.0368388416083359-0.0136757782539095i</v>
      </c>
      <c r="L1846" t="str">
        <f t="shared" si="542"/>
        <v>0.0006-1.30114421994352i</v>
      </c>
      <c r="M1846" t="str">
        <f t="shared" si="543"/>
        <v>0.005-0.123436115444469i</v>
      </c>
      <c r="N1846">
        <f t="shared" si="544"/>
        <v>79.40147742417102</v>
      </c>
      <c r="O1846">
        <f t="shared" si="545"/>
        <v>28.864999687312487</v>
      </c>
      <c r="P1846" s="3">
        <f t="shared" si="546"/>
        <v>28.864999687312487</v>
      </c>
      <c r="Q1846" s="3">
        <f t="shared" si="547"/>
        <v>-100.59852257582898</v>
      </c>
      <c r="R1846">
        <f t="shared" si="548"/>
        <v>79.40147742417102</v>
      </c>
      <c r="S1846">
        <f t="shared" si="549"/>
        <v>0.92947733810809863</v>
      </c>
      <c r="T1846">
        <f t="shared" si="532"/>
        <v>28.864999687312487</v>
      </c>
    </row>
    <row r="1847" spans="1:20" x14ac:dyDescent="0.3">
      <c r="A1847">
        <f t="shared" si="533"/>
        <v>5862.2706519029953</v>
      </c>
      <c r="B1847">
        <f t="shared" si="550"/>
        <v>933.00935199290939</v>
      </c>
      <c r="C1847" t="str">
        <f t="shared" si="534"/>
        <v>-5.09755332991361-27.1578422070465i</v>
      </c>
      <c r="D1847" t="str">
        <f t="shared" si="535"/>
        <v>1.48240051622181-8.5538311678306i</v>
      </c>
      <c r="E1847" t="str">
        <f t="shared" si="536"/>
        <v>162.089718178356-0.0770363860939414i</v>
      </c>
      <c r="F1847" t="str">
        <f t="shared" si="537"/>
        <v>3.63962119584131-160.089242699601i</v>
      </c>
      <c r="G1847" t="str">
        <f t="shared" si="538"/>
        <v>0.999994932520757-0.00225110052286777i</v>
      </c>
      <c r="H1847" t="str">
        <f t="shared" si="539"/>
        <v>291.372804542607+100.545313666469i</v>
      </c>
      <c r="I1847" t="str">
        <f t="shared" si="540"/>
        <v>48.3997930878658-130.556975470775i</v>
      </c>
      <c r="K1847" t="str">
        <f t="shared" si="541"/>
        <v>0.0368020915162081-0.0137124622861324i</v>
      </c>
      <c r="L1847" t="str">
        <f t="shared" si="542"/>
        <v>0.0006-1.29621858930416i</v>
      </c>
      <c r="M1847" t="str">
        <f t="shared" si="543"/>
        <v>0.005-0.122968833875741i</v>
      </c>
      <c r="N1847">
        <f t="shared" si="544"/>
        <v>79.36922145322292</v>
      </c>
      <c r="O1847">
        <f t="shared" si="545"/>
        <v>28.82828064208439</v>
      </c>
      <c r="P1847" s="3">
        <f t="shared" si="546"/>
        <v>28.82828064208439</v>
      </c>
      <c r="Q1847" s="3">
        <f t="shared" si="547"/>
        <v>-100.63077854677708</v>
      </c>
      <c r="R1847">
        <f t="shared" si="548"/>
        <v>79.36922145322292</v>
      </c>
      <c r="S1847">
        <f t="shared" si="549"/>
        <v>0.93300935199290935</v>
      </c>
      <c r="T1847">
        <f t="shared" si="532"/>
        <v>28.82828064208439</v>
      </c>
    </row>
    <row r="1848" spans="1:20" x14ac:dyDescent="0.3">
      <c r="A1848">
        <f t="shared" si="533"/>
        <v>5884.5472803802268</v>
      </c>
      <c r="B1848">
        <f t="shared" si="550"/>
        <v>936.55478753048249</v>
      </c>
      <c r="C1848" t="str">
        <f t="shared" si="534"/>
        <v>-5.09127981469956-27.04033828672i</v>
      </c>
      <c r="D1848" t="str">
        <f t="shared" si="535"/>
        <v>1.48239738007427-8.52163706880401i</v>
      </c>
      <c r="E1848" t="str">
        <f t="shared" si="536"/>
        <v>162.087330375447-0.0761507472645801i</v>
      </c>
      <c r="F1848" t="str">
        <f t="shared" si="537"/>
        <v>3.63962105540283-159.483268664945i</v>
      </c>
      <c r="G1848" t="str">
        <f t="shared" si="538"/>
        <v>0.999994893934937-0.0022596546176636i</v>
      </c>
      <c r="H1848" t="str">
        <f t="shared" si="539"/>
        <v>291.442373903625+100.930664611885i</v>
      </c>
      <c r="I1848" t="str">
        <f t="shared" si="540"/>
        <v>48.4020001133418-130.08622338958i</v>
      </c>
      <c r="K1848" t="str">
        <f t="shared" si="541"/>
        <v>0.0367651443413226-0.0137491453632384i</v>
      </c>
      <c r="L1848" t="str">
        <f t="shared" si="542"/>
        <v>0.0006-1.29131160520438i</v>
      </c>
      <c r="M1848" t="str">
        <f t="shared" si="543"/>
        <v>0.005-0.122503321254972i</v>
      </c>
      <c r="N1848">
        <f t="shared" si="544"/>
        <v>79.336922285265175</v>
      </c>
      <c r="O1848">
        <f t="shared" si="545"/>
        <v>28.791538340455833</v>
      </c>
      <c r="P1848" s="3">
        <f t="shared" si="546"/>
        <v>28.791538340455833</v>
      </c>
      <c r="Q1848" s="3">
        <f t="shared" si="547"/>
        <v>-100.66307771473483</v>
      </c>
      <c r="R1848">
        <f t="shared" si="548"/>
        <v>79.336922285265175</v>
      </c>
      <c r="S1848">
        <f t="shared" si="549"/>
        <v>0.93655478753048249</v>
      </c>
      <c r="T1848">
        <f t="shared" si="532"/>
        <v>28.791538340455833</v>
      </c>
    </row>
    <row r="1849" spans="1:20" x14ac:dyDescent="0.3">
      <c r="A1849">
        <f t="shared" si="533"/>
        <v>5906.9085600456719</v>
      </c>
      <c r="B1849">
        <f t="shared" si="550"/>
        <v>940.11369572309832</v>
      </c>
      <c r="C1849" t="str">
        <f t="shared" si="534"/>
        <v>-5.08497318917786-26.9232577085337i</v>
      </c>
      <c r="D1849" t="str">
        <f t="shared" si="535"/>
        <v>1.48239422006015-8.48956555558857i</v>
      </c>
      <c r="E1849" t="str">
        <f t="shared" si="536"/>
        <v>162.084930912407-0.0752510418098472i</v>
      </c>
      <c r="F1849" t="str">
        <f t="shared" si="537"/>
        <v>3.63962091389501-158.879588850647i</v>
      </c>
      <c r="G1849" t="str">
        <f t="shared" si="538"/>
        <v>0.999994855055311-0.0022682412170219i</v>
      </c>
      <c r="H1849" t="str">
        <f t="shared" si="539"/>
        <v>291.512486687799+101.317517058467i</v>
      </c>
      <c r="I1849" t="str">
        <f t="shared" si="540"/>
        <v>48.404223927802-129.617348295089i</v>
      </c>
      <c r="K1849" t="str">
        <f t="shared" si="541"/>
        <v>0.0367279995656037-0.0137858264185084i</v>
      </c>
      <c r="L1849" t="str">
        <f t="shared" si="542"/>
        <v>0.0006-1.28642319705557i</v>
      </c>
      <c r="M1849" t="str">
        <f t="shared" si="543"/>
        <v>0.005-0.122039570885606i</v>
      </c>
      <c r="N1849">
        <f t="shared" si="544"/>
        <v>79.304580459439507</v>
      </c>
      <c r="O1849">
        <f t="shared" si="545"/>
        <v>28.7547726758233</v>
      </c>
      <c r="P1849" s="3">
        <f t="shared" si="546"/>
        <v>28.7547726758233</v>
      </c>
      <c r="Q1849" s="3">
        <f t="shared" si="547"/>
        <v>-100.69541954056049</v>
      </c>
      <c r="R1849">
        <f t="shared" si="548"/>
        <v>79.304580459439507</v>
      </c>
      <c r="S1849">
        <f t="shared" si="549"/>
        <v>0.94011369572309833</v>
      </c>
      <c r="T1849">
        <f t="shared" si="532"/>
        <v>28.7547726758233</v>
      </c>
    </row>
    <row r="1850" spans="1:20" x14ac:dyDescent="0.3">
      <c r="A1850">
        <f t="shared" si="533"/>
        <v>5929.3548125738453</v>
      </c>
      <c r="B1850">
        <f t="shared" si="550"/>
        <v>943.68612776684608</v>
      </c>
      <c r="C1850" t="str">
        <f t="shared" si="534"/>
        <v>-5.07863337341932-26.8065990602254i</v>
      </c>
      <c r="D1850" t="str">
        <f t="shared" si="535"/>
        <v>1.48239103599792-8.45761616681564i</v>
      </c>
      <c r="E1850" t="str">
        <f t="shared" si="536"/>
        <v>162.082519777047-0.074337137213034i</v>
      </c>
      <c r="F1850" t="str">
        <f t="shared" si="537"/>
        <v>3.63962077130969-158.278194572569i</v>
      </c>
      <c r="G1850" t="str">
        <f t="shared" si="538"/>
        <v>0.999994815879641-0.00227686044444859i</v>
      </c>
      <c r="H1850" t="str">
        <f t="shared" si="539"/>
        <v>291.583147244935+101.705877130243i</v>
      </c>
      <c r="I1850" t="str">
        <f t="shared" si="540"/>
        <v>48.4064646587502-129.150343508338i</v>
      </c>
      <c r="K1850" t="str">
        <f t="shared" si="541"/>
        <v>0.0366906566768503-0.0138225043767626i</v>
      </c>
      <c r="L1850" t="str">
        <f t="shared" si="542"/>
        <v>0.0006-1.28155329453633i</v>
      </c>
      <c r="M1850" t="str">
        <f t="shared" si="543"/>
        <v>0.005-0.12157757609644i</v>
      </c>
      <c r="N1850">
        <f t="shared" si="544"/>
        <v>79.27219652180267</v>
      </c>
      <c r="O1850">
        <f t="shared" si="545"/>
        <v>28.717983541587692</v>
      </c>
      <c r="P1850" s="3">
        <f t="shared" si="546"/>
        <v>28.717983541587692</v>
      </c>
      <c r="Q1850" s="3">
        <f t="shared" si="547"/>
        <v>-100.72780347819733</v>
      </c>
      <c r="R1850">
        <f t="shared" si="548"/>
        <v>79.27219652180267</v>
      </c>
      <c r="S1850">
        <f t="shared" si="549"/>
        <v>0.94368612776684613</v>
      </c>
      <c r="T1850">
        <f t="shared" si="532"/>
        <v>28.717983541587692</v>
      </c>
    </row>
    <row r="1851" spans="1:20" x14ac:dyDescent="0.3">
      <c r="A1851">
        <f t="shared" si="533"/>
        <v>5951.8863608616257</v>
      </c>
      <c r="B1851">
        <f t="shared" si="550"/>
        <v>947.27213505236011</v>
      </c>
      <c r="C1851" t="str">
        <f t="shared" si="534"/>
        <v>-5.07226028857216-26.690360936971i</v>
      </c>
      <c r="D1851" t="str">
        <f t="shared" si="535"/>
        <v>1.48238782770467-8.42578844287332i</v>
      </c>
      <c r="E1851" t="str">
        <f t="shared" si="536"/>
        <v>162.080096957838-0.0734089001635796i</v>
      </c>
      <c r="F1851" t="str">
        <f t="shared" si="537"/>
        <v>3.63962062763867-157.679077179452i</v>
      </c>
      <c r="G1851" t="str">
        <f t="shared" si="538"/>
        <v>0.999994776405674-0.00228551242391877i</v>
      </c>
      <c r="H1851" t="str">
        <f t="shared" si="539"/>
        <v>291.654359961261+102.095750979166i</v>
      </c>
      <c r="I1851" t="str">
        <f t="shared" si="540"/>
        <v>48.4087224346581-128.685202378043i</v>
      </c>
      <c r="K1851" t="str">
        <f t="shared" si="541"/>
        <v>0.0366531151688432-0.0138591781543724i</v>
      </c>
      <c r="L1851" t="str">
        <f t="shared" si="542"/>
        <v>0.0006-1.27670182759149i</v>
      </c>
      <c r="M1851" t="str">
        <f t="shared" si="543"/>
        <v>0.005-0.121117330241522i</v>
      </c>
      <c r="N1851">
        <f t="shared" si="544"/>
        <v>79.23977102536054</v>
      </c>
      <c r="O1851">
        <f t="shared" si="545"/>
        <v>28.68117083116244</v>
      </c>
      <c r="P1851" s="3">
        <f t="shared" si="546"/>
        <v>28.68117083116244</v>
      </c>
      <c r="Q1851" s="3">
        <f t="shared" si="547"/>
        <v>-100.76022897463946</v>
      </c>
      <c r="R1851">
        <f t="shared" si="548"/>
        <v>79.23977102536054</v>
      </c>
      <c r="S1851">
        <f t="shared" si="549"/>
        <v>0.94727213505236008</v>
      </c>
      <c r="T1851">
        <f t="shared" si="532"/>
        <v>28.68117083116244</v>
      </c>
    </row>
    <row r="1852" spans="1:20" x14ac:dyDescent="0.3">
      <c r="A1852">
        <f t="shared" si="533"/>
        <v>5974.5035290329006</v>
      </c>
      <c r="B1852">
        <f t="shared" si="550"/>
        <v>950.87176916555916</v>
      </c>
      <c r="C1852" t="str">
        <f t="shared" si="534"/>
        <v>-5.06585385687866-26.5745419413572i</v>
      </c>
      <c r="D1852" t="str">
        <f t="shared" si="535"/>
        <v>1.48238459499611-8.39408192589977i</v>
      </c>
      <c r="E1852" t="str">
        <f t="shared" si="536"/>
        <v>162.07766244391-0.0724661965534404i</v>
      </c>
      <c r="F1852" t="str">
        <f t="shared" si="537"/>
        <v>3.63962048287369-157.082228052793i</v>
      </c>
      <c r="G1852" t="str">
        <f t="shared" si="538"/>
        <v>0.999994736631138-0.00229419727987855i</v>
      </c>
      <c r="H1852" t="str">
        <f t="shared" si="539"/>
        <v>291.726129259757+102.487144785259i</v>
      </c>
      <c r="I1852" t="str">
        <f t="shared" si="540"/>
        <v>48.4109973849669-128.221918280523i</v>
      </c>
      <c r="K1852" t="str">
        <f t="shared" si="541"/>
        <v>0.0366153745414533-0.0138958466592718i</v>
      </c>
      <c r="L1852" t="str">
        <f t="shared" si="542"/>
        <v>0.0006-1.27186872643105i</v>
      </c>
      <c r="M1852" t="str">
        <f t="shared" si="543"/>
        <v>0.005-0.120658826700062i</v>
      </c>
      <c r="N1852">
        <f t="shared" si="544"/>
        <v>79.207304530107905</v>
      </c>
      <c r="O1852">
        <f t="shared" si="545"/>
        <v>28.644334437980845</v>
      </c>
      <c r="P1852" s="3">
        <f t="shared" si="546"/>
        <v>28.644334437980845</v>
      </c>
      <c r="Q1852" s="3">
        <f t="shared" si="547"/>
        <v>-100.7926954698921</v>
      </c>
      <c r="R1852">
        <f t="shared" si="548"/>
        <v>79.207304530107905</v>
      </c>
      <c r="S1852">
        <f t="shared" si="549"/>
        <v>0.95087176916555916</v>
      </c>
      <c r="T1852">
        <f t="shared" si="532"/>
        <v>28.644334437980845</v>
      </c>
    </row>
    <row r="1853" spans="1:20" x14ac:dyDescent="0.3">
      <c r="A1853">
        <f t="shared" si="533"/>
        <v>5997.206642443226</v>
      </c>
      <c r="B1853">
        <f t="shared" si="550"/>
        <v>954.48508188838832</v>
      </c>
      <c r="C1853" t="str">
        <f t="shared" si="534"/>
        <v>-5.05941400169451-26.4591406833572i</v>
      </c>
      <c r="D1853" t="str">
        <f t="shared" si="535"/>
        <v>1.48238133768655-8.36249615977661i</v>
      </c>
      <c r="E1853" t="str">
        <f t="shared" si="536"/>
        <v>162.075216225075-0.0715088914815249i</v>
      </c>
      <c r="F1853" t="str">
        <f t="shared" si="537"/>
        <v>3.63962033700642-156.487638606715i</v>
      </c>
      <c r="G1853" t="str">
        <f t="shared" si="538"/>
        <v>0.999994696553744-0.00230291513724676i</v>
      </c>
      <c r="H1853" t="str">
        <f t="shared" si="539"/>
        <v>291.798459600487+102.880064756778i</v>
      </c>
      <c r="I1853" t="str">
        <f t="shared" si="540"/>
        <v>48.4132896400956-127.760484619604i</v>
      </c>
      <c r="K1853" t="str">
        <f t="shared" si="541"/>
        <v>0.0365774343007506-0.0139325087909708i</v>
      </c>
      <c r="L1853" t="str">
        <f t="shared" si="542"/>
        <v>0.0006-1.26705392152924i</v>
      </c>
      <c r="M1853" t="str">
        <f t="shared" si="543"/>
        <v>0.005-0.120202058876332i</v>
      </c>
      <c r="N1853">
        <f t="shared" si="544"/>
        <v>79.174797603064292</v>
      </c>
      <c r="O1853">
        <f t="shared" si="545"/>
        <v>28.607474255504638</v>
      </c>
      <c r="P1853" s="3">
        <f t="shared" si="546"/>
        <v>28.607474255504638</v>
      </c>
      <c r="Q1853" s="3">
        <f t="shared" si="547"/>
        <v>-100.82520239693571</v>
      </c>
      <c r="R1853">
        <f t="shared" si="548"/>
        <v>79.174797603064292</v>
      </c>
      <c r="S1853">
        <f t="shared" si="549"/>
        <v>0.95448508188838832</v>
      </c>
      <c r="T1853">
        <f t="shared" si="532"/>
        <v>28.607474255504638</v>
      </c>
    </row>
    <row r="1854" spans="1:20" x14ac:dyDescent="0.3">
      <c r="A1854">
        <f t="shared" si="533"/>
        <v>6019.9960276845104</v>
      </c>
      <c r="B1854">
        <f t="shared" si="550"/>
        <v>958.11212519956428</v>
      </c>
      <c r="C1854" t="str">
        <f t="shared" si="534"/>
        <v>-5.05294064750694-26.3441557803036i</v>
      </c>
      <c r="D1854" t="str">
        <f t="shared" si="535"/>
        <v>1.48237805558888-8.33103069012247i</v>
      </c>
      <c r="E1854" t="str">
        <f t="shared" si="536"/>
        <v>162.072758291828-0.0705368492523985i</v>
      </c>
      <c r="F1854" t="str">
        <f t="shared" si="537"/>
        <v>3.63962019002847-155.895300287851i</v>
      </c>
      <c r="G1854" t="str">
        <f t="shared" si="538"/>
        <v>0.999994656171187-0.00231166612141681i</v>
      </c>
      <c r="H1854" t="str">
        <f t="shared" si="539"/>
        <v>291.871355480936+103.274517130368i</v>
      </c>
      <c r="I1854" t="str">
        <f t="shared" si="540"/>
        <v>48.4155993314495-127.300894826544i</v>
      </c>
      <c r="K1854" t="str">
        <f t="shared" si="541"/>
        <v>0.0365392939591127-0.0139691634405701i</v>
      </c>
      <c r="L1854" t="str">
        <f t="shared" si="542"/>
        <v>0.0006-1.26225734362347i</v>
      </c>
      <c r="M1854" t="str">
        <f t="shared" si="543"/>
        <v>0.005-0.119747020199574i</v>
      </c>
      <c r="N1854">
        <f t="shared" si="544"/>
        <v>79.142250818310671</v>
      </c>
      <c r="O1854">
        <f t="shared" si="545"/>
        <v>28.570590177231736</v>
      </c>
      <c r="P1854" s="3">
        <f t="shared" si="546"/>
        <v>28.570590177231736</v>
      </c>
      <c r="Q1854" s="3">
        <f t="shared" si="547"/>
        <v>-100.85774918168933</v>
      </c>
      <c r="R1854">
        <f t="shared" si="548"/>
        <v>79.142250818310671</v>
      </c>
      <c r="S1854">
        <f t="shared" si="549"/>
        <v>0.95811212519956424</v>
      </c>
      <c r="T1854">
        <f t="shared" si="532"/>
        <v>28.570590177231736</v>
      </c>
    </row>
    <row r="1855" spans="1:20" x14ac:dyDescent="0.3">
      <c r="A1855">
        <f t="shared" si="533"/>
        <v>6042.8720125897116</v>
      </c>
      <c r="B1855">
        <f t="shared" si="550"/>
        <v>961.75295127532263</v>
      </c>
      <c r="C1855" t="str">
        <f t="shared" si="534"/>
        <v>-5.04643371995341-26.2295858568622i</v>
      </c>
      <c r="D1855" t="str">
        <f t="shared" si="535"/>
        <v>1.48237474851457-8.2996850642863i</v>
      </c>
      <c r="E1855" t="str">
        <f t="shared" si="536"/>
        <v>162.07028863536-0.0695499333783241i</v>
      </c>
      <c r="F1855" t="str">
        <f t="shared" si="537"/>
        <v>3.63962004193137-155.305204575213i</v>
      </c>
      <c r="G1855" t="str">
        <f t="shared" si="538"/>
        <v>0.999994615481142-0.00232045035825846i</v>
      </c>
      <c r="H1855" t="str">
        <f t="shared" si="539"/>
        <v>291.944821436345+103.670508171227i</v>
      </c>
      <c r="I1855" t="str">
        <f t="shared" si="540"/>
        <v>48.4179265914267-126.843142359938i</v>
      </c>
      <c r="K1855" t="str">
        <f t="shared" si="541"/>
        <v>0.0365009530353351-0.0140058094907774i</v>
      </c>
      <c r="L1855" t="str">
        <f t="shared" si="542"/>
        <v>0.0006-1.25747892371336i</v>
      </c>
      <c r="M1855" t="str">
        <f t="shared" si="543"/>
        <v>0.005-0.119293704123903i</v>
      </c>
      <c r="N1855">
        <f t="shared" si="544"/>
        <v>79.109664757025612</v>
      </c>
      <c r="O1855">
        <f t="shared" si="545"/>
        <v>28.533682096704453</v>
      </c>
      <c r="P1855" s="3">
        <f t="shared" si="546"/>
        <v>28.533682096704453</v>
      </c>
      <c r="Q1855" s="3">
        <f t="shared" si="547"/>
        <v>-100.89033524297439</v>
      </c>
      <c r="R1855">
        <f t="shared" si="548"/>
        <v>79.109664757025612</v>
      </c>
      <c r="S1855">
        <f t="shared" si="549"/>
        <v>0.96175295127532268</v>
      </c>
      <c r="T1855">
        <f t="shared" si="532"/>
        <v>28.533682096704453</v>
      </c>
    </row>
    <row r="1856" spans="1:20" x14ac:dyDescent="0.3">
      <c r="A1856">
        <f t="shared" si="533"/>
        <v>6065.8349262375523</v>
      </c>
      <c r="B1856">
        <f t="shared" si="550"/>
        <v>965.40761249016884</v>
      </c>
      <c r="C1856" t="str">
        <f t="shared" si="534"/>
        <v>-5.03989314583979-26.115429545005i</v>
      </c>
      <c r="D1856" t="str">
        <f t="shared" si="535"/>
        <v>1.48237141627366-8.26845883134098i</v>
      </c>
      <c r="E1856" t="str">
        <f t="shared" si="536"/>
        <v>162.067807247565-0.0685480065804497i</v>
      </c>
      <c r="F1856" t="str">
        <f t="shared" si="537"/>
        <v>3.6396198927066-154.717342980078i</v>
      </c>
      <c r="G1856" t="str">
        <f t="shared" si="538"/>
        <v>0.999994574481269-0.00232926797411963i</v>
      </c>
      <c r="H1856" t="str">
        <f t="shared" si="539"/>
        <v>292.018862040064+104.068044173261i</v>
      </c>
      <c r="I1856" t="str">
        <f t="shared" si="540"/>
        <v>48.4202715534258-126.387220705646i</v>
      </c>
      <c r="K1856" t="str">
        <f t="shared" si="541"/>
        <v>0.0364624110547403-0.0140424458159239i</v>
      </c>
      <c r="L1856" t="str">
        <f t="shared" si="542"/>
        <v>0.0006-1.25271859305973i</v>
      </c>
      <c r="M1856" t="str">
        <f t="shared" si="543"/>
        <v>0.005-0.118842104128215i</v>
      </c>
      <c r="N1856">
        <f t="shared" si="544"/>
        <v>79.077040007521944</v>
      </c>
      <c r="O1856">
        <f t="shared" si="545"/>
        <v>28.496749907517543</v>
      </c>
      <c r="P1856" s="3">
        <f t="shared" si="546"/>
        <v>28.496749907517543</v>
      </c>
      <c r="Q1856" s="3">
        <f t="shared" si="547"/>
        <v>-100.92295999247806</v>
      </c>
      <c r="R1856">
        <f t="shared" si="548"/>
        <v>79.077040007521944</v>
      </c>
      <c r="S1856">
        <f t="shared" si="549"/>
        <v>0.96540761249016882</v>
      </c>
      <c r="T1856">
        <f t="shared" si="532"/>
        <v>28.496749907517543</v>
      </c>
    </row>
    <row r="1857" spans="1:20" x14ac:dyDescent="0.3">
      <c r="A1857">
        <f t="shared" si="533"/>
        <v>6088.8850989572557</v>
      </c>
      <c r="B1857">
        <f t="shared" si="550"/>
        <v>969.07616141763151</v>
      </c>
      <c r="C1857" t="str">
        <f t="shared" si="534"/>
        <v>-5.03331885315923-26.0016854839845i</v>
      </c>
      <c r="D1857" t="str">
        <f t="shared" si="535"/>
        <v>1.48236805867476-8.23735154207675i</v>
      </c>
      <c r="E1857" t="str">
        <f t="shared" si="536"/>
        <v>162.065314121051-0.0675309307904747i</v>
      </c>
      <c r="F1857" t="str">
        <f t="shared" si="537"/>
        <v>3.63961974234558-154.131707045859i</v>
      </c>
      <c r="G1857" t="str">
        <f t="shared" si="538"/>
        <v>0.999994533169208-0.00233811909582824i</v>
      </c>
      <c r="H1857" t="str">
        <f t="shared" si="539"/>
        <v>292.093481903883+104.467131459248i</v>
      </c>
      <c r="I1857" t="str">
        <f t="shared" si="540"/>
        <v>48.4226343518518-125.933123376695i</v>
      </c>
      <c r="K1857" t="str">
        <f t="shared" si="541"/>
        <v>0.0364236675492898-0.0140790712819835i</v>
      </c>
      <c r="L1857" t="str">
        <f t="shared" si="542"/>
        <v>0.0006-1.24797628318363i</v>
      </c>
      <c r="M1857" t="str">
        <f t="shared" si="543"/>
        <v>0.005-0.118392213716094i</v>
      </c>
      <c r="N1857">
        <f t="shared" si="544"/>
        <v>79.044377165282484</v>
      </c>
      <c r="O1857">
        <f t="shared" si="545"/>
        <v>28.459793503326903</v>
      </c>
      <c r="P1857" s="3">
        <f t="shared" si="546"/>
        <v>28.459793503326903</v>
      </c>
      <c r="Q1857" s="3">
        <f t="shared" si="547"/>
        <v>-100.95562283471752</v>
      </c>
      <c r="R1857">
        <f t="shared" si="548"/>
        <v>79.044377165282484</v>
      </c>
      <c r="S1857">
        <f t="shared" si="549"/>
        <v>0.96907616141763153</v>
      </c>
      <c r="T1857">
        <f t="shared" si="532"/>
        <v>28.459793503326903</v>
      </c>
    </row>
    <row r="1858" spans="1:20" x14ac:dyDescent="0.3">
      <c r="A1858">
        <f t="shared" si="533"/>
        <v>6112.0228623332923</v>
      </c>
      <c r="B1858">
        <f t="shared" si="550"/>
        <v>972.75865083101849</v>
      </c>
      <c r="C1858" t="str">
        <f t="shared" si="534"/>
        <v>-5.0267107711108-25.8883523203063i</v>
      </c>
      <c r="D1858" t="str">
        <f t="shared" si="535"/>
        <v>1.48236467552501-8.20636274899485i</v>
      </c>
      <c r="E1858" t="str">
        <f t="shared" si="536"/>
        <v>162.06280924915-0.0664985671498286i</v>
      </c>
      <c r="F1858" t="str">
        <f t="shared" si="537"/>
        <v>3.63961959083966-153.548288347986i</v>
      </c>
      <c r="G1858" t="str">
        <f t="shared" si="538"/>
        <v>0.999994491542582-0.00234700385069399i</v>
      </c>
      <c r="H1858" t="str">
        <f t="shared" si="539"/>
        <v>292.168685678398+104.867776381004i</v>
      </c>
      <c r="I1858" t="str">
        <f t="shared" si="540"/>
        <v>48.425015122126-125.48084391321i</v>
      </c>
      <c r="K1858" t="str">
        <f t="shared" si="541"/>
        <v>0.0363847220576936-0.0141156847465927i</v>
      </c>
      <c r="L1858" t="str">
        <f t="shared" si="542"/>
        <v>0.0006-1.24325192586534i</v>
      </c>
      <c r="M1858" t="str">
        <f t="shared" si="543"/>
        <v>0.005-0.117944026415715i</v>
      </c>
      <c r="N1858">
        <f t="shared" si="544"/>
        <v>79.011676832995519</v>
      </c>
      <c r="O1858">
        <f t="shared" si="545"/>
        <v>28.422812777857796</v>
      </c>
      <c r="P1858" s="3">
        <f t="shared" si="546"/>
        <v>28.422812777857796</v>
      </c>
      <c r="Q1858" s="3">
        <f t="shared" si="547"/>
        <v>-100.98832316700448</v>
      </c>
      <c r="R1858">
        <f t="shared" si="548"/>
        <v>79.011676832995519</v>
      </c>
      <c r="S1858">
        <f t="shared" si="549"/>
        <v>0.97275865083101853</v>
      </c>
      <c r="T1858">
        <f t="shared" si="532"/>
        <v>28.422812777857796</v>
      </c>
    </row>
    <row r="1859" spans="1:20" x14ac:dyDescent="0.3">
      <c r="A1859">
        <f t="shared" si="533"/>
        <v>6135.2485492101596</v>
      </c>
      <c r="B1859">
        <f t="shared" si="550"/>
        <v>976.45513370417643</v>
      </c>
      <c r="C1859" t="str">
        <f t="shared" si="534"/>
        <v>-5.02006883011881-25.7754287077023i</v>
      </c>
      <c r="D1859" t="str">
        <f t="shared" si="535"/>
        <v>1.48236126663009-8.17549200630091i</v>
      </c>
      <c r="E1859" t="str">
        <f t="shared" si="536"/>
        <v>162.060292625929-0.0654507760155821i</v>
      </c>
      <c r="F1859" t="str">
        <f t="shared" si="537"/>
        <v>3.63961943818012-152.967078493785i</v>
      </c>
      <c r="G1859" t="str">
        <f t="shared" si="538"/>
        <v>0.999994449598996-0.00235592236651025i</v>
      </c>
      <c r="H1859" t="str">
        <f t="shared" si="539"/>
        <v>292.244478053353+105.269985319548i</v>
      </c>
      <c r="I1859" t="str">
        <f t="shared" si="540"/>
        <v>48.4274140006938-125.030375882319i</v>
      </c>
      <c r="K1859" t="str">
        <f t="shared" si="541"/>
        <v>0.0363455741255226-0.0141522850590722i</v>
      </c>
      <c r="L1859" t="str">
        <f t="shared" si="542"/>
        <v>0.0006-1.2385454531434i</v>
      </c>
      <c r="M1859" t="str">
        <f t="shared" si="543"/>
        <v>0.005-0.117497535779752i</v>
      </c>
      <c r="N1859">
        <f t="shared" si="544"/>
        <v>78.978939620588619</v>
      </c>
      <c r="O1859">
        <f t="shared" si="545"/>
        <v>28.385807624913518</v>
      </c>
      <c r="P1859" s="3">
        <f t="shared" si="546"/>
        <v>28.385807624913518</v>
      </c>
      <c r="Q1859" s="3">
        <f t="shared" si="547"/>
        <v>-101.02106037941138</v>
      </c>
      <c r="R1859">
        <f t="shared" si="548"/>
        <v>78.978939620588619</v>
      </c>
      <c r="S1859">
        <f t="shared" si="549"/>
        <v>0.97645513370417647</v>
      </c>
      <c r="T1859">
        <f t="shared" si="532"/>
        <v>28.385807624913518</v>
      </c>
    </row>
    <row r="1860" spans="1:20" x14ac:dyDescent="0.3">
      <c r="A1860">
        <f t="shared" si="533"/>
        <v>6158.5624936971581</v>
      </c>
      <c r="B1860">
        <f t="shared" si="550"/>
        <v>980.1656632122523</v>
      </c>
      <c r="C1860" t="str">
        <f t="shared" si="534"/>
        <v>-5.01339296185068-25.6629133071039i</v>
      </c>
      <c r="D1860" t="str">
        <f t="shared" si="535"/>
        <v>1.4823578317942-8.14473886989873i</v>
      </c>
      <c r="E1860" t="str">
        <f t="shared" si="536"/>
        <v>162.057764246198-0.0643874169577476i</v>
      </c>
      <c r="F1860" t="str">
        <f t="shared" si="537"/>
        <v>3.6396192843582-152.388069122358i</v>
      </c>
      <c r="G1860" t="str">
        <f t="shared" si="538"/>
        <v>0.999994407336037-0.00236487477155583i</v>
      </c>
      <c r="H1860" t="str">
        <f t="shared" si="539"/>
        <v>292.320863758+105.673764685257i</v>
      </c>
      <c r="I1860" t="str">
        <f t="shared" si="540"/>
        <v>48.4298311250276-124.581712878079i</v>
      </c>
      <c r="K1860" t="str">
        <f t="shared" si="541"/>
        <v>0.0363062233053204-0.0141888710604491i</v>
      </c>
      <c r="L1860" t="str">
        <f t="shared" si="542"/>
        <v>0.0006-1.23385679731361i</v>
      </c>
      <c r="M1860" t="str">
        <f t="shared" si="543"/>
        <v>0.005-0.117052735385287i</v>
      </c>
      <c r="N1860">
        <f t="shared" si="544"/>
        <v>78.946166145266019</v>
      </c>
      <c r="O1860">
        <f t="shared" si="545"/>
        <v>28.348777938384053</v>
      </c>
      <c r="P1860" s="3">
        <f t="shared" si="546"/>
        <v>28.348777938384053</v>
      </c>
      <c r="Q1860" s="3">
        <f t="shared" si="547"/>
        <v>-101.05383385473398</v>
      </c>
      <c r="R1860">
        <f t="shared" si="548"/>
        <v>78.946166145266019</v>
      </c>
      <c r="S1860">
        <f t="shared" si="549"/>
        <v>0.98016566321225229</v>
      </c>
      <c r="T1860">
        <f t="shared" si="532"/>
        <v>28.348777938384053</v>
      </c>
    </row>
    <row r="1861" spans="1:20" x14ac:dyDescent="0.3">
      <c r="A1861">
        <f t="shared" si="533"/>
        <v>6181.9650311732075</v>
      </c>
      <c r="B1861">
        <f t="shared" si="550"/>
        <v>983.89029273245887</v>
      </c>
      <c r="C1861" t="str">
        <f t="shared" si="534"/>
        <v>-5.00668309923639-25.5508047866136i</v>
      </c>
      <c r="D1861" t="str">
        <f t="shared" si="535"/>
        <v>1.48235437082005-8.11410289738375i</v>
      </c>
      <c r="E1861" t="str">
        <f t="shared" si="536"/>
        <v>162.055224105518-0.0633083487634943i</v>
      </c>
      <c r="F1861" t="str">
        <f t="shared" si="537"/>
        <v>3.63961912936499-151.81125190446i</v>
      </c>
      <c r="G1861" t="str">
        <f t="shared" si="538"/>
        <v>0.999994364751273-0.00237386119459685i</v>
      </c>
      <c r="H1861" t="str">
        <f t="shared" si="539"/>
        <v>292.397847561464+106.079120918049i</v>
      </c>
      <c r="I1861" t="str">
        <f t="shared" si="540"/>
        <v>48.4322666336413-124.134848521393i</v>
      </c>
      <c r="K1861" t="str">
        <f t="shared" si="541"/>
        <v>0.0362666691567149-0.0142254415834814i</v>
      </c>
      <c r="L1861" t="str">
        <f t="shared" si="542"/>
        <v>0.0006-1.22918589092808i</v>
      </c>
      <c r="M1861" t="str">
        <f t="shared" si="543"/>
        <v>0.005-0.116609618833719i</v>
      </c>
      <c r="N1861">
        <f t="shared" si="544"/>
        <v>78.913357031541153</v>
      </c>
      <c r="O1861">
        <f t="shared" si="545"/>
        <v>28.311723612254532</v>
      </c>
      <c r="P1861" s="3">
        <f t="shared" si="546"/>
        <v>28.311723612254532</v>
      </c>
      <c r="Q1861" s="3">
        <f t="shared" si="547"/>
        <v>-101.08664296845885</v>
      </c>
      <c r="R1861">
        <f t="shared" si="548"/>
        <v>78.913357031541153</v>
      </c>
      <c r="S1861">
        <f t="shared" si="549"/>
        <v>0.98389029273245887</v>
      </c>
      <c r="T1861">
        <f t="shared" si="532"/>
        <v>28.311723612254532</v>
      </c>
    </row>
    <row r="1862" spans="1:20" x14ac:dyDescent="0.3">
      <c r="A1862">
        <f t="shared" si="533"/>
        <v>6205.4564982916654</v>
      </c>
      <c r="B1862">
        <f t="shared" si="550"/>
        <v>987.62907584484219</v>
      </c>
      <c r="C1862" t="str">
        <f t="shared" si="534"/>
        <v>-4.99993917648718-25.4391018214795i</v>
      </c>
      <c r="D1862" t="str">
        <f t="shared" si="535"/>
        <v>1.48235088350888-8.08358364803675i</v>
      </c>
      <c r="E1862" t="str">
        <f t="shared" si="536"/>
        <v>162.052672200215-0.0622134294371486i</v>
      </c>
      <c r="F1862" t="str">
        <f t="shared" si="537"/>
        <v>3.63961897319163-151.236618542381i</v>
      </c>
      <c r="G1862" t="str">
        <f t="shared" si="538"/>
        <v>0.999994321842253-0.00238288176488862i</v>
      </c>
      <c r="H1862" t="str">
        <f t="shared" si="539"/>
        <v>292.4754342731+106.486060487536i</v>
      </c>
      <c r="I1862" t="str">
        <f t="shared" si="540"/>
        <v>48.4347206660916-123.689776459925i</v>
      </c>
      <c r="K1862" t="str">
        <f t="shared" si="541"/>
        <v>0.036226911246532-0.0142619954526839i</v>
      </c>
      <c r="L1862" t="str">
        <f t="shared" si="542"/>
        <v>0.0006-1.22453266679426i</v>
      </c>
      <c r="M1862" t="str">
        <f t="shared" si="543"/>
        <v>0.005-0.116168179750667i</v>
      </c>
      <c r="N1862">
        <f t="shared" si="544"/>
        <v>78.880512911272362</v>
      </c>
      <c r="O1862">
        <f t="shared" si="545"/>
        <v>28.274644540614684</v>
      </c>
      <c r="P1862" s="3">
        <f t="shared" si="546"/>
        <v>28.274644540614684</v>
      </c>
      <c r="Q1862" s="3">
        <f t="shared" si="547"/>
        <v>-101.11948708872764</v>
      </c>
      <c r="R1862">
        <f t="shared" si="548"/>
        <v>78.880512911272362</v>
      </c>
      <c r="S1862">
        <f t="shared" si="549"/>
        <v>0.98762907584484216</v>
      </c>
      <c r="T1862">
        <f t="shared" si="532"/>
        <v>28.274644540614684</v>
      </c>
    </row>
    <row r="1863" spans="1:20" x14ac:dyDescent="0.3">
      <c r="A1863">
        <f t="shared" si="533"/>
        <v>6229.0372329851743</v>
      </c>
      <c r="B1863">
        <f t="shared" si="550"/>
        <v>991.38206633305265</v>
      </c>
      <c r="C1863" t="str">
        <f t="shared" si="534"/>
        <v>-4.99316112911503-25.3278030940661i</v>
      </c>
      <c r="D1863" t="str">
        <f t="shared" si="535"/>
        <v>1.48234736966039-8.0531806828175i</v>
      </c>
      <c r="E1863" t="str">
        <f t="shared" si="536"/>
        <v>162.05010852739-0.061102516205417i</v>
      </c>
      <c r="F1863" t="str">
        <f t="shared" si="537"/>
        <v>3.6396188158291-150.664160769829i</v>
      </c>
      <c r="G1863" t="str">
        <f t="shared" si="538"/>
        <v>0.999994278606509-0.00239193661217745i</v>
      </c>
      <c r="H1863" t="str">
        <f t="shared" si="539"/>
        <v>292.553628742867+106.894589893206i</v>
      </c>
      <c r="I1863" t="str">
        <f t="shared" si="540"/>
        <v>48.4371933629924-123.246490368024i</v>
      </c>
      <c r="K1863" t="str">
        <f t="shared" si="541"/>
        <v>0.0361869491489075-0.0142985314843547i</v>
      </c>
      <c r="L1863" t="str">
        <f t="shared" si="542"/>
        <v>0.0006-1.21989705797396i</v>
      </c>
      <c r="M1863" t="str">
        <f t="shared" si="543"/>
        <v>0.005-0.11572841178588i</v>
      </c>
      <c r="N1863">
        <f t="shared" si="544"/>
        <v>78.847634423694927</v>
      </c>
      <c r="O1863">
        <f t="shared" si="545"/>
        <v>28.23754061766731</v>
      </c>
      <c r="P1863" s="3">
        <f t="shared" si="546"/>
        <v>28.23754061766731</v>
      </c>
      <c r="Q1863" s="3">
        <f t="shared" si="547"/>
        <v>-101.15236557630507</v>
      </c>
      <c r="R1863">
        <f t="shared" si="548"/>
        <v>78.847634423694927</v>
      </c>
      <c r="S1863">
        <f t="shared" si="549"/>
        <v>0.9913820663330527</v>
      </c>
      <c r="T1863">
        <f t="shared" si="532"/>
        <v>28.23754061766731</v>
      </c>
    </row>
    <row r="1864" spans="1:20" x14ac:dyDescent="0.3">
      <c r="A1864">
        <f t="shared" si="533"/>
        <v>6252.707574470518</v>
      </c>
      <c r="B1864">
        <f t="shared" si="550"/>
        <v>995.14931818511832</v>
      </c>
      <c r="C1864" t="str">
        <f t="shared" si="534"/>
        <v>-4.98634889395113-25.2169072938276i</v>
      </c>
      <c r="D1864" t="str">
        <f t="shared" si="535"/>
        <v>1.48234382907275-8.0228935643584i</v>
      </c>
      <c r="E1864" t="str">
        <f t="shared" si="536"/>
        <v>162.047533084926-0.0599754655164267i</v>
      </c>
      <c r="F1864" t="str">
        <f t="shared" si="537"/>
        <v>3.63961865726834-150.093870351805i</v>
      </c>
      <c r="G1864" t="str">
        <f t="shared" si="538"/>
        <v>0.999994235041553-0.00240102586670253i</v>
      </c>
      <c r="H1864" t="str">
        <f t="shared" si="539"/>
        <v>292.632435861695+107.304715664578i</v>
      </c>
      <c r="I1864" t="str">
        <f t="shared" si="540"/>
        <v>48.439684866014-122.804983946638i</v>
      </c>
      <c r="K1864" t="str">
        <f t="shared" si="541"/>
        <v>0.0361467824454017-0.0143350484866041i</v>
      </c>
      <c r="L1864" t="str">
        <f t="shared" si="542"/>
        <v>0.0006-1.21527899778239i</v>
      </c>
      <c r="M1864" t="str">
        <f t="shared" si="543"/>
        <v>0.005-0.11529030861315i</v>
      </c>
      <c r="N1864">
        <f t="shared" si="544"/>
        <v>78.814722215456214</v>
      </c>
      <c r="O1864">
        <f t="shared" si="545"/>
        <v>28.20041173773765</v>
      </c>
      <c r="P1864" s="3">
        <f t="shared" si="546"/>
        <v>28.20041173773765</v>
      </c>
      <c r="Q1864" s="3">
        <f t="shared" si="547"/>
        <v>-101.18527778454379</v>
      </c>
      <c r="R1864">
        <f t="shared" si="548"/>
        <v>78.814722215456214</v>
      </c>
      <c r="S1864">
        <f t="shared" si="549"/>
        <v>0.99514931818511831</v>
      </c>
      <c r="T1864">
        <f t="shared" si="532"/>
        <v>28.20041173773765</v>
      </c>
    </row>
    <row r="1865" spans="1:20" x14ac:dyDescent="0.3">
      <c r="A1865">
        <f t="shared" si="533"/>
        <v>6276.467863253506</v>
      </c>
      <c r="B1865">
        <f t="shared" si="550"/>
        <v>998.93088559422176</v>
      </c>
      <c r="C1865" t="str">
        <f t="shared" si="534"/>
        <v>-4.97950240916471-25.1064131172778i</v>
      </c>
      <c r="D1865" t="str">
        <f t="shared" si="535"/>
        <v>1.48234026154261-7.99272185695825i</v>
      </c>
      <c r="E1865" t="str">
        <f t="shared" si="536"/>
        <v>162.044945871493-0.0588321330417191i</v>
      </c>
      <c r="F1865" t="str">
        <f t="shared" si="537"/>
        <v>3.63961849750027-149.525739084491i</v>
      </c>
      <c r="G1865" t="str">
        <f t="shared" si="538"/>
        <v>0.999994191144878-0.00241014965919783i</v>
      </c>
      <c r="H1865" t="str">
        <f t="shared" si="539"/>
        <v>292.711860561869+107.71644436139i</v>
      </c>
      <c r="I1865" t="str">
        <f t="shared" si="540"/>
        <v>48.4421953179003-122.365250923246i</v>
      </c>
      <c r="K1865" t="str">
        <f t="shared" si="541"/>
        <v>0.0361064107251118-0.0143715452593843i</v>
      </c>
      <c r="L1865" t="str">
        <f t="shared" si="542"/>
        <v>0.0006-1.2106784197872i</v>
      </c>
      <c r="M1865" t="str">
        <f t="shared" si="543"/>
        <v>0.005-0.114853863930216i</v>
      </c>
      <c r="N1865">
        <f t="shared" si="544"/>
        <v>78.781776940648385</v>
      </c>
      <c r="O1865">
        <f t="shared" si="545"/>
        <v>28.163257795281815</v>
      </c>
      <c r="P1865" s="3">
        <f t="shared" si="546"/>
        <v>28.163257795281815</v>
      </c>
      <c r="Q1865" s="3">
        <f t="shared" si="547"/>
        <v>-101.21822305935162</v>
      </c>
      <c r="R1865">
        <f t="shared" si="548"/>
        <v>78.781776940648385</v>
      </c>
      <c r="S1865">
        <f t="shared" si="549"/>
        <v>0.99893088559422172</v>
      </c>
      <c r="T1865">
        <f t="shared" si="532"/>
        <v>28.163257795281815</v>
      </c>
    </row>
    <row r="1866" spans="1:20" x14ac:dyDescent="0.3">
      <c r="A1866">
        <f t="shared" si="533"/>
        <v>6300.3184411338698</v>
      </c>
      <c r="B1866">
        <f t="shared" si="550"/>
        <v>1002.7268229594798</v>
      </c>
      <c r="C1866" t="str">
        <f t="shared" si="534"/>
        <v>-4.97262161428304-24.9963192679658i</v>
      </c>
      <c r="D1866" t="str">
        <f t="shared" si="535"/>
        <v>1.48233666686511-7.96266512657597i</v>
      </c>
      <c r="E1866" t="str">
        <f t="shared" si="536"/>
        <v>162.042346886574-0.0576723736812469i</v>
      </c>
      <c r="F1866" t="str">
        <f t="shared" si="537"/>
        <v>3.63961833651567-148.959758795126i</v>
      </c>
      <c r="G1866" t="str">
        <f t="shared" si="538"/>
        <v>0.999994146913957-0.00241930812089393i</v>
      </c>
      <c r="H1866" t="str">
        <f t="shared" si="539"/>
        <v>292.791907817398+108.129782573762i</v>
      </c>
      <c r="I1866" t="str">
        <f t="shared" si="540"/>
        <v>48.4447248624702-121.927285051763i</v>
      </c>
      <c r="K1866" t="str">
        <f t="shared" si="541"/>
        <v>0.0360658335847869-0.0144080205945211i</v>
      </c>
      <c r="L1866" t="str">
        <f t="shared" si="542"/>
        <v>0.0006-1.20609525780753i</v>
      </c>
      <c r="M1866" t="str">
        <f t="shared" si="543"/>
        <v>0.005-0.114419071458673i</v>
      </c>
      <c r="N1866">
        <f t="shared" si="544"/>
        <v>78.74879926084094</v>
      </c>
      <c r="O1866">
        <f t="shared" si="545"/>
        <v>28.126078684897379</v>
      </c>
      <c r="P1866" s="3">
        <f t="shared" si="546"/>
        <v>28.126078684897379</v>
      </c>
      <c r="Q1866" s="3">
        <f t="shared" si="547"/>
        <v>-101.25120073915906</v>
      </c>
      <c r="R1866">
        <f t="shared" si="548"/>
        <v>78.74879926084094</v>
      </c>
      <c r="S1866">
        <f t="shared" si="549"/>
        <v>1.0027268229594799</v>
      </c>
      <c r="T1866">
        <f t="shared" si="532"/>
        <v>28.126078684897379</v>
      </c>
    </row>
    <row r="1867" spans="1:20" x14ac:dyDescent="0.3">
      <c r="A1867">
        <f t="shared" si="533"/>
        <v>6324.2596512101791</v>
      </c>
      <c r="B1867">
        <f t="shared" si="550"/>
        <v>1006.5371848867259</v>
      </c>
      <c r="C1867" t="str">
        <f t="shared" si="534"/>
        <v>-4.96570645021005-24.8866244564444i</v>
      </c>
      <c r="D1867" t="str">
        <f t="shared" si="535"/>
        <v>1.48233304483379-7.93272294082429i</v>
      </c>
      <c r="E1867" t="str">
        <f t="shared" si="536"/>
        <v>162.039736130458-0.0564960415639773i</v>
      </c>
      <c r="F1867" t="str">
        <f t="shared" si="537"/>
        <v>3.63961817430526-148.395921341896i</v>
      </c>
      <c r="G1867" t="str">
        <f t="shared" si="538"/>
        <v>0.999994102346248-0.00242850138351994i</v>
      </c>
      <c r="H1867" t="str">
        <f t="shared" si="539"/>
        <v>292.872582644404+108.544736922372i</v>
      </c>
      <c r="I1867" t="str">
        <f t="shared" si="540"/>
        <v>48.4472736446292-121.491080112474i</v>
      </c>
      <c r="K1867" t="str">
        <f t="shared" si="541"/>
        <v>0.0360250506289424-0.0144444732757471i</v>
      </c>
      <c r="L1867" t="str">
        <f t="shared" si="542"/>
        <v>0.0006-1.20152944591306i</v>
      </c>
      <c r="M1867" t="str">
        <f t="shared" si="543"/>
        <v>0.005-0.113985924943886i</v>
      </c>
      <c r="N1867">
        <f t="shared" si="544"/>
        <v>78.715789845112695</v>
      </c>
      <c r="O1867">
        <f t="shared" si="545"/>
        <v>28.088874301331579</v>
      </c>
      <c r="P1867" s="3">
        <f t="shared" si="546"/>
        <v>28.088874301331579</v>
      </c>
      <c r="Q1867" s="3">
        <f t="shared" si="547"/>
        <v>-101.2842101548873</v>
      </c>
      <c r="R1867">
        <f t="shared" si="548"/>
        <v>78.715789845112695</v>
      </c>
      <c r="S1867">
        <f t="shared" si="549"/>
        <v>1.0065371848867259</v>
      </c>
      <c r="T1867">
        <f t="shared" si="532"/>
        <v>28.088874301331579</v>
      </c>
    </row>
    <row r="1868" spans="1:20" x14ac:dyDescent="0.3">
      <c r="A1868">
        <f t="shared" si="533"/>
        <v>6348.2918378847771</v>
      </c>
      <c r="B1868">
        <f t="shared" si="550"/>
        <v>1010.3620261892954</v>
      </c>
      <c r="C1868" t="str">
        <f t="shared" si="534"/>
        <v>-4.95875685924499-24.7773274002427i</v>
      </c>
      <c r="D1868" t="str">
        <f t="shared" si="535"/>
        <v>1.48232939524063-7.90289486896362i</v>
      </c>
      <c r="E1868" t="str">
        <f t="shared" si="536"/>
        <v>162.037113604258-0.0553029900502221i</v>
      </c>
      <c r="F1868" t="str">
        <f t="shared" si="537"/>
        <v>3.63961801085973-147.834218613808i</v>
      </c>
      <c r="G1868" t="str">
        <f t="shared" si="538"/>
        <v>0.999994057439184-0.00243772957930539i</v>
      </c>
      <c r="H1868" t="str">
        <f t="shared" si="539"/>
        <v>292.953890101513+108.961314058627i</v>
      </c>
      <c r="I1868" t="str">
        <f t="shared" si="540"/>
        <v>48.449841810373-121.056629911952i</v>
      </c>
      <c r="K1868" t="str">
        <f t="shared" si="541"/>
        <v>0.035984061469974-0.014480902078735i</v>
      </c>
      <c r="L1868" t="str">
        <f t="shared" si="542"/>
        <v>0.0006-1.19698091842305i</v>
      </c>
      <c r="M1868" t="str">
        <f t="shared" si="543"/>
        <v>0.005-0.113554418154897i</v>
      </c>
      <c r="N1868">
        <f t="shared" si="544"/>
        <v>78.682749370085432</v>
      </c>
      <c r="O1868">
        <f t="shared" si="545"/>
        <v>28.051644539491143</v>
      </c>
      <c r="P1868" s="3">
        <f t="shared" si="546"/>
        <v>28.051644539491143</v>
      </c>
      <c r="Q1868" s="3">
        <f t="shared" si="547"/>
        <v>-101.31725062991457</v>
      </c>
      <c r="R1868">
        <f t="shared" si="548"/>
        <v>78.682749370085432</v>
      </c>
      <c r="S1868">
        <f t="shared" si="549"/>
        <v>1.0103620261892954</v>
      </c>
      <c r="T1868">
        <f t="shared" si="532"/>
        <v>28.051644539491143</v>
      </c>
    </row>
    <row r="1869" spans="1:20" x14ac:dyDescent="0.3">
      <c r="A1869">
        <f t="shared" si="533"/>
        <v>6372.4153468687391</v>
      </c>
      <c r="B1869">
        <f t="shared" si="550"/>
        <v>1014.2014018888148</v>
      </c>
      <c r="C1869" t="str">
        <f t="shared" si="534"/>
        <v>-4.95177278510267-24.668426823838i</v>
      </c>
      <c r="D1869" t="str">
        <f t="shared" si="535"/>
        <v>1.48232571787605-7.87318048189579i</v>
      </c>
      <c r="E1869" t="str">
        <f t="shared" si="536"/>
        <v>162.034479309923-0.0540930717352247i</v>
      </c>
      <c r="F1869" t="str">
        <f t="shared" si="537"/>
        <v>3.63961784616966-147.27464253058i</v>
      </c>
      <c r="G1869" t="str">
        <f t="shared" si="538"/>
        <v>0.999994012190182-0.00244699284098211i</v>
      </c>
      <c r="H1869" t="str">
        <f t="shared" si="539"/>
        <v>293.035835290238+109.379520664851i</v>
      </c>
      <c r="I1869" t="str">
        <f t="shared" si="540"/>
        <v>48.4524295068022-120.623928282978i</v>
      </c>
      <c r="K1869" t="str">
        <f t="shared" si="541"/>
        <v>0.0359428657282729-0.0145173057711351i</v>
      </c>
      <c r="L1869" t="str">
        <f t="shared" si="542"/>
        <v>0.0006-1.19244960990541i</v>
      </c>
      <c r="M1869" t="str">
        <f t="shared" si="543"/>
        <v>0.005-0.113124544884337i</v>
      </c>
      <c r="N1869">
        <f t="shared" si="544"/>
        <v>78.649678519953355</v>
      </c>
      <c r="O1869">
        <f t="shared" si="545"/>
        <v>28.014389294452076</v>
      </c>
      <c r="P1869" s="3">
        <f t="shared" si="546"/>
        <v>28.014389294452076</v>
      </c>
      <c r="Q1869" s="3">
        <f t="shared" si="547"/>
        <v>-101.35032148004665</v>
      </c>
      <c r="R1869">
        <f t="shared" si="548"/>
        <v>78.649678519953355</v>
      </c>
      <c r="S1869">
        <f t="shared" si="549"/>
        <v>1.0142014018888148</v>
      </c>
      <c r="T1869">
        <f t="shared" si="532"/>
        <v>28.014389294452076</v>
      </c>
    </row>
    <row r="1870" spans="1:20" x14ac:dyDescent="0.3">
      <c r="A1870">
        <f t="shared" si="533"/>
        <v>6396.6305251868407</v>
      </c>
      <c r="B1870">
        <f t="shared" si="550"/>
        <v>1018.0553672159923</v>
      </c>
      <c r="C1870" t="str">
        <f t="shared" si="534"/>
        <v>-4.94475417293206-24.5599214586261i</v>
      </c>
      <c r="D1870" t="str">
        <f t="shared" si="535"/>
        <v>1.48232201252883-7.84357935215789i</v>
      </c>
      <c r="E1870" t="str">
        <f t="shared" si="536"/>
        <v>162.031833250241-0.0528661384512877i</v>
      </c>
      <c r="F1870" t="str">
        <f t="shared" si="537"/>
        <v>3.63961768022561-146.717185042523i</v>
      </c>
      <c r="G1870" t="str">
        <f t="shared" si="538"/>
        <v>0.999993966596639-0.00245629130178614i</v>
      </c>
      <c r="H1870" t="str">
        <f t="shared" si="539"/>
        <v>293.118423355383+109.799363454451i</v>
      </c>
      <c r="I1870" t="str">
        <f t="shared" si="540"/>
        <v>48.4550368821251-120.192969084469i</v>
      </c>
      <c r="K1870" t="str">
        <f t="shared" si="541"/>
        <v>0.0359014630323411-0.0145536831126121i</v>
      </c>
      <c r="L1870" t="str">
        <f t="shared" si="542"/>
        <v>0.0006-1.18793545517574i</v>
      </c>
      <c r="M1870" t="str">
        <f t="shared" si="543"/>
        <v>0.005-0.112696298948333i</v>
      </c>
      <c r="N1870">
        <f t="shared" si="544"/>
        <v>78.61657798651531</v>
      </c>
      <c r="O1870">
        <f t="shared" si="545"/>
        <v>27.977108461468994</v>
      </c>
      <c r="P1870" s="3">
        <f t="shared" si="546"/>
        <v>27.977108461468994</v>
      </c>
      <c r="Q1870" s="3">
        <f t="shared" si="547"/>
        <v>-101.38342201348469</v>
      </c>
      <c r="R1870">
        <f t="shared" si="548"/>
        <v>78.61657798651531</v>
      </c>
      <c r="S1870">
        <f t="shared" si="549"/>
        <v>1.0180553672159922</v>
      </c>
      <c r="T1870">
        <f t="shared" si="532"/>
        <v>27.977108461468994</v>
      </c>
    </row>
    <row r="1871" spans="1:20" x14ac:dyDescent="0.3">
      <c r="A1871">
        <f t="shared" si="533"/>
        <v>6420.9377211825513</v>
      </c>
      <c r="B1871">
        <f t="shared" si="550"/>
        <v>1021.9239776114131</v>
      </c>
      <c r="C1871" t="str">
        <f t="shared" si="534"/>
        <v>-4.93770096933551-24.4518100428931i</v>
      </c>
      <c r="D1871" t="str">
        <f t="shared" si="535"/>
        <v>1.48231827898622-7.81409105391613i</v>
      </c>
      <c r="E1871" t="str">
        <f t="shared" si="536"/>
        <v>162.029175428858-0.0516220412721008i</v>
      </c>
      <c r="F1871" t="str">
        <f t="shared" si="537"/>
        <v>3.63961751301798-146.161838130423i</v>
      </c>
      <c r="G1871" t="str">
        <f t="shared" si="538"/>
        <v>0.99999392065593-0.00246562509545967i</v>
      </c>
      <c r="H1871" t="str">
        <f t="shared" si="539"/>
        <v>293.201659485435+110.220849172099i</v>
      </c>
      <c r="I1871" t="str">
        <f t="shared" si="540"/>
        <v>48.4576640856666-119.763746201395i</v>
      </c>
      <c r="K1871" t="str">
        <f t="shared" si="541"/>
        <v>0.0358598530189068-0.0145900328548839i</v>
      </c>
      <c r="L1871" t="str">
        <f t="shared" si="542"/>
        <v>0.0006-1.18343838929642i</v>
      </c>
      <c r="M1871" t="str">
        <f t="shared" si="543"/>
        <v>0.005-0.112269674186425i</v>
      </c>
      <c r="N1871">
        <f t="shared" si="544"/>
        <v>78.583448469205962</v>
      </c>
      <c r="O1871">
        <f t="shared" si="545"/>
        <v>27.939801935985187</v>
      </c>
      <c r="P1871" s="3">
        <f t="shared" si="546"/>
        <v>27.939801935985187</v>
      </c>
      <c r="Q1871" s="3">
        <f t="shared" si="547"/>
        <v>-101.41655153079404</v>
      </c>
      <c r="R1871">
        <f t="shared" si="548"/>
        <v>78.583448469205962</v>
      </c>
      <c r="S1871">
        <f t="shared" si="549"/>
        <v>1.0219239776114131</v>
      </c>
      <c r="T1871">
        <f t="shared" si="532"/>
        <v>27.939801935985187</v>
      </c>
    </row>
    <row r="1872" spans="1:20" x14ac:dyDescent="0.3">
      <c r="A1872">
        <f t="shared" si="533"/>
        <v>6445.3372845230451</v>
      </c>
      <c r="B1872">
        <f t="shared" si="550"/>
        <v>1025.8072887263365</v>
      </c>
      <c r="C1872" t="str">
        <f t="shared" si="534"/>
        <v>-4.93061312238802-24.3440913217854i</v>
      </c>
      <c r="D1872" t="str">
        <f t="shared" si="535"/>
        <v>1.48231451703378-7.78471516295971i</v>
      </c>
      <c r="E1872" t="str">
        <f t="shared" si="536"/>
        <v>162.026505850279-0.0503606305119475i</v>
      </c>
      <c r="F1872" t="str">
        <f t="shared" si="537"/>
        <v>3.63961734453718-145.608593805428i</v>
      </c>
      <c r="G1872" t="str">
        <f t="shared" si="538"/>
        <v>0.999993874365413-0.00247499435625295i</v>
      </c>
      <c r="H1872" t="str">
        <f t="shared" si="539"/>
        <v>293.285548912977+110.643984593917i</v>
      </c>
      <c r="I1872" t="str">
        <f t="shared" si="540"/>
        <v>48.4603112678788-119.336253544712i</v>
      </c>
      <c r="K1872" t="str">
        <f t="shared" si="541"/>
        <v>0.0358180353330396-0.0146263537417629i</v>
      </c>
      <c r="L1872" t="str">
        <f t="shared" si="542"/>
        <v>0.0006-1.17895834757563i</v>
      </c>
      <c r="M1872" t="str">
        <f t="shared" si="543"/>
        <v>0.005-0.111844664461471i</v>
      </c>
      <c r="N1872">
        <f t="shared" si="544"/>
        <v>78.550290675125666</v>
      </c>
      <c r="O1872">
        <f t="shared" si="545"/>
        <v>27.9024696136422</v>
      </c>
      <c r="P1872" s="3">
        <f t="shared" si="546"/>
        <v>27.9024696136422</v>
      </c>
      <c r="Q1872" s="3">
        <f t="shared" si="547"/>
        <v>-101.44970932487433</v>
      </c>
      <c r="R1872">
        <f t="shared" si="548"/>
        <v>78.550290675125666</v>
      </c>
      <c r="S1872">
        <f t="shared" si="549"/>
        <v>1.0258072887263365</v>
      </c>
      <c r="T1872">
        <f t="shared" si="532"/>
        <v>27.9024696136422</v>
      </c>
    </row>
    <row r="1873" spans="1:20" x14ac:dyDescent="0.3">
      <c r="A1873">
        <f t="shared" si="533"/>
        <v>6469.8295662042328</v>
      </c>
      <c r="B1873">
        <f t="shared" si="550"/>
        <v>1029.7053564234966</v>
      </c>
      <c r="C1873" t="str">
        <f t="shared" si="534"/>
        <v>-4.92349058165707-24.2367640472811i</v>
      </c>
      <c r="D1873" t="str">
        <f t="shared" si="535"/>
        <v>1.48231072645552-7.75545125669471i</v>
      </c>
      <c r="E1873" t="str">
        <f t="shared" si="536"/>
        <v>162.023824519886-0.0490817557343969i</v>
      </c>
      <c r="F1873" t="str">
        <f t="shared" si="537"/>
        <v>3.6396171747735-145.057444108933i</v>
      </c>
      <c r="G1873" t="str">
        <f t="shared" si="538"/>
        <v>0.999993827722424-0.00248439921892619i</v>
      </c>
      <c r="H1873" t="str">
        <f t="shared" si="539"/>
        <v>293.370096915085+111.068776527657i</v>
      </c>
      <c r="I1873" t="str">
        <f t="shared" si="540"/>
        <v>48.4629785803492-118.910485051277i</v>
      </c>
      <c r="K1873" t="str">
        <f t="shared" si="541"/>
        <v>0.0357760096282668-0.0146626445091982i</v>
      </c>
      <c r="L1873" t="str">
        <f t="shared" si="542"/>
        <v>0.0006-1.17449526556648i</v>
      </c>
      <c r="M1873" t="str">
        <f t="shared" si="543"/>
        <v>0.005-0.111421263659565i</v>
      </c>
      <c r="N1873">
        <f t="shared" si="544"/>
        <v>78.517105319069515</v>
      </c>
      <c r="O1873">
        <f t="shared" si="545"/>
        <v>27.865111390290132</v>
      </c>
      <c r="P1873" s="3">
        <f t="shared" si="546"/>
        <v>27.865111390290132</v>
      </c>
      <c r="Q1873" s="3">
        <f t="shared" si="547"/>
        <v>-101.48289468093049</v>
      </c>
      <c r="R1873">
        <f t="shared" si="548"/>
        <v>78.517105319069515</v>
      </c>
      <c r="S1873">
        <f t="shared" si="549"/>
        <v>1.0297053564234966</v>
      </c>
      <c r="T1873">
        <f t="shared" si="532"/>
        <v>27.865111390290132</v>
      </c>
    </row>
    <row r="1874" spans="1:20" x14ac:dyDescent="0.3">
      <c r="A1874">
        <f t="shared" si="533"/>
        <v>6494.414918555809</v>
      </c>
      <c r="B1874">
        <f t="shared" si="550"/>
        <v>1033.6182367779058</v>
      </c>
      <c r="C1874" t="str">
        <f t="shared" si="534"/>
        <v>-4.91633329822113-24.1298269781594i</v>
      </c>
      <c r="D1874" t="str">
        <f t="shared" si="535"/>
        <v>1.48230690703372-7.72629891413799i</v>
      </c>
      <c r="E1874" t="str">
        <f t="shared" si="536"/>
        <v>162.021131443942-0.0477852657508806i</v>
      </c>
      <c r="F1874" t="str">
        <f t="shared" si="537"/>
        <v>3.63961700371721-144.508381112464i</v>
      </c>
      <c r="G1874" t="str">
        <f t="shared" si="538"/>
        <v>0.999993780724279-0.00249383981875153i</v>
      </c>
      <c r="H1874" t="str">
        <f t="shared" si="539"/>
        <v>293.455308813751+111.495231812878i</v>
      </c>
      <c r="I1874" t="str">
        <f t="shared" si="540"/>
        <v>48.4656661758057-118.486434683779i</v>
      </c>
      <c r="K1874" t="str">
        <f t="shared" si="541"/>
        <v>0.0357337755666889-0.0146989038853188i</v>
      </c>
      <c r="L1874" t="str">
        <f t="shared" si="542"/>
        <v>0.0006-1.17004907906602i</v>
      </c>
      <c r="M1874" t="str">
        <f t="shared" si="543"/>
        <v>0.005-0.110999465689943i</v>
      </c>
      <c r="N1874">
        <f t="shared" si="544"/>
        <v>78.483893123558047</v>
      </c>
      <c r="O1874">
        <f t="shared" si="545"/>
        <v>27.827727161997284</v>
      </c>
      <c r="P1874" s="3">
        <f t="shared" si="546"/>
        <v>27.827727161997284</v>
      </c>
      <c r="Q1874" s="3">
        <f t="shared" si="547"/>
        <v>-101.51610687644195</v>
      </c>
      <c r="R1874">
        <f t="shared" si="548"/>
        <v>78.483893123558047</v>
      </c>
      <c r="S1874">
        <f t="shared" si="549"/>
        <v>1.0336182367779059</v>
      </c>
      <c r="T1874">
        <f t="shared" si="532"/>
        <v>27.827727161997284</v>
      </c>
    </row>
    <row r="1875" spans="1:20" x14ac:dyDescent="0.3">
      <c r="A1875">
        <f t="shared" si="533"/>
        <v>6519.0936952463207</v>
      </c>
      <c r="B1875">
        <f t="shared" si="550"/>
        <v>1037.5459860776618</v>
      </c>
      <c r="C1875" t="str">
        <f t="shared" si="534"/>
        <v>-4.90914122468948-24.0232788799722i</v>
      </c>
      <c r="D1875" t="str">
        <f t="shared" si="535"/>
        <v>1.48230305854905-7.6972577159112i</v>
      </c>
      <c r="E1875" t="str">
        <f t="shared" si="536"/>
        <v>162.018426629607-0.0464710086262734i</v>
      </c>
      <c r="F1875" t="str">
        <f t="shared" si="537"/>
        <v>3.63961683135841-143.961396917566i</v>
      </c>
      <c r="G1875" t="str">
        <f t="shared" si="538"/>
        <v>0.999993733368274-0.00250331629151499i</v>
      </c>
      <c r="H1875" t="str">
        <f t="shared" si="539"/>
        <v>293.541189976294+111.923357321134i</v>
      </c>
      <c r="I1875" t="str">
        <f t="shared" si="540"/>
        <v>48.4683742081273-118.064096430666i</v>
      </c>
      <c r="K1875" t="str">
        <f t="shared" si="541"/>
        <v>0.0356913328190962-0.0147351305904797i</v>
      </c>
      <c r="L1875" t="str">
        <f t="shared" si="542"/>
        <v>0.0006-1.16561972411439i</v>
      </c>
      <c r="M1875" t="str">
        <f t="shared" si="543"/>
        <v>0.005-0.1105792644849i</v>
      </c>
      <c r="N1875">
        <f t="shared" si="544"/>
        <v>78.450654818865559</v>
      </c>
      <c r="O1875">
        <f t="shared" si="545"/>
        <v>27.79031682506087</v>
      </c>
      <c r="P1875" s="3">
        <f t="shared" si="546"/>
        <v>27.79031682506087</v>
      </c>
      <c r="Q1875" s="3">
        <f t="shared" si="547"/>
        <v>-101.54934518113444</v>
      </c>
      <c r="R1875">
        <f t="shared" si="548"/>
        <v>78.450654818865559</v>
      </c>
      <c r="S1875">
        <f t="shared" si="549"/>
        <v>1.0375459860776619</v>
      </c>
      <c r="T1875">
        <f t="shared" si="532"/>
        <v>27.79031682506087</v>
      </c>
    </row>
    <row r="1876" spans="1:20" x14ac:dyDescent="0.3">
      <c r="A1876">
        <f t="shared" si="533"/>
        <v>6543.8662512882574</v>
      </c>
      <c r="B1876">
        <f t="shared" si="550"/>
        <v>1041.4886608247571</v>
      </c>
      <c r="C1876" t="str">
        <f t="shared" si="534"/>
        <v>-4.90191431522107-23.9171185250122i</v>
      </c>
      <c r="D1876" t="str">
        <f t="shared" si="535"/>
        <v>1.48229918078057-7.66832724423465i</v>
      </c>
      <c r="E1876" t="str">
        <f t="shared" si="536"/>
        <v>162.015710084941-0.045138831682129i</v>
      </c>
      <c r="F1876" t="str">
        <f t="shared" si="537"/>
        <v>3.63961665768722-143.416483655688i</v>
      </c>
      <c r="G1876" t="str">
        <f t="shared" si="538"/>
        <v>0.999993685651684-0.00251282877351837i</v>
      </c>
      <c r="H1876" t="str">
        <f t="shared" si="539"/>
        <v>293.627745815779+112.353159956167i</v>
      </c>
      <c r="I1876" t="str">
        <f t="shared" si="540"/>
        <v>48.4711028323554-117.643464306064i</v>
      </c>
      <c r="K1876" t="str">
        <f t="shared" si="541"/>
        <v>0.0356486810650845-0.0147713233373088i</v>
      </c>
      <c r="L1876" t="str">
        <f t="shared" si="542"/>
        <v>0.0006-1.16120713699381i</v>
      </c>
      <c r="M1876" t="str">
        <f t="shared" si="543"/>
        <v>0.005-0.110160653999701i</v>
      </c>
      <c r="N1876">
        <f t="shared" si="544"/>
        <v>78.417391143048789</v>
      </c>
      <c r="O1876">
        <f t="shared" si="545"/>
        <v>27.752880276016594</v>
      </c>
      <c r="P1876" s="3">
        <f t="shared" si="546"/>
        <v>27.752880276016594</v>
      </c>
      <c r="Q1876" s="3">
        <f t="shared" si="547"/>
        <v>-101.58260885695121</v>
      </c>
      <c r="R1876">
        <f t="shared" si="548"/>
        <v>78.417391143048789</v>
      </c>
      <c r="S1876">
        <f t="shared" si="549"/>
        <v>1.0414886608247571</v>
      </c>
      <c r="T1876">
        <f t="shared" si="532"/>
        <v>27.752880276016594</v>
      </c>
    </row>
    <row r="1877" spans="1:20" x14ac:dyDescent="0.3">
      <c r="A1877">
        <f t="shared" si="533"/>
        <v>6568.7329430431528</v>
      </c>
      <c r="B1877">
        <f t="shared" si="550"/>
        <v>1045.4463177358912</v>
      </c>
      <c r="C1877" t="str">
        <f t="shared" si="534"/>
        <v>-4.89465252554444-23.8113446922851i</v>
      </c>
      <c r="D1877" t="str">
        <f t="shared" si="535"/>
        <v>1.48229527350556-7.63950708292139i</v>
      </c>
      <c r="E1877" t="str">
        <f t="shared" si="536"/>
        <v>162.012981818922-0.0437885815002496i</v>
      </c>
      <c r="F1877" t="str">
        <f t="shared" si="537"/>
        <v>3.63961648269363-142.873633488069i</v>
      </c>
      <c r="G1877" t="str">
        <f t="shared" si="538"/>
        <v>0.999993637571764-0.00252237740158126i</v>
      </c>
      <c r="H1877" t="str">
        <f t="shared" si="539"/>
        <v>293.714981791449+112.784646654078i</v>
      </c>
      <c r="I1877" t="str">
        <f t="shared" si="540"/>
        <v>48.4738522046955-117.224532349711i</v>
      </c>
      <c r="K1877" t="str">
        <f t="shared" si="541"/>
        <v>0.035605819993172-0.0148074808307554i</v>
      </c>
      <c r="L1877" t="str">
        <f t="shared" si="542"/>
        <v>0.0006-1.15681125422775i</v>
      </c>
      <c r="M1877" t="str">
        <f t="shared" si="543"/>
        <v>0.005-0.109743628212494i</v>
      </c>
      <c r="N1877">
        <f t="shared" si="544"/>
        <v>78.384102841974538</v>
      </c>
      <c r="O1877">
        <f t="shared" si="545"/>
        <v>27.715417411649874</v>
      </c>
      <c r="P1877" s="3">
        <f t="shared" si="546"/>
        <v>27.715417411649874</v>
      </c>
      <c r="Q1877" s="3">
        <f t="shared" si="547"/>
        <v>-101.61589715802546</v>
      </c>
      <c r="R1877">
        <f t="shared" si="548"/>
        <v>78.384102841974538</v>
      </c>
      <c r="S1877">
        <f t="shared" si="549"/>
        <v>1.0454463177358913</v>
      </c>
      <c r="T1877">
        <f t="shared" si="532"/>
        <v>27.715417411649874</v>
      </c>
    </row>
    <row r="1878" spans="1:20" x14ac:dyDescent="0.3">
      <c r="A1878">
        <f t="shared" si="533"/>
        <v>6593.6941282267171</v>
      </c>
      <c r="B1878">
        <f t="shared" si="550"/>
        <v>1049.4190137432877</v>
      </c>
      <c r="C1878" t="str">
        <f t="shared" si="534"/>
        <v>-4.8873558129764-23.705956167477i</v>
      </c>
      <c r="D1878" t="str">
        <f t="shared" si="535"/>
        <v>1.48229133649968-7.61079681737115i</v>
      </c>
      <c r="E1878" t="str">
        <f t="shared" si="536"/>
        <v>162.010241841451-0.0424201039255206i</v>
      </c>
      <c r="F1878" t="str">
        <f t="shared" si="537"/>
        <v>3.63961630636758-142.332838605626i</v>
      </c>
      <c r="G1878" t="str">
        <f t="shared" si="538"/>
        <v>0.999993589125746-0.00253196231304299i</v>
      </c>
      <c r="H1878" t="str">
        <f t="shared" si="539"/>
        <v>293.802903409148+113.217824383531i</v>
      </c>
      <c r="I1878" t="str">
        <f t="shared" si="540"/>
        <v>48.4766224825326-116.80729462688i</v>
      </c>
      <c r="K1878" t="str">
        <f t="shared" si="541"/>
        <v>0.0355627493009152-0.0148436017681409i</v>
      </c>
      <c r="L1878" t="str">
        <f t="shared" si="542"/>
        <v>0.0006-1.15243201257994i</v>
      </c>
      <c r="M1878" t="str">
        <f t="shared" si="543"/>
        <v>0.005-0.109328181124222i</v>
      </c>
      <c r="N1878">
        <f t="shared" si="544"/>
        <v>78.350790669347447</v>
      </c>
      <c r="O1878">
        <f t="shared" si="545"/>
        <v>27.677928129005529</v>
      </c>
      <c r="P1878" s="3">
        <f t="shared" si="546"/>
        <v>27.677928129005529</v>
      </c>
      <c r="Q1878" s="3">
        <f t="shared" si="547"/>
        <v>-101.64920933065255</v>
      </c>
      <c r="R1878">
        <f t="shared" si="548"/>
        <v>78.350790669347447</v>
      </c>
      <c r="S1878">
        <f t="shared" si="549"/>
        <v>1.0494190137432877</v>
      </c>
      <c r="T1878">
        <f t="shared" si="532"/>
        <v>27.677928129005529</v>
      </c>
    </row>
    <row r="1879" spans="1:20" x14ac:dyDescent="0.3">
      <c r="A1879">
        <f t="shared" si="533"/>
        <v>6618.7501659139798</v>
      </c>
      <c r="B1879">
        <f t="shared" si="550"/>
        <v>1053.4068059955123</v>
      </c>
      <c r="C1879" t="str">
        <f t="shared" si="534"/>
        <v>-4.88002413644194-23.6009517429249i</v>
      </c>
      <c r="D1879" t="str">
        <f t="shared" si="535"/>
        <v>1.48228736953685-7.58219603456442i</v>
      </c>
      <c r="E1879" t="str">
        <f t="shared" si="536"/>
        <v>162.007490163364-0.0410332440718467i</v>
      </c>
      <c r="F1879" t="str">
        <f t="shared" si="537"/>
        <v>3.63961612869892-141.794091228845i</v>
      </c>
      <c r="G1879" t="str">
        <f t="shared" si="538"/>
        <v>0.999993540310844-0.0025415836457646i</v>
      </c>
      <c r="H1879" t="str">
        <f t="shared" si="539"/>
        <v>293.891516221764+113.652700145935i</v>
      </c>
      <c r="I1879" t="str">
        <f t="shared" si="540"/>
        <v>48.4794138244376-116.391745228311i</v>
      </c>
      <c r="K1879" t="str">
        <f t="shared" si="541"/>
        <v>0.0355194686950254-0.0148796848392107i</v>
      </c>
      <c r="L1879" t="str">
        <f t="shared" si="542"/>
        <v>0.0006-1.14806934905354i</v>
      </c>
      <c r="M1879" t="str">
        <f t="shared" si="543"/>
        <v>0.005-0.108914306758539i</v>
      </c>
      <c r="N1879">
        <f t="shared" si="544"/>
        <v>78.317455386736157</v>
      </c>
      <c r="O1879">
        <f t="shared" si="545"/>
        <v>27.640412325398778</v>
      </c>
      <c r="P1879" s="3">
        <f t="shared" si="546"/>
        <v>27.640412325398778</v>
      </c>
      <c r="Q1879" s="3">
        <f t="shared" si="547"/>
        <v>-101.68254461326384</v>
      </c>
      <c r="R1879">
        <f t="shared" si="548"/>
        <v>78.317455386736157</v>
      </c>
      <c r="S1879">
        <f t="shared" si="549"/>
        <v>1.0534068059955124</v>
      </c>
      <c r="T1879">
        <f t="shared" si="532"/>
        <v>27.640412325398778</v>
      </c>
    </row>
    <row r="1880" spans="1:20" x14ac:dyDescent="0.3">
      <c r="A1880">
        <f t="shared" si="533"/>
        <v>6643.9014165444532</v>
      </c>
      <c r="B1880">
        <f t="shared" si="550"/>
        <v>1057.4097518582953</v>
      </c>
      <c r="C1880" t="str">
        <f t="shared" si="534"/>
        <v>-4.87265745649278-23.4963302175862i</v>
      </c>
      <c r="D1880" t="str">
        <f t="shared" si="535"/>
        <v>1.4822833723893-7.55370432305649i</v>
      </c>
      <c r="E1880" t="str">
        <f t="shared" si="536"/>
        <v>162.004726796443-0.0396278463243795i</v>
      </c>
      <c r="F1880" t="str">
        <f t="shared" si="537"/>
        <v>3.63961594967744-141.257383607664i</v>
      </c>
      <c r="G1880" t="str">
        <f t="shared" si="538"/>
        <v>0.999993491124249-0.0025512415381308i</v>
      </c>
      <c r="H1880" t="str">
        <f t="shared" si="539"/>
        <v>293.980825829659+114.089280975629i</v>
      </c>
      <c r="I1880" t="str">
        <f t="shared" si="540"/>
        <v>48.4822263901722-115.977878270134i</v>
      </c>
      <c r="K1880" t="str">
        <f t="shared" si="541"/>
        <v>0.0354759778914861-0.0149157287261875i</v>
      </c>
      <c r="L1880" t="str">
        <f t="shared" si="542"/>
        <v>0.0006-1.14372320089016i</v>
      </c>
      <c r="M1880" t="str">
        <f t="shared" si="543"/>
        <v>0.005-0.108501999161725i</v>
      </c>
      <c r="N1880">
        <f t="shared" si="544"/>
        <v>78.284097763601594</v>
      </c>
      <c r="O1880">
        <f t="shared" si="545"/>
        <v>27.602869898425944</v>
      </c>
      <c r="P1880" s="3">
        <f t="shared" si="546"/>
        <v>27.602869898425944</v>
      </c>
      <c r="Q1880" s="3">
        <f t="shared" si="547"/>
        <v>-101.71590223639841</v>
      </c>
      <c r="R1880">
        <f t="shared" si="548"/>
        <v>78.284097763601594</v>
      </c>
      <c r="S1880">
        <f t="shared" si="549"/>
        <v>1.0574097518582952</v>
      </c>
      <c r="T1880">
        <f t="shared" si="532"/>
        <v>27.602869898425944</v>
      </c>
    </row>
    <row r="1881" spans="1:20" x14ac:dyDescent="0.3">
      <c r="A1881">
        <f t="shared" si="533"/>
        <v>6669.1482419273216</v>
      </c>
      <c r="B1881">
        <f t="shared" si="550"/>
        <v>1061.4279089153567</v>
      </c>
      <c r="C1881" t="str">
        <f t="shared" si="534"/>
        <v>-4.86525573532747-23.392090397007i</v>
      </c>
      <c r="D1881" t="str">
        <f t="shared" si="535"/>
        <v>1.48227934482752-7.52532127297152i</v>
      </c>
      <c r="E1881" t="str">
        <f t="shared" si="536"/>
        <v>162.001951753426-0.0382037543446187i</v>
      </c>
      <c r="F1881" t="str">
        <f t="shared" si="537"/>
        <v>3.63961576929284-140.722708021361i</v>
      </c>
      <c r="G1881" t="str">
        <f t="shared" si="538"/>
        <v>0.99999344156313-0.002560936129052i</v>
      </c>
      <c r="H1881" t="str">
        <f t="shared" si="539"/>
        <v>294.070837881116+114.527573940094i</v>
      </c>
      <c r="I1881" t="str">
        <f t="shared" si="540"/>
        <v>48.4850603407055-115.565687893798i</v>
      </c>
      <c r="K1881" t="str">
        <f t="shared" si="541"/>
        <v>0.0354322766156682-0.0149517321038275i</v>
      </c>
      <c r="L1881" t="str">
        <f t="shared" si="542"/>
        <v>0.0006-1.13939350556899i</v>
      </c>
      <c r="M1881" t="str">
        <f t="shared" si="543"/>
        <v>0.005-0.108091252402595i</v>
      </c>
      <c r="N1881">
        <f t="shared" si="544"/>
        <v>78.25071857732037</v>
      </c>
      <c r="O1881">
        <f t="shared" si="545"/>
        <v>27.565300745975069</v>
      </c>
      <c r="P1881" s="3">
        <f t="shared" si="546"/>
        <v>27.565300745975069</v>
      </c>
      <c r="Q1881" s="3">
        <f t="shared" si="547"/>
        <v>-101.74928142267963</v>
      </c>
      <c r="R1881">
        <f t="shared" si="548"/>
        <v>78.25071857732037</v>
      </c>
      <c r="S1881">
        <f t="shared" si="549"/>
        <v>1.0614279089153567</v>
      </c>
      <c r="T1881">
        <f t="shared" si="532"/>
        <v>27.565300745975069</v>
      </c>
    </row>
    <row r="1882" spans="1:20" x14ac:dyDescent="0.3">
      <c r="A1882">
        <f t="shared" si="533"/>
        <v>6694.4910052466457</v>
      </c>
      <c r="B1882">
        <f t="shared" si="550"/>
        <v>1065.4613349692352</v>
      </c>
      <c r="C1882" t="str">
        <f t="shared" si="534"/>
        <v>-4.85781893680948-23.2882310932905i</v>
      </c>
      <c r="D1882" t="str">
        <f t="shared" si="535"/>
        <v>1.48227528662024-7.49704647599665i</v>
      </c>
      <c r="E1882" t="str">
        <f t="shared" si="536"/>
        <v>161.999165048011-0.0367608110728368i</v>
      </c>
      <c r="F1882" t="str">
        <f t="shared" si="537"/>
        <v>3.63961558753471-140.190056778451i</v>
      </c>
      <c r="G1882" t="str">
        <f t="shared" si="538"/>
        <v>0.999993391624636-0.00257066755796629i</v>
      </c>
      <c r="H1882" t="str">
        <f t="shared" si="539"/>
        <v>294.161558072793+114.967586140119i</v>
      </c>
      <c r="I1882" t="str">
        <f t="shared" si="540"/>
        <v>48.4879158382141-115.155168266011i</v>
      </c>
      <c r="K1882" t="str">
        <f t="shared" si="541"/>
        <v>0.0353883646024479-0.0149876936394764i</v>
      </c>
      <c r="L1882" t="str">
        <f t="shared" si="542"/>
        <v>0.0006-1.13508020080593i</v>
      </c>
      <c r="M1882" t="str">
        <f t="shared" si="543"/>
        <v>0.005-0.10768206057242i</v>
      </c>
      <c r="N1882">
        <f t="shared" si="544"/>
        <v>78.217318613212967</v>
      </c>
      <c r="O1882">
        <f t="shared" si="545"/>
        <v>27.527704766236567</v>
      </c>
      <c r="P1882" s="3">
        <f t="shared" si="546"/>
        <v>27.527704766236567</v>
      </c>
      <c r="Q1882" s="3">
        <f t="shared" si="547"/>
        <v>-101.78268138678703</v>
      </c>
      <c r="R1882">
        <f t="shared" si="548"/>
        <v>78.217318613212967</v>
      </c>
      <c r="S1882">
        <f t="shared" si="549"/>
        <v>1.0654613349692352</v>
      </c>
      <c r="T1882">
        <f t="shared" si="532"/>
        <v>27.527704766236567</v>
      </c>
    </row>
    <row r="1883" spans="1:20" x14ac:dyDescent="0.3">
      <c r="A1883">
        <f t="shared" si="533"/>
        <v>6719.930071066583</v>
      </c>
      <c r="B1883">
        <f t="shared" si="550"/>
        <v>1069.5100880421182</v>
      </c>
      <c r="C1883" t="str">
        <f t="shared" si="534"/>
        <v>-4.85034702648784-23.1847511250669i</v>
      </c>
      <c r="D1883" t="str">
        <f t="shared" si="535"/>
        <v>1.48227119753447-7.46887952537616i</v>
      </c>
      <c r="E1883" t="str">
        <f t="shared" si="536"/>
        <v>161.996366694877-0.0352988587353171i</v>
      </c>
      <c r="F1883" t="str">
        <f t="shared" si="537"/>
        <v>3.63961540439262-139.659422216566i</v>
      </c>
      <c r="G1883" t="str">
        <f t="shared" si="538"/>
        <v>0.999993341305893-0.00258043596484141i</v>
      </c>
      <c r="H1883" t="str">
        <f t="shared" si="539"/>
        <v>294.252992150164+115.409324710023i</v>
      </c>
      <c r="I1883" t="str">
        <f t="shared" si="540"/>
        <v>48.4907930460988-114.746313578653i</v>
      </c>
      <c r="K1883" t="str">
        <f t="shared" si="541"/>
        <v>0.0353442415963222-0.0150236119931294i</v>
      </c>
      <c r="L1883" t="str">
        <f t="shared" si="542"/>
        <v>0.0006-1.13078322455263i</v>
      </c>
      <c r="M1883" t="str">
        <f t="shared" si="543"/>
        <v>0.005-0.107274417784837i</v>
      </c>
      <c r="N1883">
        <f t="shared" si="544"/>
        <v>78.183898664565646</v>
      </c>
      <c r="O1883">
        <f t="shared" si="545"/>
        <v>27.490081857714763</v>
      </c>
      <c r="P1883" s="3">
        <f t="shared" si="546"/>
        <v>27.490081857714763</v>
      </c>
      <c r="Q1883" s="3">
        <f t="shared" si="547"/>
        <v>-101.81610133543435</v>
      </c>
      <c r="R1883">
        <f t="shared" si="548"/>
        <v>78.183898664565646</v>
      </c>
      <c r="S1883">
        <f t="shared" si="549"/>
        <v>1.0695100880421182</v>
      </c>
      <c r="T1883">
        <f t="shared" si="532"/>
        <v>27.490081857714763</v>
      </c>
    </row>
    <row r="1884" spans="1:20" x14ac:dyDescent="0.3">
      <c r="A1884">
        <f t="shared" si="533"/>
        <v>6745.4658053366365</v>
      </c>
      <c r="B1884">
        <f t="shared" si="550"/>
        <v>1073.5742263766783</v>
      </c>
      <c r="C1884" t="str">
        <f t="shared" si="534"/>
        <v>-4.84283997161545-23.081649317461i</v>
      </c>
      <c r="D1884" t="str">
        <f t="shared" si="535"/>
        <v>1.4822670773354-7.44082001590554i</v>
      </c>
      <c r="E1884" t="str">
        <f t="shared" si="536"/>
        <v>161.993556709691-0.0338177388483342i</v>
      </c>
      <c r="F1884" t="str">
        <f t="shared" si="537"/>
        <v>3.63961521985603-139.130796702349i</v>
      </c>
      <c r="G1884" t="str">
        <f t="shared" si="538"/>
        <v>0.999993290604007-0.00259024149017679i</v>
      </c>
      <c r="H1884" t="str">
        <f t="shared" si="539"/>
        <v>294.34514590799+115.852796817831i</v>
      </c>
      <c r="I1884" t="str">
        <f t="shared" si="540"/>
        <v>48.4936921289872-114.339118048718i</v>
      </c>
      <c r="K1884" t="str">
        <f t="shared" si="541"/>
        <v>0.0352999073515259-0.0150594858174903i</v>
      </c>
      <c r="L1884" t="str">
        <f t="shared" si="542"/>
        <v>0.0006-1.12650251499565i</v>
      </c>
      <c r="M1884" t="str">
        <f t="shared" si="543"/>
        <v>0.005-0.10686831817577i</v>
      </c>
      <c r="N1884">
        <f t="shared" si="544"/>
        <v>78.150459532656413</v>
      </c>
      <c r="O1884">
        <f t="shared" si="545"/>
        <v>27.452431919238641</v>
      </c>
      <c r="P1884" s="3">
        <f t="shared" si="546"/>
        <v>27.452431919238641</v>
      </c>
      <c r="Q1884" s="3">
        <f t="shared" si="547"/>
        <v>-101.84954046734359</v>
      </c>
      <c r="R1884">
        <f t="shared" si="548"/>
        <v>78.150459532656413</v>
      </c>
      <c r="S1884">
        <f t="shared" si="549"/>
        <v>1.0735742263766783</v>
      </c>
      <c r="T1884">
        <f t="shared" si="532"/>
        <v>27.452431919238641</v>
      </c>
    </row>
    <row r="1885" spans="1:20" x14ac:dyDescent="0.3">
      <c r="A1885">
        <f t="shared" si="533"/>
        <v>6771.0985753969153</v>
      </c>
      <c r="B1885">
        <f t="shared" si="550"/>
        <v>1077.6538084369097</v>
      </c>
      <c r="C1885" t="str">
        <f t="shared" si="534"/>
        <v>-4.83529774116806-22.9789245020595i</v>
      </c>
      <c r="D1885" t="str">
        <f t="shared" si="535"/>
        <v>1.48226292578651-7.41286754392573i</v>
      </c>
      <c r="E1885" t="str">
        <f t="shared" si="536"/>
        <v>161.990735109109-0.0323172922194406i</v>
      </c>
      <c r="F1885" t="str">
        <f t="shared" si="537"/>
        <v>3.63961503391429-138.604172631345i</v>
      </c>
      <c r="G1885" t="str">
        <f t="shared" si="538"/>
        <v>0.999993239516059-0.0026000842750056i</v>
      </c>
      <c r="H1885" t="str">
        <f t="shared" si="539"/>
        <v>294.438025190776+116.298009665489i</v>
      </c>
      <c r="I1885" t="str">
        <f t="shared" si="540"/>
        <v>48.4966132527491-113.933575918245i</v>
      </c>
      <c r="K1885" t="str">
        <f t="shared" si="541"/>
        <v>0.0352553616321474-0.015095313758035i</v>
      </c>
      <c r="L1885" t="str">
        <f t="shared" si="542"/>
        <v>0.0006-1.12223801055554i</v>
      </c>
      <c r="M1885" t="str">
        <f t="shared" si="543"/>
        <v>0.005-0.106463755903337i</v>
      </c>
      <c r="N1885">
        <f t="shared" si="544"/>
        <v>78.117002026778749</v>
      </c>
      <c r="O1885">
        <f t="shared" si="545"/>
        <v>27.414754849972699</v>
      </c>
      <c r="P1885" s="3">
        <f t="shared" si="546"/>
        <v>27.414754849972699</v>
      </c>
      <c r="Q1885" s="3">
        <f t="shared" si="547"/>
        <v>-101.88299797322125</v>
      </c>
      <c r="R1885">
        <f t="shared" si="548"/>
        <v>78.117002026778749</v>
      </c>
      <c r="S1885">
        <f t="shared" si="549"/>
        <v>1.0776538084369096</v>
      </c>
      <c r="T1885">
        <f t="shared" si="532"/>
        <v>27.414754849972699</v>
      </c>
    </row>
    <row r="1886" spans="1:20" x14ac:dyDescent="0.3">
      <c r="A1886">
        <f t="shared" si="533"/>
        <v>6796.8287499834241</v>
      </c>
      <c r="B1886">
        <f t="shared" si="550"/>
        <v>1081.74889290897</v>
      </c>
      <c r="C1886" t="str">
        <f t="shared" si="534"/>
        <v>-4.82772030586429-22.8765755168809i</v>
      </c>
      <c r="D1886" t="str">
        <f t="shared" si="535"/>
        <v>1.48225874264941-7.38502170731729i</v>
      </c>
      <c r="E1886" t="str">
        <f t="shared" si="536"/>
        <v>161.987901910801-0.0307973589569357i</v>
      </c>
      <c r="F1886" t="str">
        <f t="shared" si="537"/>
        <v>3.63961484655675-138.07954242789i</v>
      </c>
      <c r="G1886" t="str">
        <f t="shared" si="538"/>
        <v>0.99999318803911-0.0026099644608967i</v>
      </c>
      <c r="H1886" t="str">
        <f t="shared" si="539"/>
        <v>294.531635893233+116.744970489047i</v>
      </c>
      <c r="I1886" t="str">
        <f t="shared" si="540"/>
        <v>48.4995565844989-113.529681454243i</v>
      </c>
      <c r="K1886" t="str">
        <f t="shared" si="541"/>
        <v>0.0352106042122462-0.0151310944530747i</v>
      </c>
      <c r="L1886" t="str">
        <f t="shared" si="542"/>
        <v>0.0006-1.11798964988597i</v>
      </c>
      <c r="M1886" t="str">
        <f t="shared" si="543"/>
        <v>0.005-0.106060725147775i</v>
      </c>
      <c r="N1886">
        <f t="shared" si="544"/>
        <v>78.083526964263484</v>
      </c>
      <c r="O1886">
        <f t="shared" si="545"/>
        <v>27.377050549428983</v>
      </c>
      <c r="P1886" s="3">
        <f t="shared" si="546"/>
        <v>27.377050549428983</v>
      </c>
      <c r="Q1886" s="3">
        <f t="shared" si="547"/>
        <v>-101.91647303573652</v>
      </c>
      <c r="R1886">
        <f t="shared" si="548"/>
        <v>78.083526964263484</v>
      </c>
      <c r="S1886">
        <f t="shared" si="549"/>
        <v>1.08174889290897</v>
      </c>
      <c r="T1886">
        <f t="shared" si="532"/>
        <v>27.377050549428983</v>
      </c>
    </row>
    <row r="1887" spans="1:20" x14ac:dyDescent="0.3">
      <c r="A1887">
        <f t="shared" si="533"/>
        <v>6822.656699233361</v>
      </c>
      <c r="B1887">
        <f t="shared" si="550"/>
        <v>1085.8595387020241</v>
      </c>
      <c r="C1887" t="str">
        <f t="shared" si="534"/>
        <v>-4.82010763818362-22.7746012063411i</v>
      </c>
      <c r="D1887" t="str">
        <f t="shared" si="535"/>
        <v>1.48225452768395-7.35728210549457i</v>
      </c>
      <c r="E1887" t="str">
        <f t="shared" si="536"/>
        <v>161.985057133448-0.0292577784718604i</v>
      </c>
      <c r="F1887" t="str">
        <f t="shared" si="537"/>
        <v>3.63961465777262-137.556898545001i</v>
      </c>
      <c r="G1887" t="str">
        <f t="shared" si="538"/>
        <v>0.999993136170199-0.00261988218995673i</v>
      </c>
      <c r="H1887" t="str">
        <f t="shared" si="539"/>
        <v>294.625983960766+117.193686558871i</v>
      </c>
      <c r="I1887" t="str">
        <f t="shared" si="540"/>
        <v>48.5025222926091-113.127428948628i</v>
      </c>
      <c r="K1887" t="str">
        <f t="shared" si="541"/>
        <v>0.0351656348759677-0.0151668265338215i</v>
      </c>
      <c r="L1887" t="str">
        <f t="shared" si="542"/>
        <v>0.0006-1.11375737187286i</v>
      </c>
      <c r="M1887" t="str">
        <f t="shared" si="543"/>
        <v>0.005-0.105659220111352i</v>
      </c>
      <c r="N1887">
        <f t="shared" si="544"/>
        <v>78.050035170502881</v>
      </c>
      <c r="O1887">
        <f t="shared" si="545"/>
        <v>27.339318917477637</v>
      </c>
      <c r="P1887" s="3">
        <f t="shared" si="546"/>
        <v>27.339318917477637</v>
      </c>
      <c r="Q1887" s="3">
        <f t="shared" si="547"/>
        <v>-101.94996482949712</v>
      </c>
      <c r="R1887">
        <f t="shared" si="548"/>
        <v>78.050035170502881</v>
      </c>
      <c r="S1887">
        <f t="shared" si="549"/>
        <v>1.085859538702024</v>
      </c>
      <c r="T1887">
        <f t="shared" si="532"/>
        <v>27.339318917477637</v>
      </c>
    </row>
    <row r="1888" spans="1:20" x14ac:dyDescent="0.3">
      <c r="A1888">
        <f t="shared" si="533"/>
        <v>6848.5827946904474</v>
      </c>
      <c r="B1888">
        <f t="shared" si="550"/>
        <v>1089.9858049490917</v>
      </c>
      <c r="C1888" t="str">
        <f t="shared" si="534"/>
        <v>-4.81245971238628-22.6730004212222i</v>
      </c>
      <c r="D1888" t="str">
        <f t="shared" si="535"/>
        <v>1.48225028064814-7.32964833940002i</v>
      </c>
      <c r="E1888" t="str">
        <f t="shared" si="536"/>
        <v>161.98220079676-0.0276983894832816i</v>
      </c>
      <c r="F1888" t="str">
        <f t="shared" si="537"/>
        <v>3.639614467551-137.036233464272i</v>
      </c>
      <c r="G1888" t="str">
        <f t="shared" si="538"/>
        <v>0.99999308390634-0.00262983760483215i</v>
      </c>
      <c r="H1888" t="str">
        <f t="shared" si="539"/>
        <v>294.721075389934+117.644165179842i</v>
      </c>
      <c r="I1888" t="str">
        <f t="shared" si="540"/>
        <v>48.5055105467193-112.726812718156i</v>
      </c>
      <c r="K1888" t="str">
        <f t="shared" si="541"/>
        <v>0.0351204534176601-0.0152025086244565i</v>
      </c>
      <c r="L1888" t="str">
        <f t="shared" si="542"/>
        <v>0.0006-1.10954111563345i</v>
      </c>
      <c r="M1888" t="str">
        <f t="shared" si="543"/>
        <v>0.005-0.105259235018283i</v>
      </c>
      <c r="N1888">
        <f t="shared" si="544"/>
        <v>78.016527478971014</v>
      </c>
      <c r="O1888">
        <f t="shared" si="545"/>
        <v>27.301559854358889</v>
      </c>
      <c r="P1888" s="3">
        <f t="shared" si="546"/>
        <v>27.301559854358889</v>
      </c>
      <c r="Q1888" s="3">
        <f t="shared" si="547"/>
        <v>-101.98347252102899</v>
      </c>
      <c r="R1888">
        <f t="shared" si="548"/>
        <v>78.016527478971014</v>
      </c>
      <c r="S1888">
        <f t="shared" si="549"/>
        <v>1.0899858049490918</v>
      </c>
      <c r="T1888">
        <f t="shared" si="532"/>
        <v>27.301559854358889</v>
      </c>
    </row>
    <row r="1889" spans="1:20" x14ac:dyDescent="0.3">
      <c r="A1889">
        <f t="shared" si="533"/>
        <v>6874.6074093102707</v>
      </c>
      <c r="B1889">
        <f t="shared" si="550"/>
        <v>1094.1277510078983</v>
      </c>
      <c r="C1889" t="str">
        <f t="shared" si="534"/>
        <v>-4.80477650453224-22.5717720186396i</v>
      </c>
      <c r="D1889" t="str">
        <f t="shared" si="535"/>
        <v>1.48224600129814-7.30212001149842i</v>
      </c>
      <c r="E1889" t="str">
        <f t="shared" si="536"/>
        <v>161.979332921487-0.0261190300255401i</v>
      </c>
      <c r="F1889" t="str">
        <f t="shared" si="537"/>
        <v>3.63961427588098-136.51753969576i</v>
      </c>
      <c r="G1889" t="str">
        <f t="shared" si="538"/>
        <v>0.999993031244527-0.00263983084871126i</v>
      </c>
      <c r="H1889" t="str">
        <f t="shared" si="539"/>
        <v>294.816916228945+118.096413691562i</v>
      </c>
      <c r="I1889" t="str">
        <f t="shared" si="540"/>
        <v>48.5085215177447-112.327827104351i</v>
      </c>
      <c r="K1889" t="str">
        <f t="shared" si="541"/>
        <v>0.0350750596419898-0.0152381393421986i</v>
      </c>
      <c r="L1889" t="str">
        <f t="shared" si="542"/>
        <v>0.0006-1.10534082051549i</v>
      </c>
      <c r="M1889" t="str">
        <f t="shared" si="543"/>
        <v>0.005-0.104860764114647i</v>
      </c>
      <c r="N1889">
        <f t="shared" si="544"/>
        <v>77.983004731245046</v>
      </c>
      <c r="O1889">
        <f t="shared" si="545"/>
        <v>27.263773260694556</v>
      </c>
      <c r="P1889" s="3">
        <f t="shared" si="546"/>
        <v>27.263773260694556</v>
      </c>
      <c r="Q1889" s="3">
        <f t="shared" si="547"/>
        <v>-102.01699526875495</v>
      </c>
      <c r="R1889">
        <f t="shared" si="548"/>
        <v>77.983004731245046</v>
      </c>
      <c r="S1889">
        <f t="shared" si="549"/>
        <v>1.0941277510078982</v>
      </c>
      <c r="T1889">
        <f t="shared" si="532"/>
        <v>27.263773260694556</v>
      </c>
    </row>
    <row r="1890" spans="1:20" x14ac:dyDescent="0.3">
      <c r="A1890">
        <f t="shared" si="533"/>
        <v>6900.7309174656502</v>
      </c>
      <c r="B1890">
        <f t="shared" si="550"/>
        <v>1098.2854364617283</v>
      </c>
      <c r="C1890" t="str">
        <f t="shared" si="534"/>
        <v>-4.79705799249928-22.4709148620082i</v>
      </c>
      <c r="D1890" t="str">
        <f t="shared" si="535"/>
        <v>1.48224168938828-7.27469672577111i</v>
      </c>
      <c r="E1890" t="str">
        <f t="shared" si="536"/>
        <v>161.976453529422-0.0245195374511587i</v>
      </c>
      <c r="F1890" t="str">
        <f t="shared" si="537"/>
        <v>3.63961408275152-136.000809777881i</v>
      </c>
      <c r="G1890" t="str">
        <f t="shared" si="538"/>
        <v>0.999992978181729-0.00264986206532629i</v>
      </c>
      <c r="H1890" t="str">
        <f t="shared" si="539"/>
        <v>294.913512578141+118.55043946855i</v>
      </c>
      <c r="I1890" t="str">
        <f t="shared" si="540"/>
        <v>48.5115553778829-111.930466473444i</v>
      </c>
      <c r="K1890" t="str">
        <f t="shared" si="541"/>
        <v>0.0350294533640573-0.0152737172973751i</v>
      </c>
      <c r="L1890" t="str">
        <f t="shared" si="542"/>
        <v>0.0006-1.10115642609632i</v>
      </c>
      <c r="M1890" t="str">
        <f t="shared" si="543"/>
        <v>0.005-0.104463801668307i</v>
      </c>
      <c r="N1890">
        <f t="shared" si="544"/>
        <v>77.949467777027365</v>
      </c>
      <c r="O1890">
        <f t="shared" si="545"/>
        <v>27.22595903749934</v>
      </c>
      <c r="P1890" s="3">
        <f t="shared" si="546"/>
        <v>27.22595903749934</v>
      </c>
      <c r="Q1890" s="3">
        <f t="shared" si="547"/>
        <v>-102.05053222297263</v>
      </c>
      <c r="R1890">
        <f t="shared" si="548"/>
        <v>77.949467777027365</v>
      </c>
      <c r="S1890">
        <f t="shared" si="549"/>
        <v>1.0982854364617283</v>
      </c>
      <c r="T1890">
        <f t="shared" si="532"/>
        <v>27.22595903749934</v>
      </c>
    </row>
    <row r="1891" spans="1:20" x14ac:dyDescent="0.3">
      <c r="A1891">
        <f t="shared" si="533"/>
        <v>6926.9536949520198</v>
      </c>
      <c r="B1891">
        <f t="shared" si="550"/>
        <v>1102.4589211202829</v>
      </c>
      <c r="C1891" t="str">
        <f t="shared" si="534"/>
        <v>-4.78930415600269-22.3704278210106i</v>
      </c>
      <c r="D1891" t="str">
        <f t="shared" si="535"/>
        <v>1.48223734467101-7.24737808771037i</v>
      </c>
      <c r="E1891" t="str">
        <f t="shared" si="536"/>
        <v>161.97356264342-0.0228997484367477i</v>
      </c>
      <c r="F1891" t="str">
        <f t="shared" si="537"/>
        <v>3.63961388815151-135.486036277302i</v>
      </c>
      <c r="G1891" t="str">
        <f t="shared" si="538"/>
        <v>0.999992924714893-0.00265993139895541i</v>
      </c>
      <c r="H1891" t="str">
        <f t="shared" si="539"/>
        <v>295.010870590491+119.006249920462i</v>
      </c>
      <c r="I1891" t="str">
        <f t="shared" si="540"/>
        <v>48.5146123006287-111.534725216308i</v>
      </c>
      <c r="K1891" t="str">
        <f t="shared" si="541"/>
        <v>0.0349836344095125-0.0153092410934951i</v>
      </c>
      <c r="L1891" t="str">
        <f t="shared" si="542"/>
        <v>0.0006-1.09698787218203i</v>
      </c>
      <c r="M1891" t="str">
        <f t="shared" si="543"/>
        <v>0.005-0.104068341968826i</v>
      </c>
      <c r="N1891">
        <f t="shared" si="544"/>
        <v>77.915917474164289</v>
      </c>
      <c r="O1891">
        <f t="shared" si="545"/>
        <v>27.188117086193152</v>
      </c>
      <c r="P1891" s="3">
        <f t="shared" si="546"/>
        <v>27.188117086193152</v>
      </c>
      <c r="Q1891" s="3">
        <f t="shared" si="547"/>
        <v>-102.08408252583571</v>
      </c>
      <c r="R1891">
        <f t="shared" si="548"/>
        <v>77.915917474164289</v>
      </c>
      <c r="S1891">
        <f t="shared" si="549"/>
        <v>1.1024589211202829</v>
      </c>
      <c r="T1891">
        <f t="shared" si="532"/>
        <v>27.188117086193152</v>
      </c>
    </row>
    <row r="1892" spans="1:20" x14ac:dyDescent="0.3">
      <c r="A1892">
        <f t="shared" si="533"/>
        <v>6953.2761189928378</v>
      </c>
      <c r="B1892">
        <f t="shared" si="550"/>
        <v>1106.6482650205401</v>
      </c>
      <c r="C1892" t="str">
        <f t="shared" si="534"/>
        <v>-4.78151497661391-22.270309771562i</v>
      </c>
      <c r="D1892" t="str">
        <f t="shared" si="535"/>
        <v>1.48223296689691-7.22016370431368i</v>
      </c>
      <c r="E1892" t="str">
        <f t="shared" si="536"/>
        <v>161.970660287399-0.0212594989900397i</v>
      </c>
      <c r="F1892" t="str">
        <f t="shared" si="537"/>
        <v>3.63961369206975-134.973211788833i</v>
      </c>
      <c r="G1892" t="str">
        <f t="shared" si="538"/>
        <v>0.999992870840943-0.00267003899442487i</v>
      </c>
      <c r="H1892" t="str">
        <f t="shared" si="539"/>
        <v>295.108996472089+119.463852492292i</v>
      </c>
      <c r="I1892" t="str">
        <f t="shared" si="540"/>
        <v>48.5176924607799-111.140597748387i</v>
      </c>
      <c r="K1892" t="str">
        <f t="shared" si="541"/>
        <v>0.0349376026146696-0.015344709327324i</v>
      </c>
      <c r="L1892" t="str">
        <f t="shared" si="542"/>
        <v>0.0006-1.09283509880657i</v>
      </c>
      <c r="M1892" t="str">
        <f t="shared" si="543"/>
        <v>0.005-0.103674379327382i</v>
      </c>
      <c r="N1892">
        <f t="shared" si="544"/>
        <v>77.882354688664932</v>
      </c>
      <c r="O1892">
        <f t="shared" si="545"/>
        <v>27.150247308612308</v>
      </c>
      <c r="P1892" s="3">
        <f t="shared" si="546"/>
        <v>27.150247308612308</v>
      </c>
      <c r="Q1892" s="3">
        <f t="shared" si="547"/>
        <v>-102.11764531133507</v>
      </c>
      <c r="R1892">
        <f t="shared" si="548"/>
        <v>77.882354688664932</v>
      </c>
      <c r="S1892">
        <f t="shared" si="549"/>
        <v>1.10664826502054</v>
      </c>
      <c r="T1892">
        <f t="shared" si="532"/>
        <v>27.150247308612308</v>
      </c>
    </row>
    <row r="1893" spans="1:20" x14ac:dyDescent="0.3">
      <c r="A1893">
        <f t="shared" si="533"/>
        <v>6979.6985682450113</v>
      </c>
      <c r="B1893">
        <f t="shared" si="550"/>
        <v>1110.8535284276181</v>
      </c>
      <c r="C1893" t="str">
        <f t="shared" si="534"/>
        <v>-4.77369043777896-22.170559595778i</v>
      </c>
      <c r="D1893" t="str">
        <f t="shared" si="535"/>
        <v>1.48222855581468-7.19305318407811i</v>
      </c>
      <c r="E1893" t="str">
        <f t="shared" si="536"/>
        <v>161.967746486359-0.0195986244536669i</v>
      </c>
      <c r="F1893" t="str">
        <f t="shared" si="537"/>
        <v>3.63961349449494-134.462328935321i</v>
      </c>
      <c r="G1893" t="str">
        <f t="shared" si="538"/>
        <v>0.99999281655678-0.00268018499711103i</v>
      </c>
      <c r="H1893" t="str">
        <f t="shared" si="539"/>
        <v>295.207896482657+119.92325466458i</v>
      </c>
      <c r="I1893" t="str">
        <f t="shared" si="540"/>
        <v>48.5207960344466-110.748078509634i</v>
      </c>
      <c r="K1893" t="str">
        <f t="shared" si="541"/>
        <v>0.0348913578266228-0.0153801205889594i</v>
      </c>
      <c r="L1893" t="str">
        <f t="shared" si="542"/>
        <v>0.0006-1.08869804623089i</v>
      </c>
      <c r="M1893" t="str">
        <f t="shared" si="543"/>
        <v>0.005-0.10328190807669i</v>
      </c>
      <c r="N1893">
        <f t="shared" si="544"/>
        <v>77.848780294721379</v>
      </c>
      <c r="O1893">
        <f t="shared" si="545"/>
        <v>27.112349607022001</v>
      </c>
      <c r="P1893" s="3">
        <f t="shared" si="546"/>
        <v>27.112349607022001</v>
      </c>
      <c r="Q1893" s="3">
        <f t="shared" si="547"/>
        <v>-102.15121970527862</v>
      </c>
      <c r="R1893">
        <f t="shared" si="548"/>
        <v>77.848780294721379</v>
      </c>
      <c r="S1893">
        <f t="shared" si="549"/>
        <v>1.1108535284276182</v>
      </c>
      <c r="T1893">
        <f t="shared" si="532"/>
        <v>27.112349607022001</v>
      </c>
    </row>
    <row r="1894" spans="1:20" x14ac:dyDescent="0.3">
      <c r="A1894">
        <f t="shared" si="533"/>
        <v>7006.2214228043422</v>
      </c>
      <c r="B1894">
        <f t="shared" si="550"/>
        <v>1115.0747718356431</v>
      </c>
      <c r="C1894" t="str">
        <f t="shared" si="534"/>
        <v>-4.7658305248374-22.07117618194i</v>
      </c>
      <c r="D1894" t="str">
        <f t="shared" si="535"/>
        <v>1.48222411117108-7.16604613699466i</v>
      </c>
      <c r="E1894" t="str">
        <f t="shared" si="536"/>
        <v>161.964821266386-0.0179169595126698i</v>
      </c>
      <c r="F1894" t="str">
        <f t="shared" si="537"/>
        <v>3.63961329541574-133.953380367545i</v>
      </c>
      <c r="G1894" t="str">
        <f t="shared" si="538"/>
        <v>0.999992761859278-0.0026903695529425i</v>
      </c>
      <c r="H1894" t="str">
        <f t="shared" si="539"/>
        <v>295.307576936062+120.384463953624i</v>
      </c>
      <c r="I1894" t="str">
        <f t="shared" si="540"/>
        <v>48.5239231990618-110.357161964452i</v>
      </c>
      <c r="K1894" t="str">
        <f t="shared" si="541"/>
        <v>0.0348448999033599-0.0154154734619094i</v>
      </c>
      <c r="L1894" t="str">
        <f t="shared" si="542"/>
        <v>0.0006-1.08457665494211i</v>
      </c>
      <c r="M1894" t="str">
        <f t="shared" si="543"/>
        <v>0.005-0.102890922570921i</v>
      </c>
      <c r="N1894">
        <f t="shared" si="544"/>
        <v>77.815195174725403</v>
      </c>
      <c r="O1894">
        <f t="shared" si="545"/>
        <v>27.07442388412808</v>
      </c>
      <c r="P1894" s="3">
        <f t="shared" si="546"/>
        <v>27.07442388412808</v>
      </c>
      <c r="Q1894" s="3">
        <f t="shared" si="547"/>
        <v>-102.1848048252746</v>
      </c>
      <c r="R1894">
        <f t="shared" si="548"/>
        <v>77.815195174725403</v>
      </c>
      <c r="S1894">
        <f t="shared" si="549"/>
        <v>1.1150747718356431</v>
      </c>
      <c r="T1894">
        <f t="shared" si="532"/>
        <v>27.07442388412808</v>
      </c>
    </row>
    <row r="1895" spans="1:20" x14ac:dyDescent="0.3">
      <c r="A1895">
        <f t="shared" si="533"/>
        <v>7032.8450642109983</v>
      </c>
      <c r="B1895">
        <f t="shared" si="550"/>
        <v>1119.3120559686186</v>
      </c>
      <c r="C1895" t="str">
        <f t="shared" si="534"/>
        <v>-4.75793522504137-21.9721584244609i</v>
      </c>
      <c r="D1895" t="str">
        <f t="shared" si="535"/>
        <v>1.48221963271096-7.13914217454264i</v>
      </c>
      <c r="E1895" t="str">
        <f t="shared" si="536"/>
        <v>161.961884654665-0.0162143382008773i</v>
      </c>
      <c r="F1895" t="str">
        <f t="shared" si="537"/>
        <v>3.6396130948207-133.446358764108i</v>
      </c>
      <c r="G1895" t="str">
        <f t="shared" si="538"/>
        <v>0.999992706745292-0.00270059280840216i</v>
      </c>
      <c r="H1895" t="str">
        <f t="shared" si="539"/>
        <v>295.408044200818+120.847487911701i</v>
      </c>
      <c r="I1895" t="str">
        <f t="shared" si="540"/>
        <v>48.527074133393-109.967842601619i</v>
      </c>
      <c r="K1895" t="str">
        <f t="shared" si="541"/>
        <v>0.0347982287138769-0.0154507665231733i</v>
      </c>
      <c r="L1895" t="str">
        <f t="shared" si="542"/>
        <v>0.0006-1.08047086565263i</v>
      </c>
      <c r="M1895" t="str">
        <f t="shared" si="543"/>
        <v>0.005-0.102501417185616i</v>
      </c>
      <c r="N1895">
        <f t="shared" si="544"/>
        <v>77.781600219284726</v>
      </c>
      <c r="O1895">
        <f t="shared" si="545"/>
        <v>27.036470043089157</v>
      </c>
      <c r="P1895" s="3">
        <f t="shared" si="546"/>
        <v>27.036470043089157</v>
      </c>
      <c r="Q1895" s="3">
        <f t="shared" si="547"/>
        <v>-102.21839978071527</v>
      </c>
      <c r="R1895">
        <f t="shared" si="548"/>
        <v>77.781600219284726</v>
      </c>
      <c r="S1895">
        <f t="shared" si="549"/>
        <v>1.1193120559686185</v>
      </c>
      <c r="T1895">
        <f t="shared" si="532"/>
        <v>27.036470043089157</v>
      </c>
    </row>
    <row r="1896" spans="1:20" x14ac:dyDescent="0.3">
      <c r="A1896">
        <f t="shared" si="533"/>
        <v>7059.5698754550012</v>
      </c>
      <c r="B1896">
        <f t="shared" si="550"/>
        <v>1123.5654417812993</v>
      </c>
      <c r="C1896" t="str">
        <f t="shared" si="534"/>
        <v>-4.75000452757276-21.8735052238517i</v>
      </c>
      <c r="D1896" t="str">
        <f t="shared" si="535"/>
        <v>1.48221512017727-7.11234090968411i</v>
      </c>
      <c r="E1896" t="str">
        <f t="shared" si="536"/>
        <v>161.958936679491-0.0144905939032654i</v>
      </c>
      <c r="F1896" t="str">
        <f t="shared" si="537"/>
        <v>3.63961289269826-132.941256831336i</v>
      </c>
      <c r="G1896" t="str">
        <f t="shared" si="538"/>
        <v>0.999992651211649-0.00271085491052933i</v>
      </c>
      <c r="H1896" t="str">
        <f t="shared" si="539"/>
        <v>295.50930470062+121.31233412727i</v>
      </c>
      <c r="I1896" t="str">
        <f t="shared" si="540"/>
        <v>48.5302490175491-109.580114934241i</v>
      </c>
      <c r="K1896" t="str">
        <f t="shared" si="541"/>
        <v>0.034751344138292-0.0154859983433221i</v>
      </c>
      <c r="L1896" t="str">
        <f t="shared" si="542"/>
        <v>0.0006-1.07638061929929i</v>
      </c>
      <c r="M1896" t="str">
        <f t="shared" si="543"/>
        <v>0.005-0.102113386317609i</v>
      </c>
      <c r="N1896">
        <f t="shared" si="544"/>
        <v>77.747996327243129</v>
      </c>
      <c r="O1896">
        <f t="shared" si="545"/>
        <v>26.998487987529039</v>
      </c>
      <c r="P1896" s="3">
        <f t="shared" si="546"/>
        <v>26.998487987529039</v>
      </c>
      <c r="Q1896" s="3">
        <f t="shared" si="547"/>
        <v>-102.25200367275687</v>
      </c>
      <c r="R1896">
        <f t="shared" si="548"/>
        <v>77.747996327243129</v>
      </c>
      <c r="S1896">
        <f t="shared" si="549"/>
        <v>1.1235654417812992</v>
      </c>
      <c r="T1896">
        <f t="shared" si="532"/>
        <v>26.998487987529039</v>
      </c>
    </row>
    <row r="1897" spans="1:20" x14ac:dyDescent="0.3">
      <c r="A1897">
        <f t="shared" si="533"/>
        <v>7086.3962409817304</v>
      </c>
      <c r="B1897">
        <f t="shared" si="550"/>
        <v>1127.8349904600684</v>
      </c>
      <c r="C1897" t="str">
        <f t="shared" si="534"/>
        <v>-4.74203842356303-21.7752154866855i</v>
      </c>
      <c r="D1897" t="str">
        <f t="shared" si="535"/>
        <v>1.48221057331093-7.08564195685828i</v>
      </c>
      <c r="E1897" t="str">
        <f t="shared" si="536"/>
        <v>161.955977370273-0.0127455593674407i</v>
      </c>
      <c r="F1897" t="str">
        <f t="shared" si="537"/>
        <v>3.63961268903678-132.438067303166i</v>
      </c>
      <c r="G1897" t="str">
        <f t="shared" si="538"/>
        <v>0.999992595255156-0.00272115600692186i</v>
      </c>
      <c r="H1897" t="str">
        <f t="shared" si="539"/>
        <v>295.611364914861+121.779010225191i</v>
      </c>
      <c r="I1897" t="str">
        <f t="shared" si="540"/>
        <v>48.5334480329895-109.193973499673i</v>
      </c>
      <c r="K1897" t="str">
        <f t="shared" si="541"/>
        <v>0.0347042460679593-0.0155211674865831i</v>
      </c>
      <c r="L1897" t="str">
        <f t="shared" si="542"/>
        <v>0.0006-1.07230585704253i</v>
      </c>
      <c r="M1897" t="str">
        <f t="shared" si="543"/>
        <v>0.005-0.101726824384946i</v>
      </c>
      <c r="N1897">
        <f t="shared" si="544"/>
        <v>77.714384405692257</v>
      </c>
      <c r="O1897">
        <f t="shared" si="545"/>
        <v>26.960477621548655</v>
      </c>
      <c r="P1897" s="3">
        <f t="shared" si="546"/>
        <v>26.960477621548655</v>
      </c>
      <c r="Q1897" s="3">
        <f t="shared" si="547"/>
        <v>-102.28561559430774</v>
      </c>
      <c r="R1897">
        <f t="shared" si="548"/>
        <v>77.714384405692257</v>
      </c>
      <c r="S1897">
        <f t="shared" si="549"/>
        <v>1.1278349904600684</v>
      </c>
      <c r="T1897">
        <f t="shared" si="532"/>
        <v>26.960477621548655</v>
      </c>
    </row>
    <row r="1898" spans="1:20" x14ac:dyDescent="0.3">
      <c r="A1898">
        <f t="shared" si="533"/>
        <v>7113.3245466974613</v>
      </c>
      <c r="B1898">
        <f t="shared" si="550"/>
        <v>1132.1207634238167</v>
      </c>
      <c r="C1898" t="str">
        <f t="shared" si="534"/>
        <v>-4.73403690611083-21.6772881255641i</v>
      </c>
      <c r="D1898" t="str">
        <f t="shared" si="535"/>
        <v>1.48220599185098-7.05904493197599i</v>
      </c>
      <c r="E1898" t="str">
        <f t="shared" si="536"/>
        <v>161.953006757553-0.0109790667066011i</v>
      </c>
      <c r="F1898" t="str">
        <f t="shared" si="537"/>
        <v>3.63961248382457-131.936782941049i</v>
      </c>
      <c r="G1898" t="str">
        <f t="shared" si="538"/>
        <v>0.999992538872591-0.00273149624573826i</v>
      </c>
      <c r="H1898" t="str">
        <f t="shared" si="539"/>
        <v>295.714231379168+122.247523866946i</v>
      </c>
      <c r="I1898" t="str">
        <f t="shared" si="540"/>
        <v>48.5366713625376-108.809412859468i</v>
      </c>
      <c r="K1898" t="str">
        <f t="shared" si="541"/>
        <v>0.0346569344055812-0.015556272510925i</v>
      </c>
      <c r="L1898" t="str">
        <f t="shared" si="542"/>
        <v>0.0006-1.06824652026552i</v>
      </c>
      <c r="M1898" t="str">
        <f t="shared" si="543"/>
        <v>0.005-0.101341725826804i</v>
      </c>
      <c r="N1898">
        <f t="shared" si="544"/>
        <v>77.680765369989146</v>
      </c>
      <c r="O1898">
        <f t="shared" si="545"/>
        <v>26.922438849738903</v>
      </c>
      <c r="P1898" s="3">
        <f t="shared" si="546"/>
        <v>26.922438849738903</v>
      </c>
      <c r="Q1898" s="3">
        <f t="shared" si="547"/>
        <v>-102.31923463001085</v>
      </c>
      <c r="R1898">
        <f t="shared" si="548"/>
        <v>77.680765369989146</v>
      </c>
      <c r="S1898">
        <f t="shared" si="549"/>
        <v>1.1321207634238166</v>
      </c>
      <c r="T1898">
        <f t="shared" si="532"/>
        <v>26.922438849738903</v>
      </c>
    </row>
    <row r="1899" spans="1:20" x14ac:dyDescent="0.3">
      <c r="A1899">
        <f t="shared" si="533"/>
        <v>7140.3551799749112</v>
      </c>
      <c r="B1899">
        <f t="shared" si="550"/>
        <v>1136.4228223248272</v>
      </c>
      <c r="C1899" t="str">
        <f t="shared" si="534"/>
        <v>-4.72599997030035-21.5797220590819i</v>
      </c>
      <c r="D1899" t="str">
        <f t="shared" si="535"/>
        <v>1.48220137553441-7.03254945241416i</v>
      </c>
      <c r="E1899" t="str">
        <f t="shared" si="536"/>
        <v>161.950024873009-0.00919094740696177i</v>
      </c>
      <c r="F1899" t="str">
        <f t="shared" si="537"/>
        <v>3.6396122770498-131.43739653384i</v>
      </c>
      <c r="G1899" t="str">
        <f t="shared" si="538"/>
        <v>0.999992482060711-0.00274187577569978i</v>
      </c>
      <c r="H1899" t="str">
        <f t="shared" si="539"/>
        <v>295.81791068594+122.717882750857i</v>
      </c>
      <c r="I1899" t="str">
        <f t="shared" si="540"/>
        <v>48.5399191903881-108.426427599313i</v>
      </c>
      <c r="K1899" t="str">
        <f t="shared" si="541"/>
        <v>0.0346094090653213-0.015591311968145i</v>
      </c>
      <c r="L1899" t="str">
        <f t="shared" si="542"/>
        <v>0.0006-1.06420255057334i</v>
      </c>
      <c r="M1899" t="str">
        <f t="shared" si="543"/>
        <v>0.005-0.100958085103411i</v>
      </c>
      <c r="N1899">
        <f t="shared" si="544"/>
        <v>77.647140143769761</v>
      </c>
      <c r="O1899">
        <f t="shared" si="545"/>
        <v>26.884371577192759</v>
      </c>
      <c r="P1899" s="3">
        <f t="shared" si="546"/>
        <v>26.884371577192759</v>
      </c>
      <c r="Q1899" s="3">
        <f t="shared" si="547"/>
        <v>-102.35285985623024</v>
      </c>
      <c r="R1899">
        <f t="shared" si="548"/>
        <v>77.647140143769761</v>
      </c>
      <c r="S1899">
        <f t="shared" si="549"/>
        <v>1.1364228223248272</v>
      </c>
      <c r="T1899">
        <f t="shared" si="532"/>
        <v>26.884371577192759</v>
      </c>
    </row>
    <row r="1900" spans="1:20" x14ac:dyDescent="0.3">
      <c r="A1900">
        <f t="shared" si="533"/>
        <v>7167.4885296588163</v>
      </c>
      <c r="B1900">
        <f t="shared" si="550"/>
        <v>1140.7412290496616</v>
      </c>
      <c r="C1900" t="str">
        <f t="shared" si="534"/>
        <v>-4.71792761321958-21.4825162117913i</v>
      </c>
      <c r="D1900" t="str">
        <f t="shared" si="535"/>
        <v>1.48219672409627-7.00615513701028i</v>
      </c>
      <c r="E1900" t="str">
        <f t="shared" si="536"/>
        <v>161.947031749469-0.00738103233466352i</v>
      </c>
      <c r="F1900" t="str">
        <f t="shared" si="537"/>
        <v>3.63961206870057-130.939900897699i</v>
      </c>
      <c r="G1900" t="str">
        <f t="shared" si="538"/>
        <v>0.999992424816247-0.00275229474609261i</v>
      </c>
      <c r="H1900" t="str">
        <f t="shared" si="539"/>
        <v>295.922409484889+123.190094612306i</v>
      </c>
      <c r="I1900" t="str">
        <f t="shared" si="540"/>
        <v>48.5431917021189-108.045012328966i</v>
      </c>
      <c r="K1900" t="str">
        <f t="shared" si="541"/>
        <v>0.0345616699729167-0.0156262844039585i</v>
      </c>
      <c r="L1900" t="str">
        <f t="shared" si="542"/>
        <v>0.0006-1.06017388979213i</v>
      </c>
      <c r="M1900" t="str">
        <f t="shared" si="543"/>
        <v>0.005-0.100575896695966i</v>
      </c>
      <c r="N1900">
        <f t="shared" si="544"/>
        <v>77.61350965896267</v>
      </c>
      <c r="O1900">
        <f t="shared" si="545"/>
        <v>26.846275709518132</v>
      </c>
      <c r="P1900" s="3">
        <f t="shared" si="546"/>
        <v>26.846275709518132</v>
      </c>
      <c r="Q1900" s="3">
        <f t="shared" si="547"/>
        <v>-102.38649034103733</v>
      </c>
      <c r="R1900">
        <f t="shared" si="548"/>
        <v>77.61350965896267</v>
      </c>
      <c r="S1900">
        <f t="shared" si="549"/>
        <v>1.1407412290496615</v>
      </c>
      <c r="T1900">
        <f t="shared" ref="T1900:T1963" si="551">P1900</f>
        <v>26.846275709518132</v>
      </c>
    </row>
    <row r="1901" spans="1:20" x14ac:dyDescent="0.3">
      <c r="A1901">
        <f t="shared" ref="A1901:A1964" si="552">2*PI()*B1901</f>
        <v>7194.724986071521</v>
      </c>
      <c r="B1901">
        <f t="shared" si="550"/>
        <v>1145.0760457200504</v>
      </c>
      <c r="C1901" t="str">
        <f t="shared" ref="C1901:C1964" si="553">IMPRODUCT(D1901,E1901,$C$40,,K1901,$C$41)</f>
        <v>-4.70981983397819-21.3856695141672i</v>
      </c>
      <c r="D1901" t="str">
        <f t="shared" ref="D1901:D1964" si="554">IMDIV(IMPRODUCT($C$37,$C$38,COMPLEX(1,A1901/$C$38)),IMSUM(-1*A1901*A1901/$C$39,COMPLEX(0,1*A1901)))</f>
        <v>1.48219203726955-6.97986160605697i</v>
      </c>
      <c r="E1901" t="str">
        <f t="shared" ref="E1901:E1964" si="555">IMDIV(IMPRODUCT(IMSUM(F1901,G1901),$C$29,H1901),IMSUM(1,I1901))</f>
        <v>161.944027420919-0.00554915174320045i</v>
      </c>
      <c r="F1901" t="str">
        <f t="shared" ref="F1901:F1964" si="556">IMDIV(IMPRODUCT($C$14,$C$15,COMPLEX(1,A1901/$C$15)),IMSUM(-1*A1901*A1901/$C$16,COMPLEX(0,A1901)))</f>
        <v>3.63961185876492-130.444288875982i</v>
      </c>
      <c r="G1901" t="str">
        <f t="shared" ref="G1901:G1964" si="557">IMDIV(1,COMPLEX(1,A1901*$C$9*$C$10))</f>
        <v>0.999992367135905-0.00276275330676998i</v>
      </c>
      <c r="H1901" t="str">
        <f t="shared" ref="H1901:H1964" si="558">IMDIV($C$3,IMSUM(K1901,COMPLEX(0,$C$28*A1901)))</f>
        <v>296.027734483592+123.664167223947i</v>
      </c>
      <c r="I1901" t="str">
        <f t="shared" ref="I1901:I1964" si="559">IMPRODUCT(F1901,$C$29,H1901,$C$31)</f>
        <v>48.5464890846952-107.665161682197i</v>
      </c>
      <c r="K1901" t="str">
        <f t="shared" ref="K1901:K1964" si="560">IF($C$26&lt;=0,IMDIV(1,IMSUM(IMDIV(1,L1901),1/$C$18)),IMDIV(1,IMSUM(IMDIV(1,L1901),1/$C$18,IMDIV(1,M1901))))</f>
        <v>0.0345137170657901-0.0156611883580892i</v>
      </c>
      <c r="L1901" t="str">
        <f t="shared" ref="L1901:L1964" si="561">IMSUM($C$21/$C$22,IMDIV(1,COMPLEX(0,$C$20*$C$22*A1901)))</f>
        <v>0.0006-1.05616047996825i</v>
      </c>
      <c r="M1901" t="str">
        <f t="shared" ref="M1901:M1964" si="562">IMSUM($C$25/$C$26,IMDIV(1,COMPLEX(0,$C$24*$C$26*A1901)))</f>
        <v>0.005-0.100195155106561i</v>
      </c>
      <c r="N1901">
        <f t="shared" ref="N1901:N1964" si="563">ABS(R1901)</f>
        <v>77.579874855802188</v>
      </c>
      <c r="O1901">
        <f t="shared" ref="O1901:O1964" si="564">ABS(P1901)</f>
        <v>26.808151152850538</v>
      </c>
      <c r="P1901" s="3">
        <f t="shared" ref="P1901:P1964" si="565">20*LOG10(IMABS(C1901))</f>
        <v>26.808151152850538</v>
      </c>
      <c r="Q1901" s="3">
        <f t="shared" ref="Q1901:Q1964" si="566">IMARGUMENT(C1901)*180/PI()</f>
        <v>-102.42012514419781</v>
      </c>
      <c r="R1901">
        <f t="shared" ref="R1901:R1964" si="567">IF(Q1901&lt;0,Q1901+180,Q1901-180)</f>
        <v>77.579874855802188</v>
      </c>
      <c r="S1901">
        <f t="shared" ref="S1901:S1964" si="568">B1901/1000</f>
        <v>1.1450760457200504</v>
      </c>
      <c r="T1901">
        <f t="shared" si="551"/>
        <v>26.808151152850538</v>
      </c>
    </row>
    <row r="1902" spans="1:20" x14ac:dyDescent="0.3">
      <c r="A1902">
        <f t="shared" si="552"/>
        <v>7222.0649410185924</v>
      </c>
      <c r="B1902">
        <f t="shared" ref="B1902:B1965" si="569">B1901*(1+B$42)</f>
        <v>1149.4273346937866</v>
      </c>
      <c r="C1902" t="str">
        <f t="shared" si="553"/>
        <v>-4.70167663372525-21.2891809025701i</v>
      </c>
      <c r="D1902" t="str">
        <f t="shared" si="554"/>
        <v>1.48218731478526-6.95366848129643i</v>
      </c>
      <c r="E1902" t="str">
        <f t="shared" si="555"/>
        <v>161.941011922513-0.00369513527795395i</v>
      </c>
      <c r="F1902" t="str">
        <f t="shared" si="556"/>
        <v>3.63961164723073-129.950553339146i</v>
      </c>
      <c r="G1902" t="str">
        <f t="shared" si="557"/>
        <v>0.999992309016367-0.00277325160815437i</v>
      </c>
      <c r="H1902" t="str">
        <f t="shared" si="558"/>
        <v>296.133892448047+124.14010839595i</v>
      </c>
      <c r="I1902" t="str">
        <f t="shared" si="559"/>
        <v>48.5498115264899-107.286870316733i</v>
      </c>
      <c r="K1902" t="str">
        <f t="shared" si="560"/>
        <v>0.0344655502931594-0.0156960223643625i</v>
      </c>
      <c r="L1902" t="str">
        <f t="shared" si="561"/>
        <v>0.0006-1.05216226336746i</v>
      </c>
      <c r="M1902" t="str">
        <f t="shared" si="562"/>
        <v>0.005-0.0998158548581006i</v>
      </c>
      <c r="N1902">
        <f t="shared" si="563"/>
        <v>77.54623668284043</v>
      </c>
      <c r="O1902">
        <f t="shared" si="564"/>
        <v>26.769997813865377</v>
      </c>
      <c r="P1902" s="3">
        <f t="shared" si="565"/>
        <v>26.769997813865377</v>
      </c>
      <c r="Q1902" s="3">
        <f t="shared" si="566"/>
        <v>-102.45376331715957</v>
      </c>
      <c r="R1902">
        <f t="shared" si="567"/>
        <v>77.54623668284043</v>
      </c>
      <c r="S1902">
        <f t="shared" si="568"/>
        <v>1.1494273346937867</v>
      </c>
      <c r="T1902">
        <f t="shared" si="551"/>
        <v>26.769997813865377</v>
      </c>
    </row>
    <row r="1903" spans="1:20" x14ac:dyDescent="0.3">
      <c r="A1903">
        <f t="shared" si="552"/>
        <v>7249.5087877944634</v>
      </c>
      <c r="B1903">
        <f t="shared" si="569"/>
        <v>1153.7951585656231</v>
      </c>
      <c r="C1903" t="str">
        <f t="shared" si="553"/>
        <v>-4.6934980156677-21.1930493192116i</v>
      </c>
      <c r="D1903" t="str">
        <f t="shared" si="554"/>
        <v>1.48218255637233-6.92757538591509i</v>
      </c>
      <c r="E1903" t="str">
        <f t="shared" si="555"/>
        <v>161.937985290582-0.00181881198661826i</v>
      </c>
      <c r="F1903" t="str">
        <f t="shared" si="556"/>
        <v>3.63961143408587-129.458687184638i</v>
      </c>
      <c r="G1903" t="str">
        <f t="shared" si="557"/>
        <v>0.999992250454287-0.00278378980123957i</v>
      </c>
      <c r="H1903" t="str">
        <f t="shared" si="558"/>
        <v>296.240890203233+124.617925976212i</v>
      </c>
      <c r="I1903" t="str">
        <f t="shared" si="559"/>
        <v>48.553159217286-106.910132914191i</v>
      </c>
      <c r="K1903" t="str">
        <f t="shared" si="560"/>
        <v>0.0344171696161496-0.0157307849508003i</v>
      </c>
      <c r="L1903" t="str">
        <f t="shared" si="561"/>
        <v>0.0006-1.04817918247405i</v>
      </c>
      <c r="M1903" t="str">
        <f t="shared" si="562"/>
        <v>0.005-0.0994379904942224i</v>
      </c>
      <c r="N1903">
        <f t="shared" si="563"/>
        <v>77.51259609695758</v>
      </c>
      <c r="O1903">
        <f t="shared" si="564"/>
        <v>26.731815599791414</v>
      </c>
      <c r="P1903" s="3">
        <f t="shared" si="565"/>
        <v>26.731815599791414</v>
      </c>
      <c r="Q1903" s="3">
        <f t="shared" si="566"/>
        <v>-102.48740390304242</v>
      </c>
      <c r="R1903">
        <f t="shared" si="567"/>
        <v>77.51259609695758</v>
      </c>
      <c r="S1903">
        <f t="shared" si="568"/>
        <v>1.153795158565623</v>
      </c>
      <c r="T1903">
        <f t="shared" si="551"/>
        <v>26.731815599791414</v>
      </c>
    </row>
    <row r="1904" spans="1:20" x14ac:dyDescent="0.3">
      <c r="A1904">
        <f t="shared" si="552"/>
        <v>7277.056921188082</v>
      </c>
      <c r="B1904">
        <f t="shared" si="569"/>
        <v>1158.1795801681724</v>
      </c>
      <c r="C1904" t="str">
        <f t="shared" si="553"/>
        <v>-4.68528398508737-21.0972737121179i</v>
      </c>
      <c r="D1904" t="str">
        <f t="shared" si="554"/>
        <v>1.48217776175765-6.90158194453813i</v>
      </c>
      <c r="E1904" t="str">
        <f t="shared" si="555"/>
        <v>161.934947562651+0.0000799896754410649i</v>
      </c>
      <c r="F1904" t="str">
        <f t="shared" si="556"/>
        <v>3.63961121931805-128.968683336799i</v>
      </c>
      <c r="G1904" t="str">
        <f t="shared" si="557"/>
        <v>0.999992191446297-0.00279436803759295i</v>
      </c>
      <c r="H1904" t="str">
        <f t="shared" si="558"/>
        <v>296.348734633677+125.097627850582i</v>
      </c>
      <c r="I1904" t="str">
        <f t="shared" si="559"/>
        <v>48.5565323482873-106.534944180024i</v>
      </c>
      <c r="K1904" t="str">
        <f t="shared" si="560"/>
        <v>0.0343685750079026-0.0157654746397168i</v>
      </c>
      <c r="L1904" t="str">
        <f t="shared" si="561"/>
        <v>0.0006-1.04421117999009i</v>
      </c>
      <c r="M1904" t="str">
        <f t="shared" si="562"/>
        <v>0.005-0.0990615565792216i</v>
      </c>
      <c r="N1904">
        <f t="shared" si="563"/>
        <v>77.47895406337399</v>
      </c>
      <c r="O1904">
        <f t="shared" si="564"/>
        <v>26.693604418423575</v>
      </c>
      <c r="P1904" s="3">
        <f t="shared" si="565"/>
        <v>26.693604418423575</v>
      </c>
      <c r="Q1904" s="3">
        <f t="shared" si="566"/>
        <v>-102.52104593662601</v>
      </c>
      <c r="R1904">
        <f t="shared" si="567"/>
        <v>77.47895406337399</v>
      </c>
      <c r="S1904">
        <f t="shared" si="568"/>
        <v>1.1581795801681725</v>
      </c>
      <c r="T1904">
        <f t="shared" si="551"/>
        <v>26.693604418423575</v>
      </c>
    </row>
    <row r="1905" spans="1:20" x14ac:dyDescent="0.3">
      <c r="A1905">
        <f t="shared" si="552"/>
        <v>7304.7097374885971</v>
      </c>
      <c r="B1905">
        <f t="shared" si="569"/>
        <v>1162.5806625728114</v>
      </c>
      <c r="C1905" t="str">
        <f t="shared" si="553"/>
        <v>-4.67703454935865-21.0018530350917i</v>
      </c>
      <c r="D1905" t="str">
        <f t="shared" si="554"/>
        <v>1.48217293066604-6.87568778322409i</v>
      </c>
      <c r="E1905" t="str">
        <f t="shared" si="555"/>
        <v>161.931898777433+0.00200144183876593i</v>
      </c>
      <c r="F1905" t="str">
        <f t="shared" si="556"/>
        <v>3.63961100291492-128.480534746758i</v>
      </c>
      <c r="G1905" t="str">
        <f t="shared" si="557"/>
        <v>0.999992131989001-0.00280498646935758i</v>
      </c>
      <c r="H1905" t="str">
        <f t="shared" si="558"/>
        <v>296.457432684033+125.579221943104i</v>
      </c>
      <c r="I1905" t="str">
        <f t="shared" si="559"/>
        <v>48.5599311121338-106.161298843465i</v>
      </c>
      <c r="K1905" t="str">
        <f t="shared" si="560"/>
        <v>0.0343197664536854-0.0158000899478178i</v>
      </c>
      <c r="L1905" t="str">
        <f t="shared" si="561"/>
        <v>0.0006-1.04025819883452i</v>
      </c>
      <c r="M1905" t="str">
        <f t="shared" si="562"/>
        <v>0.005-0.0986865476979691i</v>
      </c>
      <c r="N1905">
        <f t="shared" si="563"/>
        <v>77.445311555658591</v>
      </c>
      <c r="O1905">
        <f t="shared" si="564"/>
        <v>26.65536417813529</v>
      </c>
      <c r="P1905" s="3">
        <f t="shared" si="565"/>
        <v>26.65536417813529</v>
      </c>
      <c r="Q1905" s="3">
        <f t="shared" si="566"/>
        <v>-102.55468844434141</v>
      </c>
      <c r="R1905">
        <f t="shared" si="567"/>
        <v>77.445311555658591</v>
      </c>
      <c r="S1905">
        <f t="shared" si="568"/>
        <v>1.1625806625728115</v>
      </c>
      <c r="T1905">
        <f t="shared" si="551"/>
        <v>26.65536417813529</v>
      </c>
    </row>
    <row r="1906" spans="1:20" x14ac:dyDescent="0.3">
      <c r="A1906">
        <f t="shared" si="552"/>
        <v>7332.4676344910531</v>
      </c>
      <c r="B1906">
        <f t="shared" si="569"/>
        <v>1166.9984690905881</v>
      </c>
      <c r="C1906" t="str">
        <f t="shared" si="553"/>
        <v>-4.66874971796634-20.9067862476785i</v>
      </c>
      <c r="D1906" t="str">
        <f t="shared" si="554"/>
        <v>1.48216806282023-6.84989252945952i</v>
      </c>
      <c r="E1906" t="str">
        <f t="shared" si="555"/>
        <v>161.928838974859+0.00394571720908563i</v>
      </c>
      <c r="F1906" t="str">
        <f t="shared" si="556"/>
        <v>3.63961078486403-127.994234392335i</v>
      </c>
      <c r="G1906" t="str">
        <f t="shared" si="557"/>
        <v>0.999992072078978-0.00281564524925443i</v>
      </c>
      <c r="H1906" t="str">
        <f t="shared" si="558"/>
        <v>296.566991359653+126.062716216229i</v>
      </c>
      <c r="I1906" t="str">
        <f t="shared" si="559"/>
        <v>48.563355702906-105.789191657463i</v>
      </c>
      <c r="K1906" t="str">
        <f t="shared" si="560"/>
        <v>0.0342707439510005-0.0158346293863002i</v>
      </c>
      <c r="L1906" t="str">
        <f t="shared" si="561"/>
        <v>0.0006-1.03632018214238i</v>
      </c>
      <c r="M1906" t="str">
        <f t="shared" si="562"/>
        <v>0.005-0.098312958455837i</v>
      </c>
      <c r="N1906">
        <f t="shared" si="563"/>
        <v>77.411669555738357</v>
      </c>
      <c r="O1906">
        <f t="shared" si="564"/>
        <v>26.617094787892857</v>
      </c>
      <c r="P1906" s="3">
        <f t="shared" si="565"/>
        <v>26.617094787892857</v>
      </c>
      <c r="Q1906" s="3">
        <f t="shared" si="566"/>
        <v>-102.58833044426164</v>
      </c>
      <c r="R1906">
        <f t="shared" si="567"/>
        <v>77.411669555738357</v>
      </c>
      <c r="S1906">
        <f t="shared" si="568"/>
        <v>1.1669984690905881</v>
      </c>
      <c r="T1906">
        <f t="shared" si="551"/>
        <v>26.617094787892857</v>
      </c>
    </row>
    <row r="1907" spans="1:20" x14ac:dyDescent="0.3">
      <c r="A1907">
        <f t="shared" si="552"/>
        <v>7360.3310115021195</v>
      </c>
      <c r="B1907">
        <f t="shared" si="569"/>
        <v>1171.4330632731323</v>
      </c>
      <c r="C1907" t="str">
        <f t="shared" si="553"/>
        <v>-4.66042950252201-20.8120723151265i</v>
      </c>
      <c r="D1907" t="str">
        <f t="shared" si="554"/>
        <v>1.48216315794084-6.82419581215354i</v>
      </c>
      <c r="E1907" t="str">
        <f t="shared" si="555"/>
        <v>161.925768196071+0.00591298906423032i</v>
      </c>
      <c r="F1907" t="str">
        <f t="shared" si="556"/>
        <v>3.63961056515282-127.509775277934i</v>
      </c>
      <c r="G1907" t="str">
        <f t="shared" si="557"/>
        <v>0.999992011712782-0.00282634453058456i</v>
      </c>
      <c r="H1907" t="str">
        <f t="shared" si="558"/>
        <v>296.677417727189+126.54811867106i</v>
      </c>
      <c r="I1907" t="str">
        <f t="shared" si="559"/>
        <v>48.5668063161385-105.418617398636i</v>
      </c>
      <c r="K1907" t="str">
        <f t="shared" si="560"/>
        <v>0.034221507509692-0.0158690914609541i</v>
      </c>
      <c r="L1907" t="str">
        <f t="shared" si="561"/>
        <v>0.0006-1.03239707326398i</v>
      </c>
      <c r="M1907" t="str">
        <f t="shared" si="562"/>
        <v>0.005-0.0979407834786187i</v>
      </c>
      <c r="N1907">
        <f t="shared" si="563"/>
        <v>77.378029053906772</v>
      </c>
      <c r="O1907">
        <f t="shared" si="564"/>
        <v>26.57879615726727</v>
      </c>
      <c r="P1907" s="3">
        <f t="shared" si="565"/>
        <v>26.57879615726727</v>
      </c>
      <c r="Q1907" s="3">
        <f t="shared" si="566"/>
        <v>-102.62197094609323</v>
      </c>
      <c r="R1907">
        <f t="shared" si="567"/>
        <v>77.378029053906772</v>
      </c>
      <c r="S1907">
        <f t="shared" si="568"/>
        <v>1.1714330632731325</v>
      </c>
      <c r="T1907">
        <f t="shared" si="551"/>
        <v>26.57879615726727</v>
      </c>
    </row>
    <row r="1908" spans="1:20" x14ac:dyDescent="0.3">
      <c r="A1908">
        <f t="shared" si="552"/>
        <v>7388.3002693458275</v>
      </c>
      <c r="B1908">
        <f t="shared" si="569"/>
        <v>1175.8845089135702</v>
      </c>
      <c r="C1908" t="str">
        <f t="shared" si="553"/>
        <v>-4.65207391678224-20.7177102083513i</v>
      </c>
      <c r="D1908" t="str">
        <f t="shared" si="554"/>
        <v>1.48215821574637-6.79859726163259i</v>
      </c>
      <c r="E1908" t="str">
        <f t="shared" si="555"/>
        <v>161.922686483439+0.00790343124090594i</v>
      </c>
      <c r="F1908" t="str">
        <f t="shared" si="556"/>
        <v>3.63961034376867-127.02715043445i</v>
      </c>
      <c r="G1908" t="str">
        <f t="shared" si="557"/>
        <v>0.999991950886938-0.00283708446723134i</v>
      </c>
      <c r="H1908" t="str">
        <f t="shared" si="558"/>
        <v>296.78871891517+127.035437347582i</v>
      </c>
      <c r="I1908" t="str">
        <f t="shared" si="559"/>
        <v>48.5702831488319-105.049570867205i</v>
      </c>
      <c r="K1908" t="str">
        <f t="shared" si="560"/>
        <v>0.0341720571520544-0.0159034746722674i</v>
      </c>
      <c r="L1908" t="str">
        <f t="shared" si="561"/>
        <v>0.0006-1.02848881576407i</v>
      </c>
      <c r="M1908" t="str">
        <f t="shared" si="562"/>
        <v>0.005-0.0975700174124513i</v>
      </c>
      <c r="N1908">
        <f t="shared" si="563"/>
        <v>77.344391048829436</v>
      </c>
      <c r="O1908">
        <f t="shared" si="564"/>
        <v>26.540468196448316</v>
      </c>
      <c r="P1908" s="3">
        <f t="shared" si="565"/>
        <v>26.540468196448316</v>
      </c>
      <c r="Q1908" s="3">
        <f t="shared" si="566"/>
        <v>-102.65560895117056</v>
      </c>
      <c r="R1908">
        <f t="shared" si="567"/>
        <v>77.344391048829436</v>
      </c>
      <c r="S1908">
        <f t="shared" si="568"/>
        <v>1.1758845089135703</v>
      </c>
      <c r="T1908">
        <f t="shared" si="551"/>
        <v>26.540468196448316</v>
      </c>
    </row>
    <row r="1909" spans="1:20" x14ac:dyDescent="0.3">
      <c r="A1909">
        <f t="shared" si="552"/>
        <v>7416.3758103693426</v>
      </c>
      <c r="B1909">
        <f t="shared" si="569"/>
        <v>1180.3528700474419</v>
      </c>
      <c r="C1909" t="str">
        <f t="shared" si="553"/>
        <v>-4.64368297666479-20.6236989038984i</v>
      </c>
      <c r="D1909" t="str">
        <f t="shared" si="554"/>
        <v>1.48215323595321-6.77309650963507i</v>
      </c>
      <c r="E1909" t="str">
        <f t="shared" si="555"/>
        <v>161.919593880572+0.00991721813239427i</v>
      </c>
      <c r="F1909" t="str">
        <f t="shared" si="556"/>
        <v>3.63961012069884-126.546352919161i</v>
      </c>
      <c r="G1909" t="str">
        <f t="shared" si="557"/>
        <v>0.999991889597946-0.00284786521366262i</v>
      </c>
      <c r="H1909" t="str">
        <f t="shared" si="558"/>
        <v>296.900902114611+127.524680324898i</v>
      </c>
      <c r="I1909" t="str">
        <f t="shared" si="559"/>
        <v>48.5737863994608-104.682046886945i</v>
      </c>
      <c r="K1909" t="str">
        <f t="shared" si="560"/>
        <v>0.0341223929129381-0.0159377775155312i</v>
      </c>
      <c r="L1909" t="str">
        <f t="shared" si="561"/>
        <v>0.0006-1.02459535342107i</v>
      </c>
      <c r="M1909" t="str">
        <f t="shared" si="562"/>
        <v>0.005-0.0972006549237403i</v>
      </c>
      <c r="N1909">
        <f t="shared" si="563"/>
        <v>77.310756547552216</v>
      </c>
      <c r="O1909">
        <f t="shared" si="564"/>
        <v>26.502110816257858</v>
      </c>
      <c r="P1909" s="3">
        <f t="shared" si="565"/>
        <v>26.502110816257858</v>
      </c>
      <c r="Q1909" s="3">
        <f t="shared" si="566"/>
        <v>-102.68924345244778</v>
      </c>
      <c r="R1909">
        <f t="shared" si="567"/>
        <v>77.310756547552216</v>
      </c>
      <c r="S1909">
        <f t="shared" si="568"/>
        <v>1.1803528700474419</v>
      </c>
      <c r="T1909">
        <f t="shared" si="551"/>
        <v>26.502110816257858</v>
      </c>
    </row>
    <row r="1910" spans="1:20" x14ac:dyDescent="0.3">
      <c r="A1910">
        <f t="shared" si="552"/>
        <v>7444.5580384487457</v>
      </c>
      <c r="B1910">
        <f t="shared" si="569"/>
        <v>1184.8382109536221</v>
      </c>
      <c r="C1910" t="str">
        <f t="shared" si="553"/>
        <v>-4.63525670026574-20.530037383905i</v>
      </c>
      <c r="D1910" t="str">
        <f t="shared" si="554"/>
        <v>1.48214821827554-6.74769318930601i</v>
      </c>
      <c r="E1910" t="str">
        <f t="shared" si="555"/>
        <v>161.916490432324+0.0119545246750749i</v>
      </c>
      <c r="F1910" t="str">
        <f t="shared" si="556"/>
        <v>3.63960989593045-126.067375815634i</v>
      </c>
      <c r="G1910" t="str">
        <f t="shared" si="557"/>
        <v>0.999991827842281-0.00285868692493298i</v>
      </c>
      <c r="H1910" t="str">
        <f t="shared" si="558"/>
        <v>297.013974579621+128.015855721457i</v>
      </c>
      <c r="I1910" t="str">
        <f t="shared" si="559"/>
        <v>48.5773162679835-104.316040305127i</v>
      </c>
      <c r="K1910" t="str">
        <f t="shared" si="560"/>
        <v>0.0340725148398558-0.015971998480947i</v>
      </c>
      <c r="L1910" t="str">
        <f t="shared" si="561"/>
        <v>0.0006-1.02071663022621i</v>
      </c>
      <c r="M1910" t="str">
        <f t="shared" si="562"/>
        <v>0.005-0.0968326906990843i</v>
      </c>
      <c r="N1910">
        <f t="shared" si="563"/>
        <v>77.277126565505824</v>
      </c>
      <c r="O1910">
        <f t="shared" si="564"/>
        <v>26.463723928163027</v>
      </c>
      <c r="P1910" s="3">
        <f t="shared" si="565"/>
        <v>26.463723928163027</v>
      </c>
      <c r="Q1910" s="3">
        <f t="shared" si="566"/>
        <v>-102.72287343449418</v>
      </c>
      <c r="R1910">
        <f t="shared" si="567"/>
        <v>77.277126565505824</v>
      </c>
      <c r="S1910">
        <f t="shared" si="568"/>
        <v>1.1848382109536222</v>
      </c>
      <c r="T1910">
        <f t="shared" si="551"/>
        <v>26.463723928163027</v>
      </c>
    </row>
    <row r="1911" spans="1:20" x14ac:dyDescent="0.3">
      <c r="A1911">
        <f t="shared" si="552"/>
        <v>7472.8473589948517</v>
      </c>
      <c r="B1911">
        <f t="shared" si="569"/>
        <v>1189.340596155246</v>
      </c>
      <c r="C1911" t="str">
        <f t="shared" si="553"/>
        <v>-4.62679510787619-20.4367246360621i</v>
      </c>
      <c r="D1911" t="str">
        <f t="shared" si="554"/>
        <v>1.48214316242544-6.72238693519185i</v>
      </c>
      <c r="E1911" t="str">
        <f t="shared" si="555"/>
        <v>161.913376184805+0.0140155263444471i</v>
      </c>
      <c r="F1911" t="str">
        <f t="shared" si="556"/>
        <v>3.63960966945064-125.590212233622i</v>
      </c>
      <c r="G1911" t="str">
        <f t="shared" si="557"/>
        <v>0.999991765616389-0.00286954975668596i</v>
      </c>
      <c r="H1911" t="str">
        <f t="shared" si="558"/>
        <v>297.127943628009+128.508971695306i</v>
      </c>
      <c r="I1911" t="str">
        <f t="shared" si="559"/>
        <v>48.5808729558564-103.951545992465i</v>
      </c>
      <c r="K1911" t="str">
        <f t="shared" si="560"/>
        <v>0.0340224229930868-0.0160061360537374i</v>
      </c>
      <c r="L1911" t="str">
        <f t="shared" si="561"/>
        <v>0.0006-1.01685259038276i</v>
      </c>
      <c r="M1911" t="str">
        <f t="shared" si="562"/>
        <v>0.005-0.0964661194451921i</v>
      </c>
      <c r="N1911">
        <f t="shared" si="563"/>
        <v>77.243502126510009</v>
      </c>
      <c r="O1911">
        <f t="shared" si="564"/>
        <v>26.42530744428975</v>
      </c>
      <c r="P1911" s="3">
        <f t="shared" si="565"/>
        <v>26.42530744428975</v>
      </c>
      <c r="Q1911" s="3">
        <f t="shared" si="566"/>
        <v>-102.75649787348999</v>
      </c>
      <c r="R1911">
        <f t="shared" si="567"/>
        <v>77.243502126510009</v>
      </c>
      <c r="S1911">
        <f t="shared" si="568"/>
        <v>1.1893405961552459</v>
      </c>
      <c r="T1911">
        <f t="shared" si="551"/>
        <v>26.42530744428975</v>
      </c>
    </row>
    <row r="1912" spans="1:20" x14ac:dyDescent="0.3">
      <c r="A1912">
        <f t="shared" si="552"/>
        <v>7501.2441789590321</v>
      </c>
      <c r="B1912">
        <f t="shared" si="569"/>
        <v>1193.860090420636</v>
      </c>
      <c r="C1912" t="str">
        <f t="shared" si="553"/>
        <v>-4.61829822199833-20.3437596535766i</v>
      </c>
      <c r="D1912" t="str">
        <f t="shared" si="554"/>
        <v>1.48213806811275-6.69717738323515i</v>
      </c>
      <c r="E1912" t="str">
        <f t="shared" si="555"/>
        <v>161.910251185388+0.0161003991458218i</v>
      </c>
      <c r="F1912" t="str">
        <f t="shared" si="556"/>
        <v>3.63960944124633-125.114855308967i</v>
      </c>
      <c r="G1912" t="str">
        <f t="shared" si="557"/>
        <v>0.999991702916689-0.00288045386515628i</v>
      </c>
      <c r="H1912" t="str">
        <f t="shared" si="558"/>
        <v>297.242816641911+129.004036444322i</v>
      </c>
      <c r="I1912" t="str">
        <f t="shared" si="559"/>
        <v>48.584456666042-103.588558843062i</v>
      </c>
      <c r="K1912" t="str">
        <f t="shared" si="560"/>
        <v>0.0339721174457816-0.0160401887142563i</v>
      </c>
      <c r="L1912" t="str">
        <f t="shared" si="561"/>
        <v>0.0006-1.0130031783052i</v>
      </c>
      <c r="M1912" t="str">
        <f t="shared" si="562"/>
        <v>0.005-0.0961009358888148i</v>
      </c>
      <c r="N1912">
        <f t="shared" si="563"/>
        <v>77.2098842627789</v>
      </c>
      <c r="O1912">
        <f t="shared" si="564"/>
        <v>26.386861277436392</v>
      </c>
      <c r="P1912" s="3">
        <f t="shared" si="565"/>
        <v>26.386861277436392</v>
      </c>
      <c r="Q1912" s="3">
        <f t="shared" si="566"/>
        <v>-102.7901157372211</v>
      </c>
      <c r="R1912">
        <f t="shared" si="567"/>
        <v>77.2098842627789</v>
      </c>
      <c r="S1912">
        <f t="shared" si="568"/>
        <v>1.193860090420636</v>
      </c>
      <c r="T1912">
        <f t="shared" si="551"/>
        <v>26.386861277436392</v>
      </c>
    </row>
    <row r="1913" spans="1:20" x14ac:dyDescent="0.3">
      <c r="A1913">
        <f t="shared" si="552"/>
        <v>7529.7489068390769</v>
      </c>
      <c r="B1913">
        <f t="shared" si="569"/>
        <v>1198.3967587642344</v>
      </c>
      <c r="C1913" t="str">
        <f t="shared" si="553"/>
        <v>-4.60976606736276-20.2511414351333i</v>
      </c>
      <c r="D1913" t="str">
        <f t="shared" si="554"/>
        <v>1.48213293504515-6.67206417076932i</v>
      </c>
      <c r="E1913" t="str">
        <f t="shared" si="555"/>
        <v>161.907115482725+0.018209319603148i</v>
      </c>
      <c r="F1913" t="str">
        <f t="shared" si="556"/>
        <v>3.63960921130439-124.641298203499i</v>
      </c>
      <c r="G1913" t="str">
        <f t="shared" si="557"/>
        <v>0.999991639739574-0.00289139940717208i</v>
      </c>
      <c r="H1913" t="str">
        <f t="shared" si="558"/>
        <v>297.358601068412+129.50105820646i</v>
      </c>
      <c r="I1913" t="str">
        <f t="shared" si="559"/>
        <v>48.588067603022-103.227073774355i</v>
      </c>
      <c r="K1913" t="str">
        <f t="shared" si="560"/>
        <v>0.0339215982840646-0.0160741549381034i</v>
      </c>
      <c r="L1913" t="str">
        <f t="shared" si="561"/>
        <v>0.0006-1.00916833861845i</v>
      </c>
      <c r="M1913" t="str">
        <f t="shared" si="562"/>
        <v>0.005-0.0957371347766634i</v>
      </c>
      <c r="N1913">
        <f t="shared" si="563"/>
        <v>77.176274014921034</v>
      </c>
      <c r="O1913">
        <f t="shared" si="564"/>
        <v>26.348385341087628</v>
      </c>
      <c r="P1913" s="3">
        <f t="shared" si="565"/>
        <v>26.348385341087628</v>
      </c>
      <c r="Q1913" s="3">
        <f t="shared" si="566"/>
        <v>-102.82372598507897</v>
      </c>
      <c r="R1913">
        <f t="shared" si="567"/>
        <v>77.176274014921034</v>
      </c>
      <c r="S1913">
        <f t="shared" si="568"/>
        <v>1.1983967587642343</v>
      </c>
      <c r="T1913">
        <f t="shared" si="551"/>
        <v>26.348385341087628</v>
      </c>
    </row>
    <row r="1914" spans="1:20" x14ac:dyDescent="0.3">
      <c r="A1914">
        <f t="shared" si="552"/>
        <v>7558.3619526850644</v>
      </c>
      <c r="B1914">
        <f t="shared" si="569"/>
        <v>1202.9506664475384</v>
      </c>
      <c r="C1914" t="str">
        <f t="shared" si="553"/>
        <v>-4.60119867094336-20.1588689848552i</v>
      </c>
      <c r="D1914" t="str">
        <f t="shared" si="554"/>
        <v>1.48212776292807-6.64704693651348i</v>
      </c>
      <c r="E1914" t="str">
        <f t="shared" si="555"/>
        <v>161.903969126748+0.0203424647547209i</v>
      </c>
      <c r="F1914" t="str">
        <f t="shared" si="556"/>
        <v>3.63960897961161-124.169534104941i</v>
      </c>
      <c r="G1914" t="str">
        <f t="shared" si="557"/>
        <v>0.999991576081409-0.00290238654015717i</v>
      </c>
      <c r="H1914" t="str">
        <f t="shared" si="558"/>
        <v>297.475304420188+130.000045259989i</v>
      </c>
      <c r="I1914" t="str">
        <f t="shared" si="559"/>
        <v>48.5917059728058-102.867085727067i</v>
      </c>
      <c r="K1914" t="str">
        <f t="shared" si="560"/>
        <v>0.0338708656071364-0.0161080331962379i</v>
      </c>
      <c r="L1914" t="str">
        <f t="shared" si="561"/>
        <v>0.0006-1.00534801615705i</v>
      </c>
      <c r="M1914" t="str">
        <f t="shared" si="562"/>
        <v>0.005-0.0953747108753377i</v>
      </c>
      <c r="N1914">
        <f t="shared" si="563"/>
        <v>77.142672431944305</v>
      </c>
      <c r="O1914">
        <f t="shared" si="564"/>
        <v>26.309879549427642</v>
      </c>
      <c r="P1914" s="3">
        <f t="shared" si="565"/>
        <v>26.309879549427642</v>
      </c>
      <c r="Q1914" s="3">
        <f t="shared" si="566"/>
        <v>-102.85732756805569</v>
      </c>
      <c r="R1914">
        <f t="shared" si="567"/>
        <v>77.142672431944305</v>
      </c>
      <c r="S1914">
        <f t="shared" si="568"/>
        <v>1.2029506664475385</v>
      </c>
      <c r="T1914">
        <f t="shared" si="551"/>
        <v>26.309879549427642</v>
      </c>
    </row>
    <row r="1915" spans="1:20" x14ac:dyDescent="0.3">
      <c r="A1915">
        <f t="shared" si="552"/>
        <v>7587.0837281052673</v>
      </c>
      <c r="B1915">
        <f t="shared" si="569"/>
        <v>1207.521878980039</v>
      </c>
      <c r="C1915" t="str">
        <f t="shared" si="553"/>
        <v>-4.59259606197437-20.0669413122659i</v>
      </c>
      <c r="D1915" t="str">
        <f t="shared" si="554"/>
        <v>1.48212255146472-6.62212532056717i</v>
      </c>
      <c r="E1915" t="str">
        <f t="shared" si="555"/>
        <v>161.900812168683+0.0225000121404956i</v>
      </c>
      <c r="F1915" t="str">
        <f t="shared" si="556"/>
        <v>3.63960874615466-123.699556226808i</v>
      </c>
      <c r="G1915" t="str">
        <f t="shared" si="557"/>
        <v>0.999991511938531-0.00291341542213333i</v>
      </c>
      <c r="H1915" t="str">
        <f t="shared" si="558"/>
        <v>297.592934276133+130.501005923742i</v>
      </c>
      <c r="I1915" t="str">
        <f t="shared" si="559"/>
        <v>48.5953719829427-102.508589665149i</v>
      </c>
      <c r="K1915" t="str">
        <f t="shared" si="560"/>
        <v>0.0338199195273761-0.016141821955097i</v>
      </c>
      <c r="L1915" t="str">
        <f t="shared" si="561"/>
        <v>0.0006-1.00154215596439i</v>
      </c>
      <c r="M1915" t="str">
        <f t="shared" si="562"/>
        <v>0.005-0.095013658971247i</v>
      </c>
      <c r="N1915">
        <f t="shared" si="563"/>
        <v>77.109080571254466</v>
      </c>
      <c r="O1915">
        <f t="shared" si="564"/>
        <v>26.271343817354524</v>
      </c>
      <c r="P1915" s="3">
        <f t="shared" si="565"/>
        <v>26.271343817354524</v>
      </c>
      <c r="Q1915" s="3">
        <f t="shared" si="566"/>
        <v>-102.89091942874553</v>
      </c>
      <c r="R1915">
        <f t="shared" si="567"/>
        <v>77.109080571254466</v>
      </c>
      <c r="S1915">
        <f t="shared" si="568"/>
        <v>1.207521878980039</v>
      </c>
      <c r="T1915">
        <f t="shared" si="551"/>
        <v>26.271343817354524</v>
      </c>
    </row>
    <row r="1916" spans="1:20" x14ac:dyDescent="0.3">
      <c r="A1916">
        <f t="shared" si="552"/>
        <v>7615.9146462720682</v>
      </c>
      <c r="B1916">
        <f t="shared" si="569"/>
        <v>1212.1104621201632</v>
      </c>
      <c r="C1916" t="str">
        <f t="shared" si="553"/>
        <v>-4.58395827196531-19.9753574322502i</v>
      </c>
      <c r="D1916" t="str">
        <f t="shared" si="554"/>
        <v>1.48211730035608-6.59729896440525i</v>
      </c>
      <c r="E1916" t="str">
        <f t="shared" si="555"/>
        <v>161.897644661063+0.0246821397953765i</v>
      </c>
      <c r="F1916" t="str">
        <f t="shared" si="556"/>
        <v>3.63960851092008-123.23135780831i</v>
      </c>
      <c r="G1916" t="str">
        <f t="shared" si="557"/>
        <v>0.999991447307249-0.00292448621172252i</v>
      </c>
      <c r="H1916" t="str">
        <f t="shared" si="558"/>
        <v>297.711498282027+131.003948557362i</v>
      </c>
      <c r="I1916" t="str">
        <f t="shared" si="559"/>
        <v>48.5990658425323-102.151580575733i</v>
      </c>
      <c r="K1916" t="str">
        <f t="shared" si="560"/>
        <v>0.0337687601704401-0.016175519676713i</v>
      </c>
      <c r="L1916" t="str">
        <f t="shared" si="561"/>
        <v>0.0006-0.997750703291883i</v>
      </c>
      <c r="M1916" t="str">
        <f t="shared" si="562"/>
        <v>0.005-0.0946539738705388i</v>
      </c>
      <c r="N1916">
        <f t="shared" si="563"/>
        <v>77.075499498657464</v>
      </c>
      <c r="O1916">
        <f t="shared" si="564"/>
        <v>26.23277806049396</v>
      </c>
      <c r="P1916" s="3">
        <f t="shared" si="565"/>
        <v>26.23277806049396</v>
      </c>
      <c r="Q1916" s="3">
        <f t="shared" si="566"/>
        <v>-102.92450050134254</v>
      </c>
      <c r="R1916">
        <f t="shared" si="567"/>
        <v>77.075499498657464</v>
      </c>
      <c r="S1916">
        <f t="shared" si="568"/>
        <v>1.2121104621201633</v>
      </c>
      <c r="T1916">
        <f t="shared" si="551"/>
        <v>26.23277806049396</v>
      </c>
    </row>
    <row r="1917" spans="1:20" x14ac:dyDescent="0.3">
      <c r="A1917">
        <f t="shared" si="552"/>
        <v>7644.8551219279016</v>
      </c>
      <c r="B1917">
        <f t="shared" si="569"/>
        <v>1216.7164818762199</v>
      </c>
      <c r="C1917" t="str">
        <f t="shared" si="553"/>
        <v>-4.57528533471746-19.8841163650137i</v>
      </c>
      <c r="D1917" t="str">
        <f t="shared" si="554"/>
        <v>1.48211200930081-6.57256751087267i</v>
      </c>
      <c r="E1917" t="str">
        <f t="shared" si="555"/>
        <v>161.894466657723+0.0268890262399908i</v>
      </c>
      <c r="F1917" t="str">
        <f t="shared" si="556"/>
        <v>3.63960827389435-122.764932114255i</v>
      </c>
      <c r="G1917" t="str">
        <f t="shared" si="557"/>
        <v>0.999991382183844-0.00293559906814921i</v>
      </c>
      <c r="H1917" t="str">
        <f t="shared" si="558"/>
        <v>297.831004151171+131.508881561557i</v>
      </c>
      <c r="I1917" t="str">
        <f t="shared" si="559"/>
        <v>48.6027877622384-101.796053469079i</v>
      </c>
      <c r="K1917" t="str">
        <f t="shared" si="560"/>
        <v>0.0337173876753627-0.0162091248188363i</v>
      </c>
      <c r="L1917" t="str">
        <f t="shared" si="561"/>
        <v>0.0006-0.993973603598208i</v>
      </c>
      <c r="M1917" t="str">
        <f t="shared" si="562"/>
        <v>0.005-0.0942956503990223i</v>
      </c>
      <c r="N1917">
        <f t="shared" si="563"/>
        <v>77.041930288355388</v>
      </c>
      <c r="O1917">
        <f t="shared" si="564"/>
        <v>26.194182195212782</v>
      </c>
      <c r="P1917" s="3">
        <f t="shared" si="565"/>
        <v>26.194182195212782</v>
      </c>
      <c r="Q1917" s="3">
        <f t="shared" si="566"/>
        <v>-102.95806971164461</v>
      </c>
      <c r="R1917">
        <f t="shared" si="567"/>
        <v>77.041930288355388</v>
      </c>
      <c r="S1917">
        <f t="shared" si="568"/>
        <v>1.2167164818762199</v>
      </c>
      <c r="T1917">
        <f t="shared" si="551"/>
        <v>26.194182195212782</v>
      </c>
    </row>
    <row r="1918" spans="1:20" x14ac:dyDescent="0.3">
      <c r="A1918">
        <f t="shared" si="552"/>
        <v>7673.9055713912276</v>
      </c>
      <c r="B1918">
        <f t="shared" si="569"/>
        <v>1221.3400045073495</v>
      </c>
      <c r="C1918" t="str">
        <f t="shared" si="553"/>
        <v>-4.56657728633817-19.7932171360449i</v>
      </c>
      <c r="D1918" t="str">
        <f t="shared" si="554"/>
        <v>1.48210667799534-6.54793060417938i</v>
      </c>
      <c r="E1918" t="str">
        <f t="shared" si="555"/>
        <v>161.891278213828+0.0291208504713872i</v>
      </c>
      <c r="F1918" t="str">
        <f t="shared" si="556"/>
        <v>3.63960803506384-122.300272434953i</v>
      </c>
      <c r="G1918" t="str">
        <f t="shared" si="557"/>
        <v>0.99999131656457-0.00294675415124264i</v>
      </c>
      <c r="H1918" t="str">
        <f t="shared" si="558"/>
        <v>297.951459665067+132.015813378335i</v>
      </c>
      <c r="I1918" t="str">
        <f t="shared" si="559"/>
        <v>48.6065379542942-101.442003378527i</v>
      </c>
      <c r="K1918" t="str">
        <f t="shared" si="560"/>
        <v>0.033665802194654-0.0162426358350553i</v>
      </c>
      <c r="L1918" t="str">
        <f t="shared" si="561"/>
        <v>0.0006-0.990210802548517i</v>
      </c>
      <c r="M1918" t="str">
        <f t="shared" si="562"/>
        <v>0.005-0.0939386834020945i</v>
      </c>
      <c r="N1918">
        <f t="shared" si="563"/>
        <v>77.00837402294853</v>
      </c>
      <c r="O1918">
        <f t="shared" si="564"/>
        <v>26.155556138633603</v>
      </c>
      <c r="P1918" s="3">
        <f t="shared" si="565"/>
        <v>26.155556138633603</v>
      </c>
      <c r="Q1918" s="3">
        <f t="shared" si="566"/>
        <v>-102.99162597705147</v>
      </c>
      <c r="R1918">
        <f t="shared" si="567"/>
        <v>77.00837402294853</v>
      </c>
      <c r="S1918">
        <f t="shared" si="568"/>
        <v>1.2213400045073495</v>
      </c>
      <c r="T1918">
        <f t="shared" si="551"/>
        <v>26.155556138633603</v>
      </c>
    </row>
    <row r="1919" spans="1:20" x14ac:dyDescent="0.3">
      <c r="A1919">
        <f t="shared" si="552"/>
        <v>7703.0664125625144</v>
      </c>
      <c r="B1919">
        <f t="shared" si="569"/>
        <v>1225.9810965244774</v>
      </c>
      <c r="C1919" t="str">
        <f t="shared" si="553"/>
        <v>-4.5578341652574-19.7026587760747i</v>
      </c>
      <c r="D1919" t="str">
        <f t="shared" si="554"/>
        <v>1.48210130613375-6.52338788989519i</v>
      </c>
      <c r="E1919" t="str">
        <f t="shared" si="555"/>
        <v>161.888079385869+0.031377791952144i</v>
      </c>
      <c r="F1919" t="str">
        <f t="shared" si="556"/>
        <v>3.63960779441481-121.837372086118i</v>
      </c>
      <c r="G1919" t="str">
        <f t="shared" si="557"/>
        <v>0.99999125044565-0.00295795162143909i</v>
      </c>
      <c r="H1919" t="str">
        <f t="shared" si="558"/>
        <v>298.072872674077+132.524752491279i</v>
      </c>
      <c r="I1919" t="str">
        <f t="shared" si="559"/>
        <v>48.6103166325215-101.089425360443i</v>
      </c>
      <c r="K1919" t="str">
        <f t="shared" si="560"/>
        <v>0.033614003894397-0.0162760511749231i</v>
      </c>
      <c r="L1919" t="str">
        <f t="shared" si="561"/>
        <v>0.0006-0.986462246013666i</v>
      </c>
      <c r="M1919" t="str">
        <f t="shared" si="562"/>
        <v>0.005-0.0935830677446649i</v>
      </c>
      <c r="N1919">
        <f t="shared" si="563"/>
        <v>76.974831793428464</v>
      </c>
      <c r="O1919">
        <f t="shared" si="564"/>
        <v>26.116899808648725</v>
      </c>
      <c r="P1919" s="3">
        <f t="shared" si="565"/>
        <v>26.116899808648725</v>
      </c>
      <c r="Q1919" s="3">
        <f t="shared" si="566"/>
        <v>-103.02516820657154</v>
      </c>
      <c r="R1919">
        <f t="shared" si="567"/>
        <v>76.974831793428464</v>
      </c>
      <c r="S1919">
        <f t="shared" si="568"/>
        <v>1.2259810965244773</v>
      </c>
      <c r="T1919">
        <f t="shared" si="551"/>
        <v>26.116899808648725</v>
      </c>
    </row>
    <row r="1920" spans="1:20" x14ac:dyDescent="0.3">
      <c r="A1920">
        <f t="shared" si="552"/>
        <v>7732.3380649302517</v>
      </c>
      <c r="B1920">
        <f t="shared" si="569"/>
        <v>1230.6398246912704</v>
      </c>
      <c r="C1920" t="str">
        <f t="shared" si="553"/>
        <v>-4.54905601224118-19.6124403210358i</v>
      </c>
      <c r="D1920" t="str">
        <f t="shared" si="554"/>
        <v>1.48209589340782-6.49893901494466i</v>
      </c>
      <c r="E1920" t="str">
        <f t="shared" si="555"/>
        <v>161.884870231674+0.0336600306047477i</v>
      </c>
      <c r="F1920" t="str">
        <f t="shared" si="556"/>
        <v>3.63960755193338-121.376224408774i</v>
      </c>
      <c r="G1920" t="str">
        <f t="shared" si="557"/>
        <v>0.999991183823281-0.00296919163978423i</v>
      </c>
      <c r="H1920" t="str">
        <f t="shared" si="558"/>
        <v>298.195251098107+133.035707425779i</v>
      </c>
      <c r="I1920" t="str">
        <f t="shared" si="559"/>
        <v>48.6141240123351-100.738314494178i</v>
      </c>
      <c r="K1920" t="str">
        <f t="shared" si="560"/>
        <v>0.033561992954344-0.016309369284082i</v>
      </c>
      <c r="L1920" t="str">
        <f t="shared" si="561"/>
        <v>0.0006-0.982727880069407i</v>
      </c>
      <c r="M1920" t="str">
        <f t="shared" si="562"/>
        <v>0.005-0.093228798311083i</v>
      </c>
      <c r="N1920">
        <f t="shared" si="563"/>
        <v>76.941304699177905</v>
      </c>
      <c r="O1920">
        <f t="shared" si="564"/>
        <v>26.078213123933889</v>
      </c>
      <c r="P1920" s="3">
        <f t="shared" si="565"/>
        <v>26.078213123933889</v>
      </c>
      <c r="Q1920" s="3">
        <f t="shared" si="566"/>
        <v>-103.05869530082209</v>
      </c>
      <c r="R1920">
        <f t="shared" si="567"/>
        <v>76.941304699177905</v>
      </c>
      <c r="S1920">
        <f t="shared" si="568"/>
        <v>1.2306398246912704</v>
      </c>
      <c r="T1920">
        <f t="shared" si="551"/>
        <v>26.078213123933889</v>
      </c>
    </row>
    <row r="1921" spans="1:20" x14ac:dyDescent="0.3">
      <c r="A1921">
        <f t="shared" si="552"/>
        <v>7761.7209495769876</v>
      </c>
      <c r="B1921">
        <f t="shared" si="569"/>
        <v>1235.3162560250973</v>
      </c>
      <c r="C1921" t="str">
        <f t="shared" si="553"/>
        <v>-4.54024287040777-19.5225608120233i</v>
      </c>
      <c r="D1921" t="str">
        <f t="shared" si="554"/>
        <v>1.48209043950702-6.47458362760205i</v>
      </c>
      <c r="E1921" t="str">
        <f t="shared" si="555"/>
        <v>161.881650810419+0.0359677467974982i</v>
      </c>
      <c r="F1921" t="str">
        <f t="shared" si="556"/>
        <v>3.63960730760565-120.916822769156i</v>
      </c>
      <c r="G1921" t="str">
        <f t="shared" si="557"/>
        <v>0.999991116693629-0.00298047436793542i</v>
      </c>
      <c r="H1921" t="str">
        <f t="shared" si="558"/>
        <v>298.318602927292+133.548686749308i</v>
      </c>
      <c r="I1921" t="str">
        <f t="shared" si="559"/>
        <v>48.6179603107595-100.388665882011i</v>
      </c>
      <c r="K1921" t="str">
        <f t="shared" si="560"/>
        <v>0.0335097695680112-0.0163425886043929i</v>
      </c>
      <c r="L1921" t="str">
        <f t="shared" si="561"/>
        <v>0.0006-0.979007650995623i</v>
      </c>
      <c r="M1921" t="str">
        <f t="shared" si="562"/>
        <v>0.005-0.0928758700050633i</v>
      </c>
      <c r="N1921">
        <f t="shared" si="563"/>
        <v>76.907793847962736</v>
      </c>
      <c r="O1921">
        <f t="shared" si="564"/>
        <v>26.039496003963016</v>
      </c>
      <c r="P1921" s="3">
        <f t="shared" si="565"/>
        <v>26.039496003963016</v>
      </c>
      <c r="Q1921" s="3">
        <f t="shared" si="566"/>
        <v>-103.09220615203726</v>
      </c>
      <c r="R1921">
        <f t="shared" si="567"/>
        <v>76.907793847962736</v>
      </c>
      <c r="S1921">
        <f t="shared" si="568"/>
        <v>1.2353162560250974</v>
      </c>
      <c r="T1921">
        <f t="shared" si="551"/>
        <v>26.039496003963016</v>
      </c>
    </row>
    <row r="1922" spans="1:20" x14ac:dyDescent="0.3">
      <c r="A1922">
        <f t="shared" si="552"/>
        <v>7791.2154891853806</v>
      </c>
      <c r="B1922">
        <f t="shared" si="569"/>
        <v>1240.0104577979928</v>
      </c>
      <c r="C1922" t="str">
        <f t="shared" si="553"/>
        <v>-4.53139478524123-19.4330192952544i</v>
      </c>
      <c r="D1922" t="str">
        <f t="shared" si="554"/>
        <v>1.4820849441184-6.45032137748623i</v>
      </c>
      <c r="E1922" t="str">
        <f t="shared" si="555"/>
        <v>161.878421182638+0.038301121338444i</v>
      </c>
      <c r="F1922" t="str">
        <f t="shared" si="556"/>
        <v>3.63960706141751-120.459160558617i</v>
      </c>
      <c r="G1922" t="str">
        <f t="shared" si="557"/>
        <v>0.999991049052831-0.00299179996816403i</v>
      </c>
      <c r="H1922" t="str">
        <f t="shared" si="558"/>
        <v>298.442936222688+134.063699071662i</v>
      </c>
      <c r="I1922" t="str">
        <f t="shared" si="559"/>
        <v>48.6218257464353-100.040474649106i</v>
      </c>
      <c r="K1922" t="str">
        <f t="shared" si="560"/>
        <v>0.0334573339427732-0.0163757075740638i</v>
      </c>
      <c r="L1922" t="str">
        <f t="shared" si="561"/>
        <v>0.0006-0.975301505275571i</v>
      </c>
      <c r="M1922" t="str">
        <f t="shared" si="562"/>
        <v>0.005-0.0925242777496145i</v>
      </c>
      <c r="N1922">
        <f t="shared" si="563"/>
        <v>76.874300355928895</v>
      </c>
      <c r="O1922">
        <f t="shared" si="564"/>
        <v>26.000748369022439</v>
      </c>
      <c r="P1922" s="3">
        <f t="shared" si="565"/>
        <v>26.000748369022439</v>
      </c>
      <c r="Q1922" s="3">
        <f t="shared" si="566"/>
        <v>-103.1256996440711</v>
      </c>
      <c r="R1922">
        <f t="shared" si="567"/>
        <v>76.874300355928895</v>
      </c>
      <c r="S1922">
        <f t="shared" si="568"/>
        <v>1.2400104577979927</v>
      </c>
      <c r="T1922">
        <f t="shared" si="551"/>
        <v>26.000748369022439</v>
      </c>
    </row>
    <row r="1923" spans="1:20" x14ac:dyDescent="0.3">
      <c r="A1923">
        <f t="shared" si="552"/>
        <v>7820.8221080442854</v>
      </c>
      <c r="B1923">
        <f t="shared" si="569"/>
        <v>1244.7224975376253</v>
      </c>
      <c r="C1923" t="str">
        <f t="shared" si="553"/>
        <v>-4.52251180460611-19.3438148220265i</v>
      </c>
      <c r="D1923" t="str">
        <f t="shared" si="554"/>
        <v>1.4820794069267-6.42615191555562i</v>
      </c>
      <c r="E1923" t="str">
        <f t="shared" si="555"/>
        <v>161.875181410226+0.0406603354631607i</v>
      </c>
      <c r="F1923" t="str">
        <f t="shared" si="556"/>
        <v>3.63960681335484-120.003231193532i</v>
      </c>
      <c r="G1923" t="str">
        <f t="shared" si="557"/>
        <v>0.999990980896996-0.00300316860335774i</v>
      </c>
      <c r="H1923" t="str">
        <f t="shared" si="558"/>
        <v>298.568259116976+134.58075304523i</v>
      </c>
      <c r="I1923" t="str">
        <f t="shared" si="559"/>
        <v>48.625720539634-99.6937359434641i</v>
      </c>
      <c r="K1923" t="str">
        <f t="shared" si="560"/>
        <v>0.0334046862999552-0.0164087246277826i</v>
      </c>
      <c r="L1923" t="str">
        <f t="shared" si="561"/>
        <v>0.0006-0.971609389595111i</v>
      </c>
      <c r="M1923" t="str">
        <f t="shared" si="562"/>
        <v>0.005-0.0921740164869646i</v>
      </c>
      <c r="N1923">
        <f t="shared" si="563"/>
        <v>76.840825347593778</v>
      </c>
      <c r="O1923">
        <f t="shared" si="564"/>
        <v>25.961970140224789</v>
      </c>
      <c r="P1923" s="3">
        <f t="shared" si="565"/>
        <v>25.961970140224789</v>
      </c>
      <c r="Q1923" s="3">
        <f t="shared" si="566"/>
        <v>-103.15917465240622</v>
      </c>
      <c r="R1923">
        <f t="shared" si="567"/>
        <v>76.840825347593778</v>
      </c>
      <c r="S1923">
        <f t="shared" si="568"/>
        <v>1.2447224975376252</v>
      </c>
      <c r="T1923">
        <f t="shared" si="551"/>
        <v>25.961970140224789</v>
      </c>
    </row>
    <row r="1924" spans="1:20" x14ac:dyDescent="0.3">
      <c r="A1924">
        <f t="shared" si="552"/>
        <v>7850.5412320548548</v>
      </c>
      <c r="B1924">
        <f t="shared" si="569"/>
        <v>1249.4524430282684</v>
      </c>
      <c r="C1924" t="str">
        <f t="shared" si="553"/>
        <v>-4.51359397876185-19.2549464486777i</v>
      </c>
      <c r="D1924" t="str">
        <f t="shared" si="554"/>
        <v>1.48207382761424-6.40207489410323i</v>
      </c>
      <c r="E1924" t="str">
        <f t="shared" si="555"/>
        <v>161.871931556456+0.0430455708265431i</v>
      </c>
      <c r="F1924" t="str">
        <f t="shared" si="556"/>
        <v>3.63960656340333-119.549028115205i</v>
      </c>
      <c r="G1924" t="str">
        <f t="shared" si="557"/>
        <v>0.999990912222201-0.00301458043702292i</v>
      </c>
      <c r="H1924" t="str">
        <f t="shared" si="558"/>
        <v>298.694579815169+135.099857365261i</v>
      </c>
      <c r="I1924" t="str">
        <f t="shared" si="559"/>
        <v>48.6296449122719-99.3484449358786i</v>
      </c>
      <c r="K1924" t="str">
        <f t="shared" si="560"/>
        <v>0.0333518268749239-0.0164416381968503i</v>
      </c>
      <c r="L1924" t="str">
        <f t="shared" si="561"/>
        <v>0.0006-0.967931250841913i</v>
      </c>
      <c r="M1924" t="str">
        <f t="shared" si="562"/>
        <v>0.005-0.091825081178486i</v>
      </c>
      <c r="N1924">
        <f t="shared" si="563"/>
        <v>76.807369955838354</v>
      </c>
      <c r="O1924">
        <f t="shared" si="564"/>
        <v>25.923161239524063</v>
      </c>
      <c r="P1924" s="3">
        <f t="shared" si="565"/>
        <v>25.923161239524063</v>
      </c>
      <c r="Q1924" s="3">
        <f t="shared" si="566"/>
        <v>-103.19263004416165</v>
      </c>
      <c r="R1924">
        <f t="shared" si="567"/>
        <v>76.807369955838354</v>
      </c>
      <c r="S1924">
        <f t="shared" si="568"/>
        <v>1.2494524430282683</v>
      </c>
      <c r="T1924">
        <f t="shared" si="551"/>
        <v>25.923161239524063</v>
      </c>
    </row>
    <row r="1925" spans="1:20" x14ac:dyDescent="0.3">
      <c r="A1925">
        <f t="shared" si="552"/>
        <v>7880.3732887366632</v>
      </c>
      <c r="B1925">
        <f t="shared" si="569"/>
        <v>1254.2003623117757</v>
      </c>
      <c r="C1925" t="str">
        <f t="shared" si="553"/>
        <v>-4.5046413603759-19.1664132365449i</v>
      </c>
      <c r="D1925" t="str">
        <f t="shared" si="554"/>
        <v>1.48206820586093-6.37808996675157i</v>
      </c>
      <c r="E1925" t="str">
        <f t="shared" si="555"/>
        <v>161.868671685979+0.0454570094903365i</v>
      </c>
      <c r="F1925" t="str">
        <f t="shared" si="556"/>
        <v>3.63960631154862-119.096544789772i</v>
      </c>
      <c r="G1925" t="str">
        <f t="shared" si="557"/>
        <v>0.999990843024496-0.00302603563328698i</v>
      </c>
      <c r="H1925" t="str">
        <f t="shared" si="558"/>
        <v>298.821906595327+135.621020770109i</v>
      </c>
      <c r="I1925" t="str">
        <f t="shared" si="559"/>
        <v>48.6335990879149-99.004596819885i</v>
      </c>
      <c r="K1925" t="str">
        <f t="shared" si="560"/>
        <v>0.0332987559171792-0.0164744467093156i</v>
      </c>
      <c r="L1925" t="str">
        <f t="shared" si="561"/>
        <v>0.0006-0.96426703610472i</v>
      </c>
      <c r="M1925" t="str">
        <f t="shared" si="562"/>
        <v>0.005-0.0914774668046285i</v>
      </c>
      <c r="N1925">
        <f t="shared" si="563"/>
        <v>76.77393532189997</v>
      </c>
      <c r="O1925">
        <f t="shared" si="564"/>
        <v>25.88432158972968</v>
      </c>
      <c r="P1925" s="3">
        <f t="shared" si="565"/>
        <v>25.88432158972968</v>
      </c>
      <c r="Q1925" s="3">
        <f t="shared" si="566"/>
        <v>-103.22606467810003</v>
      </c>
      <c r="R1925">
        <f t="shared" si="567"/>
        <v>76.77393532189997</v>
      </c>
      <c r="S1925">
        <f t="shared" si="568"/>
        <v>1.2542003623117757</v>
      </c>
      <c r="T1925">
        <f t="shared" si="551"/>
        <v>25.88432158972968</v>
      </c>
    </row>
    <row r="1926" spans="1:20" x14ac:dyDescent="0.3">
      <c r="A1926">
        <f t="shared" si="552"/>
        <v>7910.3187072338633</v>
      </c>
      <c r="B1926">
        <f t="shared" si="569"/>
        <v>1258.9663236885606</v>
      </c>
      <c r="C1926" t="str">
        <f t="shared" si="553"/>
        <v>-4.49565400453821-19.0782142519224i</v>
      </c>
      <c r="D1926" t="str">
        <f t="shared" si="554"/>
        <v>1.48206254134423-6.35419678844776i</v>
      </c>
      <c r="E1926" t="str">
        <f t="shared" si="555"/>
        <v>161.865401864838+0.0478948339161758i</v>
      </c>
      <c r="F1926" t="str">
        <f t="shared" si="556"/>
        <v>3.6396060577762-118.645774708107i</v>
      </c>
      <c r="G1926" t="str">
        <f t="shared" si="557"/>
        <v>0.999990773299899-0.00303753435690065i</v>
      </c>
      <c r="H1926" t="str">
        <f t="shared" si="558"/>
        <v>298.950247809291+136.144252041519i</v>
      </c>
      <c r="I1926" t="str">
        <f t="shared" si="559"/>
        <v>48.6375832917968-98.6621868117193i</v>
      </c>
      <c r="K1926" t="str">
        <f t="shared" si="560"/>
        <v>0.0332454736904409-0.0165071485901132i</v>
      </c>
      <c r="L1926" t="str">
        <f t="shared" si="561"/>
        <v>0.0006-0.960616692672557i</v>
      </c>
      <c r="M1926" t="str">
        <f t="shared" si="562"/>
        <v>0.005-0.0911311683648422i</v>
      </c>
      <c r="N1926">
        <f t="shared" si="563"/>
        <v>76.740522595359764</v>
      </c>
      <c r="O1926">
        <f t="shared" si="564"/>
        <v>25.84545111452109</v>
      </c>
      <c r="P1926" s="3">
        <f t="shared" si="565"/>
        <v>25.84545111452109</v>
      </c>
      <c r="Q1926" s="3">
        <f t="shared" si="566"/>
        <v>-103.25947740464024</v>
      </c>
      <c r="R1926">
        <f t="shared" si="567"/>
        <v>76.740522595359764</v>
      </c>
      <c r="S1926">
        <f t="shared" si="568"/>
        <v>1.2589663236885607</v>
      </c>
      <c r="T1926">
        <f t="shared" si="551"/>
        <v>25.84545111452109</v>
      </c>
    </row>
    <row r="1927" spans="1:20" x14ac:dyDescent="0.3">
      <c r="A1927">
        <f t="shared" si="552"/>
        <v>7940.3779183213528</v>
      </c>
      <c r="B1927">
        <f t="shared" si="569"/>
        <v>1263.7503957185772</v>
      </c>
      <c r="C1927" t="str">
        <f t="shared" si="553"/>
        <v>-4.48663196877355-18.9903485660205i</v>
      </c>
      <c r="D1927" t="str">
        <f t="shared" si="554"/>
        <v>1.48205683373923-6.33039501545846i</v>
      </c>
      <c r="E1927" t="str">
        <f t="shared" si="555"/>
        <v>161.862122160472+0.0503592269526939i</v>
      </c>
      <c r="F1927" t="str">
        <f t="shared" si="556"/>
        <v>3.6396058020715-118.196711385732i</v>
      </c>
      <c r="G1927" t="str">
        <f t="shared" si="557"/>
        <v>0.999990703044398-0.00304907677324047i</v>
      </c>
      <c r="H1927" t="str">
        <f t="shared" si="558"/>
        <v>299.079611883407+136.669560004879i</v>
      </c>
      <c r="I1927" t="str">
        <f t="shared" si="559"/>
        <v>48.6415977508278-98.3212101502729i</v>
      </c>
      <c r="K1927" t="str">
        <f t="shared" si="560"/>
        <v>0.033191980472738-0.0165397422612015i</v>
      </c>
      <c r="L1927" t="str">
        <f t="shared" si="561"/>
        <v>0.0006-0.956980168034031i</v>
      </c>
      <c r="M1927" t="str">
        <f t="shared" si="562"/>
        <v>0.005-0.0907861808775074i</v>
      </c>
      <c r="N1927">
        <f t="shared" si="563"/>
        <v>76.707132934134805</v>
      </c>
      <c r="O1927">
        <f t="shared" si="564"/>
        <v>25.806549738462337</v>
      </c>
      <c r="P1927" s="3">
        <f t="shared" si="565"/>
        <v>25.806549738462337</v>
      </c>
      <c r="Q1927" s="3">
        <f t="shared" si="566"/>
        <v>-103.2928670658652</v>
      </c>
      <c r="R1927">
        <f t="shared" si="567"/>
        <v>76.707132934134805</v>
      </c>
      <c r="S1927">
        <f t="shared" si="568"/>
        <v>1.2637503957185772</v>
      </c>
      <c r="T1927">
        <f t="shared" si="551"/>
        <v>25.806549738462337</v>
      </c>
    </row>
    <row r="1928" spans="1:20" x14ac:dyDescent="0.3">
      <c r="A1928">
        <f t="shared" si="552"/>
        <v>7970.5513544109735</v>
      </c>
      <c r="B1928">
        <f t="shared" si="569"/>
        <v>1268.5526472223078</v>
      </c>
      <c r="C1928" t="str">
        <f t="shared" si="553"/>
        <v>-4.47757531305578-18.902815254924i</v>
      </c>
      <c r="D1928" t="str">
        <f t="shared" si="554"/>
        <v>1.48205108271846-6.30668430536502i</v>
      </c>
      <c r="E1928" t="str">
        <f t="shared" si="555"/>
        <v>161.858832641731+0.0528503718257876i</v>
      </c>
      <c r="F1928" t="str">
        <f t="shared" si="556"/>
        <v>3.63960554441978-117.74934836272i</v>
      </c>
      <c r="G1928" t="str">
        <f t="shared" si="557"/>
        <v>0.99999063225395-0.00306066304831104i</v>
      </c>
      <c r="H1928" t="str">
        <f t="shared" si="558"/>
        <v>299.21000731928+137.196953529498i</v>
      </c>
      <c r="I1928" t="str">
        <f t="shared" si="559"/>
        <v>48.6456426936075-97.9816620970496i</v>
      </c>
      <c r="K1928" t="str">
        <f t="shared" si="560"/>
        <v>0.0331382765564935-0.0165722261417039i</v>
      </c>
      <c r="L1928" t="str">
        <f t="shared" si="561"/>
        <v>0.0006-0.953357409876504i</v>
      </c>
      <c r="M1928" t="str">
        <f t="shared" si="562"/>
        <v>0.005-0.0904424993798641i</v>
      </c>
      <c r="N1928">
        <f t="shared" si="563"/>
        <v>76.673767504462944</v>
      </c>
      <c r="O1928">
        <f t="shared" si="564"/>
        <v>25.767617387016962</v>
      </c>
      <c r="P1928" s="3">
        <f t="shared" si="565"/>
        <v>25.767617387016962</v>
      </c>
      <c r="Q1928" s="3">
        <f t="shared" si="566"/>
        <v>-103.32623249553706</v>
      </c>
      <c r="R1928">
        <f t="shared" si="567"/>
        <v>76.673767504462944</v>
      </c>
      <c r="S1928">
        <f t="shared" si="568"/>
        <v>1.2685526472223079</v>
      </c>
      <c r="T1928">
        <f t="shared" si="551"/>
        <v>25.767617387016962</v>
      </c>
    </row>
    <row r="1929" spans="1:20" x14ac:dyDescent="0.3">
      <c r="A1929">
        <f t="shared" si="552"/>
        <v>8000.839449557735</v>
      </c>
      <c r="B1929">
        <f t="shared" si="569"/>
        <v>1273.3731472817526</v>
      </c>
      <c r="C1929" t="str">
        <f t="shared" si="553"/>
        <v>-4.46848409981975-18.8156133995497i</v>
      </c>
      <c r="D1929" t="str">
        <f t="shared" si="554"/>
        <v>1.48204528795204-6.28306431705849i</v>
      </c>
      <c r="E1929" t="str">
        <f t="shared" si="555"/>
        <v>161.855533378876+0.0553684521284063i</v>
      </c>
      <c r="F1929" t="str">
        <f t="shared" si="556"/>
        <v>3.63960528480622-117.303679203603i</v>
      </c>
      <c r="G1929" t="str">
        <f t="shared" si="557"/>
        <v>0.999990560924483-0.00307229334874751i</v>
      </c>
      <c r="H1929" t="str">
        <f t="shared" si="558"/>
        <v>299.341442694509+137.726441528871i</v>
      </c>
      <c r="I1929" t="str">
        <f t="shared" si="559"/>
        <v>48.6497183504359-97.6435379361177i</v>
      </c>
      <c r="K1929" t="str">
        <f t="shared" si="560"/>
        <v>0.0330843622486102-0.0166045986480511i</v>
      </c>
      <c r="L1929" t="str">
        <f t="shared" si="561"/>
        <v>0.0006-0.949748366085374i</v>
      </c>
      <c r="M1929" t="str">
        <f t="shared" si="562"/>
        <v>0.005-0.0901001189279378i</v>
      </c>
      <c r="N1929">
        <f t="shared" si="563"/>
        <v>76.640427480892001</v>
      </c>
      <c r="O1929">
        <f t="shared" si="564"/>
        <v>25.728653986562364</v>
      </c>
      <c r="P1929" s="3">
        <f t="shared" si="565"/>
        <v>25.728653986562364</v>
      </c>
      <c r="Q1929" s="3">
        <f t="shared" si="566"/>
        <v>-103.359572519108</v>
      </c>
      <c r="R1929">
        <f t="shared" si="567"/>
        <v>76.640427480892001</v>
      </c>
      <c r="S1929">
        <f t="shared" si="568"/>
        <v>1.2733731472817527</v>
      </c>
      <c r="T1929">
        <f t="shared" si="551"/>
        <v>25.728653986562364</v>
      </c>
    </row>
    <row r="1930" spans="1:20" x14ac:dyDescent="0.3">
      <c r="A1930">
        <f t="shared" si="552"/>
        <v>8031.2426394660552</v>
      </c>
      <c r="B1930">
        <f t="shared" si="569"/>
        <v>1278.2119652414233</v>
      </c>
      <c r="C1930" t="str">
        <f t="shared" si="553"/>
        <v>-4.45935839397433-18.7287420856041i</v>
      </c>
      <c r="D1930" t="str">
        <f t="shared" si="554"/>
        <v>1.48203944910754-6.25953471073471i</v>
      </c>
      <c r="E1930" t="str">
        <f t="shared" si="555"/>
        <v>161.852224443591+0.0579136518098832i</v>
      </c>
      <c r="F1930" t="str">
        <f t="shared" si="556"/>
        <v>3.63960502321589-116.859697497281i</v>
      </c>
      <c r="G1930" t="str">
        <f t="shared" si="557"/>
        <v>0.999990489051892-0.00308396784181789i</v>
      </c>
      <c r="H1930" t="str">
        <f t="shared" si="558"/>
        <v>299.473926663463+138.258032960961i</v>
      </c>
      <c r="I1930" t="str">
        <f t="shared" si="559"/>
        <v>48.6538249533285-97.3068329740744i</v>
      </c>
      <c r="K1930" t="str">
        <f t="shared" si="560"/>
        <v>0.0330302378705526-0.016636858194125i</v>
      </c>
      <c r="L1930" t="str">
        <f t="shared" si="561"/>
        <v>0.0006-0.946152984743353i</v>
      </c>
      <c r="M1930" t="str">
        <f t="shared" si="562"/>
        <v>0.005-0.0897590345964714i</v>
      </c>
      <c r="N1930">
        <f t="shared" si="563"/>
        <v>76.607114046264257</v>
      </c>
      <c r="O1930">
        <f t="shared" si="564"/>
        <v>25.689659464404613</v>
      </c>
      <c r="P1930" s="3">
        <f t="shared" si="565"/>
        <v>25.689659464404613</v>
      </c>
      <c r="Q1930" s="3">
        <f t="shared" si="566"/>
        <v>-103.39288595373574</v>
      </c>
      <c r="R1930">
        <f t="shared" si="567"/>
        <v>76.607114046264257</v>
      </c>
      <c r="S1930">
        <f t="shared" si="568"/>
        <v>1.2782119652414232</v>
      </c>
      <c r="T1930">
        <f t="shared" si="551"/>
        <v>25.689659464404613</v>
      </c>
    </row>
    <row r="1931" spans="1:20" x14ac:dyDescent="0.3">
      <c r="A1931">
        <f t="shared" si="552"/>
        <v>8061.7613614960264</v>
      </c>
      <c r="B1931">
        <f t="shared" si="569"/>
        <v>1283.0691707093408</v>
      </c>
      <c r="C1931" t="str">
        <f t="shared" si="553"/>
        <v>-4.45019826291459-18.6422004035415i</v>
      </c>
      <c r="D1931" t="str">
        <f t="shared" si="554"/>
        <v>1.48203356585006-6.23609514788948i</v>
      </c>
      <c r="E1931" t="str">
        <f t="shared" si="555"/>
        <v>161.848905908991+0.0604861551631757i</v>
      </c>
      <c r="F1931" t="str">
        <f t="shared" si="556"/>
        <v>3.63960475963374-116.417396856928i</v>
      </c>
      <c r="G1931" t="str">
        <f t="shared" si="557"/>
        <v>0.999990416632043-0.00309568669542547i</v>
      </c>
      <c r="H1931" t="str">
        <f t="shared" si="558"/>
        <v>299.607467958039+138.791736828457i</v>
      </c>
      <c r="I1931" t="str">
        <f t="shared" si="559"/>
        <v>48.6579627360226-96.9715425399989i</v>
      </c>
      <c r="K1931" t="str">
        <f t="shared" si="560"/>
        <v>0.0329759037584305-0.0166690031914046i</v>
      </c>
      <c r="L1931" t="str">
        <f t="shared" si="561"/>
        <v>0.0006-0.942571214129656i</v>
      </c>
      <c r="M1931" t="str">
        <f t="shared" si="562"/>
        <v>0.005-0.0894192414788516i</v>
      </c>
      <c r="N1931">
        <f t="shared" si="563"/>
        <v>76.573828391701795</v>
      </c>
      <c r="O1931">
        <f t="shared" si="564"/>
        <v>25.650633748793442</v>
      </c>
      <c r="P1931" s="3">
        <f t="shared" si="565"/>
        <v>25.650633748793442</v>
      </c>
      <c r="Q1931" s="3">
        <f t="shared" si="566"/>
        <v>-103.4261716082982</v>
      </c>
      <c r="R1931">
        <f t="shared" si="567"/>
        <v>76.573828391701795</v>
      </c>
      <c r="S1931">
        <f t="shared" si="568"/>
        <v>1.2830691707093409</v>
      </c>
      <c r="T1931">
        <f t="shared" si="551"/>
        <v>25.650633748793442</v>
      </c>
    </row>
    <row r="1932" spans="1:20" x14ac:dyDescent="0.3">
      <c r="A1932">
        <f t="shared" si="552"/>
        <v>8092.3960546697117</v>
      </c>
      <c r="B1932">
        <f t="shared" si="569"/>
        <v>1287.9448335580364</v>
      </c>
      <c r="C1932" t="str">
        <f t="shared" si="553"/>
        <v>-4.44100377653405-18.5559874485212i</v>
      </c>
      <c r="D1932" t="str">
        <f t="shared" si="554"/>
        <v>1.48202763784211-6.2127452913136i</v>
      </c>
      <c r="E1932" t="str">
        <f t="shared" si="555"/>
        <v>161.845577849633+0.0630861468170773i</v>
      </c>
      <c r="F1932" t="str">
        <f t="shared" si="556"/>
        <v>3.6396044940446-115.976770919901i</v>
      </c>
      <c r="G1932" t="str">
        <f t="shared" si="557"/>
        <v>0.999990343660767-0.00310745007811131i</v>
      </c>
      <c r="H1932" t="str">
        <f t="shared" si="558"/>
        <v>299.742075388444+139.32756217907i</v>
      </c>
      <c r="I1932" t="str">
        <f t="shared" si="559"/>
        <v>48.662131933996-96.6376619854133i</v>
      </c>
      <c r="K1932" t="str">
        <f t="shared" si="560"/>
        <v>0.0329213602630771-0.0167010320491138i</v>
      </c>
      <c r="L1932" t="str">
        <f t="shared" si="561"/>
        <v>0.0006-0.939003002719328i</v>
      </c>
      <c r="M1932" t="str">
        <f t="shared" si="562"/>
        <v>0.005-0.0890807346870411i</v>
      </c>
      <c r="N1932">
        <f t="shared" si="563"/>
        <v>76.540571716589469</v>
      </c>
      <c r="O1932">
        <f t="shared" si="564"/>
        <v>25.611576768937031</v>
      </c>
      <c r="P1932" s="3">
        <f t="shared" si="565"/>
        <v>25.611576768937031</v>
      </c>
      <c r="Q1932" s="3">
        <f t="shared" si="566"/>
        <v>-103.45942828341053</v>
      </c>
      <c r="R1932">
        <f t="shared" si="567"/>
        <v>76.540571716589469</v>
      </c>
      <c r="S1932">
        <f t="shared" si="568"/>
        <v>1.2879448335580364</v>
      </c>
      <c r="T1932">
        <f t="shared" si="551"/>
        <v>25.611576768937031</v>
      </c>
    </row>
    <row r="1933" spans="1:20" x14ac:dyDescent="0.3">
      <c r="A1933">
        <f t="shared" si="552"/>
        <v>8123.1471596774572</v>
      </c>
      <c r="B1933">
        <f t="shared" si="569"/>
        <v>1292.8390239255571</v>
      </c>
      <c r="C1933" t="str">
        <f t="shared" si="553"/>
        <v>-4.43177500723614-18.4701023203642i</v>
      </c>
      <c r="D1933" t="str">
        <f t="shared" si="554"/>
        <v>1.48202166474365-6.18948480508806i</v>
      </c>
      <c r="E1933" t="str">
        <f t="shared" si="555"/>
        <v>161.842240341516+0.0657138117222462i</v>
      </c>
      <c r="F1933" t="str">
        <f t="shared" si="556"/>
        <v>3.63960422643317-115.537813347646i</v>
      </c>
      <c r="G1933" t="str">
        <f t="shared" si="557"/>
        <v>0.999990270133867-0.00311925815905651i</v>
      </c>
      <c r="H1933" t="str">
        <f t="shared" si="558"/>
        <v>299.877757843978+139.865518105799i</v>
      </c>
      <c r="I1933" t="str">
        <f t="shared" si="559"/>
        <v>48.6663327844742-96.305186684239i</v>
      </c>
      <c r="K1933" t="str">
        <f t="shared" si="560"/>
        <v>0.0328666077501297-0.0167329431743706i</v>
      </c>
      <c r="L1933" t="str">
        <f t="shared" si="561"/>
        <v>0.0006-0.935448299182434i</v>
      </c>
      <c r="M1933" t="str">
        <f t="shared" si="562"/>
        <v>0.005-0.0887435093515049i</v>
      </c>
      <c r="N1933">
        <f t="shared" si="563"/>
        <v>76.507345228557725</v>
      </c>
      <c r="O1933">
        <f t="shared" si="564"/>
        <v>25.572488455016739</v>
      </c>
      <c r="P1933" s="3">
        <f t="shared" si="565"/>
        <v>25.572488455016739</v>
      </c>
      <c r="Q1933" s="3">
        <f t="shared" si="566"/>
        <v>-103.49265477144228</v>
      </c>
      <c r="R1933">
        <f t="shared" si="567"/>
        <v>76.507345228557725</v>
      </c>
      <c r="S1933">
        <f t="shared" si="568"/>
        <v>1.2928390239255572</v>
      </c>
      <c r="T1933">
        <f t="shared" si="551"/>
        <v>25.572488455016739</v>
      </c>
    </row>
    <row r="1934" spans="1:20" x14ac:dyDescent="0.3">
      <c r="A1934">
        <f t="shared" si="552"/>
        <v>8154.0151188842328</v>
      </c>
      <c r="B1934">
        <f t="shared" si="569"/>
        <v>1297.7518122164743</v>
      </c>
      <c r="C1934" t="str">
        <f t="shared" si="553"/>
        <v>-4.42251202994567-18.3845441235107i</v>
      </c>
      <c r="D1934" t="str">
        <f t="shared" si="554"/>
        <v>1.48201564621211-6.16631335457926i</v>
      </c>
      <c r="E1934" t="str">
        <f t="shared" si="555"/>
        <v>161.838893462092+0.0683693351418522i</v>
      </c>
      <c r="F1934" t="str">
        <f t="shared" si="556"/>
        <v>3.63960395678409-115.100517825613i</v>
      </c>
      <c r="G1934" t="str">
        <f t="shared" si="557"/>
        <v>0.999990196047111-0.0031311111080848i</v>
      </c>
      <c r="H1934" t="str">
        <f t="shared" si="558"/>
        <v>300.014524293828+140.405613747213i</v>
      </c>
      <c r="I1934" t="str">
        <f t="shared" si="559"/>
        <v>48.6705655264458-95.9741120327617i</v>
      </c>
      <c r="K1934" t="str">
        <f t="shared" si="560"/>
        <v>0.0328116466001058-0.016764734972338i</v>
      </c>
      <c r="L1934" t="str">
        <f t="shared" si="561"/>
        <v>0.0006-0.93190705238337i</v>
      </c>
      <c r="M1934" t="str">
        <f t="shared" si="562"/>
        <v>0.005-0.0884075606211449i</v>
      </c>
      <c r="N1934">
        <f t="shared" si="563"/>
        <v>76.474150143464556</v>
      </c>
      <c r="O1934">
        <f t="shared" si="564"/>
        <v>25.533368738202217</v>
      </c>
      <c r="P1934" s="3">
        <f t="shared" si="565"/>
        <v>25.533368738202217</v>
      </c>
      <c r="Q1934" s="3">
        <f t="shared" si="566"/>
        <v>-103.52584985653544</v>
      </c>
      <c r="R1934">
        <f t="shared" si="567"/>
        <v>76.474150143464556</v>
      </c>
      <c r="S1934">
        <f t="shared" si="568"/>
        <v>1.2977518122164742</v>
      </c>
      <c r="T1934">
        <f t="shared" si="551"/>
        <v>25.533368738202217</v>
      </c>
    </row>
    <row r="1935" spans="1:20" x14ac:dyDescent="0.3">
      <c r="A1935">
        <f t="shared" si="552"/>
        <v>8185.0003763359928</v>
      </c>
      <c r="B1935">
        <f t="shared" si="569"/>
        <v>1302.6832691028969</v>
      </c>
      <c r="C1935" t="str">
        <f t="shared" si="553"/>
        <v>-4.41321492212056-18.2993119669761i</v>
      </c>
      <c r="D1935" t="str">
        <f t="shared" si="554"/>
        <v>1.48200958190225-6.14323060643407i</v>
      </c>
      <c r="E1935" t="str">
        <f t="shared" si="555"/>
        <v>161.835537290277+0.0710529026395954i</v>
      </c>
      <c r="F1935" t="str">
        <f t="shared" si="556"/>
        <v>3.63960368508179-114.664878063159i</v>
      </c>
      <c r="G1935" t="str">
        <f t="shared" si="557"/>
        <v>0.999990121396238-0.00314300909566482i</v>
      </c>
      <c r="H1935" t="str">
        <f t="shared" si="558"/>
        <v>300.152383787879+140.947858287744i</v>
      </c>
      <c r="I1935" t="str">
        <f t="shared" si="559"/>
        <v>48.6748304006755-95.644433449589i</v>
      </c>
      <c r="K1935" t="str">
        <f t="shared" si="560"/>
        <v>0.0327564772084783-0.0167964058463772i</v>
      </c>
      <c r="L1935" t="str">
        <f t="shared" si="561"/>
        <v>0.0006-0.928379211380127i</v>
      </c>
      <c r="M1935" t="str">
        <f t="shared" si="562"/>
        <v>0.005-0.0880728836632245i</v>
      </c>
      <c r="N1935">
        <f t="shared" si="563"/>
        <v>76.440987685373244</v>
      </c>
      <c r="O1935">
        <f t="shared" si="564"/>
        <v>25.494217550666182</v>
      </c>
      <c r="P1935" s="3">
        <f t="shared" si="565"/>
        <v>25.494217550666182</v>
      </c>
      <c r="Q1935" s="3">
        <f t="shared" si="566"/>
        <v>-103.55901231462676</v>
      </c>
      <c r="R1935">
        <f t="shared" si="567"/>
        <v>76.440987685373244</v>
      </c>
      <c r="S1935">
        <f t="shared" si="568"/>
        <v>1.3026832691028969</v>
      </c>
      <c r="T1935">
        <f t="shared" si="551"/>
        <v>25.494217550666182</v>
      </c>
    </row>
    <row r="1936" spans="1:20" x14ac:dyDescent="0.3">
      <c r="A1936">
        <f t="shared" si="552"/>
        <v>8216.1033777660705</v>
      </c>
      <c r="B1936">
        <f t="shared" si="569"/>
        <v>1307.633465525488</v>
      </c>
      <c r="C1936" t="str">
        <f t="shared" si="553"/>
        <v>-4.40388376376162-18.2144049643088i</v>
      </c>
      <c r="D1936" t="str">
        <f t="shared" si="554"/>
        <v>1.48200347146626-6.12023622857512i</v>
      </c>
      <c r="E1936" t="str">
        <f t="shared" si="555"/>
        <v>161.832171906455+0.0737647000676624i</v>
      </c>
      <c r="F1936" t="str">
        <f t="shared" si="556"/>
        <v>3.63960341131071-114.230887793457i</v>
      </c>
      <c r="G1936" t="str">
        <f t="shared" si="557"/>
        <v>0.999990046176951-0.00315495229291273i</v>
      </c>
      <c r="H1936" t="str">
        <f t="shared" si="558"/>
        <v>300.291345457522+141.49226095795i</v>
      </c>
      <c r="I1936" t="str">
        <f t="shared" si="559"/>
        <v>48.6791276497099-95.3161463756092i</v>
      </c>
      <c r="K1936" t="str">
        <f t="shared" si="560"/>
        <v>0.0327010999857508-0.0168279541982005i</v>
      </c>
      <c r="L1936" t="str">
        <f t="shared" si="561"/>
        <v>0.0006-0.924864725423525i</v>
      </c>
      <c r="M1936" t="str">
        <f t="shared" si="562"/>
        <v>0.005-0.0877394736633039i</v>
      </c>
      <c r="N1936">
        <f t="shared" si="563"/>
        <v>76.407859086535666</v>
      </c>
      <c r="O1936">
        <f t="shared" si="564"/>
        <v>25.455034825599846</v>
      </c>
      <c r="P1936" s="3">
        <f t="shared" si="565"/>
        <v>25.455034825599846</v>
      </c>
      <c r="Q1936" s="3">
        <f t="shared" si="566"/>
        <v>-103.59214091346433</v>
      </c>
      <c r="R1936">
        <f t="shared" si="567"/>
        <v>76.407859086535666</v>
      </c>
      <c r="S1936">
        <f t="shared" si="568"/>
        <v>1.307633465525488</v>
      </c>
      <c r="T1936">
        <f t="shared" si="551"/>
        <v>25.455034825599846</v>
      </c>
    </row>
    <row r="1937" spans="1:20" x14ac:dyDescent="0.3">
      <c r="A1937">
        <f t="shared" si="552"/>
        <v>8247.3245706015823</v>
      </c>
      <c r="B1937">
        <f t="shared" si="569"/>
        <v>1312.602472694485</v>
      </c>
      <c r="C1937" t="str">
        <f t="shared" si="553"/>
        <v>-4.39451863742437-18.1298222335452i</v>
      </c>
      <c r="D1937" t="str">
        <f t="shared" si="554"/>
        <v>1.4819973145537-6.09732989019604i</v>
      </c>
      <c r="E1937" t="str">
        <f t="shared" si="555"/>
        <v>161.828797392486+0.0765049135556604i</v>
      </c>
      <c r="F1937" t="str">
        <f t="shared" si="556"/>
        <v>3.63960313545503-113.798540773414i</v>
      </c>
      <c r="G1937" t="str">
        <f t="shared" si="557"/>
        <v>0.999989970384923-0.00316694087159452i</v>
      </c>
      <c r="H1937" t="str">
        <f t="shared" si="558"/>
        <v>300.43141851648+142.038831034826i</v>
      </c>
      <c r="I1937" t="str">
        <f t="shared" si="559"/>
        <v>48.6834575179011-94.9892462739616i</v>
      </c>
      <c r="K1937" t="str">
        <f t="shared" si="560"/>
        <v>0.0326455153575281-0.0168593784280291i</v>
      </c>
      <c r="L1937" t="str">
        <f t="shared" si="561"/>
        <v>0.0006-0.921363543956484i</v>
      </c>
      <c r="M1937" t="str">
        <f t="shared" si="562"/>
        <v>0.005-0.0874073258251684i</v>
      </c>
      <c r="N1937">
        <f t="shared" si="563"/>
        <v>76.374765587365545</v>
      </c>
      <c r="O1937">
        <f t="shared" si="564"/>
        <v>25.415820497227514</v>
      </c>
      <c r="P1937" s="3">
        <f t="shared" si="565"/>
        <v>25.415820497227514</v>
      </c>
      <c r="Q1937" s="3">
        <f t="shared" si="566"/>
        <v>-103.62523441263446</v>
      </c>
      <c r="R1937">
        <f t="shared" si="567"/>
        <v>76.374765587365545</v>
      </c>
      <c r="S1937">
        <f t="shared" si="568"/>
        <v>1.3126024726944849</v>
      </c>
      <c r="T1937">
        <f t="shared" si="551"/>
        <v>25.415820497227514</v>
      </c>
    </row>
    <row r="1938" spans="1:20" x14ac:dyDescent="0.3">
      <c r="A1938">
        <f t="shared" si="552"/>
        <v>8278.6644039698676</v>
      </c>
      <c r="B1938">
        <f t="shared" si="569"/>
        <v>1317.5903620907241</v>
      </c>
      <c r="C1938" t="str">
        <f t="shared" si="553"/>
        <v>-4.38511962822839-18.0455628971662i</v>
      </c>
      <c r="D1938" t="str">
        <f t="shared" si="554"/>
        <v>1.48199111081144-6.07451126175659i</v>
      </c>
      <c r="E1938" t="str">
        <f t="shared" si="555"/>
        <v>161.825413831709+0.0792737294998911i</v>
      </c>
      <c r="F1938" t="str">
        <f t="shared" si="556"/>
        <v>3.63960285749892-113.367830783571i</v>
      </c>
      <c r="G1938" t="str">
        <f t="shared" si="557"/>
        <v>0.999989894015792-0.00317897500412857i</v>
      </c>
      <c r="H1938" t="str">
        <f t="shared" si="558"/>
        <v>300.572612261638+142.587577842076i</v>
      </c>
      <c r="I1938" t="str">
        <f t="shared" si="559"/>
        <v>48.6878202514097-94.6637286299894i</v>
      </c>
      <c r="K1938" t="str">
        <f t="shared" si="560"/>
        <v>0.0325897237645879-0.0168906769347498i</v>
      </c>
      <c r="L1938" t="str">
        <f t="shared" si="561"/>
        <v>0.0006-0.917875616613359i</v>
      </c>
      <c r="M1938" t="str">
        <f t="shared" si="562"/>
        <v>0.005-0.0870764353707595i</v>
      </c>
      <c r="N1938">
        <f t="shared" si="563"/>
        <v>76.341708436418045</v>
      </c>
      <c r="O1938">
        <f t="shared" si="564"/>
        <v>25.376574500821739</v>
      </c>
      <c r="P1938" s="3">
        <f t="shared" si="565"/>
        <v>25.376574500821739</v>
      </c>
      <c r="Q1938" s="3">
        <f t="shared" si="566"/>
        <v>-103.65829156358195</v>
      </c>
      <c r="R1938">
        <f t="shared" si="567"/>
        <v>76.341708436418045</v>
      </c>
      <c r="S1938">
        <f t="shared" si="568"/>
        <v>1.3175903620907241</v>
      </c>
      <c r="T1938">
        <f t="shared" si="551"/>
        <v>25.376574500821739</v>
      </c>
    </row>
    <row r="1939" spans="1:20" x14ac:dyDescent="0.3">
      <c r="A1939">
        <f t="shared" si="552"/>
        <v>8310.1233287049545</v>
      </c>
      <c r="B1939">
        <f t="shared" si="569"/>
        <v>1322.5972054666688</v>
      </c>
      <c r="C1939" t="str">
        <f t="shared" si="553"/>
        <v>-4.37568682386778-17.9616260820545i</v>
      </c>
      <c r="D1939" t="str">
        <f t="shared" si="554"/>
        <v>1.48198485988368-6.05178001497803i</v>
      </c>
      <c r="E1939" t="str">
        <f t="shared" si="555"/>
        <v>161.822021308961+0.082071334549298i</v>
      </c>
      <c r="F1939" t="str">
        <f t="shared" si="556"/>
        <v>3.63960257742637-112.938751628021i</v>
      </c>
      <c r="G1939" t="str">
        <f t="shared" si="557"/>
        <v>0.999989817065165-0.00319105486358808i</v>
      </c>
      <c r="H1939" t="str">
        <f t="shared" si="558"/>
        <v>300.714936073888+143.138510750406i</v>
      </c>
      <c r="I1939" t="str">
        <f t="shared" si="559"/>
        <v>48.6922160982217-94.3395889512106i</v>
      </c>
      <c r="K1939" t="str">
        <f t="shared" si="560"/>
        <v>0.0325337256629496-0.016921848116074i</v>
      </c>
      <c r="L1939" t="str">
        <f t="shared" si="561"/>
        <v>0.0006-0.914400893219124i</v>
      </c>
      <c r="M1939" t="str">
        <f t="shared" si="562"/>
        <v>0.005-0.0867467975401071i</v>
      </c>
      <c r="N1939">
        <f t="shared" si="563"/>
        <v>76.308688890364721</v>
      </c>
      <c r="O1939">
        <f t="shared" si="564"/>
        <v>25.337296772719146</v>
      </c>
      <c r="P1939" s="3">
        <f t="shared" si="565"/>
        <v>25.337296772719146</v>
      </c>
      <c r="Q1939" s="3">
        <f t="shared" si="566"/>
        <v>-103.69131110963528</v>
      </c>
      <c r="R1939">
        <f t="shared" si="567"/>
        <v>76.308688890364721</v>
      </c>
      <c r="S1939">
        <f t="shared" si="568"/>
        <v>1.3225972054666688</v>
      </c>
      <c r="T1939">
        <f t="shared" si="551"/>
        <v>25.337296772719146</v>
      </c>
    </row>
    <row r="1940" spans="1:20" x14ac:dyDescent="0.3">
      <c r="A1940">
        <f t="shared" si="552"/>
        <v>8341.7017973540333</v>
      </c>
      <c r="B1940">
        <f t="shared" si="569"/>
        <v>1327.6230748474422</v>
      </c>
      <c r="C1940" t="str">
        <f t="shared" si="553"/>
        <v>-4.36622031462035-17.878010919448i</v>
      </c>
      <c r="D1940" t="str">
        <f t="shared" si="554"/>
        <v>1.48197856141195-6.02913582283833i</v>
      </c>
      <c r="E1940" t="str">
        <f t="shared" si="555"/>
        <v>161.818619910567+0.0848979155953344i</v>
      </c>
      <c r="F1940" t="str">
        <f t="shared" si="556"/>
        <v>3.63960229522126-112.511297134316i</v>
      </c>
      <c r="G1940" t="str">
        <f t="shared" si="557"/>
        <v>0.999989739528615-0.00320318062370359i</v>
      </c>
      <c r="H1940" t="str">
        <f t="shared" si="558"/>
        <v>300.858399418985+143.691639177822i</v>
      </c>
      <c r="I1940" t="str">
        <f t="shared" si="559"/>
        <v>48.6966453081614-94.0168227672795i</v>
      </c>
      <c r="K1940" t="str">
        <f t="shared" si="560"/>
        <v>0.03247752152394-0.0169528903686989i</v>
      </c>
      <c r="L1940" t="str">
        <f t="shared" si="561"/>
        <v>0.0006-0.910939323788726i</v>
      </c>
      <c r="M1940" t="str">
        <f t="shared" si="562"/>
        <v>0.005-0.0864184075912604i</v>
      </c>
      <c r="N1940">
        <f t="shared" si="563"/>
        <v>76.275708213967576</v>
      </c>
      <c r="O1940">
        <f t="shared" si="564"/>
        <v>25.297987250334405</v>
      </c>
      <c r="P1940" s="3">
        <f t="shared" si="565"/>
        <v>25.297987250334405</v>
      </c>
      <c r="Q1940" s="3">
        <f t="shared" si="566"/>
        <v>-103.72429178603242</v>
      </c>
      <c r="R1940">
        <f t="shared" si="567"/>
        <v>76.275708213967576</v>
      </c>
      <c r="S1940">
        <f t="shared" si="568"/>
        <v>1.3276230748474422</v>
      </c>
      <c r="T1940">
        <f t="shared" si="551"/>
        <v>25.297987250334405</v>
      </c>
    </row>
    <row r="1941" spans="1:20" x14ac:dyDescent="0.3">
      <c r="A1941">
        <f t="shared" si="552"/>
        <v>8373.4002641839779</v>
      </c>
      <c r="B1941">
        <f t="shared" si="569"/>
        <v>1332.6680425318625</v>
      </c>
      <c r="C1941" t="str">
        <f t="shared" si="553"/>
        <v>-4.35672019335747-17.7947165448973i</v>
      </c>
      <c r="D1941" t="str">
        <f t="shared" si="554"/>
        <v>1.48197221503503-6.00657835956749i</v>
      </c>
      <c r="E1941" t="str">
        <f t="shared" si="555"/>
        <v>161.815209724361+0.0877536597599634i</v>
      </c>
      <c r="F1941" t="str">
        <f t="shared" si="556"/>
        <v>3.63960201086737-112.085461153379i</v>
      </c>
      <c r="G1941" t="str">
        <f t="shared" si="557"/>
        <v>0.999989661401679-0.00321535245886543i</v>
      </c>
      <c r="H1941" t="str">
        <f t="shared" si="558"/>
        <v>301.003011848398+144.246972589921i</v>
      </c>
      <c r="I1941" t="str">
        <f t="shared" si="559"/>
        <v>48.7011081329033-93.6954256299491i</v>
      </c>
      <c r="K1941" t="str">
        <f t="shared" si="560"/>
        <v>0.0324211118342599-0.0169838020884702i</v>
      </c>
      <c r="L1941" t="str">
        <f t="shared" si="561"/>
        <v>0.0006-0.907490858526326i</v>
      </c>
      <c r="M1941" t="str">
        <f t="shared" si="562"/>
        <v>0.005-0.0860912608002195i</v>
      </c>
      <c r="N1941">
        <f t="shared" si="563"/>
        <v>76.24276768005177</v>
      </c>
      <c r="O1941">
        <f t="shared" si="564"/>
        <v>25.258645872176405</v>
      </c>
      <c r="P1941" s="3">
        <f t="shared" si="565"/>
        <v>25.258645872176405</v>
      </c>
      <c r="Q1941" s="3">
        <f t="shared" si="566"/>
        <v>-103.75723231994823</v>
      </c>
      <c r="R1941">
        <f t="shared" si="567"/>
        <v>76.24276768005177</v>
      </c>
      <c r="S1941">
        <f t="shared" si="568"/>
        <v>1.3326680425318624</v>
      </c>
      <c r="T1941">
        <f t="shared" si="551"/>
        <v>25.258645872176405</v>
      </c>
    </row>
    <row r="1942" spans="1:20" x14ac:dyDescent="0.3">
      <c r="A1942">
        <f t="shared" si="552"/>
        <v>8405.2191851878779</v>
      </c>
      <c r="B1942">
        <f t="shared" si="569"/>
        <v>1337.7321810934836</v>
      </c>
      <c r="C1942" t="str">
        <f t="shared" si="553"/>
        <v>-4.34718655555249-17.7117420982205i</v>
      </c>
      <c r="D1942" t="str">
        <f t="shared" si="554"/>
        <v>1.48196582038899-5.98410730064283i</v>
      </c>
      <c r="E1942" t="str">
        <f t="shared" si="555"/>
        <v>161.811790839686+0.0906387543815941i</v>
      </c>
      <c r="F1942" t="str">
        <f t="shared" si="556"/>
        <v>3.63960172434833-111.661237559417i</v>
      </c>
      <c r="G1942" t="str">
        <f t="shared" si="557"/>
        <v>0.999989582679862-0.00322757054412626i</v>
      </c>
      <c r="H1942" t="str">
        <f t="shared" si="558"/>
        <v>301.148783000198+144.804520500184i</v>
      </c>
      <c r="I1942" t="str">
        <f t="shared" si="559"/>
        <v>48.705604825985-93.3753931130425i</v>
      </c>
      <c r="K1942" t="str">
        <f t="shared" si="560"/>
        <v>0.0323644970960467-0.0170145816705451i</v>
      </c>
      <c r="L1942" t="str">
        <f t="shared" si="561"/>
        <v>0.0006-0.904055447824595i</v>
      </c>
      <c r="M1942" t="str">
        <f t="shared" si="562"/>
        <v>0.005-0.0857653524608683i</v>
      </c>
      <c r="N1942">
        <f t="shared" si="563"/>
        <v>76.209868569478928</v>
      </c>
      <c r="O1942">
        <f t="shared" si="564"/>
        <v>25.219272577863116</v>
      </c>
      <c r="P1942" s="3">
        <f t="shared" si="565"/>
        <v>25.219272577863116</v>
      </c>
      <c r="Q1942" s="3">
        <f t="shared" si="566"/>
        <v>-103.79013143052107</v>
      </c>
      <c r="R1942">
        <f t="shared" si="567"/>
        <v>76.209868569478928</v>
      </c>
      <c r="S1942">
        <f t="shared" si="568"/>
        <v>1.3377321810934837</v>
      </c>
      <c r="T1942">
        <f t="shared" si="551"/>
        <v>25.219272577863116</v>
      </c>
    </row>
    <row r="1943" spans="1:20" x14ac:dyDescent="0.3">
      <c r="A1943">
        <f t="shared" si="552"/>
        <v>8437.1590180915919</v>
      </c>
      <c r="B1943">
        <f t="shared" si="569"/>
        <v>1342.8155633816389</v>
      </c>
      <c r="C1943" t="str">
        <f t="shared" si="553"/>
        <v>-4.33761949928974-17.6290867234581i</v>
      </c>
      <c r="D1943" t="str">
        <f t="shared" si="554"/>
        <v>1.48195937710711-5.96172232278434i</v>
      </c>
      <c r="E1943" t="str">
        <f t="shared" si="555"/>
        <v>161.8083633474+0.0935533870061911i</v>
      </c>
      <c r="F1943" t="str">
        <f t="shared" si="556"/>
        <v>3.63960143564765-111.23862024983i</v>
      </c>
      <c r="G1943" t="str">
        <f t="shared" si="557"/>
        <v>0.999989503358636-0.00323983505520355i</v>
      </c>
      <c r="H1943" t="str">
        <f t="shared" si="558"/>
        <v>301.295722599924+145.364292470279i</v>
      </c>
      <c r="I1943" t="str">
        <f t="shared" si="559"/>
        <v>48.71013564282-93.0567208124115i</v>
      </c>
      <c r="K1943" t="str">
        <f t="shared" si="560"/>
        <v>0.0323076778269361-0.017045227509559i</v>
      </c>
      <c r="L1943" t="str">
        <f t="shared" si="561"/>
        <v>0.0006-0.900633042263991i</v>
      </c>
      <c r="M1943" t="str">
        <f t="shared" si="562"/>
        <v>0.005-0.0854406778849052i</v>
      </c>
      <c r="N1943">
        <f t="shared" si="563"/>
        <v>76.177012171116488</v>
      </c>
      <c r="O1943">
        <f t="shared" si="564"/>
        <v>25.179867308136711</v>
      </c>
      <c r="P1943" s="3">
        <f t="shared" si="565"/>
        <v>25.179867308136711</v>
      </c>
      <c r="Q1943" s="3">
        <f t="shared" si="566"/>
        <v>-103.82298782888351</v>
      </c>
      <c r="R1943">
        <f t="shared" si="567"/>
        <v>76.177012171116488</v>
      </c>
      <c r="S1943">
        <f t="shared" si="568"/>
        <v>1.3428155633816388</v>
      </c>
      <c r="T1943">
        <f t="shared" si="551"/>
        <v>25.179867308136711</v>
      </c>
    </row>
    <row r="1944" spans="1:20" x14ac:dyDescent="0.3">
      <c r="A1944">
        <f t="shared" si="552"/>
        <v>8469.2202223603399</v>
      </c>
      <c r="B1944">
        <f t="shared" si="569"/>
        <v>1347.9182625224892</v>
      </c>
      <c r="C1944" t="str">
        <f t="shared" si="553"/>
        <v>-4.32801912527252-17.5467495688286i</v>
      </c>
      <c r="D1944" t="str">
        <f t="shared" si="554"/>
        <v>1.48195288481991-5.93942310394999i</v>
      </c>
      <c r="E1944" t="str">
        <f t="shared" si="555"/>
        <v>161.804927339886+0.096497745370614i</v>
      </c>
      <c r="F1944" t="str">
        <f t="shared" si="556"/>
        <v>3.63960114474871-110.817603145127i</v>
      </c>
      <c r="G1944" t="str">
        <f t="shared" si="557"/>
        <v>0.999989423433435-0.00325214616848214i</v>
      </c>
      <c r="H1944" t="str">
        <f t="shared" si="558"/>
        <v>301.443840461499+145.926298110356i</v>
      </c>
      <c r="I1944" t="str">
        <f t="shared" si="559"/>
        <v>48.7147008407108-92.7394043459137i</v>
      </c>
      <c r="K1944" t="str">
        <f t="shared" si="560"/>
        <v>0.0322506545601214-0.017075737999791i</v>
      </c>
      <c r="L1944" t="str">
        <f t="shared" si="561"/>
        <v>0.0006-0.897223592612063i</v>
      </c>
      <c r="M1944" t="str">
        <f t="shared" si="562"/>
        <v>0.005-0.0851172324017785i</v>
      </c>
      <c r="N1944">
        <f t="shared" si="563"/>
        <v>76.144199781808496</v>
      </c>
      <c r="O1944">
        <f t="shared" si="564"/>
        <v>25.140430004879061</v>
      </c>
      <c r="P1944" s="3">
        <f t="shared" si="565"/>
        <v>25.140430004879061</v>
      </c>
      <c r="Q1944" s="3">
        <f t="shared" si="566"/>
        <v>-103.8558002181915</v>
      </c>
      <c r="R1944">
        <f t="shared" si="567"/>
        <v>76.144199781808496</v>
      </c>
      <c r="S1944">
        <f t="shared" si="568"/>
        <v>1.3479182625224893</v>
      </c>
      <c r="T1944">
        <f t="shared" si="551"/>
        <v>25.140430004879061</v>
      </c>
    </row>
    <row r="1945" spans="1:20" x14ac:dyDescent="0.3">
      <c r="A1945">
        <f t="shared" si="552"/>
        <v>8501.40325920531</v>
      </c>
      <c r="B1945">
        <f t="shared" si="569"/>
        <v>1353.0403519200747</v>
      </c>
      <c r="C1945" t="str">
        <f t="shared" si="553"/>
        <v>-4.31838553683136-17.4647297866833i</v>
      </c>
      <c r="D1945" t="str">
        <f t="shared" si="554"/>
        <v>1.48194634315513-5.91720932333115i</v>
      </c>
      <c r="E1945" t="str">
        <f t="shared" si="555"/>
        <v>161.801482911056+0.0994720173943824i</v>
      </c>
      <c r="F1945" t="str">
        <f t="shared" si="556"/>
        <v>3.6396008516348-110.398180188835i</v>
      </c>
      <c r="G1945" t="str">
        <f t="shared" si="557"/>
        <v>0.999989342899662-0.00326450406101674i</v>
      </c>
      <c r="H1945" t="str">
        <f t="shared" si="558"/>
        <v>301.593146488105+146.490547079359i</v>
      </c>
      <c r="I1945" t="str">
        <f t="shared" si="559"/>
        <v>48.7193006788637-92.4234393533688i</v>
      </c>
      <c r="K1945" t="str">
        <f t="shared" si="560"/>
        <v>0.0321934278444114-0.0171061115353341i</v>
      </c>
      <c r="L1945" t="str">
        <f t="shared" si="561"/>
        <v>0.0006-0.893827049822735i</v>
      </c>
      <c r="M1945" t="str">
        <f t="shared" si="562"/>
        <v>0.005-0.084795011358616i</v>
      </c>
      <c r="N1945">
        <f t="shared" si="563"/>
        <v>76.111432706342868</v>
      </c>
      <c r="O1945">
        <f t="shared" si="564"/>
        <v>25.100960611127011</v>
      </c>
      <c r="P1945" s="3">
        <f t="shared" si="565"/>
        <v>25.100960611127011</v>
      </c>
      <c r="Q1945" s="3">
        <f t="shared" si="566"/>
        <v>-103.88856729365713</v>
      </c>
      <c r="R1945">
        <f t="shared" si="567"/>
        <v>76.111432706342868</v>
      </c>
      <c r="S1945">
        <f t="shared" si="568"/>
        <v>1.3530403519200747</v>
      </c>
      <c r="T1945">
        <f t="shared" si="551"/>
        <v>25.100960611127011</v>
      </c>
    </row>
    <row r="1946" spans="1:20" x14ac:dyDescent="0.3">
      <c r="A1946">
        <f t="shared" si="552"/>
        <v>8533.7085915902899</v>
      </c>
      <c r="B1946">
        <f t="shared" si="569"/>
        <v>1358.181905257371</v>
      </c>
      <c r="C1946" t="str">
        <f t="shared" si="553"/>
        <v>-4.30871883993173-17.3830265334608i</v>
      </c>
      <c r="D1946" t="str">
        <f t="shared" si="554"/>
        <v>1.48193975173764-5.89508066134793i</v>
      </c>
      <c r="E1946" t="str">
        <f t="shared" si="555"/>
        <v>161.798030156358+0.102476391163415i</v>
      </c>
      <c r="F1946" t="str">
        <f t="shared" si="556"/>
        <v>3.63960055628905-109.980345347413i</v>
      </c>
      <c r="G1946" t="str">
        <f t="shared" si="557"/>
        <v>0.999989261752682-0.00327690891053449i</v>
      </c>
      <c r="H1946" t="str">
        <f t="shared" si="558"/>
        <v>301.743650673122+147.057049085323i</v>
      </c>
      <c r="I1946" t="str">
        <f t="shared" si="559"/>
        <v>48.7239354183998-92.1088214965347i</v>
      </c>
      <c r="K1946" t="str">
        <f t="shared" si="560"/>
        <v>0.0321359982442854-0.0171363465102641i</v>
      </c>
      <c r="L1946" t="str">
        <f t="shared" si="561"/>
        <v>0.0006-0.890443365035603i</v>
      </c>
      <c r="M1946" t="str">
        <f t="shared" si="562"/>
        <v>0.005-0.0844740101201597i</v>
      </c>
      <c r="N1946">
        <f t="shared" si="563"/>
        <v>76.078712257417962</v>
      </c>
      <c r="O1946">
        <f t="shared" si="564"/>
        <v>25.061459071087597</v>
      </c>
      <c r="P1946" s="3">
        <f t="shared" si="565"/>
        <v>25.061459071087597</v>
      </c>
      <c r="Q1946" s="3">
        <f t="shared" si="566"/>
        <v>-103.92128774258204</v>
      </c>
      <c r="R1946">
        <f t="shared" si="567"/>
        <v>76.078712257417962</v>
      </c>
      <c r="S1946">
        <f t="shared" si="568"/>
        <v>1.3581819052573709</v>
      </c>
      <c r="T1946">
        <f t="shared" si="551"/>
        <v>25.061459071087597</v>
      </c>
    </row>
    <row r="1947" spans="1:20" x14ac:dyDescent="0.3">
      <c r="A1947">
        <f t="shared" si="552"/>
        <v>8566.1366842383341</v>
      </c>
      <c r="B1947">
        <f t="shared" si="569"/>
        <v>1363.3429964973491</v>
      </c>
      <c r="C1947" t="str">
        <f t="shared" si="553"/>
        <v>-4.29901914318039-17.3016389696413i</v>
      </c>
      <c r="D1947" t="str">
        <f t="shared" si="554"/>
        <v>1.48193311018951-5.87303679964458i</v>
      </c>
      <c r="E1947" t="str">
        <f t="shared" si="555"/>
        <v>161.794569172775+0.105511054920922i</v>
      </c>
      <c r="F1947" t="str">
        <f t="shared" si="556"/>
        <v>3.63960025869444-109.564092610168i</v>
      </c>
      <c r="G1947" t="str">
        <f t="shared" si="557"/>
        <v>0.999989179987827-0.00328936089543749i</v>
      </c>
      <c r="H1947" t="str">
        <f t="shared" si="558"/>
        <v>301.89536310104+147.625813885677i</v>
      </c>
      <c r="I1947" t="str">
        <f t="shared" si="559"/>
        <v>48.7286053223688-91.7955464590758i</v>
      </c>
      <c r="K1947" t="str">
        <f t="shared" si="560"/>
        <v>0.0320783663399479-0.0171664413188111i</v>
      </c>
      <c r="L1947" t="str">
        <f t="shared" si="561"/>
        <v>0.0006-0.887072489575219i</v>
      </c>
      <c r="M1947" t="str">
        <f t="shared" si="562"/>
        <v>0.005-0.0841542240686984i</v>
      </c>
      <c r="N1947">
        <f t="shared" si="563"/>
        <v>76.046039755610835</v>
      </c>
      <c r="O1947">
        <f t="shared" si="564"/>
        <v>25.021925330153138</v>
      </c>
      <c r="P1947" s="3">
        <f t="shared" si="565"/>
        <v>25.021925330153138</v>
      </c>
      <c r="Q1947" s="3">
        <f t="shared" si="566"/>
        <v>-103.95396024438917</v>
      </c>
      <c r="R1947">
        <f t="shared" si="567"/>
        <v>76.046039755610835</v>
      </c>
      <c r="S1947">
        <f t="shared" si="568"/>
        <v>1.3633429964973491</v>
      </c>
      <c r="T1947">
        <f t="shared" si="551"/>
        <v>25.021925330153138</v>
      </c>
    </row>
    <row r="1948" spans="1:20" x14ac:dyDescent="0.3">
      <c r="A1948">
        <f t="shared" si="552"/>
        <v>8598.6880036384391</v>
      </c>
      <c r="B1948">
        <f t="shared" si="569"/>
        <v>1368.5236998840389</v>
      </c>
      <c r="C1948" t="str">
        <f t="shared" si="553"/>
        <v>-4.28928655783348-17.2205662597023i</v>
      </c>
      <c r="D1948" t="str">
        <f t="shared" si="554"/>
        <v>1.4819264181299-5.85107742108491i</v>
      </c>
      <c r="E1948" t="str">
        <f t="shared" si="555"/>
        <v>161.791100058848+0.108576197051404i</v>
      </c>
      <c r="F1948" t="str">
        <f t="shared" si="556"/>
        <v>3.63959995883386-109.149415989163i</v>
      </c>
      <c r="G1948" t="str">
        <f t="shared" si="557"/>
        <v>0.999989097600392-0.00330186019480539i</v>
      </c>
      <c r="H1948" t="str">
        <f t="shared" si="558"/>
        <v>302.048293948404+148.196851287562i</v>
      </c>
      <c r="I1948" t="str">
        <f t="shared" si="559"/>
        <v>48.7333106557624-91.4836099465303i</v>
      </c>
      <c r="K1948" t="str">
        <f t="shared" si="560"/>
        <v>0.0320205327273789-0.0171963943555324i</v>
      </c>
      <c r="L1948" t="str">
        <f t="shared" si="561"/>
        <v>0.0006-0.883714374950402i</v>
      </c>
      <c r="M1948" t="str">
        <f t="shared" si="562"/>
        <v>0.005-0.0838356486040034i</v>
      </c>
      <c r="N1948">
        <f t="shared" si="563"/>
        <v>76.01341652933904</v>
      </c>
      <c r="O1948">
        <f t="shared" si="564"/>
        <v>24.982359334917305</v>
      </c>
      <c r="P1948" s="3">
        <f t="shared" si="565"/>
        <v>24.982359334917305</v>
      </c>
      <c r="Q1948" s="3">
        <f t="shared" si="566"/>
        <v>-103.98658347066096</v>
      </c>
      <c r="R1948">
        <f t="shared" si="567"/>
        <v>76.01341652933904</v>
      </c>
      <c r="S1948">
        <f t="shared" si="568"/>
        <v>1.3685236998840389</v>
      </c>
      <c r="T1948">
        <f t="shared" si="551"/>
        <v>24.982359334917305</v>
      </c>
    </row>
    <row r="1949" spans="1:20" x14ac:dyDescent="0.3">
      <c r="A1949">
        <f t="shared" si="552"/>
        <v>8631.363018052265</v>
      </c>
      <c r="B1949">
        <f t="shared" si="569"/>
        <v>1373.7240899435983</v>
      </c>
      <c r="C1949" t="str">
        <f t="shared" si="553"/>
        <v>-4.27952119780213-17.1398075720712i</v>
      </c>
      <c r="D1949" t="str">
        <f t="shared" si="554"/>
        <v>1.48191967517516-5.82920220974776i</v>
      </c>
      <c r="E1949" t="str">
        <f t="shared" si="555"/>
        <v>161.78762291466+0.111672006070135i</v>
      </c>
      <c r="F1949" t="str">
        <f t="shared" si="556"/>
        <v>3.63959965669006-108.736309519137i</v>
      </c>
      <c r="G1949" t="str">
        <f t="shared" si="557"/>
        <v>0.999989014585636-0.00331440698839795i</v>
      </c>
      <c r="H1949" t="str">
        <f t="shared" si="558"/>
        <v>302.202453484749+148.770171148136i</v>
      </c>
      <c r="I1949" t="str">
        <f t="shared" si="559"/>
        <v>48.7380516855291-91.1730076862825i</v>
      </c>
      <c r="K1949" t="str">
        <f t="shared" si="560"/>
        <v>0.0319624980183844-0.0172262040154874i</v>
      </c>
      <c r="L1949" t="str">
        <f t="shared" si="561"/>
        <v>0.0006-0.880368972853558i</v>
      </c>
      <c r="M1949" t="str">
        <f t="shared" si="562"/>
        <v>0.005-0.0835182791432587i</v>
      </c>
      <c r="N1949">
        <f t="shared" si="563"/>
        <v>75.980843914825513</v>
      </c>
      <c r="O1949">
        <f t="shared" si="564"/>
        <v>24.942761033189626</v>
      </c>
      <c r="P1949" s="3">
        <f t="shared" si="565"/>
        <v>24.942761033189626</v>
      </c>
      <c r="Q1949" s="3">
        <f t="shared" si="566"/>
        <v>-104.01915608517449</v>
      </c>
      <c r="R1949">
        <f t="shared" si="567"/>
        <v>75.980843914825513</v>
      </c>
      <c r="S1949">
        <f t="shared" si="568"/>
        <v>1.3737240899435983</v>
      </c>
      <c r="T1949">
        <f t="shared" si="551"/>
        <v>24.942761033189626</v>
      </c>
    </row>
    <row r="1950" spans="1:20" x14ac:dyDescent="0.3">
      <c r="A1950">
        <f t="shared" si="552"/>
        <v>8664.1621975208636</v>
      </c>
      <c r="B1950">
        <f t="shared" si="569"/>
        <v>1378.9442414853841</v>
      </c>
      <c r="C1950" t="str">
        <f t="shared" si="553"/>
        <v>-4.26972317965902-17.0593620790809i</v>
      </c>
      <c r="D1950" t="str">
        <f t="shared" si="554"/>
        <v>1.48191288093865-5.8074108509224i</v>
      </c>
      <c r="E1950" t="str">
        <f t="shared" si="555"/>
        <v>161.784137841861+0.114798670608176i</v>
      </c>
      <c r="F1950" t="str">
        <f t="shared" si="556"/>
        <v>3.63959935224566-108.324767257413i</v>
      </c>
      <c r="G1950" t="str">
        <f t="shared" si="557"/>
        <v>0.999988930938783-0.00332700145665758i</v>
      </c>
      <c r="H1950" t="str">
        <f t="shared" si="558"/>
        <v>302.357852073575+149.345783374885i</v>
      </c>
      <c r="I1950" t="str">
        <f t="shared" si="559"/>
        <v>48.7428286805843-90.8637354275336i</v>
      </c>
      <c r="K1950" t="str">
        <f t="shared" si="560"/>
        <v>0.0319042628406434-0.0172558686944118i</v>
      </c>
      <c r="L1950" t="str">
        <f t="shared" si="561"/>
        <v>0.0006-0.877036235159949i</v>
      </c>
      <c r="M1950" t="str">
        <f t="shared" si="562"/>
        <v>0.005-0.0832021111209992i</v>
      </c>
      <c r="N1950">
        <f t="shared" si="563"/>
        <v>75.948323256060249</v>
      </c>
      <c r="O1950">
        <f t="shared" si="564"/>
        <v>24.903130374011539</v>
      </c>
      <c r="P1950" s="3">
        <f t="shared" si="565"/>
        <v>24.903130374011539</v>
      </c>
      <c r="Q1950" s="3">
        <f t="shared" si="566"/>
        <v>-104.05167674393975</v>
      </c>
      <c r="R1950">
        <f t="shared" si="567"/>
        <v>75.948323256060249</v>
      </c>
      <c r="S1950">
        <f t="shared" si="568"/>
        <v>1.3789442414853841</v>
      </c>
      <c r="T1950">
        <f t="shared" si="551"/>
        <v>24.903130374011539</v>
      </c>
    </row>
    <row r="1951" spans="1:20" x14ac:dyDescent="0.3">
      <c r="A1951">
        <f t="shared" si="552"/>
        <v>8697.0860138714434</v>
      </c>
      <c r="B1951">
        <f t="shared" si="569"/>
        <v>1384.1842296030286</v>
      </c>
      <c r="C1951" t="str">
        <f t="shared" si="553"/>
        <v>-4.25989262264391-16.9792289569224i</v>
      </c>
      <c r="D1951" t="str">
        <f t="shared" si="554"/>
        <v>1.48190603503085-5.78570303110403i</v>
      </c>
      <c r="E1951" t="str">
        <f t="shared" si="555"/>
        <v>161.780644943659+0.117956379401578i</v>
      </c>
      <c r="F1951" t="str">
        <f t="shared" si="556"/>
        <v>3.63959904548313-107.914783283818i</v>
      </c>
      <c r="G1951" t="str">
        <f t="shared" si="557"/>
        <v>0.999988846655021-0.00333964378071199i</v>
      </c>
      <c r="H1951" t="str">
        <f t="shared" si="558"/>
        <v>302.514500173306+149.923697925943i</v>
      </c>
      <c r="I1951" t="str">
        <f t="shared" si="559"/>
        <v>48.7476419118276-90.5557889412754i</v>
      </c>
      <c r="K1951" t="str">
        <f t="shared" si="560"/>
        <v>0.0318458278377526-0.0172853867888958i</v>
      </c>
      <c r="L1951" t="str">
        <f t="shared" si="561"/>
        <v>0.0006-0.873716113927031i</v>
      </c>
      <c r="M1951" t="str">
        <f t="shared" si="562"/>
        <v>0.005-0.0828871399890403i</v>
      </c>
      <c r="N1951">
        <f t="shared" si="563"/>
        <v>75.915855904760861</v>
      </c>
      <c r="O1951">
        <f t="shared" si="564"/>
        <v>24.863467307671137</v>
      </c>
      <c r="P1951" s="3">
        <f t="shared" si="565"/>
        <v>24.863467307671137</v>
      </c>
      <c r="Q1951" s="3">
        <f t="shared" si="566"/>
        <v>-104.08414409523914</v>
      </c>
      <c r="R1951">
        <f t="shared" si="567"/>
        <v>75.915855904760861</v>
      </c>
      <c r="S1951">
        <f t="shared" si="568"/>
        <v>1.3841842296030287</v>
      </c>
      <c r="T1951">
        <f t="shared" si="551"/>
        <v>24.863467307671137</v>
      </c>
    </row>
    <row r="1952" spans="1:20" x14ac:dyDescent="0.3">
      <c r="A1952">
        <f t="shared" si="552"/>
        <v>8730.134940724156</v>
      </c>
      <c r="B1952">
        <f t="shared" si="569"/>
        <v>1389.4441296755201</v>
      </c>
      <c r="C1952" t="str">
        <f t="shared" si="553"/>
        <v>-4.25002964866915-16.8994073855999i</v>
      </c>
      <c r="D1952" t="str">
        <f t="shared" si="554"/>
        <v>1.48189913705926-5.76407843798924i</v>
      </c>
      <c r="E1952" t="str">
        <f t="shared" si="555"/>
        <v>161.777144324831+0.121145321276458i</v>
      </c>
      <c r="F1952" t="str">
        <f t="shared" si="556"/>
        <v>3.63959873638484-107.506351700594i</v>
      </c>
      <c r="G1952" t="str">
        <f t="shared" si="557"/>
        <v>0.999988761729499-0.00335233414237678i</v>
      </c>
      <c r="H1952" t="str">
        <f t="shared" si="558"/>
        <v>302.672408338273+150.503924810404i</v>
      </c>
      <c r="I1952" t="str">
        <f t="shared" si="559"/>
        <v>48.7524916521537-90.2491640202603i</v>
      </c>
      <c r="K1952" t="str">
        <f t="shared" si="560"/>
        <v>0.031787193669271-0.017314756696562i</v>
      </c>
      <c r="L1952" t="str">
        <f t="shared" si="561"/>
        <v>0.0006-0.870408561393732i</v>
      </c>
      <c r="M1952" t="str">
        <f t="shared" si="562"/>
        <v>0.005-0.0825733612164185i</v>
      </c>
      <c r="N1952">
        <f t="shared" si="563"/>
        <v>75.883443220332509</v>
      </c>
      <c r="O1952">
        <f t="shared" si="564"/>
        <v>24.823771785719106</v>
      </c>
      <c r="P1952" s="3">
        <f t="shared" si="565"/>
        <v>24.823771785719106</v>
      </c>
      <c r="Q1952" s="3">
        <f t="shared" si="566"/>
        <v>-104.11655677966749</v>
      </c>
      <c r="R1952">
        <f t="shared" si="567"/>
        <v>75.883443220332509</v>
      </c>
      <c r="S1952">
        <f t="shared" si="568"/>
        <v>1.3894441296755202</v>
      </c>
      <c r="T1952">
        <f t="shared" si="551"/>
        <v>24.823771785719106</v>
      </c>
    </row>
    <row r="1953" spans="1:20" x14ac:dyDescent="0.3">
      <c r="A1953">
        <f t="shared" si="552"/>
        <v>8763.3094534989086</v>
      </c>
      <c r="B1953">
        <f t="shared" si="569"/>
        <v>1394.7240173682872</v>
      </c>
      <c r="C1953" t="str">
        <f t="shared" si="553"/>
        <v>-4.24013438232481-16.819896548884i</v>
      </c>
      <c r="D1953" t="str">
        <f t="shared" si="554"/>
        <v>1.48189218662845-5.74253676047157i</v>
      </c>
      <c r="E1953" t="str">
        <f t="shared" si="555"/>
        <v>161.773636091732+0.124365685136503i</v>
      </c>
      <c r="F1953" t="str">
        <f t="shared" si="556"/>
        <v>3.63959842493299-107.099466632316i</v>
      </c>
      <c r="G1953" t="str">
        <f t="shared" si="557"/>
        <v>0.999988676157332-0.00336507272415798i</v>
      </c>
      <c r="H1953" t="str">
        <f t="shared" si="558"/>
        <v>302.83158721971+151.086474088643i</v>
      </c>
      <c r="I1953" t="str">
        <f t="shared" si="559"/>
        <v>48.7573781764677-89.9438564789775i</v>
      </c>
      <c r="K1953" t="str">
        <f t="shared" si="560"/>
        <v>0.031728361010759-0.017343976816245i</v>
      </c>
      <c r="L1953" t="str">
        <f t="shared" si="561"/>
        <v>0.0006-0.867113529979807i</v>
      </c>
      <c r="M1953" t="str">
        <f t="shared" si="562"/>
        <v>0.005-0.0822607702893186i</v>
      </c>
      <c r="N1953">
        <f t="shared" si="563"/>
        <v>75.85108656982527</v>
      </c>
      <c r="O1953">
        <f t="shared" si="564"/>
        <v>24.784043760983927</v>
      </c>
      <c r="P1953" s="3">
        <f t="shared" si="565"/>
        <v>24.784043760983927</v>
      </c>
      <c r="Q1953" s="3">
        <f t="shared" si="566"/>
        <v>-104.14891343017473</v>
      </c>
      <c r="R1953">
        <f t="shared" si="567"/>
        <v>75.85108656982527</v>
      </c>
      <c r="S1953">
        <f t="shared" si="568"/>
        <v>1.3947240173682871</v>
      </c>
      <c r="T1953">
        <f t="shared" si="551"/>
        <v>24.784043760983927</v>
      </c>
    </row>
    <row r="1954" spans="1:20" x14ac:dyDescent="0.3">
      <c r="A1954">
        <f t="shared" si="552"/>
        <v>8796.6100294222033</v>
      </c>
      <c r="B1954">
        <f t="shared" si="569"/>
        <v>1400.0239686342866</v>
      </c>
      <c r="C1954" t="str">
        <f t="shared" si="553"/>
        <v>-4.23020695088283-16.7406956342652i</v>
      </c>
      <c r="D1954" t="str">
        <f t="shared" si="554"/>
        <v>1.48188518333994-5.72107768863695i</v>
      </c>
      <c r="E1954" t="str">
        <f t="shared" si="555"/>
        <v>161.770120352293+0.127617659949407i</v>
      </c>
      <c r="F1954" t="str">
        <f t="shared" si="556"/>
        <v>3.63959811110966-106.694122225806i</v>
      </c>
      <c r="G1954" t="str">
        <f t="shared" si="557"/>
        <v>0.999988589933595-0.00337785970925477i</v>
      </c>
      <c r="H1954" t="str">
        <f t="shared" si="558"/>
        <v>302.992047566764+151.671355872635i</v>
      </c>
      <c r="I1954" t="str">
        <f t="shared" si="559"/>
        <v>48.7623017616976-89.6398621536285i</v>
      </c>
      <c r="K1954" t="str">
        <f t="shared" si="560"/>
        <v>0.0316693305538185-0.0173730455481717i</v>
      </c>
      <c r="L1954" t="str">
        <f t="shared" si="561"/>
        <v>0.0006-0.863830972285128i</v>
      </c>
      <c r="M1954" t="str">
        <f t="shared" si="562"/>
        <v>0.005-0.0819493627110168i</v>
      </c>
      <c r="N1954">
        <f t="shared" si="563"/>
        <v>75.818787327892451</v>
      </c>
      <c r="O1954">
        <f t="shared" si="564"/>
        <v>24.744283187587101</v>
      </c>
      <c r="P1954" s="3">
        <f t="shared" si="565"/>
        <v>24.744283187587101</v>
      </c>
      <c r="Q1954" s="3">
        <f t="shared" si="566"/>
        <v>-104.18121267210755</v>
      </c>
      <c r="R1954">
        <f t="shared" si="567"/>
        <v>75.818787327892451</v>
      </c>
      <c r="S1954">
        <f t="shared" si="568"/>
        <v>1.4000239686342866</v>
      </c>
      <c r="T1954">
        <f t="shared" si="551"/>
        <v>24.744283187587101</v>
      </c>
    </row>
    <row r="1955" spans="1:20" x14ac:dyDescent="0.3">
      <c r="A1955">
        <f t="shared" si="552"/>
        <v>8830.0371475340071</v>
      </c>
      <c r="B1955">
        <f t="shared" si="569"/>
        <v>1405.3440597150968</v>
      </c>
      <c r="C1955" t="str">
        <f t="shared" si="553"/>
        <v>-4.22024748430191-16.6618038329073i</v>
      </c>
      <c r="D1955" t="str">
        <f t="shared" si="554"/>
        <v>1.48187812679225-5.69970091375929i</v>
      </c>
      <c r="E1955" t="str">
        <f t="shared" si="555"/>
        <v>161.76659721603+0.130901434733165i</v>
      </c>
      <c r="F1955" t="str">
        <f t="shared" si="556"/>
        <v>3.6395977948968-106.290312650048i</v>
      </c>
      <c r="G1955" t="str">
        <f t="shared" si="557"/>
        <v>0.999988503053328-0.00339069528156204i</v>
      </c>
      <c r="H1955" t="str">
        <f t="shared" si="558"/>
        <v>303.153800227499+152.258580326284i</v>
      </c>
      <c r="I1955" t="str">
        <f t="shared" si="559"/>
        <v>48.7672626868097-89.3371769020966i</v>
      </c>
      <c r="K1955" t="str">
        <f t="shared" si="560"/>
        <v>0.0316101030061284-0.0174019612941445i</v>
      </c>
      <c r="L1955" t="str">
        <f t="shared" si="561"/>
        <v>0.0006-0.860560841088985i</v>
      </c>
      <c r="M1955" t="str">
        <f t="shared" si="562"/>
        <v>0.005-0.0816391340018098i</v>
      </c>
      <c r="N1955">
        <f t="shared" si="563"/>
        <v>75.78654687674377</v>
      </c>
      <c r="O1955">
        <f t="shared" si="564"/>
        <v>24.704490020958634</v>
      </c>
      <c r="P1955" s="3">
        <f t="shared" si="565"/>
        <v>24.704490020958634</v>
      </c>
      <c r="Q1955" s="3">
        <f t="shared" si="566"/>
        <v>-104.21345312325623</v>
      </c>
      <c r="R1955">
        <f t="shared" si="567"/>
        <v>75.78654687674377</v>
      </c>
      <c r="S1955">
        <f t="shared" si="568"/>
        <v>1.4053440597150968</v>
      </c>
      <c r="T1955">
        <f t="shared" si="551"/>
        <v>24.704490020958634</v>
      </c>
    </row>
    <row r="1956" spans="1:20" x14ac:dyDescent="0.3">
      <c r="A1956">
        <f t="shared" si="552"/>
        <v>8863.5912886946371</v>
      </c>
      <c r="B1956">
        <f t="shared" si="569"/>
        <v>1410.6843671420143</v>
      </c>
      <c r="C1956" t="str">
        <f t="shared" si="553"/>
        <v>-4.21025611523029-16.5832203396009i</v>
      </c>
      <c r="D1956" t="str">
        <f t="shared" si="554"/>
        <v>1.48187101658089-5.67840612829606i</v>
      </c>
      <c r="E1956" t="str">
        <f t="shared" si="555"/>
        <v>161.763066794043+0.134217198544326i</v>
      </c>
      <c r="F1956" t="str">
        <f t="shared" si="556"/>
        <v>3.6395974762762-105.888032096105i</v>
      </c>
      <c r="G1956" t="str">
        <f t="shared" si="557"/>
        <v>0.999988415511531-0.00340357962567305i</v>
      </c>
      <c r="H1956" t="str">
        <f t="shared" si="558"/>
        <v>303.316856149942+152.848157665738i</v>
      </c>
      <c r="I1956" t="str">
        <f t="shared" si="559"/>
        <v>48.7722612328197-89.0357966039292i</v>
      </c>
      <c r="K1956" t="str">
        <f t="shared" si="560"/>
        <v>0.0315506790914793-0.0174307224577233i</v>
      </c>
      <c r="L1956" t="str">
        <f t="shared" si="561"/>
        <v>0.0006-0.857303089349463i</v>
      </c>
      <c r="M1956" t="str">
        <f t="shared" si="562"/>
        <v>0.005-0.081330079698954i</v>
      </c>
      <c r="N1956">
        <f t="shared" si="563"/>
        <v>75.754366606103218</v>
      </c>
      <c r="O1956">
        <f t="shared" si="564"/>
        <v>24.664664217852312</v>
      </c>
      <c r="P1956" s="3">
        <f t="shared" si="565"/>
        <v>24.664664217852312</v>
      </c>
      <c r="Q1956" s="3">
        <f t="shared" si="566"/>
        <v>-104.24563339389678</v>
      </c>
      <c r="R1956">
        <f t="shared" si="567"/>
        <v>75.754366606103218</v>
      </c>
      <c r="S1956">
        <f t="shared" si="568"/>
        <v>1.4106843671420142</v>
      </c>
      <c r="T1956">
        <f t="shared" si="551"/>
        <v>24.664664217852312</v>
      </c>
    </row>
    <row r="1957" spans="1:20" x14ac:dyDescent="0.3">
      <c r="A1957">
        <f t="shared" si="552"/>
        <v>8897.2729355916763</v>
      </c>
      <c r="B1957">
        <f t="shared" si="569"/>
        <v>1416.0449677371539</v>
      </c>
      <c r="C1957" t="str">
        <f t="shared" si="553"/>
        <v>-4.20023297901024-16.5049443527167i</v>
      </c>
      <c r="D1957" t="str">
        <f t="shared" si="554"/>
        <v>1.48186385229826-5.65719302588379i</v>
      </c>
      <c r="E1957" t="str">
        <f t="shared" si="555"/>
        <v>161.759529199029+0.137565140461895i</v>
      </c>
      <c r="F1957" t="str">
        <f t="shared" si="556"/>
        <v>3.63959715522955-105.487274777036i</v>
      </c>
      <c r="G1957" t="str">
        <f t="shared" si="557"/>
        <v>0.999988327303169-0.00341651292688207i</v>
      </c>
      <c r="H1957" t="str">
        <f t="shared" si="558"/>
        <v>303.481226383116+153.440098159723i</v>
      </c>
      <c r="I1957" t="str">
        <f t="shared" si="559"/>
        <v>48.7772976828091-88.7357171603119i</v>
      </c>
      <c r="K1957" t="str">
        <f t="shared" si="560"/>
        <v>0.031491059549805-0.0174593274444109i</v>
      </c>
      <c r="L1957" t="str">
        <f t="shared" si="561"/>
        <v>0.0006-0.854057670202693i</v>
      </c>
      <c r="M1957" t="str">
        <f t="shared" si="562"/>
        <v>0.005-0.0810221953565987i</v>
      </c>
      <c r="N1957">
        <f t="shared" si="563"/>
        <v>75.722247913158384</v>
      </c>
      <c r="O1957">
        <f t="shared" si="564"/>
        <v>24.62480573636125</v>
      </c>
      <c r="P1957" s="3">
        <f t="shared" si="565"/>
        <v>24.62480573636125</v>
      </c>
      <c r="Q1957" s="3">
        <f t="shared" si="566"/>
        <v>-104.27775208684162</v>
      </c>
      <c r="R1957">
        <f t="shared" si="567"/>
        <v>75.722247913158384</v>
      </c>
      <c r="S1957">
        <f t="shared" si="568"/>
        <v>1.4160449677371538</v>
      </c>
      <c r="T1957">
        <f t="shared" si="551"/>
        <v>24.62480573636125</v>
      </c>
    </row>
    <row r="1958" spans="1:20" x14ac:dyDescent="0.3">
      <c r="A1958">
        <f t="shared" si="552"/>
        <v>8931.0825727469255</v>
      </c>
      <c r="B1958">
        <f t="shared" si="569"/>
        <v>1421.4259386145552</v>
      </c>
      <c r="C1958" t="str">
        <f t="shared" si="553"/>
        <v>-4.19017821368037-16.4269750741588i</v>
      </c>
      <c r="D1958" t="str">
        <f t="shared" si="554"/>
        <v>1.48185663353368-5.6360613013337i</v>
      </c>
      <c r="E1958" t="str">
        <f t="shared" si="555"/>
        <v>161.755984545281+0.140945449575294i</v>
      </c>
      <c r="F1958" t="str">
        <f t="shared" si="556"/>
        <v>3.63959683173836-105.088034927813i</v>
      </c>
      <c r="G1958" t="str">
        <f t="shared" si="557"/>
        <v>0.999988238423164-0.00342949537118708i</v>
      </c>
      <c r="H1958" t="str">
        <f t="shared" si="558"/>
        <v>303.646922078098+154.034412129872i</v>
      </c>
      <c r="I1958" t="str">
        <f t="shared" si="559"/>
        <v>48.782372321939-88.4369344940471i</v>
      </c>
      <c r="K1958" t="str">
        <f t="shared" si="560"/>
        <v>0.0314312451372122-0.0174877746618381i</v>
      </c>
      <c r="L1958" t="str">
        <f t="shared" si="561"/>
        <v>0.0006-0.85082453696223i</v>
      </c>
      <c r="M1958" t="str">
        <f t="shared" si="562"/>
        <v>0.005-0.0807154765457254i</v>
      </c>
      <c r="N1958">
        <f t="shared" si="563"/>
        <v>75.690192202514638</v>
      </c>
      <c r="O1958">
        <f t="shared" si="564"/>
        <v>24.584914535933247</v>
      </c>
      <c r="P1958" s="3">
        <f t="shared" si="565"/>
        <v>24.584914535933247</v>
      </c>
      <c r="Q1958" s="3">
        <f t="shared" si="566"/>
        <v>-104.30980779748536</v>
      </c>
      <c r="R1958">
        <f t="shared" si="567"/>
        <v>75.690192202514638</v>
      </c>
      <c r="S1958">
        <f t="shared" si="568"/>
        <v>1.4214259386145551</v>
      </c>
      <c r="T1958">
        <f t="shared" si="551"/>
        <v>24.584914535933247</v>
      </c>
    </row>
    <row r="1959" spans="1:20" x14ac:dyDescent="0.3">
      <c r="A1959">
        <f t="shared" si="552"/>
        <v>8965.0206865233649</v>
      </c>
      <c r="B1959">
        <f t="shared" si="569"/>
        <v>1426.8273571812906</v>
      </c>
      <c r="C1959" t="str">
        <f t="shared" si="553"/>
        <v>-4.18009195997859-16.3493117093175i</v>
      </c>
      <c r="D1959" t="str">
        <f t="shared" si="554"/>
        <v>1.4818493598734-5.61501065062733i</v>
      </c>
      <c r="E1959" t="str">
        <f t="shared" si="555"/>
        <v>161.752432948695+0.144358314969884i</v>
      </c>
      <c r="F1959" t="str">
        <f t="shared" si="556"/>
        <v>3.63959650578404-104.690306805236i</v>
      </c>
      <c r="G1959" t="str">
        <f t="shared" si="557"/>
        <v>0.999988148866404-0.00344252714529236i</v>
      </c>
      <c r="H1959" t="str">
        <f t="shared" si="558"/>
        <v>303.813954489081+154.631109951057i</v>
      </c>
      <c r="I1959" t="str">
        <f t="shared" si="559"/>
        <v>48.7874854374636-88.1394445495292i</v>
      </c>
      <c r="K1959" t="str">
        <f t="shared" si="560"/>
        <v>0.0313712366260073-0.0175160625199509i</v>
      </c>
      <c r="L1959" t="str">
        <f t="shared" si="561"/>
        <v>0.0006-0.847603643118387i</v>
      </c>
      <c r="M1959" t="str">
        <f t="shared" si="562"/>
        <v>0.005-0.0804099188540797i</v>
      </c>
      <c r="N1959">
        <f t="shared" si="563"/>
        <v>75.65820088614376</v>
      </c>
      <c r="O1959">
        <f t="shared" si="564"/>
        <v>24.544990577386059</v>
      </c>
      <c r="P1959" s="3">
        <f t="shared" si="565"/>
        <v>24.544990577386059</v>
      </c>
      <c r="Q1959" s="3">
        <f t="shared" si="566"/>
        <v>-104.34179911385624</v>
      </c>
      <c r="R1959">
        <f t="shared" si="567"/>
        <v>75.65820088614376</v>
      </c>
      <c r="S1959">
        <f t="shared" si="568"/>
        <v>1.4268273571812906</v>
      </c>
      <c r="T1959">
        <f t="shared" si="551"/>
        <v>24.544990577386059</v>
      </c>
    </row>
    <row r="1960" spans="1:20" x14ac:dyDescent="0.3">
      <c r="A1960">
        <f t="shared" si="552"/>
        <v>8999.0877651321534</v>
      </c>
      <c r="B1960">
        <f t="shared" si="569"/>
        <v>1432.2493011385795</v>
      </c>
      <c r="C1960" t="str">
        <f t="shared" si="553"/>
        <v>-4.16997436134362-16.2719534670221i</v>
      </c>
      <c r="D1960" t="str">
        <f t="shared" si="554"/>
        <v>1.48184203090049-5.59404077091208i</v>
      </c>
      <c r="E1960" t="str">
        <f t="shared" si="555"/>
        <v>161.748874526768+0.147803925714394i</v>
      </c>
      <c r="F1960" t="str">
        <f t="shared" si="556"/>
        <v>3.6395961773478-104.294084687853i</v>
      </c>
      <c r="G1960" t="str">
        <f t="shared" si="557"/>
        <v>0.999988058627736-0.00345560843661125i</v>
      </c>
      <c r="H1960" t="str">
        <f t="shared" si="558"/>
        <v>303.982334974466+155.230202051713i</v>
      </c>
      <c r="I1960" t="str">
        <f t="shared" si="559"/>
        <v>48.7926373187425-87.8432432927294i</v>
      </c>
      <c r="K1960" t="str">
        <f t="shared" si="560"/>
        <v>0.0313110348047217-0.0175441894311975i</v>
      </c>
      <c r="L1960" t="str">
        <f t="shared" si="561"/>
        <v>0.0006-0.844394942337502i</v>
      </c>
      <c r="M1960" t="str">
        <f t="shared" si="562"/>
        <v>0.005-0.0801055178861126i</v>
      </c>
      <c r="N1960">
        <f t="shared" si="563"/>
        <v>75.626275383335155</v>
      </c>
      <c r="O1960">
        <f t="shared" si="564"/>
        <v>24.505033822922574</v>
      </c>
      <c r="P1960" s="3">
        <f t="shared" si="565"/>
        <v>24.505033822922574</v>
      </c>
      <c r="Q1960" s="3">
        <f t="shared" si="566"/>
        <v>-104.37372461666484</v>
      </c>
      <c r="R1960">
        <f t="shared" si="567"/>
        <v>75.626275383335155</v>
      </c>
      <c r="S1960">
        <f t="shared" si="568"/>
        <v>1.4322493011385795</v>
      </c>
      <c r="T1960">
        <f t="shared" si="551"/>
        <v>24.505033822922574</v>
      </c>
    </row>
    <row r="1961" spans="1:20" x14ac:dyDescent="0.3">
      <c r="A1961">
        <f t="shared" si="552"/>
        <v>9033.2842986396554</v>
      </c>
      <c r="B1961">
        <f t="shared" si="569"/>
        <v>1437.6918484829062</v>
      </c>
      <c r="C1961" t="str">
        <f t="shared" si="553"/>
        <v>-4.15982556391778-16.1948995594936i</v>
      </c>
      <c r="D1961" t="str">
        <f t="shared" si="554"/>
        <v>1.48183464619489-5.57315136049696i</v>
      </c>
      <c r="E1961" t="str">
        <f t="shared" si="555"/>
        <v>161.745309398608+0.151282470844777i</v>
      </c>
      <c r="F1961" t="str">
        <f t="shared" si="556"/>
        <v>3.63959584641077-103.899362875874i</v>
      </c>
      <c r="G1961" t="str">
        <f t="shared" si="557"/>
        <v>0.999987967701968-0.00346873943326878i</v>
      </c>
      <c r="H1961" t="str">
        <f t="shared" si="558"/>
        <v>304.152074997947+155.831698914194i</v>
      </c>
      <c r="I1961" t="str">
        <f t="shared" si="559"/>
        <v>48.7978282572596-87.5483267111695i</v>
      </c>
      <c r="K1961" t="str">
        <f t="shared" si="560"/>
        <v>0.0312506404781329-0.0175721538107183i</v>
      </c>
      <c r="L1961" t="str">
        <f t="shared" si="561"/>
        <v>0.0006-0.841198388461347i</v>
      </c>
      <c r="M1961" t="str">
        <f t="shared" si="562"/>
        <v>0.005-0.0798022692629135i</v>
      </c>
      <c r="N1961">
        <f t="shared" si="563"/>
        <v>75.59441712063979</v>
      </c>
      <c r="O1961">
        <f t="shared" si="564"/>
        <v>24.465044236146163</v>
      </c>
      <c r="P1961" s="3">
        <f t="shared" si="565"/>
        <v>24.465044236146163</v>
      </c>
      <c r="Q1961" s="3">
        <f t="shared" si="566"/>
        <v>-104.40558287936021</v>
      </c>
      <c r="R1961">
        <f t="shared" si="567"/>
        <v>75.59441712063979</v>
      </c>
      <c r="S1961">
        <f t="shared" si="568"/>
        <v>1.4376918484829062</v>
      </c>
      <c r="T1961">
        <f t="shared" si="551"/>
        <v>24.465044236146163</v>
      </c>
    </row>
    <row r="1962" spans="1:20" x14ac:dyDescent="0.3">
      <c r="A1962">
        <f t="shared" si="552"/>
        <v>9067.6107789744856</v>
      </c>
      <c r="B1962">
        <f t="shared" si="569"/>
        <v>1443.1550775071412</v>
      </c>
      <c r="C1962" t="str">
        <f t="shared" si="553"/>
        <v>-4.14964571654699-16.1181492022986i</v>
      </c>
      <c r="D1962" t="str">
        <f t="shared" si="554"/>
        <v>1.48182720533333-5.55234211884817i</v>
      </c>
      <c r="E1962" t="str">
        <f t="shared" si="555"/>
        <v>161.741737684936+0.154794139353916i</v>
      </c>
      <c r="F1962" t="str">
        <f t="shared" si="556"/>
        <v>3.63959551295389-103.506135691094i</v>
      </c>
      <c r="G1962" t="str">
        <f t="shared" si="557"/>
        <v>0.999987876083867-0.0034819203241044i</v>
      </c>
      <c r="H1962" t="str">
        <f t="shared" si="558"/>
        <v>304.32318612962+156.435611075082i</v>
      </c>
      <c r="I1962" t="str">
        <f t="shared" si="559"/>
        <v>48.8030585466308-87.2546908139082i</v>
      </c>
      <c r="K1962" t="str">
        <f t="shared" si="560"/>
        <v>0.0311900544672862-0.0175999540765343i</v>
      </c>
      <c r="L1962" t="str">
        <f t="shared" si="561"/>
        <v>0.0006-0.838013935506425i</v>
      </c>
      <c r="M1962" t="str">
        <f t="shared" si="562"/>
        <v>0.005-0.0795001686221492i</v>
      </c>
      <c r="N1962">
        <f t="shared" si="563"/>
        <v>75.562627531821775</v>
      </c>
      <c r="O1962">
        <f t="shared" si="564"/>
        <v>24.425021782076403</v>
      </c>
      <c r="P1962" s="3">
        <f t="shared" si="565"/>
        <v>24.425021782076403</v>
      </c>
      <c r="Q1962" s="3">
        <f t="shared" si="566"/>
        <v>-104.43737246817822</v>
      </c>
      <c r="R1962">
        <f t="shared" si="567"/>
        <v>75.562627531821775</v>
      </c>
      <c r="S1962">
        <f t="shared" si="568"/>
        <v>1.4431550775071411</v>
      </c>
      <c r="T1962">
        <f t="shared" si="551"/>
        <v>24.425021782076403</v>
      </c>
    </row>
    <row r="1963" spans="1:20" x14ac:dyDescent="0.3">
      <c r="A1963">
        <f t="shared" si="552"/>
        <v>9102.0676999345906</v>
      </c>
      <c r="B1963">
        <f t="shared" si="569"/>
        <v>1448.6390668016684</v>
      </c>
      <c r="C1963" t="str">
        <f t="shared" si="553"/>
        <v>-4.13943497078293-16.0417016143002i</v>
      </c>
      <c r="D1963" t="str">
        <f t="shared" si="554"/>
        <v>1.48181970788936-5.53161274658478i</v>
      </c>
      <c r="E1963" t="str">
        <f t="shared" si="555"/>
        <v>161.738159508088+0.1583391201734i</v>
      </c>
      <c r="F1963" t="str">
        <f t="shared" si="556"/>
        <v>3.639595176958-103.114397476809i</v>
      </c>
      <c r="G1963" t="str">
        <f t="shared" si="557"/>
        <v>0.999987783768163-0.0034951512986747i</v>
      </c>
      <c r="H1963" t="str">
        <f t="shared" si="558"/>
        <v>304.495680047106+157.041949125559i</v>
      </c>
      <c r="I1963" t="str">
        <f t="shared" si="559"/>
        <v>48.8083284826269-86.962331631521i</v>
      </c>
      <c r="K1963" t="str">
        <f t="shared" si="560"/>
        <v>0.0311292776095097-0.0176275886497395i</v>
      </c>
      <c r="L1963" t="str">
        <f t="shared" si="561"/>
        <v>0.0006-0.834841537663304i</v>
      </c>
      <c r="M1963" t="str">
        <f t="shared" si="562"/>
        <v>0.005-0.0791992116180005i</v>
      </c>
      <c r="N1963">
        <f t="shared" si="563"/>
        <v>75.530908057797689</v>
      </c>
      <c r="O1963">
        <f t="shared" si="564"/>
        <v>24.384966427163587</v>
      </c>
      <c r="P1963" s="3">
        <f t="shared" si="565"/>
        <v>24.384966427163587</v>
      </c>
      <c r="Q1963" s="3">
        <f t="shared" si="566"/>
        <v>-104.46909194220231</v>
      </c>
      <c r="R1963">
        <f t="shared" si="567"/>
        <v>75.530908057797689</v>
      </c>
      <c r="S1963">
        <f t="shared" si="568"/>
        <v>1.4486390668016684</v>
      </c>
      <c r="T1963">
        <f t="shared" si="551"/>
        <v>24.384966427163587</v>
      </c>
    </row>
    <row r="1964" spans="1:20" x14ac:dyDescent="0.3">
      <c r="A1964">
        <f t="shared" si="552"/>
        <v>9136.6555571943409</v>
      </c>
      <c r="B1964">
        <f t="shared" si="569"/>
        <v>1454.1438952555147</v>
      </c>
      <c r="C1964" t="str">
        <f t="shared" si="553"/>
        <v>-4.12919348088245-15.9655560176125i</v>
      </c>
      <c r="D1964" t="str">
        <f t="shared" si="554"/>
        <v>1.48181215343329-5.51096294547444i</v>
      </c>
      <c r="E1964" t="str">
        <f t="shared" si="555"/>
        <v>161.734574992018+0.16191760216199i</v>
      </c>
      <c r="F1964" t="str">
        <f t="shared" si="556"/>
        <v>3.63959483840375-102.724142597731i</v>
      </c>
      <c r="G1964" t="str">
        <f t="shared" si="557"/>
        <v>0.999987690749544-0.0035084325472561i</v>
      </c>
      <c r="H1964" t="str">
        <f t="shared" si="558"/>
        <v>304.66956853668+157.650723711717i</v>
      </c>
      <c r="I1964" t="str">
        <f t="shared" si="559"/>
        <v>48.8136383631769-86.671245216078i</v>
      </c>
      <c r="K1964" t="str">
        <f t="shared" si="560"/>
        <v>0.0310683107584318-0.0176550559546915i</v>
      </c>
      <c r="L1964" t="str">
        <f t="shared" si="561"/>
        <v>0.0006-0.831681149295975i</v>
      </c>
      <c r="M1964" t="str">
        <f t="shared" si="562"/>
        <v>0.005-0.0788993939211005i</v>
      </c>
      <c r="N1964">
        <f t="shared" si="563"/>
        <v>75.499260146585044</v>
      </c>
      <c r="O1964">
        <f t="shared" si="564"/>
        <v>24.344878139304761</v>
      </c>
      <c r="P1964" s="3">
        <f t="shared" si="565"/>
        <v>24.344878139304761</v>
      </c>
      <c r="Q1964" s="3">
        <f t="shared" si="566"/>
        <v>-104.50073985341496</v>
      </c>
      <c r="R1964">
        <f t="shared" si="567"/>
        <v>75.499260146585044</v>
      </c>
      <c r="S1964">
        <f t="shared" si="568"/>
        <v>1.4541438952555148</v>
      </c>
      <c r="T1964">
        <f t="shared" ref="T1964:T2027" si="570">P1964</f>
        <v>24.344878139304761</v>
      </c>
    </row>
    <row r="1965" spans="1:20" x14ac:dyDescent="0.3">
      <c r="A1965">
        <f t="shared" ref="A1965:A2028" si="571">2*PI()*B1965</f>
        <v>9171.3748483116815</v>
      </c>
      <c r="B1965">
        <f t="shared" si="569"/>
        <v>1459.6696420574858</v>
      </c>
      <c r="C1965" t="str">
        <f t="shared" ref="C1965:C2028" si="572">IMPRODUCT(D1965,E1965,$C$40,,K1965,$C$41)</f>
        <v>-4.11892140380839-15.8897116375515i</v>
      </c>
      <c r="D1965" t="str">
        <f t="shared" ref="D1965:D2028" si="573">IMDIV(IMPRODUCT($C$37,$C$38,COMPLEX(1,A1965/$C$38)),IMSUM(-1*A1965*A1965/$C$39,COMPLEX(0,1*A1965)))</f>
        <v>1.48180454153217-5.49039241842909i</v>
      </c>
      <c r="E1965" t="str">
        <f t="shared" ref="E1965:E2028" si="574">IMDIV(IMPRODUCT(IMSUM(F1965,G1965),$C$29,H1965),IMSUM(1,I1965))</f>
        <v>161.730984262306+0.165529774091451i</v>
      </c>
      <c r="F1965" t="str">
        <f t="shared" ref="F1965:F2028" si="575">IMDIV(IMPRODUCT($C$14,$C$15,COMPLEX(1,A1965/$C$15)),IMSUM(-1*A1965*A1965/$C$16,COMPLEX(0,A1965)))</f>
        <v>3.63959449727165-102.335365439913i</v>
      </c>
      <c r="G1965" t="str">
        <f t="shared" ref="G1965:G2028" si="576">IMDIV(1,COMPLEX(1,A1965*$C$9*$C$10))</f>
        <v>0.999987597022657-0.00352176426084758i</v>
      </c>
      <c r="H1965" t="str">
        <f t="shared" ref="H1965:H2028" si="577">IMDIV($C$3,IMSUM(K1965,COMPLEX(0,$C$28*A1965)))</f>
        <v>304.844863494431+158.26194553493i</v>
      </c>
      <c r="I1965" t="str">
        <f t="shared" ref="I1965:I2028" si="578">IMPRODUCT(F1965,$C$29,H1965,$C$31)</f>
        <v>48.8189884883938-86.3814276411363i</v>
      </c>
      <c r="K1965" t="str">
        <f t="shared" ref="K1965:K2028" si="579">IF($C$26&lt;=0,IMDIV(1,IMSUM(IMDIV(1,L1965),1/$C$18)),IMDIV(1,IMSUM(IMDIV(1,L1965),1/$C$18,IMDIV(1,M1965))))</f>
        <v>0.0310071547839907-0.017682354419205i</v>
      </c>
      <c r="L1965" t="str">
        <f t="shared" ref="L1965:L2028" si="580">IMSUM($C$21/$C$22,IMDIV(1,COMPLEX(0,$C$20*$C$22*A1965)))</f>
        <v>0.0006-0.8285327249412i</v>
      </c>
      <c r="M1965" t="str">
        <f t="shared" ref="M1965:M2028" si="581">IMSUM($C$25/$C$26,IMDIV(1,COMPLEX(0,$C$24*$C$26*A1965)))</f>
        <v>0.005-0.0786007112184702i</v>
      </c>
      <c r="N1965">
        <f t="shared" ref="N1965:N2028" si="582">ABS(R1965)</f>
        <v>75.467685253240674</v>
      </c>
      <c r="O1965">
        <f t="shared" ref="O1965:O2028" si="583">ABS(P1965)</f>
        <v>24.304756887858247</v>
      </c>
      <c r="P1965" s="3">
        <f t="shared" ref="P1965:P2028" si="584">20*LOG10(IMABS(C1965))</f>
        <v>24.304756887858247</v>
      </c>
      <c r="Q1965" s="3">
        <f t="shared" ref="Q1965:Q2028" si="585">IMARGUMENT(C1965)*180/PI()</f>
        <v>-104.53231474675933</v>
      </c>
      <c r="R1965">
        <f t="shared" ref="R1965:R2028" si="586">IF(Q1965&lt;0,Q1965+180,Q1965-180)</f>
        <v>75.467685253240674</v>
      </c>
      <c r="S1965">
        <f t="shared" ref="S1965:S2028" si="587">B1965/1000</f>
        <v>1.4596696420574857</v>
      </c>
      <c r="T1965">
        <f t="shared" si="570"/>
        <v>24.304756887858247</v>
      </c>
    </row>
    <row r="1966" spans="1:20" x14ac:dyDescent="0.3">
      <c r="A1966">
        <f t="shared" si="571"/>
        <v>9206.2260727352641</v>
      </c>
      <c r="B1966">
        <f t="shared" ref="B1966:B2029" si="588">B1965*(1+B$42)</f>
        <v>1465.2163866973042</v>
      </c>
      <c r="C1966" t="str">
        <f t="shared" si="572"/>
        <v>-4.10861889922832-15.8141677025888i</v>
      </c>
      <c r="D1966" t="str">
        <f t="shared" si="573"/>
        <v>1.48179687174979-5.46990086950064i</v>
      </c>
      <c r="E1966" t="str">
        <f t="shared" si="574"/>
        <v>161.727387446153+0.169175824632191i</v>
      </c>
      <c r="F1966" t="str">
        <f t="shared" si="575"/>
        <v>3.6395941535421-101.948060410665i</v>
      </c>
      <c r="G1966" t="str">
        <f t="shared" si="576"/>
        <v>0.999987502582111-0.00353514663117344i</v>
      </c>
      <c r="H1966" t="str">
        <f t="shared" si="577"/>
        <v>305.021576927408+158.875625352181i</v>
      </c>
      <c r="I1966" t="str">
        <f t="shared" si="578"/>
        <v>48.8243791605812-86.092875001716i</v>
      </c>
      <c r="K1966" t="str">
        <f t="shared" si="579"/>
        <v>0.0309458105724466-0.0177094824747449i</v>
      </c>
      <c r="L1966" t="str">
        <f t="shared" si="580"/>
        <v>0.0006-0.825396219307832i</v>
      </c>
      <c r="M1966" t="str">
        <f t="shared" si="581"/>
        <v>0.005-0.078303159213459i</v>
      </c>
      <c r="N1966">
        <f t="shared" si="582"/>
        <v>75.436184839805179</v>
      </c>
      <c r="O1966">
        <f t="shared" si="583"/>
        <v>24.264602643659281</v>
      </c>
      <c r="P1966" s="3">
        <f t="shared" si="584"/>
        <v>24.264602643659281</v>
      </c>
      <c r="Q1966" s="3">
        <f t="shared" si="585"/>
        <v>-104.56381516019482</v>
      </c>
      <c r="R1966">
        <f t="shared" si="586"/>
        <v>75.436184839805179</v>
      </c>
      <c r="S1966">
        <f t="shared" si="587"/>
        <v>1.4652163866973043</v>
      </c>
      <c r="T1966">
        <f t="shared" si="570"/>
        <v>24.264602643659281</v>
      </c>
    </row>
    <row r="1967" spans="1:20" x14ac:dyDescent="0.3">
      <c r="A1967">
        <f t="shared" si="571"/>
        <v>9241.2097318116594</v>
      </c>
      <c r="B1967">
        <f t="shared" si="588"/>
        <v>1470.784208966754</v>
      </c>
      <c r="C1967" t="str">
        <f t="shared" si="572"/>
        <v>-4.09828612951439-15.7389234443036i</v>
      </c>
      <c r="D1967" t="str">
        <f t="shared" si="573"/>
        <v>1.48178914364661-5.44948800387675i</v>
      </c>
      <c r="E1967" t="str">
        <f t="shared" si="574"/>
        <v>161.723784672393+0.172855942338112i</v>
      </c>
      <c r="F1967" t="str">
        <f t="shared" si="575"/>
        <v>3.63959380719529-101.562221938475i</v>
      </c>
      <c r="G1967" t="str">
        <f t="shared" si="576"/>
        <v>0.99998740742247-0.00354857985068607i</v>
      </c>
      <c r="H1967" t="str">
        <f t="shared" si="577"/>
        <v>305.199720954815+159.491773976415i</v>
      </c>
      <c r="I1967" t="str">
        <f t="shared" si="578"/>
        <v>48.8298106842508-85.8055834142928i</v>
      </c>
      <c r="K1967" t="str">
        <f t="shared" si="579"/>
        <v>0.0308842790263873-0.0177364385566208i</v>
      </c>
      <c r="L1967" t="str">
        <f t="shared" si="580"/>
        <v>0.0006-0.822271587276185i</v>
      </c>
      <c r="M1967" t="str">
        <f t="shared" si="581"/>
        <v>0.005-0.0780067336256818i</v>
      </c>
      <c r="N1967">
        <f t="shared" si="582"/>
        <v>75.404760375239846</v>
      </c>
      <c r="O1967">
        <f t="shared" si="583"/>
        <v>24.22441537903504</v>
      </c>
      <c r="P1967" s="3">
        <f t="shared" si="584"/>
        <v>24.22441537903504</v>
      </c>
      <c r="Q1967" s="3">
        <f t="shared" si="585"/>
        <v>-104.59523962476015</v>
      </c>
      <c r="R1967">
        <f t="shared" si="586"/>
        <v>75.404760375239846</v>
      </c>
      <c r="S1967">
        <f t="shared" si="587"/>
        <v>1.470784208966754</v>
      </c>
      <c r="T1967">
        <f t="shared" si="570"/>
        <v>24.22441537903504</v>
      </c>
    </row>
    <row r="1968" spans="1:20" x14ac:dyDescent="0.3">
      <c r="A1968">
        <f t="shared" si="571"/>
        <v>9276.3263287925438</v>
      </c>
      <c r="B1968">
        <f t="shared" si="588"/>
        <v>1476.3731889608277</v>
      </c>
      <c r="C1968" t="str">
        <f t="shared" si="572"/>
        <v>-4.08792325974162-15.6639780973348i</v>
      </c>
      <c r="D1968" t="str">
        <f t="shared" si="573"/>
        <v>1.4817813567798-5.4291535278766i</v>
      </c>
      <c r="E1968" t="str">
        <f t="shared" si="574"/>
        <v>161.720176071486+0.176570315633326i</v>
      </c>
      <c r="F1968" t="str">
        <f t="shared" si="575"/>
        <v>3.63959345821132-101.177844472925i</v>
      </c>
      <c r="G1968" t="str">
        <f t="shared" si="576"/>
        <v>0.999987311538261-0.00356206411256865i</v>
      </c>
      <c r="H1968" t="str">
        <f t="shared" si="577"/>
        <v>305.379307809182+160.110402276898i</v>
      </c>
      <c r="I1968" t="str">
        <f t="shared" si="578"/>
        <v>48.8352833661371-85.5195490167734i</v>
      </c>
      <c r="K1968" t="str">
        <f t="shared" si="579"/>
        <v>0.0308225610647335-0.0177632211041827i</v>
      </c>
      <c r="L1968" t="str">
        <f t="shared" si="580"/>
        <v>0.0006-0.819158783897371i</v>
      </c>
      <c r="M1968" t="str">
        <f t="shared" si="581"/>
        <v>0.005-0.0777114301909561i</v>
      </c>
      <c r="N1968">
        <f t="shared" si="582"/>
        <v>75.373413335365697</v>
      </c>
      <c r="O1968">
        <f t="shared" si="583"/>
        <v>24.184195067819573</v>
      </c>
      <c r="P1968" s="3">
        <f t="shared" si="584"/>
        <v>24.184195067819573</v>
      </c>
      <c r="Q1968" s="3">
        <f t="shared" si="585"/>
        <v>-104.6265866646343</v>
      </c>
      <c r="R1968">
        <f t="shared" si="586"/>
        <v>75.373413335365697</v>
      </c>
      <c r="S1968">
        <f t="shared" si="587"/>
        <v>1.4763731889608278</v>
      </c>
      <c r="T1968">
        <f t="shared" si="570"/>
        <v>24.184195067819573</v>
      </c>
    </row>
    <row r="1969" spans="1:20" x14ac:dyDescent="0.3">
      <c r="A1969">
        <f t="shared" si="571"/>
        <v>9311.5763688419556</v>
      </c>
      <c r="B1969">
        <f t="shared" si="588"/>
        <v>1481.9834070788788</v>
      </c>
      <c r="C1969" t="str">
        <f t="shared" si="572"/>
        <v>-4.07753045768615-15.5893308993335i</v>
      </c>
      <c r="D1969" t="str">
        <f t="shared" si="573"/>
        <v>1.48177351070312-5.40889714894657i</v>
      </c>
      <c r="E1969" t="str">
        <f t="shared" si="574"/>
        <v>161.716561775526+0.18031913279725i</v>
      </c>
      <c r="F1969" t="str">
        <f t="shared" si="575"/>
        <v>3.63959310657012-100.794922484616i</v>
      </c>
      <c r="G1969" t="str">
        <f t="shared" si="576"/>
        <v>0.999987214923966-0.00357559961073795i</v>
      </c>
      <c r="H1969" t="str">
        <f t="shared" si="577"/>
        <v>305.560349837592+160.731521179559i</v>
      </c>
      <c r="I1969" t="str">
        <f t="shared" si="578"/>
        <v>48.8407975152119-85.2347679684939i</v>
      </c>
      <c r="K1969" t="str">
        <f t="shared" si="579"/>
        <v>0.0307606576227401-0.0177898285610163i</v>
      </c>
      <c r="L1969" t="str">
        <f t="shared" si="580"/>
        <v>0.0006-0.816057764392681i</v>
      </c>
      <c r="M1969" t="str">
        <f t="shared" si="581"/>
        <v>0.005-0.0774172446612431i</v>
      </c>
      <c r="N1969">
        <f t="shared" si="582"/>
        <v>75.342145202800424</v>
      </c>
      <c r="O1969">
        <f t="shared" si="583"/>
        <v>24.143941685368905</v>
      </c>
      <c r="P1969" s="3">
        <f t="shared" si="584"/>
        <v>24.143941685368905</v>
      </c>
      <c r="Q1969" s="3">
        <f t="shared" si="585"/>
        <v>-104.65785479719958</v>
      </c>
      <c r="R1969">
        <f t="shared" si="586"/>
        <v>75.342145202800424</v>
      </c>
      <c r="S1969">
        <f t="shared" si="587"/>
        <v>1.4819834070788789</v>
      </c>
      <c r="T1969">
        <f t="shared" si="570"/>
        <v>24.143941685368905</v>
      </c>
    </row>
    <row r="1970" spans="1:20" x14ac:dyDescent="0.3">
      <c r="A1970">
        <f t="shared" si="571"/>
        <v>9346.9603590435545</v>
      </c>
      <c r="B1970">
        <f t="shared" si="588"/>
        <v>1487.6149440257786</v>
      </c>
      <c r="C1970" t="str">
        <f t="shared" si="572"/>
        <v>-4.06710789382291-15.5149810909159i</v>
      </c>
      <c r="D1970" t="str">
        <f t="shared" si="573"/>
        <v>1.48176560496701-5.38871857565617i</v>
      </c>
      <c r="E1970" t="str">
        <f t="shared" si="574"/>
        <v>161.712941918244+0.184102581951482i</v>
      </c>
      <c r="F1970" t="str">
        <f t="shared" si="575"/>
        <v>3.63959275225141-100.413450465088i</v>
      </c>
      <c r="G1970" t="str">
        <f t="shared" si="576"/>
        <v>0.999987117574025-0.00358918653984716i</v>
      </c>
      <c r="H1970" t="str">
        <f t="shared" si="577"/>
        <v>305.742859502886+161.355141667343i</v>
      </c>
      <c r="I1970" t="str">
        <f t="shared" si="578"/>
        <v>48.8463534426977-84.951236450202i</v>
      </c>
      <c r="K1970" t="str">
        <f t="shared" si="579"/>
        <v>0.0306985696519966-0.0178162593751401i</v>
      </c>
      <c r="L1970" t="str">
        <f t="shared" si="580"/>
        <v>0.0006-0.8129684841529i</v>
      </c>
      <c r="M1970" t="str">
        <f t="shared" si="581"/>
        <v>0.005-0.077124172804586i</v>
      </c>
      <c r="N1970">
        <f t="shared" si="582"/>
        <v>75.310957466894692</v>
      </c>
      <c r="O1970">
        <f t="shared" si="583"/>
        <v>24.103655208576349</v>
      </c>
      <c r="P1970" s="3">
        <f t="shared" si="584"/>
        <v>24.103655208576349</v>
      </c>
      <c r="Q1970" s="3">
        <f t="shared" si="585"/>
        <v>-104.68904253310531</v>
      </c>
      <c r="R1970">
        <f t="shared" si="586"/>
        <v>75.310957466894692</v>
      </c>
      <c r="S1970">
        <f t="shared" si="587"/>
        <v>1.4876149440257787</v>
      </c>
      <c r="T1970">
        <f t="shared" si="570"/>
        <v>24.103655208576349</v>
      </c>
    </row>
    <row r="1971" spans="1:20" x14ac:dyDescent="0.3">
      <c r="A1971">
        <f t="shared" si="571"/>
        <v>9382.478808407921</v>
      </c>
      <c r="B1971">
        <f t="shared" si="588"/>
        <v>1493.2678808130765</v>
      </c>
      <c r="C1971" t="str">
        <f t="shared" si="572"/>
        <v>-4.05665574132336-15.440927915615i</v>
      </c>
      <c r="D1971" t="str">
        <f t="shared" si="573"/>
        <v>1.48175763911846-5.36861751769368i</v>
      </c>
      <c r="E1971" t="str">
        <f t="shared" si="574"/>
        <v>161.709316635009+0.18792085104314i</v>
      </c>
      <c r="F1971" t="str">
        <f t="shared" si="575"/>
        <v>3.63959239523484-100.033422926736i</v>
      </c>
      <c r="G1971" t="str">
        <f t="shared" si="576"/>
        <v>0.999987019482839-0.0036028250952886i</v>
      </c>
      <c r="H1971" t="str">
        <f t="shared" si="577"/>
        <v>305.926849384907+161.981274780582i</v>
      </c>
      <c r="I1971" t="str">
        <f t="shared" si="578"/>
        <v>48.851951462085-84.6689506640433i</v>
      </c>
      <c r="K1971" t="str">
        <f t="shared" si="579"/>
        <v>0.0306362981204223-0.0178425119992031i</v>
      </c>
      <c r="L1971" t="str">
        <f t="shared" si="580"/>
        <v>0.0006-0.809890898737697i</v>
      </c>
      <c r="M1971" t="str">
        <f t="shared" si="581"/>
        <v>0.005-0.0768322104050465i</v>
      </c>
      <c r="N1971">
        <f t="shared" si="582"/>
        <v>75.27985162366403</v>
      </c>
      <c r="O1971">
        <f t="shared" si="583"/>
        <v>24.063335615887272</v>
      </c>
      <c r="P1971" s="3">
        <f t="shared" si="584"/>
        <v>24.063335615887272</v>
      </c>
      <c r="Q1971" s="3">
        <f t="shared" si="585"/>
        <v>-104.72014837633597</v>
      </c>
      <c r="R1971">
        <f t="shared" si="586"/>
        <v>75.27985162366403</v>
      </c>
      <c r="S1971">
        <f t="shared" si="587"/>
        <v>1.4932678808130766</v>
      </c>
      <c r="T1971">
        <f t="shared" si="570"/>
        <v>24.063335615887272</v>
      </c>
    </row>
    <row r="1972" spans="1:20" x14ac:dyDescent="0.3">
      <c r="A1972">
        <f t="shared" si="571"/>
        <v>9418.1322278798707</v>
      </c>
      <c r="B1972">
        <f t="shared" si="588"/>
        <v>1498.9422987601663</v>
      </c>
      <c r="C1972" t="str">
        <f t="shared" si="572"/>
        <v>-4.04617417605155-15.3671706198329i</v>
      </c>
      <c r="D1972" t="str">
        <f t="shared" si="573"/>
        <v>1.48174961270108-5.34859368586211i</v>
      </c>
      <c r="E1972" t="str">
        <f t="shared" si="574"/>
        <v>161.705686062827+0.191774127832607i</v>
      </c>
      <c r="F1972" t="str">
        <f t="shared" si="575"/>
        <v>3.63959203549986-99.6548344027377i</v>
      </c>
      <c r="G1972" t="str">
        <f t="shared" si="576"/>
        <v>0.999986920644763-0.00361651547319659i</v>
      </c>
      <c r="H1972" t="str">
        <f t="shared" si="577"/>
        <v>306.112332181749+162.609931617337i</v>
      </c>
      <c r="I1972" t="str">
        <f t="shared" si="578"/>
        <v>48.8575918891451-84.387906833557i</v>
      </c>
      <c r="K1972" t="str">
        <f t="shared" si="579"/>
        <v>0.0305738440122612-0.017868584890682i</v>
      </c>
      <c r="L1972" t="str">
        <f t="shared" si="580"/>
        <v>0.0006-0.806824963874971i</v>
      </c>
      <c r="M1972" t="str">
        <f t="shared" si="581"/>
        <v>0.005-0.0765413532626484i</v>
      </c>
      <c r="N1972">
        <f t="shared" si="582"/>
        <v>75.248829175724396</v>
      </c>
      <c r="O1972">
        <f t="shared" si="583"/>
        <v>24.022982887313873</v>
      </c>
      <c r="P1972" s="3">
        <f t="shared" si="584"/>
        <v>24.022982887313873</v>
      </c>
      <c r="Q1972" s="3">
        <f t="shared" si="585"/>
        <v>-104.7511708242756</v>
      </c>
      <c r="R1972">
        <f t="shared" si="586"/>
        <v>75.248829175724396</v>
      </c>
      <c r="S1972">
        <f t="shared" si="587"/>
        <v>1.4989422987601664</v>
      </c>
      <c r="T1972">
        <f t="shared" si="570"/>
        <v>24.022982887313873</v>
      </c>
    </row>
    <row r="1973" spans="1:20" x14ac:dyDescent="0.3">
      <c r="A1973">
        <f t="shared" si="571"/>
        <v>9453.9211303458142</v>
      </c>
      <c r="B1973">
        <f t="shared" si="588"/>
        <v>1504.638279495455</v>
      </c>
      <c r="C1973" t="str">
        <f t="shared" si="572"/>
        <v>-4.03566337656128-15.2937084527932i</v>
      </c>
      <c r="D1973" t="str">
        <f t="shared" si="573"/>
        <v>1.48174152525497-5.32864679207495i</v>
      </c>
      <c r="E1973" t="str">
        <f t="shared" si="574"/>
        <v>161.702050340345+0.195662599878327i</v>
      </c>
      <c r="F1973" t="str">
        <f t="shared" si="575"/>
        <v>3.63959167302577-99.2776794469688i</v>
      </c>
      <c r="G1973" t="str">
        <f t="shared" si="576"/>
        <v>0.99998682105411-0.00363025787045022i</v>
      </c>
      <c r="H1973" t="str">
        <f t="shared" si="577"/>
        <v>306.299320711023+163.241123333769i</v>
      </c>
      <c r="I1973" t="str">
        <f t="shared" si="578"/>
        <v>48.8632750419453-84.1081012036597i</v>
      </c>
      <c r="K1973" t="str">
        <f t="shared" si="579"/>
        <v>0.0305112083280731-0.0178944765120811i</v>
      </c>
      <c r="L1973" t="str">
        <f t="shared" si="580"/>
        <v>0.0006-0.803770635460222i</v>
      </c>
      <c r="M1973" t="str">
        <f t="shared" si="581"/>
        <v>0.005-0.0762515971933141i</v>
      </c>
      <c r="N1973">
        <f t="shared" si="582"/>
        <v>75.217891632220841</v>
      </c>
      <c r="O1973">
        <f t="shared" si="583"/>
        <v>23.98259700445027</v>
      </c>
      <c r="P1973" s="3">
        <f t="shared" si="584"/>
        <v>23.98259700445027</v>
      </c>
      <c r="Q1973" s="3">
        <f t="shared" si="585"/>
        <v>-104.78210836777916</v>
      </c>
      <c r="R1973">
        <f t="shared" si="586"/>
        <v>75.217891632220841</v>
      </c>
      <c r="S1973">
        <f t="shared" si="587"/>
        <v>1.5046382794954549</v>
      </c>
      <c r="T1973">
        <f t="shared" si="570"/>
        <v>23.98259700445027</v>
      </c>
    </row>
    <row r="1974" spans="1:20" x14ac:dyDescent="0.3">
      <c r="A1974">
        <f t="shared" si="571"/>
        <v>9489.8460306411289</v>
      </c>
      <c r="B1974">
        <f t="shared" si="588"/>
        <v>1510.3559049575379</v>
      </c>
      <c r="C1974" t="str">
        <f t="shared" si="572"/>
        <v>-4.02512352409161-15.2205406664933i</v>
      </c>
      <c r="D1974" t="str">
        <f t="shared" si="573"/>
        <v>1.48173337631678-5.30877654935205i</v>
      </c>
      <c r="E1974" t="str">
        <f t="shared" si="574"/>
        <v>161.698409607854+0.199586454521744i</v>
      </c>
      <c r="F1974" t="str">
        <f t="shared" si="575"/>
        <v>3.63959130779171-98.9019526339285i</v>
      </c>
      <c r="G1974" t="str">
        <f t="shared" si="576"/>
        <v>0.999986720705149-0.0036440524846762i</v>
      </c>
      <c r="H1974" t="str">
        <f t="shared" si="577"/>
        <v>306.487827911141+163.874861144504i</v>
      </c>
      <c r="I1974" t="str">
        <f t="shared" si="578"/>
        <v>48.8690012408659-83.8295300406411i</v>
      </c>
      <c r="K1974" t="str">
        <f t="shared" si="579"/>
        <v>0.0304483920847211-0.0179201853311305i</v>
      </c>
      <c r="L1974" t="str">
        <f t="shared" si="580"/>
        <v>0.0006-0.800727869555911i</v>
      </c>
      <c r="M1974" t="str">
        <f t="shared" si="581"/>
        <v>0.005-0.0759629380288044i</v>
      </c>
      <c r="N1974">
        <f t="shared" si="582"/>
        <v>75.187040508758898</v>
      </c>
      <c r="O1974">
        <f t="shared" si="583"/>
        <v>23.942177950487263</v>
      </c>
      <c r="P1974" s="3">
        <f t="shared" si="584"/>
        <v>23.942177950487263</v>
      </c>
      <c r="Q1974" s="3">
        <f t="shared" si="585"/>
        <v>-104.8129594912411</v>
      </c>
      <c r="R1974">
        <f t="shared" si="586"/>
        <v>75.187040508758898</v>
      </c>
      <c r="S1974">
        <f t="shared" si="587"/>
        <v>1.5103559049575379</v>
      </c>
      <c r="T1974">
        <f t="shared" si="570"/>
        <v>23.942177950487263</v>
      </c>
    </row>
    <row r="1975" spans="1:20" x14ac:dyDescent="0.3">
      <c r="A1975">
        <f t="shared" si="571"/>
        <v>9525.9074455575665</v>
      </c>
      <c r="B1975">
        <f t="shared" si="588"/>
        <v>1516.0952573963766</v>
      </c>
      <c r="C1975" t="str">
        <f t="shared" si="572"/>
        <v>-4.01455480256212-15.1476665156566i</v>
      </c>
      <c r="D1975" t="str">
        <f t="shared" si="573"/>
        <v>1.48172516541964-5.2889826718155i</v>
      </c>
      <c r="E1975" t="str">
        <f t="shared" si="574"/>
        <v>161.694764007288+0.203545878873131i</v>
      </c>
      <c r="F1975" t="str">
        <f t="shared" si="575"/>
        <v>3.63959093977669-98.5276485586603i</v>
      </c>
      <c r="G1975" t="str">
        <f t="shared" si="576"/>
        <v>0.999986619592108-0.00365789951425168i</v>
      </c>
      <c r="H1975" t="str">
        <f t="shared" si="577"/>
        <v>306.677866842619+164.511156322981i</v>
      </c>
      <c r="I1975" t="str">
        <f t="shared" si="578"/>
        <v>48.8747708086103-83.5521896321565i</v>
      </c>
      <c r="K1975" t="str">
        <f t="shared" si="579"/>
        <v>0.030385396315359-0.017945709820986i</v>
      </c>
      <c r="L1975" t="str">
        <f t="shared" si="580"/>
        <v>0.0006-0.797696622390822i</v>
      </c>
      <c r="M1975" t="str">
        <f t="shared" si="581"/>
        <v>0.005-0.075675371616661i</v>
      </c>
      <c r="N1975">
        <f t="shared" si="582"/>
        <v>75.156277327333726</v>
      </c>
      <c r="O1975">
        <f t="shared" si="583"/>
        <v>23.901725710227065</v>
      </c>
      <c r="P1975" s="3">
        <f t="shared" si="584"/>
        <v>23.901725710227065</v>
      </c>
      <c r="Q1975" s="3">
        <f t="shared" si="585"/>
        <v>-104.84372267266627</v>
      </c>
      <c r="R1975">
        <f t="shared" si="586"/>
        <v>75.156277327333726</v>
      </c>
      <c r="S1975">
        <f t="shared" si="587"/>
        <v>1.5160952573963766</v>
      </c>
      <c r="T1975">
        <f t="shared" si="570"/>
        <v>23.901725710227065</v>
      </c>
    </row>
    <row r="1976" spans="1:20" x14ac:dyDescent="0.3">
      <c r="A1976">
        <f t="shared" si="571"/>
        <v>9562.1058938506849</v>
      </c>
      <c r="B1976">
        <f t="shared" si="588"/>
        <v>1521.8564193744828</v>
      </c>
      <c r="C1976" t="str">
        <f t="shared" si="572"/>
        <v>-4.00395739856832-15.0750852576848i</v>
      </c>
      <c r="D1976" t="str">
        <f t="shared" si="573"/>
        <v>1.48171689209316-5.26926487468549i</v>
      </c>
      <c r="E1976" t="str">
        <f t="shared" si="574"/>
        <v>161.691113682226+0.207541059797225i</v>
      </c>
      <c r="F1976" t="str">
        <f t="shared" si="575"/>
        <v>3.63959056895951-98.1547618366745i</v>
      </c>
      <c r="G1976" t="str">
        <f t="shared" si="576"/>
        <v>0.999986517709169-0.00367179915830709i</v>
      </c>
      <c r="H1976" t="str">
        <f t="shared" si="577"/>
        <v>306.869450689382+165.150020201843i</v>
      </c>
      <c r="I1976" t="str">
        <f t="shared" si="578"/>
        <v>48.8805840702266-83.2760762872167i</v>
      </c>
      <c r="K1976" t="str">
        <f t="shared" si="579"/>
        <v>0.0303222220694125-0.01797104846043i</v>
      </c>
      <c r="L1976" t="str">
        <f t="shared" si="580"/>
        <v>0.0006-0.794676850359458i</v>
      </c>
      <c r="M1976" t="str">
        <f t="shared" si="581"/>
        <v>0.005-0.0753888938201445i</v>
      </c>
      <c r="N1976">
        <f t="shared" si="582"/>
        <v>75.125603616255688</v>
      </c>
      <c r="O1976">
        <f t="shared" si="583"/>
        <v>23.861240270098058</v>
      </c>
      <c r="P1976" s="3">
        <f t="shared" si="584"/>
        <v>23.861240270098058</v>
      </c>
      <c r="Q1976" s="3">
        <f t="shared" si="585"/>
        <v>-104.87439638374431</v>
      </c>
      <c r="R1976">
        <f t="shared" si="586"/>
        <v>75.125603616255688</v>
      </c>
      <c r="S1976">
        <f t="shared" si="587"/>
        <v>1.5218564193744828</v>
      </c>
      <c r="T1976">
        <f t="shared" si="570"/>
        <v>23.861240270098058</v>
      </c>
    </row>
    <row r="1977" spans="1:20" x14ac:dyDescent="0.3">
      <c r="A1977">
        <f t="shared" si="571"/>
        <v>9598.4418962473192</v>
      </c>
      <c r="B1977">
        <f t="shared" si="588"/>
        <v>1527.639473768106</v>
      </c>
      <c r="C1977" t="str">
        <f t="shared" si="572"/>
        <v>-3.99333150137568-15.0027961526098i</v>
      </c>
      <c r="D1977" t="str">
        <f t="shared" si="573"/>
        <v>1.48170855586339-5.24962287427619i</v>
      </c>
      <c r="E1977" t="str">
        <f t="shared" si="574"/>
        <v>161.687458777891+0.211572183898747i</v>
      </c>
      <c r="F1977" t="str">
        <f t="shared" si="575"/>
        <v>3.63959019531883-97.7832871038696i</v>
      </c>
      <c r="G1977" t="str">
        <f t="shared" si="576"/>
        <v>0.999986415050469-0.00368575161672906i</v>
      </c>
      <c r="H1977" t="str">
        <f t="shared" si="577"/>
        <v>307.062592760104+165.791464173289i</v>
      </c>
      <c r="I1977" t="str">
        <f t="shared" si="578"/>
        <v>48.8864413531174-83.0011863361846i</v>
      </c>
      <c r="K1977" t="str">
        <f t="shared" si="579"/>
        <v>0.0302588704125604-0.0179961997340717i</v>
      </c>
      <c r="L1977" t="str">
        <f t="shared" si="580"/>
        <v>0.0006-0.791668510021375i</v>
      </c>
      <c r="M1977" t="str">
        <f t="shared" si="581"/>
        <v>0.005-0.0751035005181755i</v>
      </c>
      <c r="N1977">
        <f t="shared" si="582"/>
        <v>75.095020910077537</v>
      </c>
      <c r="O1977">
        <f t="shared" si="583"/>
        <v>23.820721618169163</v>
      </c>
      <c r="P1977" s="3">
        <f t="shared" si="584"/>
        <v>23.820721618169163</v>
      </c>
      <c r="Q1977" s="3">
        <f t="shared" si="585"/>
        <v>-104.90497908992246</v>
      </c>
      <c r="R1977">
        <f t="shared" si="586"/>
        <v>75.095020910077537</v>
      </c>
      <c r="S1977">
        <f t="shared" si="587"/>
        <v>1.527639473768106</v>
      </c>
      <c r="T1977">
        <f t="shared" si="570"/>
        <v>23.820721618169163</v>
      </c>
    </row>
    <row r="1978" spans="1:20" x14ac:dyDescent="0.3">
      <c r="A1978">
        <f t="shared" si="571"/>
        <v>9634.9159754530574</v>
      </c>
      <c r="B1978">
        <f t="shared" si="588"/>
        <v>1533.4445037684247</v>
      </c>
      <c r="C1978" t="str">
        <f t="shared" si="572"/>
        <v>-3.9826773029141-14.9307984630469i</v>
      </c>
      <c r="D1978" t="str">
        <f t="shared" si="573"/>
        <v>1.48170015625276-5.23005638799174i</v>
      </c>
      <c r="E1978" t="str">
        <f t="shared" si="574"/>
        <v>161.683799441156+0.215639437507655i</v>
      </c>
      <c r="F1978" t="str">
        <f t="shared" si="575"/>
        <v>3.63958981883316-97.4132190164571i</v>
      </c>
      <c r="G1978" t="str">
        <f t="shared" si="576"/>
        <v>0.999986311610102-0.00369975709016315i</v>
      </c>
      <c r="H1978" t="str">
        <f t="shared" si="577"/>
        <v>307.257306489558+166.435499689454i</v>
      </c>
      <c r="I1978" t="str">
        <f t="shared" si="578"/>
        <v>48.8923429870586-82.7275161307716i</v>
      </c>
      <c r="K1978" t="str">
        <f t="shared" si="579"/>
        <v>0.0301953424267111-0.0180211621325481i</v>
      </c>
      <c r="L1978" t="str">
        <f t="shared" si="580"/>
        <v>0.0006-0.788671558100596i</v>
      </c>
      <c r="M1978" t="str">
        <f t="shared" si="581"/>
        <v>0.005-0.0748191876052755i</v>
      </c>
      <c r="N1978">
        <f t="shared" si="582"/>
        <v>75.064530749517971</v>
      </c>
      <c r="O1978">
        <f t="shared" si="583"/>
        <v>23.780169744164958</v>
      </c>
      <c r="P1978" s="3">
        <f t="shared" si="584"/>
        <v>23.780169744164958</v>
      </c>
      <c r="Q1978" s="3">
        <f t="shared" si="585"/>
        <v>-104.93546925048203</v>
      </c>
      <c r="R1978">
        <f t="shared" si="586"/>
        <v>75.064530749517971</v>
      </c>
      <c r="S1978">
        <f t="shared" si="587"/>
        <v>1.5334445037684248</v>
      </c>
      <c r="T1978">
        <f t="shared" si="570"/>
        <v>23.780169744164958</v>
      </c>
    </row>
    <row r="1979" spans="1:20" x14ac:dyDescent="0.3">
      <c r="A1979">
        <f t="shared" si="571"/>
        <v>9671.5286561597786</v>
      </c>
      <c r="B1979">
        <f t="shared" si="588"/>
        <v>1539.2715928827447</v>
      </c>
      <c r="C1979" t="str">
        <f t="shared" si="572"/>
        <v>-3.97199499777093-14.8590914541464i</v>
      </c>
      <c r="D1979" t="str">
        <f t="shared" si="573"/>
        <v>1.48169169278013-5.21056513432207i</v>
      </c>
      <c r="E1979" t="str">
        <f t="shared" si="574"/>
        <v>161.68013582054+0.219743006662841i</v>
      </c>
      <c r="F1979" t="str">
        <f t="shared" si="575"/>
        <v>3.63958943948085-97.0445522508829i</v>
      </c>
      <c r="G1979" t="str">
        <f t="shared" si="576"/>
        <v>0.999986207382116-0.00371381578001689i</v>
      </c>
      <c r="H1979" t="str">
        <f t="shared" si="577"/>
        <v>307.453605439968+167.082138262772i</v>
      </c>
      <c r="I1979" t="str">
        <f t="shared" si="578"/>
        <v>48.8982893042106-82.4550620440291i</v>
      </c>
      <c r="K1979" t="str">
        <f t="shared" si="579"/>
        <v>0.0301316392099784-0.0180459341527256i</v>
      </c>
      <c r="L1979" t="str">
        <f t="shared" si="580"/>
        <v>0.0006-0.78568595148495i</v>
      </c>
      <c r="M1979" t="str">
        <f t="shared" si="581"/>
        <v>0.005-0.0745359509915081i</v>
      </c>
      <c r="N1979">
        <f t="shared" si="582"/>
        <v>75.034134681385794</v>
      </c>
      <c r="O1979">
        <f t="shared" si="583"/>
        <v>23.739584639479695</v>
      </c>
      <c r="P1979" s="3">
        <f t="shared" si="584"/>
        <v>23.739584639479695</v>
      </c>
      <c r="Q1979" s="3">
        <f t="shared" si="585"/>
        <v>-104.96586531861421</v>
      </c>
      <c r="R1979">
        <f t="shared" si="586"/>
        <v>75.034134681385794</v>
      </c>
      <c r="S1979">
        <f t="shared" si="587"/>
        <v>1.5392715928827447</v>
      </c>
      <c r="T1979">
        <f t="shared" si="570"/>
        <v>23.739584639479695</v>
      </c>
    </row>
    <row r="1980" spans="1:20" x14ac:dyDescent="0.3">
      <c r="A1980">
        <f t="shared" si="571"/>
        <v>9708.2804650531871</v>
      </c>
      <c r="B1980">
        <f t="shared" si="588"/>
        <v>1545.1208249356991</v>
      </c>
      <c r="C1980" t="str">
        <f t="shared" si="572"/>
        <v>-3.96128478318445-14.7876743935456i</v>
      </c>
      <c r="D1980" t="str">
        <f t="shared" si="573"/>
        <v>1.48168316496068-5.19114883283896i</v>
      </c>
      <c r="E1980" t="str">
        <f t="shared" si="574"/>
        <v>161.676468066206+0.223883077101876i</v>
      </c>
      <c r="F1980" t="str">
        <f t="shared" si="575"/>
        <v>3.63958905724006-96.6772815037516i</v>
      </c>
      <c r="G1980" t="str">
        <f t="shared" si="576"/>
        <v>0.999986102360514-0.00372792788846256i</v>
      </c>
      <c r="H1980" t="str">
        <f t="shared" si="577"/>
        <v>307.651503302407+167.731391466369i</v>
      </c>
      <c r="I1980" t="str">
        <f t="shared" si="578"/>
        <v>48.904280639139-82.1838204703505i</v>
      </c>
      <c r="K1980" t="str">
        <f t="shared" si="579"/>
        <v>0.0300677618766511-0.0180705142979022i</v>
      </c>
      <c r="L1980" t="str">
        <f t="shared" si="580"/>
        <v>0.0006-0.782711647225495i</v>
      </c>
      <c r="M1980" t="str">
        <f t="shared" si="581"/>
        <v>0.005-0.0742537866024185i</v>
      </c>
      <c r="N1980">
        <f t="shared" si="582"/>
        <v>75.00383425849968</v>
      </c>
      <c r="O1980">
        <f t="shared" si="583"/>
        <v>23.698966297191603</v>
      </c>
      <c r="P1980" s="3">
        <f t="shared" si="584"/>
        <v>23.698966297191603</v>
      </c>
      <c r="Q1980" s="3">
        <f t="shared" si="585"/>
        <v>-104.99616574150032</v>
      </c>
      <c r="R1980">
        <f t="shared" si="586"/>
        <v>75.00383425849968</v>
      </c>
      <c r="S1980">
        <f t="shared" si="587"/>
        <v>1.5451208249356991</v>
      </c>
      <c r="T1980">
        <f t="shared" si="570"/>
        <v>23.698966297191603</v>
      </c>
    </row>
    <row r="1981" spans="1:20" x14ac:dyDescent="0.3">
      <c r="A1981">
        <f t="shared" si="571"/>
        <v>9745.1719308203883</v>
      </c>
      <c r="B1981">
        <f t="shared" si="588"/>
        <v>1550.9922840704548</v>
      </c>
      <c r="C1981" t="str">
        <f t="shared" si="572"/>
        <v>-3.9505468590361-14.7165465513229i</v>
      </c>
      <c r="D1981" t="str">
        <f t="shared" si="573"/>
        <v>1.48167457230595-5.17180720419191i</v>
      </c>
      <c r="E1981" t="str">
        <f t="shared" si="574"/>
        <v>161.672796329972+0.228059834240521i</v>
      </c>
      <c r="F1981" t="str">
        <f t="shared" si="575"/>
        <v>3.63958867208881-96.3114014917499i</v>
      </c>
      <c r="G1981" t="str">
        <f t="shared" si="576"/>
        <v>0.999985996539254-0.00374209361844011i</v>
      </c>
      <c r="H1981" t="str">
        <f t="shared" si="577"/>
        <v>307.851013898188+168.383270934417i</v>
      </c>
      <c r="I1981" t="str">
        <f t="shared" si="578"/>
        <v>48.9103173288233-81.9137878254662i</v>
      </c>
      <c r="K1981" t="str">
        <f t="shared" si="579"/>
        <v>0.0300037115571642-0.0180949010780085i</v>
      </c>
      <c r="L1981" t="str">
        <f t="shared" si="580"/>
        <v>0.0006-0.779748602535861i</v>
      </c>
      <c r="M1981" t="str">
        <f t="shared" si="581"/>
        <v>0.005-0.0739726903789788i</v>
      </c>
      <c r="N1981">
        <f t="shared" si="582"/>
        <v>74.973631039611334</v>
      </c>
      <c r="O1981">
        <f t="shared" si="583"/>
        <v>23.658314712078074</v>
      </c>
      <c r="P1981" s="3">
        <f t="shared" si="584"/>
        <v>23.658314712078074</v>
      </c>
      <c r="Q1981" s="3">
        <f t="shared" si="585"/>
        <v>-105.02636896038867</v>
      </c>
      <c r="R1981">
        <f t="shared" si="586"/>
        <v>74.973631039611334</v>
      </c>
      <c r="S1981">
        <f t="shared" si="587"/>
        <v>1.5509922840704549</v>
      </c>
      <c r="T1981">
        <f t="shared" si="570"/>
        <v>23.658314712078074</v>
      </c>
    </row>
    <row r="1982" spans="1:20" x14ac:dyDescent="0.3">
      <c r="A1982">
        <f t="shared" si="571"/>
        <v>9782.2035841575071</v>
      </c>
      <c r="B1982">
        <f t="shared" si="588"/>
        <v>1556.8860547499226</v>
      </c>
      <c r="C1982" t="str">
        <f t="shared" si="572"/>
        <v>-3.93978142784265-14.6457071999479i</v>
      </c>
      <c r="D1982" t="str">
        <f t="shared" si="573"/>
        <v>1.48166591432377-5.15253997010417i</v>
      </c>
      <c r="E1982" t="str">
        <f t="shared" si="574"/>
        <v>161.669120765296+0.232273463163709i</v>
      </c>
      <c r="F1982" t="str">
        <f t="shared" si="575"/>
        <v>3.63958828400494-95.9469069515708i</v>
      </c>
      <c r="G1982" t="str">
        <f t="shared" si="576"/>
        <v>0.999985889912247-0.0037563131736601i</v>
      </c>
      <c r="H1982" t="str">
        <f t="shared" si="577"/>
        <v>308.052151180285+169.037788362538i</v>
      </c>
      <c r="I1982" t="str">
        <f t="shared" si="578"/>
        <v>48.9163997126791-81.6449605464442i</v>
      </c>
      <c r="K1982" t="str">
        <f t="shared" si="579"/>
        <v>0.0299394893980623-0.0181190930098109i</v>
      </c>
      <c r="L1982" t="str">
        <f t="shared" si="580"/>
        <v>0.0006-0.776796774791649i</v>
      </c>
      <c r="M1982" t="str">
        <f t="shared" si="581"/>
        <v>0.005-0.0736926582775239i</v>
      </c>
      <c r="N1982">
        <f t="shared" si="582"/>
        <v>74.94352658932165</v>
      </c>
      <c r="O1982">
        <f t="shared" si="583"/>
        <v>23.61762988062868</v>
      </c>
      <c r="P1982" s="3">
        <f t="shared" si="584"/>
        <v>23.61762988062868</v>
      </c>
      <c r="Q1982" s="3">
        <f t="shared" si="585"/>
        <v>-105.05647341067835</v>
      </c>
      <c r="R1982">
        <f t="shared" si="586"/>
        <v>74.94352658932165</v>
      </c>
      <c r="S1982">
        <f t="shared" si="587"/>
        <v>1.5568860547499226</v>
      </c>
      <c r="T1982">
        <f t="shared" si="570"/>
        <v>23.61762988062868</v>
      </c>
    </row>
    <row r="1983" spans="1:20" x14ac:dyDescent="0.3">
      <c r="A1983">
        <f t="shared" si="571"/>
        <v>9819.3759577773053</v>
      </c>
      <c r="B1983">
        <f t="shared" si="588"/>
        <v>1562.8022217579723</v>
      </c>
      <c r="C1983" t="str">
        <f t="shared" si="572"/>
        <v>-3.9289886947479-14.5751556142361i</v>
      </c>
      <c r="D1983" t="str">
        <f t="shared" si="573"/>
        <v>1.48165719051825-5.1333468533687i</v>
      </c>
      <c r="E1983" t="str">
        <f t="shared" si="574"/>
        <v>161.665441527289+0.236524148606703i</v>
      </c>
      <c r="F1983" t="str">
        <f t="shared" si="575"/>
        <v>3.63958789296609-95.5837926398377i</v>
      </c>
      <c r="G1983" t="str">
        <f t="shared" si="576"/>
        <v>0.999985782473358-0.0037705867586066i</v>
      </c>
      <c r="H1983" t="str">
        <f t="shared" si="577"/>
        <v>308.254929234766+169.694955508163i</v>
      </c>
      <c r="I1983" t="str">
        <f t="shared" si="578"/>
        <v>48.9225281325674-81.3773350916894i</v>
      </c>
      <c r="K1983" t="str">
        <f t="shared" si="579"/>
        <v>0.0298750965619646-0.0181430886171136i</v>
      </c>
      <c r="L1983" t="str">
        <f t="shared" si="580"/>
        <v>0.0006-0.773856121529839i</v>
      </c>
      <c r="M1983" t="str">
        <f t="shared" si="581"/>
        <v>0.005-0.073413686269699i</v>
      </c>
      <c r="N1983">
        <f t="shared" si="582"/>
        <v>74.913522478000019</v>
      </c>
      <c r="O1983">
        <f t="shared" si="583"/>
        <v>23.576911801060533</v>
      </c>
      <c r="P1983" s="3">
        <f t="shared" si="584"/>
        <v>23.576911801060533</v>
      </c>
      <c r="Q1983" s="3">
        <f t="shared" si="585"/>
        <v>-105.08647752199998</v>
      </c>
      <c r="R1983">
        <f t="shared" si="586"/>
        <v>74.913522478000019</v>
      </c>
      <c r="S1983">
        <f t="shared" si="587"/>
        <v>1.5628022217579725</v>
      </c>
      <c r="T1983">
        <f t="shared" si="570"/>
        <v>23.576911801060533</v>
      </c>
    </row>
    <row r="1984" spans="1:20" x14ac:dyDescent="0.3">
      <c r="A1984">
        <f t="shared" si="571"/>
        <v>9856.6895864168582</v>
      </c>
      <c r="B1984">
        <f t="shared" si="588"/>
        <v>1568.7408702006526</v>
      </c>
      <c r="C1984" t="str">
        <f t="shared" si="572"/>
        <v>-3.91816886751382-14.5048910713002i</v>
      </c>
      <c r="D1984" t="str">
        <f t="shared" si="573"/>
        <v>1.48164840038974-5.11422757784421i</v>
      </c>
      <c r="E1984" t="str">
        <f t="shared" si="574"/>
        <v>161.661758772708+0.240812074942376i</v>
      </c>
      <c r="F1984" t="str">
        <f t="shared" si="575"/>
        <v>3.63958749894979-95.2220533330291i</v>
      </c>
      <c r="G1984" t="str">
        <f t="shared" si="576"/>
        <v>0.999985674216405-0.00378491457854011i</v>
      </c>
      <c r="H1984" t="str">
        <f t="shared" si="577"/>
        <v>308.45936228225+170.354784190936i</v>
      </c>
      <c r="I1984" t="str">
        <f t="shared" si="578"/>
        <v>48.9287029328155-81.1109079409449i</v>
      </c>
      <c r="K1984" t="str">
        <f t="shared" si="579"/>
        <v>0.0298105342275236-0.0181668864309615i</v>
      </c>
      <c r="L1984" t="str">
        <f t="shared" si="580"/>
        <v>0.0006-0.770926600448133i</v>
      </c>
      <c r="M1984" t="str">
        <f t="shared" si="581"/>
        <v>0.005-0.0731357703423978i</v>
      </c>
      <c r="N1984">
        <f t="shared" si="582"/>
        <v>74.883620281699024</v>
      </c>
      <c r="O1984">
        <f t="shared" si="583"/>
        <v>23.536160473331691</v>
      </c>
      <c r="P1984" s="3">
        <f t="shared" si="584"/>
        <v>23.536160473331691</v>
      </c>
      <c r="Q1984" s="3">
        <f t="shared" si="585"/>
        <v>-105.11637971830098</v>
      </c>
      <c r="R1984">
        <f t="shared" si="586"/>
        <v>74.883620281699024</v>
      </c>
      <c r="S1984">
        <f t="shared" si="587"/>
        <v>1.5687408702006527</v>
      </c>
      <c r="T1984">
        <f t="shared" si="570"/>
        <v>23.536160473331691</v>
      </c>
    </row>
    <row r="1985" spans="1:20" x14ac:dyDescent="0.3">
      <c r="A1985">
        <f t="shared" si="571"/>
        <v>9894.1450068452432</v>
      </c>
      <c r="B1985">
        <f t="shared" si="588"/>
        <v>1574.7020855074152</v>
      </c>
      <c r="C1985" t="str">
        <f t="shared" si="572"/>
        <v>-3.90732215651071-14.434912850503i</v>
      </c>
      <c r="D1985" t="str">
        <f t="shared" si="573"/>
        <v>1.48163954343481-5.09518186845114i</v>
      </c>
      <c r="E1985" t="str">
        <f t="shared" si="574"/>
        <v>161.658072659954+0.24513742616646i</v>
      </c>
      <c r="F1985" t="str">
        <f t="shared" si="575"/>
        <v>3.63958710193338-94.8616838274034i</v>
      </c>
      <c r="G1985" t="str">
        <f t="shared" si="576"/>
        <v>0.99998556513516-0.00379929683950055i</v>
      </c>
      <c r="H1985" t="str">
        <f t="shared" si="577"/>
        <v>308.665464679376+171.017286293081i</v>
      </c>
      <c r="I1985" t="str">
        <f t="shared" si="578"/>
        <v>48.9349244602276-80.8456755952939i</v>
      </c>
      <c r="K1985" t="str">
        <f t="shared" si="579"/>
        <v>0.0297458035893834-0.0181904849898422i</v>
      </c>
      <c r="L1985" t="str">
        <f t="shared" si="580"/>
        <v>0.0006-0.7680081694044i</v>
      </c>
      <c r="M1985" t="str">
        <f t="shared" si="581"/>
        <v>0.005-0.0728589064977068i</v>
      </c>
      <c r="N1985">
        <f t="shared" si="582"/>
        <v>74.853821582071063</v>
      </c>
      <c r="O1985">
        <f t="shared" si="583"/>
        <v>23.495375899155221</v>
      </c>
      <c r="P1985" s="3">
        <f t="shared" si="584"/>
        <v>23.495375899155221</v>
      </c>
      <c r="Q1985" s="3">
        <f t="shared" si="585"/>
        <v>-105.14617841792894</v>
      </c>
      <c r="R1985">
        <f t="shared" si="586"/>
        <v>74.853821582071063</v>
      </c>
      <c r="S1985">
        <f t="shared" si="587"/>
        <v>1.5747020855074152</v>
      </c>
      <c r="T1985">
        <f t="shared" si="570"/>
        <v>23.495375899155221</v>
      </c>
    </row>
    <row r="1986" spans="1:20" x14ac:dyDescent="0.3">
      <c r="A1986">
        <f t="shared" si="571"/>
        <v>9931.7427578712559</v>
      </c>
      <c r="B1986">
        <f t="shared" si="588"/>
        <v>1580.6859534323435</v>
      </c>
      <c r="C1986" t="str">
        <f t="shared" si="572"/>
        <v>-3.89644877470775-14.3652202334106i</v>
      </c>
      <c r="D1986" t="str">
        <f t="shared" si="573"/>
        <v>1.48163061914623-5.07620945116772i</v>
      </c>
      <c r="E1986" t="str">
        <f t="shared" si="574"/>
        <v>161.654383349078+0.249500385882299i</v>
      </c>
      <c r="F1986" t="str">
        <f t="shared" si="575"/>
        <v>3.63958670189398-94.5026789389238i</v>
      </c>
      <c r="G1986" t="str">
        <f t="shared" si="576"/>
        <v>0.999985455223346-0.00381373374831017i</v>
      </c>
      <c r="H1986" t="str">
        <f t="shared" si="577"/>
        <v>308.873250920296+171.682473759802i</v>
      </c>
      <c r="I1986" t="str">
        <f t="shared" si="578"/>
        <v>48.9411930641034-80.581634577163i</v>
      </c>
      <c r="K1986" t="str">
        <f t="shared" si="579"/>
        <v>0.0296809058581328-0.0182138828398891i</v>
      </c>
      <c r="L1986" t="str">
        <f t="shared" si="580"/>
        <v>0.0006-0.765100786416015i</v>
      </c>
      <c r="M1986" t="str">
        <f t="shared" si="581"/>
        <v>0.005-0.0725830907528459i</v>
      </c>
      <c r="N1986">
        <f t="shared" si="582"/>
        <v>74.824127966280585</v>
      </c>
      <c r="O1986">
        <f t="shared" si="583"/>
        <v>23.454558082013417</v>
      </c>
      <c r="P1986" s="3">
        <f t="shared" si="584"/>
        <v>23.454558082013417</v>
      </c>
      <c r="Q1986" s="3">
        <f t="shared" si="585"/>
        <v>-105.17587203371941</v>
      </c>
      <c r="R1986">
        <f t="shared" si="586"/>
        <v>74.824127966280585</v>
      </c>
      <c r="S1986">
        <f t="shared" si="587"/>
        <v>1.5806859534323434</v>
      </c>
      <c r="T1986">
        <f t="shared" si="570"/>
        <v>23.454558082013417</v>
      </c>
    </row>
    <row r="1987" spans="1:20" x14ac:dyDescent="0.3">
      <c r="A1987">
        <f t="shared" si="571"/>
        <v>9969.4833803511665</v>
      </c>
      <c r="B1987">
        <f t="shared" si="588"/>
        <v>1586.6925600553864</v>
      </c>
      <c r="C1987" t="str">
        <f t="shared" si="572"/>
        <v>-3.88554893766239-14.2958125037447i</v>
      </c>
      <c r="D1987" t="str">
        <f t="shared" si="573"/>
        <v>1.48162162701292-5.05731005302605i</v>
      </c>
      <c r="E1987" t="str">
        <f t="shared" si="574"/>
        <v>161.650691001772+0.253901137287582i</v>
      </c>
      <c r="F1987" t="str">
        <f t="shared" si="575"/>
        <v>3.6395862988086-94.1450335031844i</v>
      </c>
      <c r="G1987" t="str">
        <f t="shared" si="576"/>
        <v>0.99998534447464-0.00382822551257651i</v>
      </c>
      <c r="H1987" t="str">
        <f t="shared" si="577"/>
        <v>309.082735638189+172.350358599665i</v>
      </c>
      <c r="I1987" t="str">
        <f t="shared" si="578"/>
        <v>48.9475090962523-80.3187814303276i</v>
      </c>
      <c r="K1987" t="str">
        <f t="shared" si="579"/>
        <v>0.0296158422602576-0.0182370785350842i</v>
      </c>
      <c r="L1987" t="str">
        <f t="shared" si="580"/>
        <v>0.0006-0.762204409659313i</v>
      </c>
      <c r="M1987" t="str">
        <f t="shared" si="581"/>
        <v>0.005-0.0723083191401136i</v>
      </c>
      <c r="N1987">
        <f t="shared" si="582"/>
        <v>74.794541026916406</v>
      </c>
      <c r="O1987">
        <f t="shared" si="583"/>
        <v>23.413707027171313</v>
      </c>
      <c r="P1987" s="3">
        <f t="shared" si="584"/>
        <v>23.413707027171313</v>
      </c>
      <c r="Q1987" s="3">
        <f t="shared" si="585"/>
        <v>-105.20545897308359</v>
      </c>
      <c r="R1987">
        <f t="shared" si="586"/>
        <v>74.794541026916406</v>
      </c>
      <c r="S1987">
        <f t="shared" si="587"/>
        <v>1.5866925600553863</v>
      </c>
      <c r="T1987">
        <f t="shared" si="570"/>
        <v>23.413707027171313</v>
      </c>
    </row>
    <row r="1988" spans="1:20" x14ac:dyDescent="0.3">
      <c r="A1988">
        <f t="shared" si="571"/>
        <v>10007.367417196501</v>
      </c>
      <c r="B1988">
        <f t="shared" si="588"/>
        <v>1592.7219917835969</v>
      </c>
      <c r="C1988" t="str">
        <f t="shared" si="572"/>
        <v>-3.87462286350975-14.2266889473359i</v>
      </c>
      <c r="D1988" t="str">
        <f t="shared" si="573"/>
        <v>1.48161256651996-5.03848340210812i</v>
      </c>
      <c r="E1988" t="str">
        <f t="shared" si="574"/>
        <v>161.646995781374+0.258339863157329i</v>
      </c>
      <c r="F1988" t="str">
        <f t="shared" si="575"/>
        <v>3.63958589265404-93.7887423753352i</v>
      </c>
      <c r="G1988" t="str">
        <f t="shared" si="576"/>
        <v>0.99998523288267-0.00384277234069543i</v>
      </c>
      <c r="H1988" t="str">
        <f t="shared" si="577"/>
        <v>309.29393360678+173.020952884999i</v>
      </c>
      <c r="I1988" t="str">
        <f t="shared" si="578"/>
        <v>48.9538729110111-80.0571127199141i</v>
      </c>
      <c r="K1988" t="str">
        <f t="shared" si="579"/>
        <v>0.029550614038088-0.0182600706374607i</v>
      </c>
      <c r="L1988" t="str">
        <f t="shared" si="580"/>
        <v>0.0006-0.759318997468929i</v>
      </c>
      <c r="M1988" t="str">
        <f t="shared" si="581"/>
        <v>0.005-0.0720345877068274i</v>
      </c>
      <c r="N1988">
        <f t="shared" si="582"/>
        <v>74.765062361901713</v>
      </c>
      <c r="O1988">
        <f t="shared" si="583"/>
        <v>23.372822741690587</v>
      </c>
      <c r="P1988" s="3">
        <f t="shared" si="584"/>
        <v>23.372822741690587</v>
      </c>
      <c r="Q1988" s="3">
        <f t="shared" si="585"/>
        <v>-105.23493763809829</v>
      </c>
      <c r="R1988">
        <f t="shared" si="586"/>
        <v>74.765062361901713</v>
      </c>
      <c r="S1988">
        <f t="shared" si="587"/>
        <v>1.5927219917835969</v>
      </c>
      <c r="T1988">
        <f t="shared" si="570"/>
        <v>23.372822741690587</v>
      </c>
    </row>
    <row r="1989" spans="1:20" x14ac:dyDescent="0.3">
      <c r="A1989">
        <f t="shared" si="571"/>
        <v>10045.39541338185</v>
      </c>
      <c r="B1989">
        <f t="shared" si="588"/>
        <v>1598.7743353523747</v>
      </c>
      <c r="C1989" t="str">
        <f t="shared" si="572"/>
        <v>-3.86367077295066-14.1578488520769i</v>
      </c>
      <c r="D1989" t="str">
        <f t="shared" si="573"/>
        <v>1.48160343714851-5.01972922754194i</v>
      </c>
      <c r="E1989" t="str">
        <f t="shared" si="574"/>
        <v>161.643297852864+0.262816745831434i</v>
      </c>
      <c r="F1989" t="str">
        <f t="shared" si="575"/>
        <v>3.63958548340695-93.4338004300089i</v>
      </c>
      <c r="G1989" t="str">
        <f t="shared" si="576"/>
        <v>0.999985120441014-0.00385737444185405i</v>
      </c>
      <c r="H1989" t="str">
        <f t="shared" si="577"/>
        <v>309.506859741901+173.694268752271i</v>
      </c>
      <c r="I1989" t="str">
        <f t="shared" si="578"/>
        <v>48.9602848652551-79.7966250324103i</v>
      </c>
      <c r="K1989" t="str">
        <f t="shared" si="579"/>
        <v>0.0294852224497454-0.0182828577173047i</v>
      </c>
      <c r="L1989" t="str">
        <f t="shared" si="580"/>
        <v>0.0006-0.756444508337248i</v>
      </c>
      <c r="M1989" t="str">
        <f t="shared" si="581"/>
        <v>0.005-0.0717618925152695i</v>
      </c>
      <c r="N1989">
        <f t="shared" si="582"/>
        <v>74.735693574405786</v>
      </c>
      <c r="O1989">
        <f t="shared" si="583"/>
        <v>23.331905234443234</v>
      </c>
      <c r="P1989" s="3">
        <f t="shared" si="584"/>
        <v>23.331905234443234</v>
      </c>
      <c r="Q1989" s="3">
        <f t="shared" si="585"/>
        <v>-105.26430642559421</v>
      </c>
      <c r="R1989">
        <f t="shared" si="586"/>
        <v>74.735693574405786</v>
      </c>
      <c r="S1989">
        <f t="shared" si="587"/>
        <v>1.5987743353523747</v>
      </c>
      <c r="T1989">
        <f t="shared" si="570"/>
        <v>23.331905234443234</v>
      </c>
    </row>
    <row r="1990" spans="1:20" x14ac:dyDescent="0.3">
      <c r="A1990">
        <f t="shared" si="571"/>
        <v>10083.567915952701</v>
      </c>
      <c r="B1990">
        <f t="shared" si="588"/>
        <v>1604.8496778267138</v>
      </c>
      <c r="C1990" t="str">
        <f t="shared" si="572"/>
        <v>-3.85269288924057-14.0892915078746i</v>
      </c>
      <c r="D1990" t="str">
        <f t="shared" si="573"/>
        <v>1.48159423837578-5.00104725949751i</v>
      </c>
      <c r="E1990" t="str">
        <f t="shared" si="574"/>
        <v>161.639597382862+0.267331967200013i</v>
      </c>
      <c r="F1990" t="str">
        <f t="shared" si="575"/>
        <v>3.63958507104373-93.0802025612449i</v>
      </c>
      <c r="G1990" t="str">
        <f t="shared" si="576"/>
        <v>0.999985007143203-0.00387203202603377i</v>
      </c>
      <c r="H1990" t="str">
        <f t="shared" si="577"/>
        <v>309.721529103051+174.370318402506i</v>
      </c>
      <c r="I1990" t="str">
        <f t="shared" si="578"/>
        <v>48.9667453184191-79.5373149756678i</v>
      </c>
      <c r="K1990" t="str">
        <f t="shared" si="579"/>
        <v>0.0294196687690826-0.0183054383533592i</v>
      </c>
      <c r="L1990" t="str">
        <f t="shared" si="580"/>
        <v>0.0006-0.753580900913773i</v>
      </c>
      <c r="M1990" t="str">
        <f t="shared" si="581"/>
        <v>0.005-0.0714902296426274i</v>
      </c>
      <c r="N1990">
        <f t="shared" si="582"/>
        <v>74.706436272747766</v>
      </c>
      <c r="O1990">
        <f t="shared" si="583"/>
        <v>23.29095451612455</v>
      </c>
      <c r="P1990" s="3">
        <f t="shared" si="584"/>
        <v>23.29095451612455</v>
      </c>
      <c r="Q1990" s="3">
        <f t="shared" si="585"/>
        <v>-105.29356372725223</v>
      </c>
      <c r="R1990">
        <f t="shared" si="586"/>
        <v>74.706436272747766</v>
      </c>
      <c r="S1990">
        <f t="shared" si="587"/>
        <v>1.6048496778267138</v>
      </c>
      <c r="T1990">
        <f t="shared" si="570"/>
        <v>23.29095451612455</v>
      </c>
    </row>
    <row r="1991" spans="1:20" x14ac:dyDescent="0.3">
      <c r="A1991">
        <f t="shared" si="571"/>
        <v>10121.885474033321</v>
      </c>
      <c r="B1991">
        <f t="shared" si="588"/>
        <v>1610.9481066024553</v>
      </c>
      <c r="C1991" t="str">
        <f t="shared" si="572"/>
        <v>-3.84168943817659-14.0210162066055i</v>
      </c>
      <c r="D1991" t="str">
        <f t="shared" si="573"/>
        <v>1.48158496967509-4.98243722918319i</v>
      </c>
      <c r="E1991" t="str">
        <f t="shared" si="574"/>
        <v>161.63589453963+0.271885708686504i</v>
      </c>
      <c r="F1991" t="str">
        <f t="shared" si="575"/>
        <v>3.63958465554072-92.7279436824203i</v>
      </c>
      <c r="G1991" t="str">
        <f t="shared" si="576"/>
        <v>0.99998489298272-0.00388674530401327i</v>
      </c>
      <c r="H1991" t="str">
        <f t="shared" si="577"/>
        <v>309.93795689499+175.049114101658i</v>
      </c>
      <c r="I1991" t="str">
        <f t="shared" si="578"/>
        <v>48.9732546325089-79.2791791789161i</v>
      </c>
      <c r="K1991" t="str">
        <f t="shared" si="579"/>
        <v>0.029353954285626-0.0183278111330246i</v>
      </c>
      <c r="L1991" t="str">
        <f t="shared" si="580"/>
        <v>0.0006-0.750728134004561i</v>
      </c>
      <c r="M1991" t="str">
        <f t="shared" si="581"/>
        <v>0.005-0.07121959518094i</v>
      </c>
      <c r="N1991">
        <f t="shared" si="582"/>
        <v>74.677292070307729</v>
      </c>
      <c r="O1991">
        <f t="shared" si="583"/>
        <v>23.249970599267662</v>
      </c>
      <c r="P1991" s="3">
        <f t="shared" si="584"/>
        <v>23.249970599267662</v>
      </c>
      <c r="Q1991" s="3">
        <f t="shared" si="585"/>
        <v>-105.32270792969227</v>
      </c>
      <c r="R1991">
        <f t="shared" si="586"/>
        <v>74.677292070307729</v>
      </c>
      <c r="S1991">
        <f t="shared" si="587"/>
        <v>1.6109481066024554</v>
      </c>
      <c r="T1991">
        <f t="shared" si="570"/>
        <v>23.249970599267662</v>
      </c>
    </row>
    <row r="1992" spans="1:20" x14ac:dyDescent="0.3">
      <c r="A1992">
        <f t="shared" si="571"/>
        <v>10160.348638834648</v>
      </c>
      <c r="B1992">
        <f t="shared" si="588"/>
        <v>1617.0697094075447</v>
      </c>
      <c r="C1992" t="str">
        <f t="shared" si="572"/>
        <v>-3.83066064808467-13.9530222420666i</v>
      </c>
      <c r="D1992" t="str">
        <f t="shared" si="573"/>
        <v>1.48157563051574-4.96389886884158i</v>
      </c>
      <c r="E1992" t="str">
        <f t="shared" si="574"/>
        <v>161.632189493064+0.276478151236367i</v>
      </c>
      <c r="F1992" t="str">
        <f t="shared" si="575"/>
        <v>3.63958423687398-92.3770187261721i</v>
      </c>
      <c r="G1992" t="str">
        <f t="shared" si="576"/>
        <v>0.999984777952994-0.00390151448737155i</v>
      </c>
      <c r="H1992" t="str">
        <f t="shared" si="577"/>
        <v>310.15615846935+175.730668181031i</v>
      </c>
      <c r="I1992" t="str">
        <f t="shared" si="578"/>
        <v>48.9798131721201-79.0222142927685i</v>
      </c>
      <c r="K1992" t="str">
        <f t="shared" si="579"/>
        <v>0.0292880803045093-0.0183499746525612i</v>
      </c>
      <c r="L1992" t="str">
        <f t="shared" si="580"/>
        <v>0.0006-0.747886166571586i</v>
      </c>
      <c r="M1992" t="str">
        <f t="shared" si="581"/>
        <v>0.005-0.0709499852370393i</v>
      </c>
      <c r="N1992">
        <f t="shared" si="582"/>
        <v>74.648262585429222</v>
      </c>
      <c r="O1992">
        <f t="shared" si="583"/>
        <v>23.208953498255394</v>
      </c>
      <c r="P1992" s="3">
        <f t="shared" si="584"/>
        <v>23.208953498255394</v>
      </c>
      <c r="Q1992" s="3">
        <f t="shared" si="585"/>
        <v>-105.35173741457078</v>
      </c>
      <c r="R1992">
        <f t="shared" si="586"/>
        <v>74.648262585429222</v>
      </c>
      <c r="S1992">
        <f t="shared" si="587"/>
        <v>1.6170697094075446</v>
      </c>
      <c r="T1992">
        <f t="shared" si="570"/>
        <v>23.208953498255394</v>
      </c>
    </row>
    <row r="1993" spans="1:20" x14ac:dyDescent="0.3">
      <c r="A1993">
        <f t="shared" si="571"/>
        <v>10198.95796366222</v>
      </c>
      <c r="B1993">
        <f t="shared" si="588"/>
        <v>1623.2145743032934</v>
      </c>
      <c r="C1993" t="str">
        <f t="shared" si="572"/>
        <v>-3.81960674980665-13.8853089099309i</v>
      </c>
      <c r="D1993" t="str">
        <f t="shared" si="573"/>
        <v>1.48156622036299-4.94543191174571i</v>
      </c>
      <c r="E1993" t="str">
        <f t="shared" si="574"/>
        <v>161.628482414696+0.281109475300293i</v>
      </c>
      <c r="F1993" t="str">
        <f t="shared" si="575"/>
        <v>3.63958381501939-92.027422644326i</v>
      </c>
      <c r="G1993" t="str">
        <f t="shared" si="576"/>
        <v>0.999984662047408-0.00391633978849094i</v>
      </c>
      <c r="H1993" t="str">
        <f t="shared" si="577"/>
        <v>310.37614932626+176.414993037667i</v>
      </c>
      <c r="I1993" t="str">
        <f t="shared" si="578"/>
        <v>48.9864213044514-78.7664169892329i</v>
      </c>
      <c r="K1993" t="str">
        <f t="shared" si="579"/>
        <v>0.0292220481464089-0.0183719275172916i</v>
      </c>
      <c r="L1993" t="str">
        <f t="shared" si="580"/>
        <v>0.0006-0.745054957732202i</v>
      </c>
      <c r="M1993" t="str">
        <f t="shared" si="581"/>
        <v>0.005-0.0706813959324958i</v>
      </c>
      <c r="N1993">
        <f t="shared" si="582"/>
        <v>74.619349441323408</v>
      </c>
      <c r="O1993">
        <f t="shared" si="583"/>
        <v>23.167903229334598</v>
      </c>
      <c r="P1993" s="3">
        <f t="shared" si="584"/>
        <v>23.167903229334598</v>
      </c>
      <c r="Q1993" s="3">
        <f t="shared" si="585"/>
        <v>-105.38065055867659</v>
      </c>
      <c r="R1993">
        <f t="shared" si="586"/>
        <v>74.619349441323408</v>
      </c>
      <c r="S1993">
        <f t="shared" si="587"/>
        <v>1.6232145743032933</v>
      </c>
      <c r="T1993">
        <f t="shared" si="570"/>
        <v>23.167903229334598</v>
      </c>
    </row>
    <row r="1994" spans="1:20" x14ac:dyDescent="0.3">
      <c r="A1994">
        <f t="shared" si="571"/>
        <v>10237.714003924137</v>
      </c>
      <c r="B1994">
        <f t="shared" si="588"/>
        <v>1629.382789685646</v>
      </c>
      <c r="C1994" t="str">
        <f t="shared" si="572"/>
        <v>-3.80852797668583-13.8178755077002i</v>
      </c>
      <c r="D1994" t="str">
        <f t="shared" si="573"/>
        <v>1.48155673867811-4.92703609219536i</v>
      </c>
      <c r="E1994" t="str">
        <f t="shared" si="574"/>
        <v>161.624773477691+0.285779860820785i</v>
      </c>
      <c r="F1994" t="str">
        <f t="shared" si="575"/>
        <v>3.63958338995275-91.6791504078258i</v>
      </c>
      <c r="G1994" t="str">
        <f t="shared" si="576"/>
        <v>0.999984545259293-0.00393122142056017i</v>
      </c>
      <c r="H1994" t="str">
        <f t="shared" si="577"/>
        <v>310.597945116003+177.102101134748i</v>
      </c>
      <c r="I1994" t="str">
        <f t="shared" si="578"/>
        <v>48.9930793993215-78.5117839617265i</v>
      </c>
      <c r="K1994" t="str">
        <f t="shared" si="579"/>
        <v>0.0291558591474737-0.0183936683418005i</v>
      </c>
      <c r="L1994" t="str">
        <f t="shared" si="580"/>
        <v>0.0006-0.742234466758519i</v>
      </c>
      <c r="M1994" t="str">
        <f t="shared" si="581"/>
        <v>0.005-0.0704138234035619i</v>
      </c>
      <c r="N1994">
        <f t="shared" si="582"/>
        <v>74.590554265972997</v>
      </c>
      <c r="O1994">
        <f t="shared" si="583"/>
        <v>23.126819810628621</v>
      </c>
      <c r="P1994" s="3">
        <f t="shared" si="584"/>
        <v>23.126819810628621</v>
      </c>
      <c r="Q1994" s="3">
        <f t="shared" si="585"/>
        <v>-105.409445734027</v>
      </c>
      <c r="R1994">
        <f t="shared" si="586"/>
        <v>74.590554265972997</v>
      </c>
      <c r="S1994">
        <f t="shared" si="587"/>
        <v>1.6293827896856461</v>
      </c>
      <c r="T1994">
        <f t="shared" si="570"/>
        <v>23.126819810628621</v>
      </c>
    </row>
    <row r="1995" spans="1:20" x14ac:dyDescent="0.3">
      <c r="A1995">
        <f t="shared" si="571"/>
        <v>10276.617317139049</v>
      </c>
      <c r="B1995">
        <f t="shared" si="588"/>
        <v>1635.5744442864516</v>
      </c>
      <c r="C1995" t="str">
        <f t="shared" si="572"/>
        <v>-3.79742456455299-13.7507213346592i</v>
      </c>
      <c r="D1995" t="str">
        <f t="shared" si="573"/>
        <v>1.48154718491825-4.90871114551302i</v>
      </c>
      <c r="E1995" t="str">
        <f t="shared" si="574"/>
        <v>161.621062856844+0.290489487217924i</v>
      </c>
      <c r="F1995" t="str">
        <f t="shared" si="575"/>
        <v>3.63958296164956-91.3321970066576i</v>
      </c>
      <c r="G1995" t="str">
        <f t="shared" si="576"/>
        <v>0.99998442758193-0.00394615959757741i</v>
      </c>
      <c r="H1995" t="str">
        <f t="shared" si="577"/>
        <v>310.821561640686+177.792005002009i</v>
      </c>
      <c r="I1995" t="str">
        <f t="shared" si="578"/>
        <v>48.9997878291849-78.2583119250853i</v>
      </c>
      <c r="K1995" t="str">
        <f t="shared" si="579"/>
        <v>0.0290895146592525-0.0184151957501367i</v>
      </c>
      <c r="L1995" t="str">
        <f t="shared" si="580"/>
        <v>0.0006-0.739424653076828i</v>
      </c>
      <c r="M1995" t="str">
        <f t="shared" si="581"/>
        <v>0.005-0.0701472638011178i</v>
      </c>
      <c r="N1995">
        <f t="shared" si="582"/>
        <v>74.561878692032181</v>
      </c>
      <c r="O1995">
        <f t="shared" si="583"/>
        <v>23.085703262150446</v>
      </c>
      <c r="P1995" s="3">
        <f t="shared" si="584"/>
        <v>23.085703262150446</v>
      </c>
      <c r="Q1995" s="3">
        <f t="shared" si="585"/>
        <v>-105.43812130796782</v>
      </c>
      <c r="R1995">
        <f t="shared" si="586"/>
        <v>74.561878692032181</v>
      </c>
      <c r="S1995">
        <f t="shared" si="587"/>
        <v>1.6355744442864515</v>
      </c>
      <c r="T1995">
        <f t="shared" si="570"/>
        <v>23.085703262150446</v>
      </c>
    </row>
    <row r="1996" spans="1:20" x14ac:dyDescent="0.3">
      <c r="A1996">
        <f t="shared" si="571"/>
        <v>10315.668462944179</v>
      </c>
      <c r="B1996">
        <f t="shared" si="588"/>
        <v>1641.7896271747402</v>
      </c>
      <c r="C1996" t="str">
        <f t="shared" si="572"/>
        <v>-3.78629675171142-13.6838456918295i</v>
      </c>
      <c r="D1996" t="str">
        <f t="shared" si="573"/>
        <v>1.48153755853649-4.89045680804016i</v>
      </c>
      <c r="E1996" t="str">
        <f t="shared" si="574"/>
        <v>161.617350728579+0.295238533373344i</v>
      </c>
      <c r="F1996" t="str">
        <f t="shared" si="575"/>
        <v>3.63958253008516-90.9865574497793i</v>
      </c>
      <c r="G1996" t="str">
        <f t="shared" si="576"/>
        <v>0.999984309008548-0.00396115453435334i</v>
      </c>
      <c r="H1996" t="str">
        <f t="shared" si="577"/>
        <v>311.047014855938+178.484717236137i</v>
      </c>
      <c r="I1996" t="str">
        <f t="shared" si="578"/>
        <v>49.0065469691472-78.0059976155804i</v>
      </c>
      <c r="K1996" t="str">
        <f t="shared" si="579"/>
        <v>0.0290230160486186-0.0184365083760131i</v>
      </c>
      <c r="L1996" t="str">
        <f t="shared" si="580"/>
        <v>0.0006-0.736625476267016i</v>
      </c>
      <c r="M1996" t="str">
        <f t="shared" si="581"/>
        <v>0.005-0.0698817132906134i</v>
      </c>
      <c r="N1996">
        <f t="shared" si="582"/>
        <v>74.533324356726922</v>
      </c>
      <c r="O1996">
        <f t="shared" si="583"/>
        <v>23.044553605815452</v>
      </c>
      <c r="P1996" s="3">
        <f t="shared" si="584"/>
        <v>23.044553605815452</v>
      </c>
      <c r="Q1996" s="3">
        <f t="shared" si="585"/>
        <v>-105.46667564327308</v>
      </c>
      <c r="R1996">
        <f t="shared" si="586"/>
        <v>74.533324356726922</v>
      </c>
      <c r="S1996">
        <f t="shared" si="587"/>
        <v>1.6417896271747401</v>
      </c>
      <c r="T1996">
        <f t="shared" si="570"/>
        <v>23.044553605815452</v>
      </c>
    </row>
    <row r="1997" spans="1:20" x14ac:dyDescent="0.3">
      <c r="A1997">
        <f t="shared" si="571"/>
        <v>10354.868003103365</v>
      </c>
      <c r="B1997">
        <f t="shared" si="588"/>
        <v>1648.0284277580042</v>
      </c>
      <c r="C1997" t="str">
        <f t="shared" si="572"/>
        <v>-3.77514477892165-13.6172478819239i</v>
      </c>
      <c r="D1997" t="str">
        <f t="shared" si="573"/>
        <v>1.48152785898174-4.87227281713354i</v>
      </c>
      <c r="E1997" t="str">
        <f t="shared" si="574"/>
        <v>161.613637270942+0.300027177618572i</v>
      </c>
      <c r="F1997" t="str">
        <f t="shared" si="575"/>
        <v>3.63958209523476-90.6422267650509i</v>
      </c>
      <c r="G1997" t="str">
        <f t="shared" si="576"/>
        <v>0.999984189532324-0.00397620644651424i</v>
      </c>
      <c r="H1997" t="str">
        <f t="shared" si="577"/>
        <v>311.27432087262+179.180250501181i</v>
      </c>
      <c r="I1997" t="str">
        <f t="shared" si="578"/>
        <v>49.0133571969822-77.7548377909333i</v>
      </c>
      <c r="K1997" t="str">
        <f t="shared" si="579"/>
        <v>0.0289563646976911-0.0184576048630066i</v>
      </c>
      <c r="L1997" t="str">
        <f t="shared" si="580"/>
        <v>0.0006-0.73383689606198i</v>
      </c>
      <c r="M1997" t="str">
        <f t="shared" si="581"/>
        <v>0.005-0.0696171680520158i</v>
      </c>
      <c r="N1997">
        <f t="shared" si="582"/>
        <v>74.504892901753223</v>
      </c>
      <c r="O1997">
        <f t="shared" si="583"/>
        <v>23.003370865454173</v>
      </c>
      <c r="P1997" s="3">
        <f t="shared" si="584"/>
        <v>23.003370865454173</v>
      </c>
      <c r="Q1997" s="3">
        <f t="shared" si="585"/>
        <v>-105.49510709824678</v>
      </c>
      <c r="R1997">
        <f t="shared" si="586"/>
        <v>74.504892901753223</v>
      </c>
      <c r="S1997">
        <f t="shared" si="587"/>
        <v>1.6480284277580042</v>
      </c>
      <c r="T1997">
        <f t="shared" si="570"/>
        <v>23.003370865454173</v>
      </c>
    </row>
    <row r="1998" spans="1:20" x14ac:dyDescent="0.3">
      <c r="A1998">
        <f t="shared" si="571"/>
        <v>10394.216501515159</v>
      </c>
      <c r="B1998">
        <f t="shared" si="588"/>
        <v>1654.2909357834847</v>
      </c>
      <c r="C1998" t="str">
        <f t="shared" si="572"/>
        <v>-3.76396888938556-13.5509272093009i</v>
      </c>
      <c r="D1998" t="str">
        <f t="shared" si="573"/>
        <v>1.48151808569879-4.85415891116124i</v>
      </c>
      <c r="E1998" t="str">
        <f t="shared" si="574"/>
        <v>161.609922663605+0.304855597717444i</v>
      </c>
      <c r="F1998" t="str">
        <f t="shared" si="575"/>
        <v>3.63958165707331-90.2991999991589i</v>
      </c>
      <c r="G1998" t="str">
        <f t="shared" si="576"/>
        <v>0.999984069146384-0.00399131555050507i</v>
      </c>
      <c r="H1998" t="str">
        <f t="shared" si="577"/>
        <v>311.503495958572+179.878617528965i</v>
      </c>
      <c r="I1998" t="str">
        <f t="shared" si="578"/>
        <v>49.0202188931466-77.5048292303312i</v>
      </c>
      <c r="K1998" t="str">
        <f t="shared" si="579"/>
        <v>0.0288895620037535-0.0184784838647577i</v>
      </c>
      <c r="L1998" t="str">
        <f t="shared" si="580"/>
        <v>0.0006-0.731058872347063i</v>
      </c>
      <c r="M1998" t="str">
        <f t="shared" si="581"/>
        <v>0.005-0.0693536242797529i</v>
      </c>
      <c r="N1998">
        <f t="shared" si="582"/>
        <v>74.47658597317475</v>
      </c>
      <c r="O1998">
        <f t="shared" si="583"/>
        <v>22.962155066824938</v>
      </c>
      <c r="P1998" s="3">
        <f t="shared" si="584"/>
        <v>22.962155066824938</v>
      </c>
      <c r="Q1998" s="3">
        <f t="shared" si="585"/>
        <v>-105.52341402682525</v>
      </c>
      <c r="R1998">
        <f t="shared" si="586"/>
        <v>74.47658597317475</v>
      </c>
      <c r="S1998">
        <f t="shared" si="587"/>
        <v>1.6542909357834847</v>
      </c>
      <c r="T1998">
        <f t="shared" si="570"/>
        <v>22.962155066824938</v>
      </c>
    </row>
    <row r="1999" spans="1:20" x14ac:dyDescent="0.3">
      <c r="A1999">
        <f t="shared" si="571"/>
        <v>10433.714524220917</v>
      </c>
      <c r="B1999">
        <f t="shared" si="588"/>
        <v>1660.577241339462</v>
      </c>
      <c r="C1999" t="str">
        <f t="shared" si="572"/>
        <v>-3.7527693287298-13.4848829799186i</v>
      </c>
      <c r="D1999" t="str">
        <f t="shared" si="573"/>
        <v>1.48150823812818-4.83611482949902i</v>
      </c>
      <c r="E1999" t="str">
        <f t="shared" si="574"/>
        <v>161.606207087852+0.30972397085614i</v>
      </c>
      <c r="F1999" t="str">
        <f t="shared" si="575"/>
        <v>3.63958121557564-89.9574722175485i</v>
      </c>
      <c r="G1999" t="str">
        <f t="shared" si="576"/>
        <v>0.999983947843802-0.00400648206359257i</v>
      </c>
      <c r="H1999" t="str">
        <f t="shared" si="577"/>
        <v>311.734556540372+180.579831119488i</v>
      </c>
      <c r="I1999" t="str">
        <f t="shared" si="578"/>
        <v>49.0271324407949-77.2559687344465i</v>
      </c>
      <c r="K1999" t="str">
        <f t="shared" si="579"/>
        <v>0.0288226093791694-0.018499144045169i</v>
      </c>
      <c r="L1999" t="str">
        <f t="shared" si="580"/>
        <v>0.0006-0.728291365159455i</v>
      </c>
      <c r="M1999" t="str">
        <f t="shared" si="581"/>
        <v>0.005-0.0690910781826585i</v>
      </c>
      <c r="N1999">
        <f t="shared" si="582"/>
        <v>74.448405221318808</v>
      </c>
      <c r="O1999">
        <f t="shared" si="583"/>
        <v>22.920906237625843</v>
      </c>
      <c r="P1999" s="3">
        <f t="shared" si="584"/>
        <v>22.920906237625843</v>
      </c>
      <c r="Q1999" s="3">
        <f t="shared" si="585"/>
        <v>-105.55159477868119</v>
      </c>
      <c r="R1999">
        <f t="shared" si="586"/>
        <v>74.448405221318808</v>
      </c>
      <c r="S1999">
        <f t="shared" si="587"/>
        <v>1.6605772413394619</v>
      </c>
      <c r="T1999">
        <f t="shared" si="570"/>
        <v>22.920906237625843</v>
      </c>
    </row>
    <row r="2000" spans="1:20" x14ac:dyDescent="0.3">
      <c r="A2000">
        <f t="shared" si="571"/>
        <v>10473.362639412957</v>
      </c>
      <c r="B2000">
        <f t="shared" si="588"/>
        <v>1666.8874348565521</v>
      </c>
      <c r="C2000" t="str">
        <f t="shared" si="572"/>
        <v>-3.74154634498926-13.4191145012904i</v>
      </c>
      <c r="D2000" t="str">
        <f t="shared" si="573"/>
        <v>1.48149831570623-4.81814031252642i</v>
      </c>
      <c r="E2000" t="str">
        <f t="shared" si="574"/>
        <v>161.602490726589+0.314632473624325i</v>
      </c>
      <c r="F2000" t="str">
        <f t="shared" si="575"/>
        <v>3.63958077071629-89.6170385043489i</v>
      </c>
      <c r="G2000" t="str">
        <f t="shared" si="576"/>
        <v>0.999983825617599-0.0040217062038684i</v>
      </c>
      <c r="H2000" t="str">
        <f t="shared" si="577"/>
        <v>311.967519205122+181.28390414135i</v>
      </c>
      <c r="I2000" t="str">
        <f t="shared" si="578"/>
        <v>49.0340982257962-77.0082531254529i</v>
      </c>
      <c r="K2000" t="str">
        <f t="shared" si="579"/>
        <v>0.0287555082512944-0.0185195840786032i</v>
      </c>
      <c r="L2000" t="str">
        <f t="shared" si="580"/>
        <v>0.0006-0.725534334687638i</v>
      </c>
      <c r="M2000" t="str">
        <f t="shared" si="581"/>
        <v>0.005-0.0688295259839196i</v>
      </c>
      <c r="N2000">
        <f t="shared" si="582"/>
        <v>74.4203523006708</v>
      </c>
      <c r="O2000">
        <f t="shared" si="583"/>
        <v>22.879624407507638</v>
      </c>
      <c r="P2000" s="3">
        <f t="shared" si="584"/>
        <v>22.879624407507638</v>
      </c>
      <c r="Q2000" s="3">
        <f t="shared" si="585"/>
        <v>-105.5796476993292</v>
      </c>
      <c r="R2000">
        <f t="shared" si="586"/>
        <v>74.4203523006708</v>
      </c>
      <c r="S2000">
        <f t="shared" si="587"/>
        <v>1.6668874348565521</v>
      </c>
      <c r="T2000">
        <f t="shared" si="570"/>
        <v>22.879624407507638</v>
      </c>
    </row>
    <row r="2001" spans="1:20" x14ac:dyDescent="0.3">
      <c r="A2001">
        <f t="shared" si="571"/>
        <v>10513.161417442727</v>
      </c>
      <c r="B2001">
        <f t="shared" si="588"/>
        <v>1673.221607109007</v>
      </c>
      <c r="C2001" t="str">
        <f t="shared" si="572"/>
        <v>-3.73030018858963-13.3536210824393i</v>
      </c>
      <c r="D2001" t="str">
        <f t="shared" si="573"/>
        <v>1.48148831786504-4.8002351016233i</v>
      </c>
      <c r="E2001" t="str">
        <f t="shared" si="574"/>
        <v>161.598773764328+0.319581282004809i</v>
      </c>
      <c r="F2001" t="str">
        <f t="shared" si="575"/>
        <v>3.63958032246974-89.2778939623087i</v>
      </c>
      <c r="G2001" t="str">
        <f t="shared" si="576"/>
        <v>0.999983702460742-0.00403698819025221i</v>
      </c>
      <c r="H2001" t="str">
        <f t="shared" si="577"/>
        <v>312.202400702253+181.990849532162i</v>
      </c>
      <c r="I2001" t="str">
        <f t="shared" si="578"/>
        <v>49.041116636753-76.76167924705i</v>
      </c>
      <c r="K2001" t="str">
        <f t="shared" si="579"/>
        <v>0.0286882600623859-0.018539802650081i</v>
      </c>
      <c r="L2001" t="str">
        <f t="shared" si="580"/>
        <v>0.0006-0.722787741270813i</v>
      </c>
      <c r="M2001" t="str">
        <f t="shared" si="581"/>
        <v>0.005-0.0685689639210202i</v>
      </c>
      <c r="N2001">
        <f t="shared" si="582"/>
        <v>74.392428869767215</v>
      </c>
      <c r="O2001">
        <f t="shared" si="583"/>
        <v>22.838309608085456</v>
      </c>
      <c r="P2001" s="3">
        <f t="shared" si="584"/>
        <v>22.838309608085456</v>
      </c>
      <c r="Q2001" s="3">
        <f t="shared" si="585"/>
        <v>-105.60757113023278</v>
      </c>
      <c r="R2001">
        <f t="shared" si="586"/>
        <v>74.392428869767215</v>
      </c>
      <c r="S2001">
        <f t="shared" si="587"/>
        <v>1.6732216071090069</v>
      </c>
      <c r="T2001">
        <f t="shared" si="570"/>
        <v>22.838309608085456</v>
      </c>
    </row>
    <row r="2002" spans="1:20" x14ac:dyDescent="0.3">
      <c r="A2002">
        <f t="shared" si="571"/>
        <v>10553.111430829011</v>
      </c>
      <c r="B2002">
        <f t="shared" si="588"/>
        <v>1679.5798492160213</v>
      </c>
      <c r="C2002" t="str">
        <f t="shared" si="572"/>
        <v>-3.71903111232927-13.2884020338533i</v>
      </c>
      <c r="D2002" t="str">
        <f t="shared" si="573"/>
        <v>1.48147824403237-4.78239893916573i</v>
      </c>
      <c r="E2002" t="str">
        <f t="shared" si="574"/>
        <v>161.595056387189+0.324570571358292i</v>
      </c>
      <c r="F2002" t="str">
        <f t="shared" si="575"/>
        <v>3.63957987081012-88.9400337127175i</v>
      </c>
      <c r="G2002" t="str">
        <f t="shared" si="576"/>
        <v>0.999983578366145-0.00405232824249487i</v>
      </c>
      <c r="H2002" t="str">
        <f t="shared" si="577"/>
        <v>312.439217945366+182.700680298957i</v>
      </c>
      <c r="I2002" t="str">
        <f t="shared" si="578"/>
        <v>49.0481880650104-76.5162439644803i</v>
      </c>
      <c r="K2002" t="str">
        <f t="shared" si="579"/>
        <v>0.0286208662695094-0.0185597984554772i</v>
      </c>
      <c r="L2002" t="str">
        <f t="shared" si="580"/>
        <v>0.0006-0.720051545398297i</v>
      </c>
      <c r="M2002" t="str">
        <f t="shared" si="581"/>
        <v>0.005-0.0683093882456863i</v>
      </c>
      <c r="N2002">
        <f t="shared" si="582"/>
        <v>74.364636591088995</v>
      </c>
      <c r="O2002">
        <f t="shared" si="583"/>
        <v>22.796961872950902</v>
      </c>
      <c r="P2002" s="3">
        <f t="shared" si="584"/>
        <v>22.796961872950902</v>
      </c>
      <c r="Q2002" s="3">
        <f t="shared" si="585"/>
        <v>-105.635363408911</v>
      </c>
      <c r="R2002">
        <f t="shared" si="586"/>
        <v>74.364636591088995</v>
      </c>
      <c r="S2002">
        <f t="shared" si="587"/>
        <v>1.6795798492160214</v>
      </c>
      <c r="T2002">
        <f t="shared" si="570"/>
        <v>22.796961872950902</v>
      </c>
    </row>
    <row r="2003" spans="1:20" x14ac:dyDescent="0.3">
      <c r="A2003">
        <f t="shared" si="571"/>
        <v>10593.213254266162</v>
      </c>
      <c r="B2003">
        <f t="shared" si="588"/>
        <v>1685.9622526430423</v>
      </c>
      <c r="C2003" t="str">
        <f t="shared" si="572"/>
        <v>-3.70773937136169-13.2234566674411i</v>
      </c>
      <c r="D2003" t="str">
        <f t="shared" si="573"/>
        <v>1.48146809363166-4.76463156852261i</v>
      </c>
      <c r="E2003" t="str">
        <f t="shared" si="574"/>
        <v>161.591338782898+0.329600516407375i</v>
      </c>
      <c r="F2003" t="str">
        <f t="shared" si="575"/>
        <v>3.63957941571147-88.6034528953425i</v>
      </c>
      <c r="G2003" t="str">
        <f t="shared" si="576"/>
        <v>0.999983453326668-0.00406772658118154i</v>
      </c>
      <c r="H2003" t="str">
        <f t="shared" si="577"/>
        <v>312.677988014075+183.413409518613i</v>
      </c>
      <c r="I2003" t="str">
        <f t="shared" si="578"/>
        <v>49.0553129046781-76.2719441645538i</v>
      </c>
      <c r="K2003" t="str">
        <f t="shared" si="579"/>
        <v>0.0285533283444423-0.0185795702017173i</v>
      </c>
      <c r="L2003" t="str">
        <f t="shared" si="580"/>
        <v>0.0006-0.717325707709002i</v>
      </c>
      <c r="M2003" t="str">
        <f t="shared" si="581"/>
        <v>0.005-0.0680507952238358i</v>
      </c>
      <c r="N2003">
        <f t="shared" si="582"/>
        <v>74.336977130949464</v>
      </c>
      <c r="O2003">
        <f t="shared" si="583"/>
        <v>22.755581237684193</v>
      </c>
      <c r="P2003" s="3">
        <f t="shared" si="584"/>
        <v>22.755581237684193</v>
      </c>
      <c r="Q2003" s="3">
        <f t="shared" si="585"/>
        <v>-105.66302286905054</v>
      </c>
      <c r="R2003">
        <f t="shared" si="586"/>
        <v>74.336977130949464</v>
      </c>
      <c r="S2003">
        <f t="shared" si="587"/>
        <v>1.6859622526430424</v>
      </c>
      <c r="T2003">
        <f t="shared" si="570"/>
        <v>22.755581237684193</v>
      </c>
    </row>
    <row r="2004" spans="1:20" x14ac:dyDescent="0.3">
      <c r="A2004">
        <f t="shared" si="571"/>
        <v>10633.467464632373</v>
      </c>
      <c r="B2004">
        <f t="shared" si="588"/>
        <v>1692.3689092030859</v>
      </c>
      <c r="C2004" t="str">
        <f t="shared" si="572"/>
        <v>-3.69642522317583-13.1587842964874i</v>
      </c>
      <c r="D2004" t="str">
        <f t="shared" si="573"/>
        <v>1.48145786608203-4.74693273405183i</v>
      </c>
      <c r="E2004" t="str">
        <f t="shared" si="574"/>
        <v>161.587621140778+0.334671291226379i</v>
      </c>
      <c r="F2004" t="str">
        <f t="shared" si="575"/>
        <v>3.63957895714763-88.2681466683561i</v>
      </c>
      <c r="G2004" t="str">
        <f t="shared" si="576"/>
        <v>0.999983327335118-0.00408318342773483i</v>
      </c>
      <c r="H2004" t="str">
        <f t="shared" si="577"/>
        <v>312.918728155899+184.129050338274i</v>
      </c>
      <c r="I2004" t="str">
        <f t="shared" si="578"/>
        <v>49.0624915526446-76.0287767556728i</v>
      </c>
      <c r="K2004" t="str">
        <f t="shared" si="579"/>
        <v>0.0284856477735738-0.0185991166069718i</v>
      </c>
      <c r="L2004" t="str">
        <f t="shared" si="580"/>
        <v>0.0006-0.714610188990839i</v>
      </c>
      <c r="M2004" t="str">
        <f t="shared" si="581"/>
        <v>0.005-0.0677931811355209i</v>
      </c>
      <c r="N2004">
        <f t="shared" si="582"/>
        <v>74.309452159387035</v>
      </c>
      <c r="O2004">
        <f t="shared" si="583"/>
        <v>22.714167739865523</v>
      </c>
      <c r="P2004" s="3">
        <f t="shared" si="584"/>
        <v>22.714167739865523</v>
      </c>
      <c r="Q2004" s="3">
        <f t="shared" si="585"/>
        <v>-105.69054784061296</v>
      </c>
      <c r="R2004">
        <f t="shared" si="586"/>
        <v>74.309452159387035</v>
      </c>
      <c r="S2004">
        <f t="shared" si="587"/>
        <v>1.6923689092030858</v>
      </c>
      <c r="T2004">
        <f t="shared" si="570"/>
        <v>22.714167739865523</v>
      </c>
    </row>
    <row r="2005" spans="1:20" x14ac:dyDescent="0.3">
      <c r="A2005">
        <f t="shared" si="571"/>
        <v>10673.874640997976</v>
      </c>
      <c r="B2005">
        <f t="shared" si="588"/>
        <v>1698.7999110580577</v>
      </c>
      <c r="C2005" t="str">
        <f t="shared" si="572"/>
        <v>-3.68508892757727-13.0943842356088i</v>
      </c>
      <c r="D2005" t="str">
        <f t="shared" si="573"/>
        <v>1.48144756079817-4.72930218109655i</v>
      </c>
      <c r="E2005" t="str">
        <f t="shared" si="574"/>
        <v>161.583903651747+0.339783069224186i</v>
      </c>
      <c r="F2005" t="str">
        <f t="shared" si="575"/>
        <v>3.6395784950922-87.9341102082646i</v>
      </c>
      <c r="G2005" t="str">
        <f t="shared" si="576"/>
        <v>0.999983200384244-0.00409869900441806i</v>
      </c>
      <c r="H2005" t="str">
        <f t="shared" si="577"/>
        <v>313.161455788165+184.847615975764i</v>
      </c>
      <c r="I2005" t="str">
        <f t="shared" si="578"/>
        <v>49.0697244085907-75.7867386678552i</v>
      </c>
      <c r="K2005" t="str">
        <f t="shared" si="579"/>
        <v>0.0284178260578025-0.0186184364008504i</v>
      </c>
      <c r="L2005" t="str">
        <f t="shared" si="580"/>
        <v>0.0006-0.711904950180156i</v>
      </c>
      <c r="M2005" t="str">
        <f t="shared" si="581"/>
        <v>0.005-0.0675365422748762i</v>
      </c>
      <c r="N2005">
        <f t="shared" si="582"/>
        <v>74.282063350051232</v>
      </c>
      <c r="O2005">
        <f t="shared" si="583"/>
        <v>22.672721419086706</v>
      </c>
      <c r="P2005" s="3">
        <f t="shared" si="584"/>
        <v>22.672721419086706</v>
      </c>
      <c r="Q2005" s="3">
        <f t="shared" si="585"/>
        <v>-105.71793664994877</v>
      </c>
      <c r="R2005">
        <f t="shared" si="586"/>
        <v>74.282063350051232</v>
      </c>
      <c r="S2005">
        <f t="shared" si="587"/>
        <v>1.6987999110580576</v>
      </c>
      <c r="T2005">
        <f t="shared" si="570"/>
        <v>22.672721419086706</v>
      </c>
    </row>
    <row r="2006" spans="1:20" x14ac:dyDescent="0.3">
      <c r="A2006">
        <f t="shared" si="571"/>
        <v>10714.435364633768</v>
      </c>
      <c r="B2006">
        <f t="shared" si="588"/>
        <v>1705.2553507200782</v>
      </c>
      <c r="C2006" t="str">
        <f t="shared" si="572"/>
        <v>-3.67373074666836-13.0302558007102i</v>
      </c>
      <c r="D2006" t="str">
        <f t="shared" si="573"/>
        <v>1.48143717719035-4.7117396559816i</v>
      </c>
      <c r="E2006" t="str">
        <f t="shared" si="574"/>
        <v>161.580186508315+0.344936023132546i</v>
      </c>
      <c r="F2006" t="str">
        <f t="shared" si="575"/>
        <v>3.63957802951859-87.6013387098412i</v>
      </c>
      <c r="G2006" t="str">
        <f t="shared" si="576"/>
        <v>0.999983072466743-0.00411427353433836i</v>
      </c>
      <c r="H2006" t="str">
        <f t="shared" si="577"/>
        <v>313.406188499938+185.569119720014i</v>
      </c>
      <c r="I2006" t="str">
        <f t="shared" si="578"/>
        <v>49.0770118750081-75.5458268527624i</v>
      </c>
      <c r="K2006" t="str">
        <f t="shared" si="579"/>
        <v>0.0283498647124313-0.0186375283245955i</v>
      </c>
      <c r="L2006" t="str">
        <f t="shared" si="580"/>
        <v>0.0006-0.709209952361184i</v>
      </c>
      <c r="M2006" t="str">
        <f t="shared" si="581"/>
        <v>0.005-0.0672808749500658i</v>
      </c>
      <c r="N2006">
        <f t="shared" si="582"/>
        <v>74.254812380090485</v>
      </c>
      <c r="O2006">
        <f t="shared" si="583"/>
        <v>22.631242316962723</v>
      </c>
      <c r="P2006" s="3">
        <f t="shared" si="584"/>
        <v>22.631242316962723</v>
      </c>
      <c r="Q2006" s="3">
        <f t="shared" si="585"/>
        <v>-105.74518761990952</v>
      </c>
      <c r="R2006">
        <f t="shared" si="586"/>
        <v>74.254812380090485</v>
      </c>
      <c r="S2006">
        <f t="shared" si="587"/>
        <v>1.7052553507200783</v>
      </c>
      <c r="T2006">
        <f t="shared" si="570"/>
        <v>22.631242316962723</v>
      </c>
    </row>
    <row r="2007" spans="1:20" x14ac:dyDescent="0.3">
      <c r="A2007">
        <f t="shared" si="571"/>
        <v>10755.150219019375</v>
      </c>
      <c r="B2007">
        <f t="shared" si="588"/>
        <v>1711.7353210528145</v>
      </c>
      <c r="C2007" t="str">
        <f t="shared" si="572"/>
        <v>-3.6623509448276-12.9663983089409i</v>
      </c>
      <c r="D2007" t="str">
        <f t="shared" si="573"/>
        <v>1.4814267146644-4.69424490600981i</v>
      </c>
      <c r="E2007" t="str">
        <f t="shared" si="574"/>
        <v>161.576469904573+0.350130324992853i</v>
      </c>
      <c r="F2007" t="str">
        <f t="shared" si="575"/>
        <v>3.63957756040002-87.269827386056i</v>
      </c>
      <c r="G2007" t="str">
        <f t="shared" si="576"/>
        <v>0.999982943575255-0.00412990724144987i</v>
      </c>
      <c r="H2007" t="str">
        <f t="shared" si="577"/>
        <v>313.652944053979+186.293574931476i</v>
      </c>
      <c r="I2007" t="str">
        <f t="shared" si="578"/>
        <v>49.0843543572124-75.3060382837271i</v>
      </c>
      <c r="K2007" t="str">
        <f t="shared" si="579"/>
        <v>0.0282817652670589-0.0186563911312739i</v>
      </c>
      <c r="L2007" t="str">
        <f t="shared" si="580"/>
        <v>0.0006-0.706525156765473i</v>
      </c>
      <c r="M2007" t="str">
        <f t="shared" si="581"/>
        <v>0.005-0.0670261754832296i</v>
      </c>
      <c r="N2007">
        <f t="shared" si="582"/>
        <v>74.227700930038679</v>
      </c>
      <c r="O2007">
        <f t="shared" si="583"/>
        <v>22.589730477142705</v>
      </c>
      <c r="P2007" s="3">
        <f t="shared" si="584"/>
        <v>22.589730477142705</v>
      </c>
      <c r="Q2007" s="3">
        <f t="shared" si="585"/>
        <v>-105.77229906996132</v>
      </c>
      <c r="R2007">
        <f t="shared" si="586"/>
        <v>74.227700930038679</v>
      </c>
      <c r="S2007">
        <f t="shared" si="587"/>
        <v>1.7117353210528146</v>
      </c>
      <c r="T2007">
        <f t="shared" si="570"/>
        <v>22.589730477142705</v>
      </c>
    </row>
    <row r="2008" spans="1:20" x14ac:dyDescent="0.3">
      <c r="A2008">
        <f t="shared" si="571"/>
        <v>10796.019789851649</v>
      </c>
      <c r="B2008">
        <f t="shared" si="588"/>
        <v>1718.2399152728151</v>
      </c>
      <c r="C2008" t="str">
        <f t="shared" si="572"/>
        <v>-3.65094978868971-12.9028110786514i</v>
      </c>
      <c r="D2008" t="str">
        <f t="shared" si="573"/>
        <v>1.48141617262165-4.67681767945837i</v>
      </c>
      <c r="E2008" t="str">
        <f t="shared" si="574"/>
        <v>161.572754036198+0.355366146139134i</v>
      </c>
      <c r="F2008" t="str">
        <f t="shared" si="575"/>
        <v>3.63957708770952-86.9395714680073i</v>
      </c>
      <c r="G2008" t="str">
        <f t="shared" si="576"/>
        <v>0.999982813702365-0.00414560035055703i</v>
      </c>
      <c r="H2008" t="str">
        <f t="shared" si="577"/>
        <v>313.901740388726+187.020995042569i</v>
      </c>
      <c r="I2008" t="str">
        <f t="shared" si="578"/>
        <v>49.0917522633639-75.0673699557818i</v>
      </c>
      <c r="K2008" t="str">
        <f t="shared" si="579"/>
        <v>0.0282135292654672-0.0186750235859682i</v>
      </c>
      <c r="L2008" t="str">
        <f t="shared" si="580"/>
        <v>0.0006-0.70385052477134i</v>
      </c>
      <c r="M2008" t="str">
        <f t="shared" si="581"/>
        <v>0.005-0.0667724402104301i</v>
      </c>
      <c r="N2008">
        <f t="shared" si="582"/>
        <v>74.200730683696619</v>
      </c>
      <c r="O2008">
        <f t="shared" si="583"/>
        <v>22.548185945321283</v>
      </c>
      <c r="P2008" s="3">
        <f t="shared" si="584"/>
        <v>22.548185945321283</v>
      </c>
      <c r="Q2008" s="3">
        <f t="shared" si="585"/>
        <v>-105.79926931630338</v>
      </c>
      <c r="R2008">
        <f t="shared" si="586"/>
        <v>74.200730683696619</v>
      </c>
      <c r="S2008">
        <f t="shared" si="587"/>
        <v>1.7182399152728152</v>
      </c>
      <c r="T2008">
        <f t="shared" si="570"/>
        <v>22.548185945321283</v>
      </c>
    </row>
    <row r="2009" spans="1:20" x14ac:dyDescent="0.3">
      <c r="A2009">
        <f t="shared" si="571"/>
        <v>10837.044665053085</v>
      </c>
      <c r="B2009">
        <f t="shared" si="588"/>
        <v>1724.7692269508518</v>
      </c>
      <c r="C2009" t="str">
        <f t="shared" si="572"/>
        <v>-3.6395275471234-12.8394934293501i</v>
      </c>
      <c r="D2009" t="str">
        <f t="shared" si="573"/>
        <v>1.48140555045888-4.65945772557507i</v>
      </c>
      <c r="E2009" t="str">
        <f t="shared" si="574"/>
        <v>161.569039100436+0.360643657189013i</v>
      </c>
      <c r="F2009" t="str">
        <f t="shared" si="575"/>
        <v>3.63957661141984-86.610566204851i</v>
      </c>
      <c r="G2009" t="str">
        <f t="shared" si="576"/>
        <v>0.999982682840599-0.0041613530873177i</v>
      </c>
      <c r="H2009" t="str">
        <f t="shared" si="577"/>
        <v>314.152595620302+187.751393558078i</v>
      </c>
      <c r="I2009" t="str">
        <f t="shared" si="578"/>
        <v>49.0992060044762-74.8298188856875i</v>
      </c>
      <c r="K2009" t="str">
        <f t="shared" si="579"/>
        <v>0.0281451582655087-0.0186934244659668i</v>
      </c>
      <c r="L2009" t="str">
        <f t="shared" si="580"/>
        <v>0.0006-0.701186017903307i</v>
      </c>
      <c r="M2009" t="str">
        <f t="shared" si="581"/>
        <v>0.005-0.0665196654816002i</v>
      </c>
      <c r="N2009">
        <f t="shared" si="582"/>
        <v>74.173903328018866</v>
      </c>
      <c r="O2009">
        <f t="shared" si="583"/>
        <v>22.506608769249141</v>
      </c>
      <c r="P2009" s="3">
        <f t="shared" si="584"/>
        <v>22.506608769249141</v>
      </c>
      <c r="Q2009" s="3">
        <f t="shared" si="585"/>
        <v>-105.82609667198113</v>
      </c>
      <c r="R2009">
        <f t="shared" si="586"/>
        <v>74.173903328018866</v>
      </c>
      <c r="S2009">
        <f t="shared" si="587"/>
        <v>1.7247692269508519</v>
      </c>
      <c r="T2009">
        <f t="shared" si="570"/>
        <v>22.506608769249141</v>
      </c>
    </row>
    <row r="2010" spans="1:20" x14ac:dyDescent="0.3">
      <c r="A2010">
        <f t="shared" si="571"/>
        <v>10878.225434780288</v>
      </c>
      <c r="B2010">
        <f t="shared" si="588"/>
        <v>1731.3233500132651</v>
      </c>
      <c r="C2010" t="str">
        <f t="shared" si="572"/>
        <v>-3.62808449121053-12.7764446816613i</v>
      </c>
      <c r="D2010" t="str">
        <f t="shared" si="573"/>
        <v>1.48139484756838-4.642164794575i</v>
      </c>
      <c r="E2010" t="str">
        <f t="shared" si="574"/>
        <v>161.56532529611+0.365963028027556i</v>
      </c>
      <c r="F2010" t="str">
        <f t="shared" si="575"/>
        <v>3.6395761315036-86.2828068637371i</v>
      </c>
      <c r="G2010" t="str">
        <f t="shared" si="576"/>
        <v>0.999982550982428-0.00417716567824647i</v>
      </c>
      <c r="H2010" t="str">
        <f t="shared" si="577"/>
        <v>314.405528044557+188.484784055606i</v>
      </c>
      <c r="I2010" t="str">
        <f t="shared" si="578"/>
        <v>49.1067159944402-74.5933821119713i</v>
      </c>
      <c r="K2010" t="str">
        <f t="shared" si="579"/>
        <v>0.0280766538389873-0.0187115925609523i</v>
      </c>
      <c r="L2010" t="str">
        <f t="shared" si="580"/>
        <v>0.0006-0.698531597831547i</v>
      </c>
      <c r="M2010" t="str">
        <f t="shared" si="581"/>
        <v>0.005-0.0662678476604902i</v>
      </c>
      <c r="N2010">
        <f t="shared" si="582"/>
        <v>74.147220552993176</v>
      </c>
      <c r="O2010">
        <f t="shared" si="583"/>
        <v>22.464998998744427</v>
      </c>
      <c r="P2010" s="3">
        <f t="shared" si="584"/>
        <v>22.464998998744427</v>
      </c>
      <c r="Q2010" s="3">
        <f t="shared" si="585"/>
        <v>-105.85277944700682</v>
      </c>
      <c r="R2010">
        <f t="shared" si="586"/>
        <v>74.147220552993176</v>
      </c>
      <c r="S2010">
        <f t="shared" si="587"/>
        <v>1.7313233500132652</v>
      </c>
      <c r="T2010">
        <f t="shared" si="570"/>
        <v>22.464998998744427</v>
      </c>
    </row>
    <row r="2011" spans="1:20" x14ac:dyDescent="0.3">
      <c r="A2011">
        <f t="shared" si="571"/>
        <v>10919.562691432453</v>
      </c>
      <c r="B2011">
        <f t="shared" si="588"/>
        <v>1737.9023787433155</v>
      </c>
      <c r="C2011" t="str">
        <f t="shared" si="572"/>
        <v>-3.61662089422328-12.7136641572815i</v>
      </c>
      <c r="D2011" t="str">
        <f t="shared" si="573"/>
        <v>1.48138406333778-4.62493863763661i</v>
      </c>
      <c r="E2011" t="str">
        <f t="shared" si="574"/>
        <v>161.561612823601+0.371324427794371i</v>
      </c>
      <c r="F2011" t="str">
        <f t="shared" si="575"/>
        <v>3.63957564793321-85.9562887297364i</v>
      </c>
      <c r="G2011" t="str">
        <f t="shared" si="576"/>
        <v>0.999982418120267-0.00419303835071788i</v>
      </c>
      <c r="H2011" t="str">
        <f t="shared" si="577"/>
        <v>314.660556139125+189.22118018598i</v>
      </c>
      <c r="I2011" t="str">
        <f t="shared" si="578"/>
        <v>49.114282650032-74.3580566949535i</v>
      </c>
      <c r="K2011" t="str">
        <f t="shared" si="579"/>
        <v>0.0280080175715397-0.0187295266731894i</v>
      </c>
      <c r="L2011" t="str">
        <f t="shared" si="580"/>
        <v>0.0006-0.695887226371339i</v>
      </c>
      <c r="M2011" t="str">
        <f t="shared" si="581"/>
        <v>0.005-0.0660169831246166i</v>
      </c>
      <c r="N2011">
        <f t="shared" si="582"/>
        <v>74.120684051522531</v>
      </c>
      <c r="O2011">
        <f t="shared" si="583"/>
        <v>22.423356685702466</v>
      </c>
      <c r="P2011" s="3">
        <f t="shared" si="584"/>
        <v>22.423356685702466</v>
      </c>
      <c r="Q2011" s="3">
        <f t="shared" si="585"/>
        <v>-105.87931594847747</v>
      </c>
      <c r="R2011">
        <f t="shared" si="586"/>
        <v>74.120684051522531</v>
      </c>
      <c r="S2011">
        <f t="shared" si="587"/>
        <v>1.7379023787433154</v>
      </c>
      <c r="T2011">
        <f t="shared" si="570"/>
        <v>22.423356685702466</v>
      </c>
    </row>
    <row r="2012" spans="1:20" x14ac:dyDescent="0.3">
      <c r="A2012">
        <f t="shared" si="571"/>
        <v>10961.057029659894</v>
      </c>
      <c r="B2012">
        <f t="shared" si="588"/>
        <v>1744.50640778254</v>
      </c>
      <c r="C2012" t="str">
        <f t="shared" si="572"/>
        <v>-3.6051370316019-12.6511511789383i</v>
      </c>
      <c r="D2012" t="str">
        <f t="shared" si="573"/>
        <v>1.48137319715012-4.60777900689837i</v>
      </c>
      <c r="E2012" t="str">
        <f t="shared" si="574"/>
        <v>161.557901884853+0.376728024870919i</v>
      </c>
      <c r="F2012" t="str">
        <f t="shared" si="575"/>
        <v>3.63957516068084-85.6310071057764i</v>
      </c>
      <c r="G2012" t="str">
        <f t="shared" si="576"/>
        <v>0.99998228424647-0.00420897133296965i</v>
      </c>
      <c r="H2012" t="str">
        <f t="shared" si="577"/>
        <v>314.91769856552+189.960595673697i</v>
      </c>
      <c r="I2012" t="str">
        <f t="shared" si="578"/>
        <v>49.1219063909343-74.1238397167867i</v>
      </c>
      <c r="K2012" t="str">
        <f t="shared" si="579"/>
        <v>0.0279392510625107-0.0187472256177108i</v>
      </c>
      <c r="L2012" t="str">
        <f t="shared" si="580"/>
        <v>0.0006-0.693252865482506i</v>
      </c>
      <c r="M2012" t="str">
        <f t="shared" si="581"/>
        <v>0.005-0.0657670682652088i</v>
      </c>
      <c r="N2012">
        <f t="shared" si="582"/>
        <v>74.094295519304396</v>
      </c>
      <c r="O2012">
        <f t="shared" si="583"/>
        <v>22.381681884106904</v>
      </c>
      <c r="P2012" s="3">
        <f t="shared" si="584"/>
        <v>22.381681884106904</v>
      </c>
      <c r="Q2012" s="3">
        <f t="shared" si="585"/>
        <v>-105.9057044806956</v>
      </c>
      <c r="R2012">
        <f t="shared" si="586"/>
        <v>74.094295519304396</v>
      </c>
      <c r="S2012">
        <f t="shared" si="587"/>
        <v>1.7445064077825401</v>
      </c>
      <c r="T2012">
        <f t="shared" si="570"/>
        <v>22.381681884106904</v>
      </c>
    </row>
    <row r="2013" spans="1:20" x14ac:dyDescent="0.3">
      <c r="A2013">
        <f t="shared" si="571"/>
        <v>11002.709046372604</v>
      </c>
      <c r="B2013">
        <f t="shared" si="588"/>
        <v>1751.1355321321137</v>
      </c>
      <c r="C2013" t="str">
        <f t="shared" si="572"/>
        <v>-3.59363318093135-12.5889050703476i</v>
      </c>
      <c r="D2013" t="str">
        <f t="shared" si="573"/>
        <v>1.48136224838376-4.59068565545499i</v>
      </c>
      <c r="E2013" t="str">
        <f t="shared" si="574"/>
        <v>161.554192683361+0.382173986867725i</v>
      </c>
      <c r="F2013" t="str">
        <f t="shared" si="575"/>
        <v>3.63957466971845-85.3069573125705i</v>
      </c>
      <c r="G2013" t="str">
        <f t="shared" si="576"/>
        <v>0.999982149353336-0.00422496485410601i</v>
      </c>
      <c r="H2013" t="str">
        <f t="shared" si="577"/>
        <v>315.17697417125+190.703044317348i</v>
      </c>
      <c r="I2013" t="str">
        <f t="shared" si="578"/>
        <v>49.129587639749-73.890728281488i</v>
      </c>
      <c r="K2013" t="str">
        <f t="shared" si="579"/>
        <v>0.0278703559248281-0.0187646882225029i</v>
      </c>
      <c r="L2013" t="str">
        <f t="shared" si="580"/>
        <v>0.0006-0.690628477268885i</v>
      </c>
      <c r="M2013" t="str">
        <f t="shared" si="581"/>
        <v>0.005-0.0655180994871575i</v>
      </c>
      <c r="N2013">
        <f t="shared" si="582"/>
        <v>74.068056654708897</v>
      </c>
      <c r="O2013">
        <f t="shared" si="583"/>
        <v>22.339974650039338</v>
      </c>
      <c r="P2013" s="3">
        <f t="shared" si="584"/>
        <v>22.339974650039338</v>
      </c>
      <c r="Q2013" s="3">
        <f t="shared" si="585"/>
        <v>-105.9319433452911</v>
      </c>
      <c r="R2013">
        <f t="shared" si="586"/>
        <v>74.068056654708897</v>
      </c>
      <c r="S2013">
        <f t="shared" si="587"/>
        <v>1.7511355321321136</v>
      </c>
      <c r="T2013">
        <f t="shared" si="570"/>
        <v>22.339974650039338</v>
      </c>
    </row>
    <row r="2014" spans="1:20" x14ac:dyDescent="0.3">
      <c r="A2014">
        <f t="shared" si="571"/>
        <v>11044.519340748819</v>
      </c>
      <c r="B2014">
        <f t="shared" si="588"/>
        <v>1757.7898471542157</v>
      </c>
      <c r="C2014" t="str">
        <f t="shared" si="572"/>
        <v>-3.58210962191778-12.5269251561729i</v>
      </c>
      <c r="D2014" t="str">
        <f t="shared" si="573"/>
        <v>1.48135121641236-4.57365833735403i</v>
      </c>
      <c r="E2014" t="str">
        <f t="shared" si="574"/>
        <v>161.550485424168+0.387662480610945i</v>
      </c>
      <c r="F2014" t="str">
        <f t="shared" si="575"/>
        <v>3.63957417501779-84.9841346885537i</v>
      </c>
      <c r="G2014" t="str">
        <f t="shared" si="576"/>
        <v>0.999982013433103-0.00424101914410094i</v>
      </c>
      <c r="H2014" t="str">
        <f t="shared" si="577"/>
        <v>315.438401991966+191.448539990049i</v>
      </c>
      <c r="I2014" t="str">
        <f t="shared" si="578"/>
        <v>49.137326822014-73.6587195149794i</v>
      </c>
      <c r="K2014" t="str">
        <f t="shared" si="579"/>
        <v>0.0278013337848734-0.0187819133286886i</v>
      </c>
      <c r="L2014" t="str">
        <f t="shared" si="580"/>
        <v>0.0006-0.68801402397777i</v>
      </c>
      <c r="M2014" t="str">
        <f t="shared" si="581"/>
        <v>0.005-0.0652700732089634i</v>
      </c>
      <c r="N2014">
        <f t="shared" si="582"/>
        <v>74.041969158656912</v>
      </c>
      <c r="O2014">
        <f t="shared" si="583"/>
        <v>22.298235041689892</v>
      </c>
      <c r="P2014" s="3">
        <f t="shared" si="584"/>
        <v>22.298235041689892</v>
      </c>
      <c r="Q2014" s="3">
        <f t="shared" si="585"/>
        <v>-105.95803084134309</v>
      </c>
      <c r="R2014">
        <f t="shared" si="586"/>
        <v>74.041969158656912</v>
      </c>
      <c r="S2014">
        <f t="shared" si="587"/>
        <v>1.7577898471542157</v>
      </c>
      <c r="T2014">
        <f t="shared" si="570"/>
        <v>22.298235041689892</v>
      </c>
    </row>
    <row r="2015" spans="1:20" x14ac:dyDescent="0.3">
      <c r="A2015">
        <f t="shared" si="571"/>
        <v>11086.488514243665</v>
      </c>
      <c r="B2015">
        <f t="shared" si="588"/>
        <v>1764.4694485734019</v>
      </c>
      <c r="C2015" t="str">
        <f t="shared" si="572"/>
        <v>-3.57056663636439-12.4652107619829i</v>
      </c>
      <c r="D2015" t="str">
        <f t="shared" si="573"/>
        <v>1.48134010060487-4.55669680759225i</v>
      </c>
      <c r="E2015" t="str">
        <f t="shared" si="574"/>
        <v>161.546780313854+0.393193672128934i</v>
      </c>
      <c r="F2015" t="str">
        <f t="shared" si="575"/>
        <v>3.63957367655037-84.6625345898131i</v>
      </c>
      <c r="G2015" t="str">
        <f t="shared" si="576"/>
        <v>0.999981876477951-0.00425713443380146i</v>
      </c>
      <c r="H2015" t="str">
        <f t="shared" si="577"/>
        <v>315.702001253641+192.197096639873i</v>
      </c>
      <c r="I2015" t="str">
        <f t="shared" si="578"/>
        <v>49.1451243662179-73.4278105651253i</v>
      </c>
      <c r="K2015" t="str">
        <f t="shared" si="579"/>
        <v>0.0277321862823497-0.01879889979071i</v>
      </c>
      <c r="L2015" t="str">
        <f t="shared" si="580"/>
        <v>0.0006-0.685409467999368i</v>
      </c>
      <c r="M2015" t="str">
        <f t="shared" si="581"/>
        <v>0.005-0.0650229858626854i</v>
      </c>
      <c r="N2015">
        <f t="shared" si="582"/>
        <v>74.016034734495122</v>
      </c>
      <c r="O2015">
        <f t="shared" si="583"/>
        <v>22.25646311936638</v>
      </c>
      <c r="P2015" s="3">
        <f t="shared" si="584"/>
        <v>22.25646311936638</v>
      </c>
      <c r="Q2015" s="3">
        <f t="shared" si="585"/>
        <v>-105.98396526550488</v>
      </c>
      <c r="R2015">
        <f t="shared" si="586"/>
        <v>74.016034734495122</v>
      </c>
      <c r="S2015">
        <f t="shared" si="587"/>
        <v>1.7644694485734018</v>
      </c>
      <c r="T2015">
        <f t="shared" si="570"/>
        <v>22.25646311936638</v>
      </c>
    </row>
    <row r="2016" spans="1:20" x14ac:dyDescent="0.3">
      <c r="A2016">
        <f t="shared" si="571"/>
        <v>11128.617170597792</v>
      </c>
      <c r="B2016">
        <f t="shared" si="588"/>
        <v>1771.1744324779809</v>
      </c>
      <c r="C2016" t="str">
        <f t="shared" si="572"/>
        <v>-3.55900450814723-12.4037612142121i</v>
      </c>
      <c r="D2016" t="str">
        <f t="shared" si="573"/>
        <v>1.48132890032548-4.53980082211221i</v>
      </c>
      <c r="E2016" t="str">
        <f t="shared" si="574"/>
        <v>161.543077560538+0.398767726641253i</v>
      </c>
      <c r="F2016" t="str">
        <f t="shared" si="575"/>
        <v>3.63957317428756-84.3421523900241i</v>
      </c>
      <c r="G2016" t="str">
        <f t="shared" si="576"/>
        <v>0.999981738479999-0.00427331095493097i</v>
      </c>
      <c r="H2016" t="str">
        <f t="shared" si="577"/>
        <v>315.967791374775+192.94872829029i</v>
      </c>
      <c r="I2016" t="str">
        <f t="shared" si="578"/>
        <v>49.1529807038183-73.1979986017752i</v>
      </c>
      <c r="K2016" t="str">
        <f t="shared" si="579"/>
        <v>0.0276629150701467-0.018815646476509i</v>
      </c>
      <c r="L2016" t="str">
        <f t="shared" si="580"/>
        <v>0.0006-0.682814771866278i</v>
      </c>
      <c r="M2016" t="str">
        <f t="shared" si="581"/>
        <v>0.005-0.0647768338938884i</v>
      </c>
      <c r="N2016">
        <f t="shared" si="582"/>
        <v>73.990255087871432</v>
      </c>
      <c r="O2016">
        <f t="shared" si="583"/>
        <v>22.214658945504951</v>
      </c>
      <c r="P2016" s="3">
        <f t="shared" si="584"/>
        <v>22.214658945504951</v>
      </c>
      <c r="Q2016" s="3">
        <f t="shared" si="585"/>
        <v>-106.00974491212857</v>
      </c>
      <c r="R2016">
        <f t="shared" si="586"/>
        <v>73.990255087871432</v>
      </c>
      <c r="S2016">
        <f t="shared" si="587"/>
        <v>1.7711744324779808</v>
      </c>
      <c r="T2016">
        <f t="shared" si="570"/>
        <v>22.214658945504951</v>
      </c>
    </row>
    <row r="2017" spans="1:20" x14ac:dyDescent="0.3">
      <c r="A2017">
        <f t="shared" si="571"/>
        <v>11170.905915846062</v>
      </c>
      <c r="B2017">
        <f t="shared" si="588"/>
        <v>1777.9048953213971</v>
      </c>
      <c r="C2017" t="str">
        <f t="shared" si="572"/>
        <v>-3.54742352318996-12.3425758401188i</v>
      </c>
      <c r="D2017" t="str">
        <f t="shared" si="573"/>
        <v>1.48131761493352-4.52297013779854i</v>
      </c>
      <c r="E2017" t="str">
        <f t="shared" si="574"/>
        <v>161.539377373866+0.404384808543191i</v>
      </c>
      <c r="F2017" t="str">
        <f t="shared" si="575"/>
        <v>3.63957266820044-84.0229834803799i</v>
      </c>
      <c r="G2017" t="str">
        <f t="shared" si="576"/>
        <v>0.99998159943131-0.00428954894009258i</v>
      </c>
      <c r="H2017" t="str">
        <f t="shared" si="577"/>
        <v>316.235791968627+193.703449040589i</v>
      </c>
      <c r="I2017" t="str">
        <f t="shared" si="578"/>
        <v>49.1608962692523-72.9692808168015i</v>
      </c>
      <c r="K2017" t="str">
        <f t="shared" si="579"/>
        <v>0.0275935218142041-0.0188321522677064i</v>
      </c>
      <c r="L2017" t="str">
        <f t="shared" si="580"/>
        <v>0.0006-0.680229898252918i</v>
      </c>
      <c r="M2017" t="str">
        <f t="shared" si="581"/>
        <v>0.005-0.0645316137615943i</v>
      </c>
      <c r="N2017">
        <f t="shared" si="582"/>
        <v>73.964631926608192</v>
      </c>
      <c r="O2017">
        <f t="shared" si="583"/>
        <v>22.172822584678666</v>
      </c>
      <c r="P2017" s="3">
        <f t="shared" si="584"/>
        <v>22.172822584678666</v>
      </c>
      <c r="Q2017" s="3">
        <f t="shared" si="585"/>
        <v>-106.03536807339181</v>
      </c>
      <c r="R2017">
        <f t="shared" si="586"/>
        <v>73.964631926608192</v>
      </c>
      <c r="S2017">
        <f t="shared" si="587"/>
        <v>1.7779048953213972</v>
      </c>
      <c r="T2017">
        <f t="shared" si="570"/>
        <v>22.172822584678666</v>
      </c>
    </row>
    <row r="2018" spans="1:20" x14ac:dyDescent="0.3">
      <c r="A2018">
        <f t="shared" si="571"/>
        <v>11213.355358326278</v>
      </c>
      <c r="B2018">
        <f t="shared" si="588"/>
        <v>1784.6609339236186</v>
      </c>
      <c r="C2018" t="str">
        <f t="shared" si="572"/>
        <v>-3.53582396943839-12.2816539677457i</v>
      </c>
      <c r="D2018" t="str">
        <f t="shared" si="573"/>
        <v>1.48130624378356-4.50620451247466i</v>
      </c>
      <c r="E2018" t="str">
        <f t="shared" si="574"/>
        <v>161.535679965002+0.410045081396082i</v>
      </c>
      <c r="F2018" t="str">
        <f t="shared" si="575"/>
        <v>3.63957215825988-83.7050232695288i</v>
      </c>
      <c r="G2018" t="str">
        <f t="shared" si="576"/>
        <v>0.999981459323881-0.00430584862277237i</v>
      </c>
      <c r="H2018" t="str">
        <f t="shared" si="577"/>
        <v>316.506022845484+194.461273066325i</v>
      </c>
      <c r="I2018" t="str">
        <f t="shared" si="578"/>
        <v>49.1688714999572-72.7416544241468i</v>
      </c>
      <c r="K2018" t="str">
        <f t="shared" si="579"/>
        <v>0.0275240081933701-0.0188484160597796i</v>
      </c>
      <c r="L2018" t="str">
        <f t="shared" si="580"/>
        <v>0.0006-0.677654809975011i</v>
      </c>
      <c r="M2018" t="str">
        <f t="shared" si="581"/>
        <v>0.005-0.0642873219382293i</v>
      </c>
      <c r="N2018">
        <f t="shared" si="582"/>
        <v>73.939166960576145</v>
      </c>
      <c r="O2018">
        <f t="shared" si="583"/>
        <v>22.130954103607273</v>
      </c>
      <c r="P2018" s="3">
        <f t="shared" si="584"/>
        <v>22.130954103607273</v>
      </c>
      <c r="Q2018" s="3">
        <f t="shared" si="585"/>
        <v>-106.06083303942385</v>
      </c>
      <c r="R2018">
        <f t="shared" si="586"/>
        <v>73.939166960576145</v>
      </c>
      <c r="S2018">
        <f t="shared" si="587"/>
        <v>1.7846609339236186</v>
      </c>
      <c r="T2018">
        <f t="shared" si="570"/>
        <v>22.130954103607273</v>
      </c>
    </row>
    <row r="2019" spans="1:20" x14ac:dyDescent="0.3">
      <c r="A2019">
        <f t="shared" si="571"/>
        <v>11255.966108687919</v>
      </c>
      <c r="B2019">
        <f t="shared" si="588"/>
        <v>1791.4426454725283</v>
      </c>
      <c r="C2019" t="str">
        <f t="shared" si="572"/>
        <v>-3.52420613683478-12.2209949258796i</v>
      </c>
      <c r="D2019" t="str">
        <f t="shared" si="573"/>
        <v>1.48129478622522-4.48950370489911i</v>
      </c>
      <c r="E2019" t="str">
        <f t="shared" si="574"/>
        <v>161.531985546627+0.415748707913482i</v>
      </c>
      <c r="F2019" t="str">
        <f t="shared" si="575"/>
        <v>3.63957164443658-83.388267183506i</v>
      </c>
      <c r="G2019" t="str">
        <f t="shared" si="576"/>
        <v>0.999981318149653-0.00432221023734281i</v>
      </c>
      <c r="H2019" t="str">
        <f t="shared" si="577"/>
        <v>316.778504014961+195.222214619745i</v>
      </c>
      <c r="I2019" t="str">
        <f t="shared" si="578"/>
        <v>49.1769068363819-72.5151166598675i</v>
      </c>
      <c r="K2019" t="str">
        <f t="shared" si="579"/>
        <v>0.0274543758992586-0.0188644367622384i</v>
      </c>
      <c r="L2019" t="str">
        <f t="shared" si="580"/>
        <v>0.0006-0.675089469989054i</v>
      </c>
      <c r="M2019" t="str">
        <f t="shared" si="581"/>
        <v>0.005-0.0640439549095728i</v>
      </c>
      <c r="N2019">
        <f t="shared" si="582"/>
        <v>73.913861901564658</v>
      </c>
      <c r="O2019">
        <f t="shared" si="583"/>
        <v>22.089053571166104</v>
      </c>
      <c r="P2019" s="3">
        <f t="shared" si="584"/>
        <v>22.089053571166104</v>
      </c>
      <c r="Q2019" s="3">
        <f t="shared" si="585"/>
        <v>-106.08613809843534</v>
      </c>
      <c r="R2019">
        <f t="shared" si="586"/>
        <v>73.913861901564658</v>
      </c>
      <c r="S2019">
        <f t="shared" si="587"/>
        <v>1.7914426454725283</v>
      </c>
      <c r="T2019">
        <f t="shared" si="570"/>
        <v>22.089053571166104</v>
      </c>
    </row>
    <row r="2020" spans="1:20" x14ac:dyDescent="0.3">
      <c r="A2020">
        <f t="shared" si="571"/>
        <v>11298.738779900932</v>
      </c>
      <c r="B2020">
        <f t="shared" si="588"/>
        <v>1798.2501275253239</v>
      </c>
      <c r="C2020" t="str">
        <f t="shared" si="572"/>
        <v>-3.51257031729133-12.1605980440119i</v>
      </c>
      <c r="D2020" t="str">
        <f t="shared" si="573"/>
        <v>1.48128324160328-4.47286747476216i</v>
      </c>
      <c r="E2020" t="str">
        <f t="shared" si="574"/>
        <v>161.528294332927+0.421495849950704i</v>
      </c>
      <c r="F2020" t="str">
        <f t="shared" si="575"/>
        <v>3.63957112670093-83.0727106656682i</v>
      </c>
      <c r="G2020" t="str">
        <f t="shared" si="576"/>
        <v>0.999981175900502-0.00433863401906609i</v>
      </c>
      <c r="H2020" t="str">
        <f t="shared" si="577"/>
        <v>317.05325568832+195.986288030236i</v>
      </c>
      <c r="I2020" t="str">
        <f t="shared" si="578"/>
        <v>49.1850027220056-72.2896647821787i</v>
      </c>
      <c r="K2020" t="str">
        <f t="shared" si="579"/>
        <v>0.027384626636103-0.0188802132987999i</v>
      </c>
      <c r="L2020" t="str">
        <f t="shared" si="580"/>
        <v>0.0006-0.672533841391766i</v>
      </c>
      <c r="M2020" t="str">
        <f t="shared" si="581"/>
        <v>0.005-0.0638015091747088i</v>
      </c>
      <c r="N2020">
        <f t="shared" si="582"/>
        <v>73.888718463153168</v>
      </c>
      <c r="O2020">
        <f t="shared" si="583"/>
        <v>22.047121058394914</v>
      </c>
      <c r="P2020" s="3">
        <f t="shared" si="584"/>
        <v>22.047121058394914</v>
      </c>
      <c r="Q2020" s="3">
        <f t="shared" si="585"/>
        <v>-106.11128153684683</v>
      </c>
      <c r="R2020">
        <f t="shared" si="586"/>
        <v>73.888718463153168</v>
      </c>
      <c r="S2020">
        <f t="shared" si="587"/>
        <v>1.798250127525324</v>
      </c>
      <c r="T2020">
        <f t="shared" si="570"/>
        <v>22.047121058394914</v>
      </c>
    </row>
    <row r="2021" spans="1:20" x14ac:dyDescent="0.3">
      <c r="A2021">
        <f t="shared" si="571"/>
        <v>11341.673987264556</v>
      </c>
      <c r="B2021">
        <f t="shared" si="588"/>
        <v>1805.0834780099201</v>
      </c>
      <c r="C2021" t="str">
        <f t="shared" si="572"/>
        <v>-3.50091680466371-12.1004626522996i</v>
      </c>
      <c r="D2021" t="str">
        <f t="shared" si="573"/>
        <v>1.48127160925749-4.45629558268231i</v>
      </c>
      <c r="E2021" t="str">
        <f t="shared" si="574"/>
        <v>161.524606539589+0.427286668489089i</v>
      </c>
      <c r="F2021" t="str">
        <f t="shared" si="575"/>
        <v>3.63957060502315-82.7583491766279i</v>
      </c>
      <c r="G2021" t="str">
        <f t="shared" si="576"/>
        <v>0.999981032568244-0.00435512020409749i</v>
      </c>
      <c r="H2021" t="str">
        <f t="shared" si="577"/>
        <v>317.33029828084+196.753507704747i</v>
      </c>
      <c r="I2021" t="str">
        <f t="shared" si="578"/>
        <v>49.1931596033494-72.0652960715044i</v>
      </c>
      <c r="K2021" t="str">
        <f t="shared" si="579"/>
        <v>0.0273147621206076-0.0188957446075601i</v>
      </c>
      <c r="L2021" t="str">
        <f t="shared" si="580"/>
        <v>0.0006-0.669987887419568i</v>
      </c>
      <c r="M2021" t="str">
        <f t="shared" si="581"/>
        <v>0.005-0.0635599812459742i</v>
      </c>
      <c r="N2021">
        <f t="shared" si="582"/>
        <v>73.863738360579489</v>
      </c>
      <c r="O2021">
        <f t="shared" si="583"/>
        <v>22.005156638506737</v>
      </c>
      <c r="P2021" s="3">
        <f t="shared" si="584"/>
        <v>22.005156638506737</v>
      </c>
      <c r="Q2021" s="3">
        <f t="shared" si="585"/>
        <v>-106.13626163942051</v>
      </c>
      <c r="R2021">
        <f t="shared" si="586"/>
        <v>73.863738360579489</v>
      </c>
      <c r="S2021">
        <f t="shared" si="587"/>
        <v>1.8050834780099201</v>
      </c>
      <c r="T2021">
        <f t="shared" si="570"/>
        <v>22.005156638506737</v>
      </c>
    </row>
    <row r="2022" spans="1:20" x14ac:dyDescent="0.3">
      <c r="A2022">
        <f t="shared" si="571"/>
        <v>11384.772348416162</v>
      </c>
      <c r="B2022">
        <f t="shared" si="588"/>
        <v>1811.9427952263579</v>
      </c>
      <c r="C2022" t="str">
        <f t="shared" si="572"/>
        <v>-3.48924589472366-12.0405880815269i</v>
      </c>
      <c r="D2022" t="str">
        <f t="shared" si="573"/>
        <v>1.4812598885227-4.43978779020296i</v>
      </c>
      <c r="E2022" t="str">
        <f t="shared" si="574"/>
        <v>161.520922383794+0.433121323627137i</v>
      </c>
      <c r="F2022" t="str">
        <f t="shared" si="575"/>
        <v>3.63957007937325-82.4451781941904i</v>
      </c>
      <c r="G2022" t="str">
        <f t="shared" si="576"/>
        <v>0.999980888144634-0.00437166902948877i</v>
      </c>
      <c r="H2022" t="str">
        <f t="shared" si="577"/>
        <v>317.609652414204+197.523888128232i</v>
      </c>
      <c r="I2022" t="str">
        <f t="shared" si="578"/>
        <v>49.2013779299941-71.8420078305282i</v>
      </c>
      <c r="K2022" t="str">
        <f t="shared" si="579"/>
        <v>0.0272447840817962-0.0189110296411654i</v>
      </c>
      <c r="L2022" t="str">
        <f t="shared" si="580"/>
        <v>0.0006-0.667451571448066i</v>
      </c>
      <c r="M2022" t="str">
        <f t="shared" si="581"/>
        <v>0.005-0.0633193676489084i</v>
      </c>
      <c r="N2022">
        <f t="shared" si="582"/>
        <v>73.838923310609644</v>
      </c>
      <c r="O2022">
        <f t="shared" si="583"/>
        <v>21.963160386896561</v>
      </c>
      <c r="P2022" s="3">
        <f t="shared" si="584"/>
        <v>21.963160386896561</v>
      </c>
      <c r="Q2022" s="3">
        <f t="shared" si="585"/>
        <v>-106.16107668939036</v>
      </c>
      <c r="R2022">
        <f t="shared" si="586"/>
        <v>73.838923310609644</v>
      </c>
      <c r="S2022">
        <f t="shared" si="587"/>
        <v>1.811942795226358</v>
      </c>
      <c r="T2022">
        <f t="shared" si="570"/>
        <v>21.963160386896561</v>
      </c>
    </row>
    <row r="2023" spans="1:20" x14ac:dyDescent="0.3">
      <c r="A2023">
        <f t="shared" si="571"/>
        <v>11428.034483340143</v>
      </c>
      <c r="B2023">
        <f t="shared" si="588"/>
        <v>1818.828177848218</v>
      </c>
      <c r="C2023" t="str">
        <f t="shared" si="572"/>
        <v>-3.47755788513132-11.9809736630658i</v>
      </c>
      <c r="D2023" t="str">
        <f t="shared" si="573"/>
        <v>1.4812480787287-4.42334385978879i</v>
      </c>
      <c r="E2023" t="str">
        <f t="shared" si="574"/>
        <v>161.517242084203+0.438999974568994i</v>
      </c>
      <c r="F2023" t="str">
        <f t="shared" si="575"/>
        <v>3.63956954972099-82.1331932132858i</v>
      </c>
      <c r="G2023" t="str">
        <f t="shared" si="576"/>
        <v>0.99998074262136-0.00438828073319155i</v>
      </c>
      <c r="H2023" t="str">
        <f t="shared" si="577"/>
        <v>317.891338918921+198.297443864093i</v>
      </c>
      <c r="I2023" t="str">
        <f t="shared" si="578"/>
        <v>49.2096581545949-71.6197973842413i</v>
      </c>
      <c r="K2023" t="str">
        <f t="shared" si="579"/>
        <v>0.0271746942608573-0.0189260673669816i</v>
      </c>
      <c r="L2023" t="str">
        <f t="shared" si="580"/>
        <v>0.0006-0.664924856991501i</v>
      </c>
      <c r="M2023" t="str">
        <f t="shared" si="581"/>
        <v>0.005-0.0630796649222042i</v>
      </c>
      <c r="N2023">
        <f t="shared" si="582"/>
        <v>73.814275031403994</v>
      </c>
      <c r="O2023">
        <f t="shared" si="583"/>
        <v>21.921132381148965</v>
      </c>
      <c r="P2023" s="3">
        <f t="shared" si="584"/>
        <v>21.921132381148965</v>
      </c>
      <c r="Q2023" s="3">
        <f t="shared" si="585"/>
        <v>-106.18572496859601</v>
      </c>
      <c r="R2023">
        <f t="shared" si="586"/>
        <v>73.814275031403994</v>
      </c>
      <c r="S2023">
        <f t="shared" si="587"/>
        <v>1.818828177848218</v>
      </c>
      <c r="T2023">
        <f t="shared" si="570"/>
        <v>21.921132381148965</v>
      </c>
    </row>
    <row r="2024" spans="1:20" x14ac:dyDescent="0.3">
      <c r="A2024">
        <f t="shared" si="571"/>
        <v>11471.461014376837</v>
      </c>
      <c r="B2024">
        <f t="shared" si="588"/>
        <v>1825.7397249240414</v>
      </c>
      <c r="C2024" t="str">
        <f t="shared" si="572"/>
        <v>-3.46585307540756-11.921618728839i</v>
      </c>
      <c r="D2024" t="str">
        <f t="shared" si="573"/>
        <v>1.48123617920018-4.40696355482235i</v>
      </c>
      <c r="E2024" t="str">
        <f t="shared" si="574"/>
        <v>161.513565860961+0.444922779609233i</v>
      </c>
      <c r="F2024" t="str">
        <f t="shared" si="575"/>
        <v>3.63956901603587-81.8223897459035i</v>
      </c>
      <c r="G2024" t="str">
        <f t="shared" si="576"/>
        <v>0.999980595990051-0.00440495555406075i</v>
      </c>
      <c r="H2024" t="str">
        <f t="shared" si="577"/>
        <v>318.175378836788+199.074189554611i</v>
      </c>
      <c r="I2024" t="str">
        <f t="shared" si="578"/>
        <v>49.2180007328948-71.3986620799952i</v>
      </c>
      <c r="K2024" t="str">
        <f t="shared" si="579"/>
        <v>0.0271044944109876-0.0189408567672608i</v>
      </c>
      <c r="L2024" t="str">
        <f t="shared" si="580"/>
        <v>0.0006-0.662407707702232i</v>
      </c>
      <c r="M2024" t="str">
        <f t="shared" si="581"/>
        <v>0.005-0.0628408696176571i</v>
      </c>
      <c r="N2024">
        <f t="shared" si="582"/>
        <v>73.789795242383093</v>
      </c>
      <c r="O2024">
        <f t="shared" si="583"/>
        <v>21.879072701046812</v>
      </c>
      <c r="P2024" s="3">
        <f t="shared" si="584"/>
        <v>21.879072701046812</v>
      </c>
      <c r="Q2024" s="3">
        <f t="shared" si="585"/>
        <v>-106.21020475761691</v>
      </c>
      <c r="R2024">
        <f t="shared" si="586"/>
        <v>73.789795242383093</v>
      </c>
      <c r="S2024">
        <f t="shared" si="587"/>
        <v>1.8257397249240415</v>
      </c>
      <c r="T2024">
        <f t="shared" si="570"/>
        <v>21.879072701046812</v>
      </c>
    </row>
    <row r="2025" spans="1:20" x14ac:dyDescent="0.3">
      <c r="A2025">
        <f t="shared" si="571"/>
        <v>11515.052566231469</v>
      </c>
      <c r="B2025">
        <f t="shared" si="588"/>
        <v>1832.6775358787529</v>
      </c>
      <c r="C2025" t="str">
        <f t="shared" si="572"/>
        <v>-3.45413176690494-11.8625226112818i</v>
      </c>
      <c r="D2025" t="str">
        <f t="shared" si="573"/>
        <v>1.4812241892568-4.3906466396008i</v>
      </c>
      <c r="E2025" t="str">
        <f t="shared" si="574"/>
        <v>161.509893935677+0.450889896126055i</v>
      </c>
      <c r="F2025" t="str">
        <f t="shared" si="575"/>
        <v>3.63956847828718-81.5127633210313i</v>
      </c>
      <c r="G2025" t="str">
        <f t="shared" si="576"/>
        <v>0.99998044824227-0.00442169373185796i</v>
      </c>
      <c r="H2025" t="str">
        <f t="shared" si="577"/>
        <v>318.461793423382+199.854139921386i</v>
      </c>
      <c r="I2025" t="str">
        <f t="shared" si="578"/>
        <v>49.2264061237415-71.1785992875605i</v>
      </c>
      <c r="K2025" t="str">
        <f t="shared" si="579"/>
        <v>0.0270341862972321-0.0189553968393065i</v>
      </c>
      <c r="L2025" t="str">
        <f t="shared" si="580"/>
        <v>0.0006-0.659900087370225i</v>
      </c>
      <c r="M2025" t="str">
        <f t="shared" si="581"/>
        <v>0.005-0.0626029783001164i</v>
      </c>
      <c r="N2025">
        <f t="shared" si="582"/>
        <v>73.765485664094811</v>
      </c>
      <c r="O2025">
        <f t="shared" si="583"/>
        <v>21.836981428578675</v>
      </c>
      <c r="P2025" s="3">
        <f t="shared" si="584"/>
        <v>21.836981428578675</v>
      </c>
      <c r="Q2025" s="3">
        <f t="shared" si="585"/>
        <v>-106.23451433590519</v>
      </c>
      <c r="R2025">
        <f t="shared" si="586"/>
        <v>73.765485664094811</v>
      </c>
      <c r="S2025">
        <f t="shared" si="587"/>
        <v>1.8326775358787528</v>
      </c>
      <c r="T2025">
        <f t="shared" si="570"/>
        <v>21.836981428578675</v>
      </c>
    </row>
    <row r="2026" spans="1:20" x14ac:dyDescent="0.3">
      <c r="A2026">
        <f t="shared" si="571"/>
        <v>11558.809765983149</v>
      </c>
      <c r="B2026">
        <f t="shared" si="588"/>
        <v>1839.6417105150922</v>
      </c>
      <c r="C2026" t="str">
        <f t="shared" si="572"/>
        <v>-3.44239426277951-11.8036846433055i</v>
      </c>
      <c r="D2026" t="str">
        <f t="shared" si="573"/>
        <v>1.48121210821305-4.37439287933249i</v>
      </c>
      <c r="E2026" t="str">
        <f t="shared" si="574"/>
        <v>161.506226531424+0.456901480565586i</v>
      </c>
      <c r="F2026" t="str">
        <f t="shared" si="575"/>
        <v>3.63956793644402-81.2043094845901i</v>
      </c>
      <c r="G2026" t="str">
        <f t="shared" si="576"/>
        <v>0.999980299369517-0.00443849550725496i</v>
      </c>
      <c r="H2026" t="str">
        <f t="shared" si="577"/>
        <v>318.750604150585+200.637309765773i</v>
      </c>
      <c r="I2026" t="str">
        <f t="shared" si="578"/>
        <v>49.2348747891017-70.9596063991808i</v>
      </c>
      <c r="K2026" t="str">
        <f t="shared" si="579"/>
        <v>0.026963771696322-0.0189696865956369i</v>
      </c>
      <c r="L2026" t="str">
        <f t="shared" si="580"/>
        <v>0.0006-0.65740195992252i</v>
      </c>
      <c r="M2026" t="str">
        <f t="shared" si="581"/>
        <v>0.005-0.0623659875474363i</v>
      </c>
      <c r="N2026">
        <f t="shared" si="582"/>
        <v>73.74134801807628</v>
      </c>
      <c r="O2026">
        <f t="shared" si="583"/>
        <v>21.794858647946981</v>
      </c>
      <c r="P2026" s="3">
        <f t="shared" si="584"/>
        <v>21.794858647946981</v>
      </c>
      <c r="Q2026" s="3">
        <f t="shared" si="585"/>
        <v>-106.25865198192372</v>
      </c>
      <c r="R2026">
        <f t="shared" si="586"/>
        <v>73.74134801807628</v>
      </c>
      <c r="S2026">
        <f t="shared" si="587"/>
        <v>1.8396417105150922</v>
      </c>
      <c r="T2026">
        <f t="shared" si="570"/>
        <v>21.794858647946981</v>
      </c>
    </row>
    <row r="2027" spans="1:20" x14ac:dyDescent="0.3">
      <c r="A2027">
        <f t="shared" si="571"/>
        <v>11602.733243093886</v>
      </c>
      <c r="B2027">
        <f t="shared" si="588"/>
        <v>1846.6323490150496</v>
      </c>
      <c r="C2027" t="str">
        <f t="shared" si="572"/>
        <v>-3.43064086796093-11.7451041582597i</v>
      </c>
      <c r="D2027" t="str">
        <f t="shared" si="573"/>
        <v>1.48119993537822-4.35820204013329i</v>
      </c>
      <c r="E2027" t="str">
        <f t="shared" si="574"/>
        <v>161.502563872729+0.462957688433084i</v>
      </c>
      <c r="F2027" t="str">
        <f t="shared" si="575"/>
        <v>3.63956739047517-80.8970237993654i</v>
      </c>
      <c r="G2027" t="str">
        <f t="shared" si="576"/>
        <v>0.999980149363226-0.00445536112183706i</v>
      </c>
      <c r="H2027" t="str">
        <f t="shared" si="577"/>
        <v>319.041832709143+201.423713969323i</v>
      </c>
      <c r="I2027" t="str">
        <f t="shared" si="578"/>
        <v>49.2434071940737-70.7416808296273i</v>
      </c>
      <c r="K2027" t="str">
        <f t="shared" si="579"/>
        <v>0.0268932523965099-0.0189837250641463i</v>
      </c>
      <c r="L2027" t="str">
        <f t="shared" si="580"/>
        <v>0.0006-0.654913289422711i</v>
      </c>
      <c r="M2027" t="str">
        <f t="shared" si="581"/>
        <v>0.005-0.0621298939504247i</v>
      </c>
      <c r="N2027">
        <f t="shared" si="582"/>
        <v>73.717384026718705</v>
      </c>
      <c r="O2027">
        <f t="shared" si="583"/>
        <v>21.752704445574725</v>
      </c>
      <c r="P2027" s="3">
        <f t="shared" si="584"/>
        <v>21.752704445574725</v>
      </c>
      <c r="Q2027" s="3">
        <f t="shared" si="585"/>
        <v>-106.2826159732813</v>
      </c>
      <c r="R2027">
        <f t="shared" si="586"/>
        <v>73.717384026718705</v>
      </c>
      <c r="S2027">
        <f t="shared" si="587"/>
        <v>1.8466323490150496</v>
      </c>
      <c r="T2027">
        <f t="shared" si="570"/>
        <v>21.752704445574725</v>
      </c>
    </row>
    <row r="2028" spans="1:20" x14ac:dyDescent="0.3">
      <c r="A2028">
        <f t="shared" si="571"/>
        <v>11646.823629417642</v>
      </c>
      <c r="B2028">
        <f t="shared" si="588"/>
        <v>1853.6495519413068</v>
      </c>
      <c r="C2028" t="str">
        <f t="shared" si="572"/>
        <v>-3.41887188912314-11.6867804898969i</v>
      </c>
      <c r="D2028" t="str">
        <f t="shared" si="573"/>
        <v>1.48118767005645-4.34207388902369i</v>
      </c>
      <c r="E2028" t="str">
        <f t="shared" si="574"/>
        <v>161.498906185561+0.469058674282555i</v>
      </c>
      <c r="F2028" t="str">
        <f t="shared" si="575"/>
        <v>3.63956684034926-80.590901844951i</v>
      </c>
      <c r="G2028" t="str">
        <f t="shared" si="576"/>
        <v>0.999979998214767-0.00447229081810667i</v>
      </c>
      <c r="H2028" t="str">
        <f t="shared" si="577"/>
        <v>319.335501011266+202.213367494219i</v>
      </c>
      <c r="I2028" t="str">
        <f t="shared" si="578"/>
        <v>49.2520038069062-70.5248200162652i</v>
      </c>
      <c r="K2028" t="str">
        <f t="shared" si="579"/>
        <v>0.0268226301974018-0.0189975112882639i</v>
      </c>
      <c r="L2028" t="str">
        <f t="shared" si="580"/>
        <v>0.0006-0.652434040070446i</v>
      </c>
      <c r="M2028" t="str">
        <f t="shared" si="581"/>
        <v>0.005-0.0618946941127958i</v>
      </c>
      <c r="N2028">
        <f t="shared" si="582"/>
        <v>73.693595413129145</v>
      </c>
      <c r="O2028">
        <f t="shared" si="583"/>
        <v>21.71051891011334</v>
      </c>
      <c r="P2028" s="3">
        <f t="shared" si="584"/>
        <v>21.71051891011334</v>
      </c>
      <c r="Q2028" s="3">
        <f t="shared" si="585"/>
        <v>-106.30640458687085</v>
      </c>
      <c r="R2028">
        <f t="shared" si="586"/>
        <v>73.693595413129145</v>
      </c>
      <c r="S2028">
        <f t="shared" si="587"/>
        <v>1.8536495519413068</v>
      </c>
      <c r="T2028">
        <f t="shared" ref="T2028:T2091" si="589">P2028</f>
        <v>21.71051891011334</v>
      </c>
    </row>
    <row r="2029" spans="1:20" x14ac:dyDescent="0.3">
      <c r="A2029">
        <f t="shared" ref="A2029:A2092" si="590">2*PI()*B2029</f>
        <v>11691.08155920943</v>
      </c>
      <c r="B2029">
        <f t="shared" si="588"/>
        <v>1860.6934202386838</v>
      </c>
      <c r="C2029" t="str">
        <f t="shared" ref="C2029:C2092" si="591">IMPRODUCT(D2029,E2029,$C$40,,K2029,$C$41)</f>
        <v>-3.40708763465408-11.6287129723361i</v>
      </c>
      <c r="D2029" t="str">
        <f t="shared" ref="D2029:D2092" si="592">IMDIV(IMPRODUCT($C$37,$C$38,COMPLEX(1,A2029/$C$38)),IMSUM(-1*A2029*A2029/$C$39,COMPLEX(0,1*A2029)))</f>
        <v>1.48117531154658-4.32600819392496i</v>
      </c>
      <c r="E2029" t="str">
        <f t="shared" ref="E2029:E2092" si="593">IMDIV(IMPRODUCT(IMSUM(F2029,G2029),$C$29,H2029),IMSUM(1,I2029))</f>
        <v>161.495253697331+0.475204591702668i</v>
      </c>
      <c r="F2029" t="str">
        <f t="shared" ref="F2029:F2092" si="594">IMDIV(IMPRODUCT($C$14,$C$15,COMPLEX(1,A2029/$C$15)),IMSUM(-1*A2029*A2029/$C$16,COMPLEX(0,A2029)))</f>
        <v>3.63956628603459-80.285939217678i</v>
      </c>
      <c r="G2029" t="str">
        <f t="shared" ref="G2029:G2092" si="595">IMDIV(1,COMPLEX(1,A2029*$C$9*$C$10))</f>
        <v>0.999979845915443-0.00448928483948664i</v>
      </c>
      <c r="H2029" t="str">
        <f t="shared" ref="H2029:H2092" si="596">IMDIV($C$3,IMSUM(K2029,COMPLEX(0,$C$28*A2029)))</f>
        <v>319.631631193256+203.006285383709i</v>
      </c>
      <c r="I2029" t="str">
        <f t="shared" ref="I2029:I2092" si="597">IMPRODUCT(F2029,$C$29,H2029,$C$31)</f>
        <v>49.2606650990071-70.3090214191079i</v>
      </c>
      <c r="K2029" t="str">
        <f t="shared" ref="K2029:K2092" si="598">IF($C$26&lt;=0,IMDIV(1,IMSUM(IMDIV(1,L2029),1/$C$18)),IMDIV(1,IMSUM(IMDIV(1,L2029),1/$C$18,IMDIV(1,M2029))))</f>
        <v>0.026751906909788-0.0190110443271109i</v>
      </c>
      <c r="L2029" t="str">
        <f t="shared" ref="L2029:L2092" si="599">IMSUM($C$21/$C$22,IMDIV(1,COMPLEX(0,$C$20*$C$22*A2029)))</f>
        <v>0.0006-0.649964176200882i</v>
      </c>
      <c r="M2029" t="str">
        <f t="shared" ref="M2029:M2092" si="600">IMSUM($C$25/$C$26,IMDIV(1,COMPLEX(0,$C$24*$C$26*A2029)))</f>
        <v>0.005-0.0616603846511218i</v>
      </c>
      <c r="N2029">
        <f t="shared" ref="N2029:N2092" si="601">ABS(R2029)</f>
        <v>73.66998390099215</v>
      </c>
      <c r="O2029">
        <f t="shared" ref="O2029:O2092" si="602">ABS(P2029)</f>
        <v>21.668302132449305</v>
      </c>
      <c r="P2029" s="3">
        <f t="shared" ref="P2029:P2092" si="603">20*LOG10(IMABS(C2029))</f>
        <v>21.668302132449305</v>
      </c>
      <c r="Q2029" s="3">
        <f t="shared" ref="Q2029:Q2092" si="604">IMARGUMENT(C2029)*180/PI()</f>
        <v>-106.33001609900785</v>
      </c>
      <c r="R2029">
        <f t="shared" ref="R2029:R2092" si="605">IF(Q2029&lt;0,Q2029+180,Q2029-180)</f>
        <v>73.66998390099215</v>
      </c>
      <c r="S2029">
        <f t="shared" ref="S2029:S2092" si="606">B2029/1000</f>
        <v>1.8606934202386838</v>
      </c>
      <c r="T2029">
        <f t="shared" si="589"/>
        <v>21.668302132449305</v>
      </c>
    </row>
    <row r="2030" spans="1:20" x14ac:dyDescent="0.3">
      <c r="A2030">
        <f t="shared" si="590"/>
        <v>11735.507669134426</v>
      </c>
      <c r="B2030">
        <f t="shared" ref="B2030:B2093" si="607">B2029*(1+B$42)</f>
        <v>1867.7640552355908</v>
      </c>
      <c r="C2030" t="str">
        <f t="shared" si="591"/>
        <v>-3.39528841462546-11.570900940027i</v>
      </c>
      <c r="D2030" t="str">
        <f t="shared" si="592"/>
        <v>1.48116285914216-4.31000472365617i</v>
      </c>
      <c r="E2030" t="str">
        <f t="shared" si="593"/>
        <v>161.491606636872+0.481395593309017i</v>
      </c>
      <c r="F2030" t="str">
        <f t="shared" si="594"/>
        <v>3.63956572749931-79.9821315305567i</v>
      </c>
      <c r="G2030" t="str">
        <f t="shared" si="595"/>
        <v>0.999979692456492-0.00450634343032391i</v>
      </c>
      <c r="H2030" t="str">
        <f t="shared" si="596"/>
        <v>319.930245618182+203.802482762556i</v>
      </c>
      <c r="I2030" t="str">
        <f t="shared" si="597"/>
        <v>49.2693915449643-70.094282520886i</v>
      </c>
      <c r="K2030" t="str">
        <f t="shared" si="598"/>
        <v>0.0266810843554692-0.0190243232556555i</v>
      </c>
      <c r="L2030" t="str">
        <f t="shared" si="599"/>
        <v>0.0006-0.647503662284202i</v>
      </c>
      <c r="M2030" t="str">
        <f t="shared" si="600"/>
        <v>0.005-0.0614269621947814i</v>
      </c>
      <c r="N2030">
        <f t="shared" si="601"/>
        <v>73.64655121442857</v>
      </c>
      <c r="O2030">
        <f t="shared" si="602"/>
        <v>21.626054205710762</v>
      </c>
      <c r="P2030" s="3">
        <f t="shared" si="603"/>
        <v>21.626054205710762</v>
      </c>
      <c r="Q2030" s="3">
        <f t="shared" si="604"/>
        <v>-106.35344878557143</v>
      </c>
      <c r="R2030">
        <f t="shared" si="605"/>
        <v>73.64655121442857</v>
      </c>
      <c r="S2030">
        <f t="shared" si="606"/>
        <v>1.8677640552355907</v>
      </c>
      <c r="T2030">
        <f t="shared" si="589"/>
        <v>21.626054205710762</v>
      </c>
    </row>
    <row r="2031" spans="1:20" x14ac:dyDescent="0.3">
      <c r="A2031">
        <f t="shared" si="590"/>
        <v>11780.102598277137</v>
      </c>
      <c r="B2031">
        <f t="shared" si="607"/>
        <v>1874.8615586454862</v>
      </c>
      <c r="C2031" t="str">
        <f t="shared" si="591"/>
        <v>-3.38347454076149-11.5133437277159i</v>
      </c>
      <c r="D2031" t="str">
        <f t="shared" si="592"/>
        <v>1.48115031213143-4.29406324793066i</v>
      </c>
      <c r="E2031" t="str">
        <f t="shared" si="593"/>
        <v>161.48796523444+0.487631830732944i</v>
      </c>
      <c r="F2031" t="str">
        <f t="shared" si="594"/>
        <v>3.63956516471128-79.6794744132112i</v>
      </c>
      <c r="G2031" t="str">
        <f t="shared" si="595"/>
        <v>0.999979537829084-0.00452346683589288i</v>
      </c>
      <c r="H2031" t="str">
        <f t="shared" si="596"/>
        <v>320.231366878579+204.601974837455i</v>
      </c>
      <c r="I2031" t="str">
        <f t="shared" si="597"/>
        <v>49.2781836225535-69.8806008271087i</v>
      </c>
      <c r="K2031" t="str">
        <f t="shared" si="598"/>
        <v>0.026610164367083-0.0190373471648653i</v>
      </c>
      <c r="L2031" t="str">
        <f t="shared" si="599"/>
        <v>0.0006-0.645052462925087i</v>
      </c>
      <c r="M2031" t="str">
        <f t="shared" si="600"/>
        <v>0.005-0.0611944233859152i</v>
      </c>
      <c r="N2031">
        <f t="shared" si="601"/>
        <v>73.623299077858135</v>
      </c>
      <c r="O2031">
        <f t="shared" si="602"/>
        <v>21.58377522527455</v>
      </c>
      <c r="P2031" s="3">
        <f t="shared" si="603"/>
        <v>21.58377522527455</v>
      </c>
      <c r="Q2031" s="3">
        <f t="shared" si="604"/>
        <v>-106.37670092214186</v>
      </c>
      <c r="R2031">
        <f t="shared" si="605"/>
        <v>73.623299077858135</v>
      </c>
      <c r="S2031">
        <f t="shared" si="606"/>
        <v>1.8748615586454862</v>
      </c>
      <c r="T2031">
        <f t="shared" si="589"/>
        <v>21.58377522527455</v>
      </c>
    </row>
    <row r="2032" spans="1:20" x14ac:dyDescent="0.3">
      <c r="A2032">
        <f t="shared" si="590"/>
        <v>11824.86698815059</v>
      </c>
      <c r="B2032">
        <f t="shared" si="607"/>
        <v>1881.9860325683392</v>
      </c>
      <c r="C2032" t="str">
        <f t="shared" si="591"/>
        <v>-3.37164632640811-11.4560406704102i</v>
      </c>
      <c r="D2032" t="str">
        <f t="shared" si="592"/>
        <v>1.48113766979724-4.27818353735274i</v>
      </c>
      <c r="E2032" t="str">
        <f t="shared" si="593"/>
        <v>161.484329721702+0.493913454608739i</v>
      </c>
      <c r="F2032" t="str">
        <f t="shared" si="594"/>
        <v>3.63956459763808-79.3779635118164i</v>
      </c>
      <c r="G2032" t="str">
        <f t="shared" si="595"/>
        <v>0.999979382024324-0.00454065530239897i</v>
      </c>
      <c r="H2032" t="str">
        <f t="shared" si="596"/>
        <v>320.535017799197+205.404776897489i</v>
      </c>
      <c r="I2032" t="str">
        <f t="shared" si="597"/>
        <v>49.2870418127572-69.6679738661314i</v>
      </c>
      <c r="K2032" t="str">
        <f t="shared" si="598"/>
        <v>0.0265391487879249-0.0190501151618578i</v>
      </c>
      <c r="L2032" t="str">
        <f t="shared" si="599"/>
        <v>0.0006-0.642610542862209i</v>
      </c>
      <c r="M2032" t="str">
        <f t="shared" si="600"/>
        <v>0.005-0.0609627648793734i</v>
      </c>
      <c r="N2032">
        <f t="shared" si="601"/>
        <v>73.60022921585464</v>
      </c>
      <c r="O2032">
        <f t="shared" si="602"/>
        <v>21.541465288771949</v>
      </c>
      <c r="P2032" s="3">
        <f t="shared" si="603"/>
        <v>21.541465288771949</v>
      </c>
      <c r="Q2032" s="3">
        <f t="shared" si="604"/>
        <v>-106.39977078414536</v>
      </c>
      <c r="R2032">
        <f t="shared" si="605"/>
        <v>73.60022921585464</v>
      </c>
      <c r="S2032">
        <f t="shared" si="606"/>
        <v>1.8819860325683391</v>
      </c>
      <c r="T2032">
        <f t="shared" si="589"/>
        <v>21.541465288771949</v>
      </c>
    </row>
    <row r="2033" spans="1:20" x14ac:dyDescent="0.3">
      <c r="A2033">
        <f t="shared" si="590"/>
        <v>11869.801482705563</v>
      </c>
      <c r="B2033">
        <f t="shared" si="607"/>
        <v>1889.1375794920989</v>
      </c>
      <c r="C2033" t="str">
        <f t="shared" si="591"/>
        <v>-3.35980408650101-11.3989911033448i</v>
      </c>
      <c r="D2033" t="str">
        <f t="shared" si="592"/>
        <v>1.48112493141704-4.26236536341447i</v>
      </c>
      <c r="E2033" t="str">
        <f t="shared" si="593"/>
        <v>161.480700331725+0.500240614567765i</v>
      </c>
      <c r="F2033" t="str">
        <f t="shared" si="594"/>
        <v>3.63956402624713-79.0775944890367i</v>
      </c>
      <c r="G2033" t="str">
        <f t="shared" si="595"/>
        <v>0.999979225033247-0.00455790907698217i</v>
      </c>
      <c r="H2033" t="str">
        <f t="shared" si="596"/>
        <v>320.841221439777+206.210904314552i</v>
      </c>
      <c r="I2033" t="str">
        <f t="shared" si="597"/>
        <v>49.2959665997764-69.4563991892245i</v>
      </c>
      <c r="K2033" t="str">
        <f t="shared" si="598"/>
        <v>0.0264680394717694-0.0190626263700487i</v>
      </c>
      <c r="L2033" t="str">
        <f t="shared" si="599"/>
        <v>0.0006-0.640177866967733i</v>
      </c>
      <c r="M2033" t="str">
        <f t="shared" si="600"/>
        <v>0.005-0.0607319833426711i</v>
      </c>
      <c r="N2033">
        <f t="shared" si="601"/>
        <v>73.577343353005915</v>
      </c>
      <c r="O2033">
        <f t="shared" si="602"/>
        <v>21.499124496095064</v>
      </c>
      <c r="P2033" s="3">
        <f t="shared" si="603"/>
        <v>21.499124496095064</v>
      </c>
      <c r="Q2033" s="3">
        <f t="shared" si="604"/>
        <v>-106.42265664699408</v>
      </c>
      <c r="R2033">
        <f t="shared" si="605"/>
        <v>73.577343353005915</v>
      </c>
      <c r="S2033">
        <f t="shared" si="606"/>
        <v>1.8891375794920988</v>
      </c>
      <c r="T2033">
        <f t="shared" si="589"/>
        <v>21.499124496095064</v>
      </c>
    </row>
    <row r="2034" spans="1:20" x14ac:dyDescent="0.3">
      <c r="A2034">
        <f t="shared" si="590"/>
        <v>11914.906728339845</v>
      </c>
      <c r="B2034">
        <f t="shared" si="607"/>
        <v>1896.316302294169</v>
      </c>
      <c r="C2034" t="str">
        <f t="shared" si="591"/>
        <v>-3.34794813753378-11.3421943619485i</v>
      </c>
      <c r="D2034" t="str">
        <f t="shared" si="592"/>
        <v>1.48111209626284-4.2466084984923i</v>
      </c>
      <c r="E2034" t="str">
        <f t="shared" si="593"/>
        <v>161.47707729897+0.506613459223695i</v>
      </c>
      <c r="F2034" t="str">
        <f t="shared" si="594"/>
        <v>3.63956345050556-78.778363023963i</v>
      </c>
      <c r="G2034" t="str">
        <f t="shared" si="595"/>
        <v>0.99997906684682-0.00457522840772052i</v>
      </c>
      <c r="H2034" t="str">
        <f t="shared" si="596"/>
        <v>321.150001097879+207.020372543782i</v>
      </c>
      <c r="I2034" t="str">
        <f t="shared" si="597"/>
        <v>49.3049584710438-69.2458743706445i</v>
      </c>
      <c r="K2034" t="str">
        <f t="shared" si="598"/>
        <v>0.0263968382826873-0.019074879929297i</v>
      </c>
      <c r="L2034" t="str">
        <f t="shared" si="599"/>
        <v>0.0006-0.637754400246796i</v>
      </c>
      <c r="M2034" t="str">
        <f t="shared" si="600"/>
        <v>0.005-0.0605020754559388i</v>
      </c>
      <c r="N2034">
        <f t="shared" si="601"/>
        <v>73.554643213770234</v>
      </c>
      <c r="O2034">
        <f t="shared" si="602"/>
        <v>21.456752949402681</v>
      </c>
      <c r="P2034" s="3">
        <f t="shared" si="603"/>
        <v>21.456752949402681</v>
      </c>
      <c r="Q2034" s="3">
        <f t="shared" si="604"/>
        <v>-106.44535678622977</v>
      </c>
      <c r="R2034">
        <f t="shared" si="605"/>
        <v>73.554643213770234</v>
      </c>
      <c r="S2034">
        <f t="shared" si="606"/>
        <v>1.8963163022941689</v>
      </c>
      <c r="T2034">
        <f t="shared" si="589"/>
        <v>21.456752949402681</v>
      </c>
    </row>
    <row r="2035" spans="1:20" x14ac:dyDescent="0.3">
      <c r="A2035">
        <f t="shared" si="590"/>
        <v>11960.183373907535</v>
      </c>
      <c r="B2035">
        <f t="shared" si="607"/>
        <v>1903.5223042428868</v>
      </c>
      <c r="C2035" t="str">
        <f t="shared" si="591"/>
        <v>-3.33607879752558-11.2856497818099i</v>
      </c>
      <c r="D2035" t="str">
        <f t="shared" si="592"/>
        <v>1.48109916360111-4.23091271584371i</v>
      </c>
      <c r="E2035" t="str">
        <f t="shared" si="593"/>
        <v>161.473460859279+0.513032136166432i</v>
      </c>
      <c r="F2035" t="str">
        <f t="shared" si="594"/>
        <v>3.63956287038021-78.4802648120485i</v>
      </c>
      <c r="G2035" t="str">
        <f t="shared" si="595"/>
        <v>0.999978907455943-0.00459261354363371i</v>
      </c>
      <c r="H2035" t="str">
        <f t="shared" si="596"/>
        <v>321.461380311737+207.833197124009i</v>
      </c>
      <c r="I2035" t="str">
        <f t="shared" si="597"/>
        <v>49.3140179172392-69.0363970077036i</v>
      </c>
      <c r="K2035" t="str">
        <f t="shared" si="598"/>
        <v>0.0263255470948604-0.0190868749960492i</v>
      </c>
      <c r="L2035" t="str">
        <f t="shared" si="599"/>
        <v>0.0006-0.635340107837015i</v>
      </c>
      <c r="M2035" t="str">
        <f t="shared" si="600"/>
        <v>0.005-0.0602730379118737i</v>
      </c>
      <c r="N2035">
        <f t="shared" si="601"/>
        <v>73.532130522330831</v>
      </c>
      <c r="O2035">
        <f t="shared" si="602"/>
        <v>21.414350753125184</v>
      </c>
      <c r="P2035" s="3">
        <f t="shared" si="603"/>
        <v>21.414350753125184</v>
      </c>
      <c r="Q2035" s="3">
        <f t="shared" si="604"/>
        <v>-106.46786947766917</v>
      </c>
      <c r="R2035">
        <f t="shared" si="605"/>
        <v>73.532130522330831</v>
      </c>
      <c r="S2035">
        <f t="shared" si="606"/>
        <v>1.9035223042428868</v>
      </c>
      <c r="T2035">
        <f t="shared" si="589"/>
        <v>21.414350753125184</v>
      </c>
    </row>
    <row r="2036" spans="1:20" x14ac:dyDescent="0.3">
      <c r="A2036">
        <f t="shared" si="590"/>
        <v>12005.632070728385</v>
      </c>
      <c r="B2036">
        <f t="shared" si="607"/>
        <v>1910.7556889990099</v>
      </c>
      <c r="C2036" t="str">
        <f t="shared" si="591"/>
        <v>-3.3241963859883-11.2293566986463i</v>
      </c>
      <c r="D2036" t="str">
        <f t="shared" si="592"/>
        <v>1.48108613269284-4.21527778960407i</v>
      </c>
      <c r="E2036" t="str">
        <f t="shared" si="593"/>
        <v>161.469851249872+0.519496791949674i</v>
      </c>
      <c r="F2036" t="str">
        <f t="shared" si="594"/>
        <v>3.6395622858377-78.1832955650502i</v>
      </c>
      <c r="G2036" t="str">
        <f t="shared" si="595"/>
        <v>0.999978746851446-0.00461006473468665i</v>
      </c>
      <c r="H2036" t="str">
        <f t="shared" si="596"/>
        <v>321.77538286316+208.649393678164i</v>
      </c>
      <c r="I2036" t="str">
        <f t="shared" si="597"/>
        <v>49.3231454322998-68.8279647208468i</v>
      </c>
      <c r="K2036" t="str">
        <f t="shared" si="598"/>
        <v>0.0262541677923959-0.0190986107434795i</v>
      </c>
      <c r="L2036" t="str">
        <f t="shared" si="599"/>
        <v>0.0006-0.632934955007982i</v>
      </c>
      <c r="M2036" t="str">
        <f t="shared" si="600"/>
        <v>0.005-0.060044867415694i</v>
      </c>
      <c r="N2036">
        <f t="shared" si="601"/>
        <v>73.509807002454011</v>
      </c>
      <c r="O2036">
        <f t="shared" si="602"/>
        <v>21.371918013971012</v>
      </c>
      <c r="P2036" s="3">
        <f t="shared" si="603"/>
        <v>21.371918013971012</v>
      </c>
      <c r="Q2036" s="3">
        <f t="shared" si="604"/>
        <v>-106.49019299754599</v>
      </c>
      <c r="R2036">
        <f t="shared" si="605"/>
        <v>73.509807002454011</v>
      </c>
      <c r="S2036">
        <f t="shared" si="606"/>
        <v>1.9107556889990098</v>
      </c>
      <c r="T2036">
        <f t="shared" si="589"/>
        <v>21.371918013971012</v>
      </c>
    </row>
    <row r="2037" spans="1:20" x14ac:dyDescent="0.3">
      <c r="A2037">
        <f t="shared" si="590"/>
        <v>12051.253472597153</v>
      </c>
      <c r="B2037">
        <f t="shared" si="607"/>
        <v>1918.0165606172061</v>
      </c>
      <c r="C2037" t="str">
        <f t="shared" si="591"/>
        <v>-3.31230122389385-11.1733144482699i</v>
      </c>
      <c r="D2037" t="str">
        <f t="shared" si="592"/>
        <v>1.48107300279343-4.19970349478336i</v>
      </c>
      <c r="E2037" t="str">
        <f t="shared" si="593"/>
        <v>161.466248709331+0.526007572082554i</v>
      </c>
      <c r="F2037" t="str">
        <f t="shared" si="594"/>
        <v>3.63956169684441-77.8874510109657i</v>
      </c>
      <c r="G2037" t="str">
        <f t="shared" si="595"/>
        <v>0.999978585024087-0.00462758223179302i</v>
      </c>
      <c r="H2037" t="str">
        <f t="shared" si="596"/>
        <v>322.092032780473+209.468977913737i</v>
      </c>
      <c r="I2037" t="str">
        <f t="shared" si="597"/>
        <v>49.3323415134388-68.6205751537269i</v>
      </c>
      <c r="K2037" t="str">
        <f t="shared" si="598"/>
        <v>0.0261827022691352-0.0191100863616288i</v>
      </c>
      <c r="L2037" t="str">
        <f t="shared" si="599"/>
        <v>0.0006-0.630538907160771i</v>
      </c>
      <c r="M2037" t="str">
        <f t="shared" si="600"/>
        <v>0.005-0.0598175606850905i</v>
      </c>
      <c r="N2037">
        <f t="shared" si="601"/>
        <v>73.487674377339758</v>
      </c>
      <c r="O2037">
        <f t="shared" si="602"/>
        <v>21.329454840930723</v>
      </c>
      <c r="P2037" s="3">
        <f t="shared" si="603"/>
        <v>21.329454840930723</v>
      </c>
      <c r="Q2037" s="3">
        <f t="shared" si="604"/>
        <v>-106.51232562266024</v>
      </c>
      <c r="R2037">
        <f t="shared" si="605"/>
        <v>73.487674377339758</v>
      </c>
      <c r="S2037">
        <f t="shared" si="606"/>
        <v>1.9180165606172062</v>
      </c>
      <c r="T2037">
        <f t="shared" si="589"/>
        <v>21.329454840930723</v>
      </c>
    </row>
    <row r="2038" spans="1:20" x14ac:dyDescent="0.3">
      <c r="A2038">
        <f t="shared" si="590"/>
        <v>12097.048235793023</v>
      </c>
      <c r="B2038">
        <f t="shared" si="607"/>
        <v>1925.3050235475516</v>
      </c>
      <c r="C2038" t="str">
        <f t="shared" si="591"/>
        <v>-3.30039363364023-11.117522366557i</v>
      </c>
      <c r="D2038" t="str">
        <f t="shared" si="592"/>
        <v>1.48105977315264-4.18418960726288i</v>
      </c>
      <c r="E2038" t="str">
        <f t="shared" si="593"/>
        <v>161.462653477592+0.532564621021719i</v>
      </c>
      <c r="F2038" t="str">
        <f t="shared" si="594"/>
        <v>3.6395611033665-77.5927268939719i</v>
      </c>
      <c r="G2038" t="str">
        <f t="shared" si="595"/>
        <v>0.999978421964556-0.00464516628681885i</v>
      </c>
      <c r="H2038" t="str">
        <f t="shared" si="596"/>
        <v>322.411354341505+210.291965623185i</v>
      </c>
      <c r="I2038" t="str">
        <f t="shared" si="597"/>
        <v>49.3416066611532-68.4142259732838i</v>
      </c>
      <c r="K2038" t="str">
        <f t="shared" si="598"/>
        <v>0.0261111524284638-0.01912130105754i</v>
      </c>
      <c r="L2038" t="str">
        <f t="shared" si="599"/>
        <v>0.0006-0.628151929827429i</v>
      </c>
      <c r="M2038" t="str">
        <f t="shared" si="600"/>
        <v>0.005-0.0595911144501798i</v>
      </c>
      <c r="N2038">
        <f t="shared" si="601"/>
        <v>73.465734369478966</v>
      </c>
      <c r="O2038">
        <f t="shared" si="602"/>
        <v>21.286961345282322</v>
      </c>
      <c r="P2038" s="3">
        <f t="shared" si="603"/>
        <v>21.286961345282322</v>
      </c>
      <c r="Q2038" s="3">
        <f t="shared" si="604"/>
        <v>-106.53426563052103</v>
      </c>
      <c r="R2038">
        <f t="shared" si="605"/>
        <v>73.465734369478966</v>
      </c>
      <c r="S2038">
        <f t="shared" si="606"/>
        <v>1.9253050235475517</v>
      </c>
      <c r="T2038">
        <f t="shared" si="589"/>
        <v>21.286961345282322</v>
      </c>
    </row>
    <row r="2039" spans="1:20" x14ac:dyDescent="0.3">
      <c r="A2039">
        <f t="shared" si="590"/>
        <v>12143.017019089039</v>
      </c>
      <c r="B2039">
        <f t="shared" si="607"/>
        <v>1932.6211826370325</v>
      </c>
      <c r="C2039" t="str">
        <f t="shared" si="591"/>
        <v>-3.28847393901836-11.0619797894168i</v>
      </c>
      <c r="D2039" t="str">
        <f t="shared" si="592"/>
        <v>1.4810464430146-4.16873590379198i</v>
      </c>
      <c r="E2039" t="str">
        <f t="shared" si="593"/>
        <v>161.459065795942+0.539168082157092i</v>
      </c>
      <c r="F2039" t="str">
        <f t="shared" si="594"/>
        <v>3.63956050536976-77.2991189743619i</v>
      </c>
      <c r="G2039" t="str">
        <f t="shared" si="595"/>
        <v>0.999978257663472-0.00466281715258619i</v>
      </c>
      <c r="H2039" t="str">
        <f t="shared" si="596"/>
        <v>322.733372076605+211.118372684366i</v>
      </c>
      <c r="I2039" t="str">
        <f t="shared" si="597"/>
        <v>49.3509413792373-68.208914869821i</v>
      </c>
      <c r="K2039" t="str">
        <f t="shared" si="598"/>
        <v>0.0260395201831171-0.0191322540553919i</v>
      </c>
      <c r="L2039" t="str">
        <f t="shared" si="599"/>
        <v>0.0006-0.62577398867048i</v>
      </c>
      <c r="M2039" t="str">
        <f t="shared" si="600"/>
        <v>0.005-0.0593655254534568i</v>
      </c>
      <c r="N2039">
        <f t="shared" si="601"/>
        <v>73.443988700503894</v>
      </c>
      <c r="O2039">
        <f t="shared" si="602"/>
        <v>21.244437640596054</v>
      </c>
      <c r="P2039" s="3">
        <f t="shared" si="603"/>
        <v>21.244437640596054</v>
      </c>
      <c r="Q2039" s="3">
        <f t="shared" si="604"/>
        <v>-106.55601129949611</v>
      </c>
      <c r="R2039">
        <f t="shared" si="605"/>
        <v>73.443988700503894</v>
      </c>
      <c r="S2039">
        <f t="shared" si="606"/>
        <v>1.9326211826370325</v>
      </c>
      <c r="T2039">
        <f t="shared" si="589"/>
        <v>21.244437640596054</v>
      </c>
    </row>
    <row r="2040" spans="1:20" x14ac:dyDescent="0.3">
      <c r="A2040">
        <f t="shared" si="590"/>
        <v>12189.160483761578</v>
      </c>
      <c r="B2040">
        <f t="shared" si="607"/>
        <v>1939.9651431310533</v>
      </c>
      <c r="C2040" t="str">
        <f t="shared" si="591"/>
        <v>-3.27654246517746-11.0066860527596i</v>
      </c>
      <c r="D2040" t="str">
        <f t="shared" si="592"/>
        <v>1.48103301161771-4.15334216198488i</v>
      </c>
      <c r="E2040" t="str">
        <f t="shared" si="593"/>
        <v>161.455485906996+0.545818097810911i</v>
      </c>
      <c r="F2040" t="str">
        <f t="shared" si="594"/>
        <v>3.63955990281981-77.0066230284866i</v>
      </c>
      <c r="G2040" t="str">
        <f t="shared" si="595"/>
        <v>0.999978092111382-0.00468053508287669i</v>
      </c>
      <c r="H2040" t="str">
        <f t="shared" si="596"/>
        <v>323.058110771718+211.94821506098i</v>
      </c>
      <c r="I2040" t="str">
        <f t="shared" si="597"/>
        <v>49.3603461747998-68.004639557092i</v>
      </c>
      <c r="K2040" t="str">
        <f t="shared" si="598"/>
        <v>0.0259678074549835-0.0191429445966298i</v>
      </c>
      <c r="L2040" t="str">
        <f t="shared" si="599"/>
        <v>0.0006-0.623405049482449i</v>
      </c>
      <c r="M2040" t="str">
        <f t="shared" si="600"/>
        <v>0.005-0.0591407904497476i</v>
      </c>
      <c r="N2040">
        <f t="shared" si="601"/>
        <v>73.422439091041298</v>
      </c>
      <c r="O2040">
        <f t="shared" si="602"/>
        <v>21.201883842737821</v>
      </c>
      <c r="P2040" s="3">
        <f t="shared" si="603"/>
        <v>21.201883842737821</v>
      </c>
      <c r="Q2040" s="3">
        <f t="shared" si="604"/>
        <v>-106.5775609089587</v>
      </c>
      <c r="R2040">
        <f t="shared" si="605"/>
        <v>73.422439091041298</v>
      </c>
      <c r="S2040">
        <f t="shared" si="606"/>
        <v>1.9399651431310534</v>
      </c>
      <c r="T2040">
        <f t="shared" si="589"/>
        <v>21.201883842737821</v>
      </c>
    </row>
    <row r="2041" spans="1:20" x14ac:dyDescent="0.3">
      <c r="A2041">
        <f t="shared" si="590"/>
        <v>12235.479293599872</v>
      </c>
      <c r="B2041">
        <f t="shared" si="607"/>
        <v>1947.3370106749514</v>
      </c>
      <c r="C2041" t="str">
        <f t="shared" si="591"/>
        <v>-3.26459953859128-10.9516404924683i</v>
      </c>
      <c r="D2041" t="str">
        <f t="shared" si="592"/>
        <v>1.48101947819467-4.13800816031758i</v>
      </c>
      <c r="E2041" t="str">
        <f t="shared" si="593"/>
        <v>161.451914054701+0.552514809221183i</v>
      </c>
      <c r="F2041" t="str">
        <f t="shared" si="594"/>
        <v>3.63955929568197-76.7152348486939i</v>
      </c>
      <c r="G2041" t="str">
        <f t="shared" si="595"/>
        <v>0.999977925298761-0.00469832033243518i</v>
      </c>
      <c r="H2041" t="str">
        <f t="shared" si="596"/>
        <v>323.385595471484+212.781508802966i</v>
      </c>
      <c r="I2041" t="str">
        <f t="shared" si="597"/>
        <v>49.3698215582701-67.8013977723817i</v>
      </c>
      <c r="K2041" t="str">
        <f t="shared" si="598"/>
        <v>0.0258960161749082-0.0191533719400937i</v>
      </c>
      <c r="L2041" t="str">
        <f t="shared" si="599"/>
        <v>0.0006-0.621045078185344i</v>
      </c>
      <c r="M2041" t="str">
        <f t="shared" si="600"/>
        <v>0.005-0.0589169062061644i</v>
      </c>
      <c r="N2041">
        <f t="shared" si="601"/>
        <v>73.401087260563372</v>
      </c>
      <c r="O2041">
        <f t="shared" si="602"/>
        <v>21.159300069874639</v>
      </c>
      <c r="P2041" s="3">
        <f t="shared" si="603"/>
        <v>21.159300069874639</v>
      </c>
      <c r="Q2041" s="3">
        <f t="shared" si="604"/>
        <v>-106.59891273943663</v>
      </c>
      <c r="R2041">
        <f t="shared" si="605"/>
        <v>73.401087260563372</v>
      </c>
      <c r="S2041">
        <f t="shared" si="606"/>
        <v>1.9473370106749515</v>
      </c>
      <c r="T2041">
        <f t="shared" si="589"/>
        <v>21.159300069874639</v>
      </c>
    </row>
    <row r="2042" spans="1:20" x14ac:dyDescent="0.3">
      <c r="A2042">
        <f t="shared" si="590"/>
        <v>12281.974114915551</v>
      </c>
      <c r="B2042">
        <f t="shared" si="607"/>
        <v>1954.7368913155162</v>
      </c>
      <c r="C2042" t="str">
        <f t="shared" si="591"/>
        <v>-3.2526454870229-10.896842444367i</v>
      </c>
      <c r="D2042" t="str">
        <f t="shared" si="592"/>
        <v>1.48100584197234-4.12273367812443i</v>
      </c>
      <c r="E2042" t="str">
        <f t="shared" si="593"/>
        <v>161.448350484316+0.559258356538333i</v>
      </c>
      <c r="F2042" t="str">
        <f t="shared" si="594"/>
        <v>3.63955868392133-76.4249502432661i</v>
      </c>
      <c r="G2042" t="str">
        <f t="shared" si="595"/>
        <v>0.999977757216012-0.00471617315697345i</v>
      </c>
      <c r="H2042" t="str">
        <f t="shared" si="596"/>
        <v>323.715851482409+213.618270046952i</v>
      </c>
      <c r="I2042" t="str">
        <f t="shared" si="597"/>
        <v>49.3793680434154-67.5991872765941i</v>
      </c>
      <c r="K2042" t="str">
        <f t="shared" si="598"/>
        <v>0.0258241482824908-0.0191635353621435i</v>
      </c>
      <c r="L2042" t="str">
        <f t="shared" si="599"/>
        <v>0.0006-0.618694040830187i</v>
      </c>
      <c r="M2042" t="str">
        <f t="shared" si="600"/>
        <v>0.005-0.0586938695020563i</v>
      </c>
      <c r="N2042">
        <f t="shared" si="601"/>
        <v>73.37993492723848</v>
      </c>
      <c r="O2042">
        <f t="shared" si="602"/>
        <v>21.11668644247715</v>
      </c>
      <c r="P2042" s="3">
        <f t="shared" si="603"/>
        <v>21.11668644247715</v>
      </c>
      <c r="Q2042" s="3">
        <f t="shared" si="604"/>
        <v>-106.62006507276152</v>
      </c>
      <c r="R2042">
        <f t="shared" si="605"/>
        <v>73.37993492723848</v>
      </c>
      <c r="S2042">
        <f t="shared" si="606"/>
        <v>1.9547368913155163</v>
      </c>
      <c r="T2042">
        <f t="shared" si="589"/>
        <v>21.11668644247715</v>
      </c>
    </row>
    <row r="2043" spans="1:20" x14ac:dyDescent="0.3">
      <c r="A2043">
        <f t="shared" si="590"/>
        <v>12328.64561655223</v>
      </c>
      <c r="B2043">
        <f t="shared" si="607"/>
        <v>1962.1648915025153</v>
      </c>
      <c r="C2043" t="str">
        <f t="shared" si="591"/>
        <v>-3.24068063949006-10.8422912441933i</v>
      </c>
      <c r="D2043" t="str">
        <f t="shared" si="592"/>
        <v>1.48099210217182-4.10751849559517i</v>
      </c>
      <c r="E2043" t="str">
        <f t="shared" si="593"/>
        <v>161.444795442409+0.566048878813593i</v>
      </c>
      <c r="F2043" t="str">
        <f t="shared" si="594"/>
        <v>3.6395580675027-76.135765036362i</v>
      </c>
      <c r="G2043" t="str">
        <f t="shared" si="595"/>
        <v>0.999977587853464-0.00473409381317379i</v>
      </c>
      <c r="H2043" t="str">
        <f t="shared" si="596"/>
        <v>324.048904376053+214.458515016656i</v>
      </c>
      <c r="I2043" t="str">
        <f t="shared" si="597"/>
        <v>49.3889861473498-67.3980058543408i</v>
      </c>
      <c r="K2043" t="str">
        <f t="shared" si="598"/>
        <v>0.0257522057258848-0.0191734341567819i</v>
      </c>
      <c r="L2043" t="str">
        <f t="shared" si="599"/>
        <v>0.0006-0.616351903596523i</v>
      </c>
      <c r="M2043" t="str">
        <f t="shared" si="600"/>
        <v>0.005-0.0584716771289663i</v>
      </c>
      <c r="N2043">
        <f t="shared" si="601"/>
        <v>73.358983807781783</v>
      </c>
      <c r="O2043">
        <f t="shared" si="602"/>
        <v>21.074043083324309</v>
      </c>
      <c r="P2043" s="3">
        <f t="shared" si="603"/>
        <v>21.074043083324309</v>
      </c>
      <c r="Q2043" s="3">
        <f t="shared" si="604"/>
        <v>-106.64101619221822</v>
      </c>
      <c r="R2043">
        <f t="shared" si="605"/>
        <v>73.358983807781783</v>
      </c>
      <c r="S2043">
        <f t="shared" si="606"/>
        <v>1.9621648915025154</v>
      </c>
      <c r="T2043">
        <f t="shared" si="589"/>
        <v>21.074043083324309</v>
      </c>
    </row>
    <row r="2044" spans="1:20" x14ac:dyDescent="0.3">
      <c r="A2044">
        <f t="shared" si="590"/>
        <v>12375.494469895129</v>
      </c>
      <c r="B2044">
        <f t="shared" si="607"/>
        <v>1969.6211180902249</v>
      </c>
      <c r="C2044" t="str">
        <f t="shared" si="591"/>
        <v>-3.22870532622955-10.7879862275682i</v>
      </c>
      <c r="D2044" t="str">
        <f t="shared" si="592"/>
        <v>1.48097825800825-4.09236239377152i</v>
      </c>
      <c r="E2044" t="str">
        <f t="shared" si="593"/>
        <v>161.441249176841+0.572886513992972i</v>
      </c>
      <c r="F2044" t="str">
        <f t="shared" si="594"/>
        <v>3.63955744639059-75.8476750679536i</v>
      </c>
      <c r="G2044" t="str">
        <f t="shared" si="595"/>
        <v>0.999977417201372-0.00475208255869271i</v>
      </c>
      <c r="H2044" t="str">
        <f t="shared" si="596"/>
        <v>324.38477999228+215.30226002331i</v>
      </c>
      <c r="I2044" t="str">
        <f t="shared" si="597"/>
        <v>49.3986763905454-67.1978513140287i</v>
      </c>
      <c r="K2044" t="str">
        <f t="shared" si="598"/>
        <v>0.0256801904615927-0.0191830676357743i</v>
      </c>
      <c r="L2044" t="str">
        <f t="shared" si="599"/>
        <v>0.0006-0.614018632791912i</v>
      </c>
      <c r="M2044" t="str">
        <f t="shared" si="600"/>
        <v>0.005-0.0582503258905823i</v>
      </c>
      <c r="N2044">
        <f t="shared" si="601"/>
        <v>73.338235617303852</v>
      </c>
      <c r="O2044">
        <f t="shared" si="602"/>
        <v>21.031370117505602</v>
      </c>
      <c r="P2044" s="3">
        <f t="shared" si="603"/>
        <v>21.031370117505602</v>
      </c>
      <c r="Q2044" s="3">
        <f t="shared" si="604"/>
        <v>-106.66176438269615</v>
      </c>
      <c r="R2044">
        <f t="shared" si="605"/>
        <v>73.338235617303852</v>
      </c>
      <c r="S2044">
        <f t="shared" si="606"/>
        <v>1.9696211180902248</v>
      </c>
      <c r="T2044">
        <f t="shared" si="589"/>
        <v>21.031370117505602</v>
      </c>
    </row>
    <row r="2045" spans="1:20" x14ac:dyDescent="0.3">
      <c r="A2045">
        <f t="shared" si="590"/>
        <v>12422.521348880731</v>
      </c>
      <c r="B2045">
        <f t="shared" si="607"/>
        <v>1977.1056783389677</v>
      </c>
      <c r="C2045" t="str">
        <f t="shared" si="591"/>
        <v>-3.21671987866225-10.7339267299692i</v>
      </c>
      <c r="D2045" t="str">
        <f t="shared" si="592"/>
        <v>1.48096430869091-4.07726515454427i</v>
      </c>
      <c r="E2045" t="str">
        <f t="shared" si="593"/>
        <v>161.437711936761+0.579771398907663i</v>
      </c>
      <c r="F2045" t="str">
        <f t="shared" si="594"/>
        <v>3.63955682054927-75.5606761937701i</v>
      </c>
      <c r="G2045" t="str">
        <f t="shared" si="595"/>
        <v>0.99997724524992-0.00477013965216464i</v>
      </c>
      <c r="H2045" t="str">
        <f t="shared" si="596"/>
        <v>324.723504442546+216.14952146609i</v>
      </c>
      <c r="I2045" t="str">
        <f t="shared" si="597"/>
        <v>49.4084392968489-66.9987214879558i</v>
      </c>
      <c r="K2045" t="str">
        <f t="shared" si="598"/>
        <v>0.025608104454259-0.0191924351287664i</v>
      </c>
      <c r="L2045" t="str">
        <f t="shared" si="599"/>
        <v>0.0006-0.611694194851478i</v>
      </c>
      <c r="M2045" t="str">
        <f t="shared" si="600"/>
        <v>0.005-0.0580298126026918i</v>
      </c>
      <c r="N2045">
        <f t="shared" si="601"/>
        <v>73.31769206915844</v>
      </c>
      <c r="O2045">
        <f t="shared" si="602"/>
        <v>20.988667672425105</v>
      </c>
      <c r="P2045" s="3">
        <f t="shared" si="603"/>
        <v>20.988667672425105</v>
      </c>
      <c r="Q2045" s="3">
        <f t="shared" si="604"/>
        <v>-106.68230793084156</v>
      </c>
      <c r="R2045">
        <f t="shared" si="605"/>
        <v>73.31769206915844</v>
      </c>
      <c r="S2045">
        <f t="shared" si="606"/>
        <v>1.9771056783389676</v>
      </c>
      <c r="T2045">
        <f t="shared" si="589"/>
        <v>20.988667672425105</v>
      </c>
    </row>
    <row r="2046" spans="1:20" x14ac:dyDescent="0.3">
      <c r="A2046">
        <f t="shared" si="590"/>
        <v>12469.726930006478</v>
      </c>
      <c r="B2046">
        <f t="shared" si="607"/>
        <v>1984.6186799166558</v>
      </c>
      <c r="C2046" t="str">
        <f t="shared" si="591"/>
        <v>-3.2047246293564-10.6801120867021i</v>
      </c>
      <c r="D2046" t="str">
        <f t="shared" si="592"/>
        <v>1.48095025342311-4.06222656064995i</v>
      </c>
      <c r="E2046" t="str">
        <f t="shared" si="593"/>
        <v>161.434183972591+0.586703669267272i</v>
      </c>
      <c r="F2046" t="str">
        <f t="shared" si="594"/>
        <v>3.63955618994272-75.2747642852353i</v>
      </c>
      <c r="G2046" t="str">
        <f t="shared" si="595"/>
        <v>0.999977071989214-0.0047882653532056i</v>
      </c>
      <c r="H2046" t="str">
        <f t="shared" si="596"/>
        <v>325.065104113247+217.000315832498i</v>
      </c>
      <c r="I2046" t="str">
        <f t="shared" si="597"/>
        <v>49.4182753934851-66.8006142324054i</v>
      </c>
      <c r="K2046" t="str">
        <f t="shared" si="598"/>
        <v>0.0255359496764636-0.0192015359833976i</v>
      </c>
      <c r="L2046" t="str">
        <f t="shared" si="599"/>
        <v>0.0006-0.609378556337395i</v>
      </c>
      <c r="M2046" t="str">
        <f t="shared" si="600"/>
        <v>0.005-0.057810134093138i</v>
      </c>
      <c r="N2046">
        <f t="shared" si="601"/>
        <v>73.297354874793697</v>
      </c>
      <c r="O2046">
        <f t="shared" si="602"/>
        <v>20.945935877803645</v>
      </c>
      <c r="P2046" s="3">
        <f t="shared" si="603"/>
        <v>20.945935877803645</v>
      </c>
      <c r="Q2046" s="3">
        <f t="shared" si="604"/>
        <v>-106.7026451252063</v>
      </c>
      <c r="R2046">
        <f t="shared" si="605"/>
        <v>73.297354874793697</v>
      </c>
      <c r="S2046">
        <f t="shared" si="606"/>
        <v>1.9846186799166559</v>
      </c>
      <c r="T2046">
        <f t="shared" si="589"/>
        <v>20.945935877803645</v>
      </c>
    </row>
    <row r="2047" spans="1:20" x14ac:dyDescent="0.3">
      <c r="A2047">
        <f t="shared" si="590"/>
        <v>12517.111892340501</v>
      </c>
      <c r="B2047">
        <f t="shared" si="607"/>
        <v>1992.160230900339</v>
      </c>
      <c r="C2047" t="str">
        <f t="shared" si="591"/>
        <v>-3.19271991199209-10.626541632874i</v>
      </c>
      <c r="D2047" t="str">
        <f t="shared" si="592"/>
        <v>1.48093609140217-4.04724639566784i</v>
      </c>
      <c r="E2047" t="str">
        <f t="shared" si="593"/>
        <v>161.430665536016+0.593683459653292i</v>
      </c>
      <c r="F2047" t="str">
        <f t="shared" si="594"/>
        <v>3.63955555453469-74.9899352294109i</v>
      </c>
      <c r="G2047" t="str">
        <f t="shared" si="595"/>
        <v>0.999976897409285-0.00480645992241696i</v>
      </c>
      <c r="H2047" t="str">
        <f t="shared" si="596"/>
        <v>325.409605669093+217.854659698799i</v>
      </c>
      <c r="I2047" t="str">
        <f t="shared" si="597"/>
        <v>49.4281852110745-66.6035274277423i</v>
      </c>
      <c r="K2047" t="str">
        <f t="shared" si="598"/>
        <v>0.0254637281085107-0.0192103695654135i</v>
      </c>
      <c r="L2047" t="str">
        <f t="shared" si="599"/>
        <v>0.0006-0.607071683938428i</v>
      </c>
      <c r="M2047" t="str">
        <f t="shared" si="600"/>
        <v>0.005-0.0575912872017715i</v>
      </c>
      <c r="N2047">
        <f t="shared" si="601"/>
        <v>73.277225743596802</v>
      </c>
      <c r="O2047">
        <f t="shared" si="602"/>
        <v>20.903174865681478</v>
      </c>
      <c r="P2047" s="3">
        <f t="shared" si="603"/>
        <v>20.903174865681478</v>
      </c>
      <c r="Q2047" s="3">
        <f t="shared" si="604"/>
        <v>-106.7227742564032</v>
      </c>
      <c r="R2047">
        <f t="shared" si="605"/>
        <v>73.277225743596802</v>
      </c>
      <c r="S2047">
        <f t="shared" si="606"/>
        <v>1.992160230900339</v>
      </c>
      <c r="T2047">
        <f t="shared" si="589"/>
        <v>20.903174865681478</v>
      </c>
    </row>
    <row r="2048" spans="1:20" x14ac:dyDescent="0.3">
      <c r="A2048">
        <f t="shared" si="590"/>
        <v>12564.676917531395</v>
      </c>
      <c r="B2048">
        <f t="shared" si="607"/>
        <v>1999.7304397777602</v>
      </c>
      <c r="C2048" t="str">
        <f t="shared" si="591"/>
        <v>-3.18070606132473-10.573214703367i</v>
      </c>
      <c r="D2048" t="str">
        <f t="shared" si="592"/>
        <v>1.48092182181932-4.03232444401665i</v>
      </c>
      <c r="E2048" t="str">
        <f t="shared" si="593"/>
        <v>161.42715687998+0.600710903509118i</v>
      </c>
      <c r="F2048" t="str">
        <f t="shared" si="594"/>
        <v>3.63955491428861-74.706184928934i</v>
      </c>
      <c r="G2048" t="str">
        <f t="shared" si="595"/>
        <v>0.999976721500089-0.00482472362138914i</v>
      </c>
      <c r="H2048" t="str">
        <f t="shared" si="596"/>
        <v>325.757036056555+218.712569730416i</v>
      </c>
      <c r="I2048" t="str">
        <f t="shared" si="597"/>
        <v>49.4381692836397-66.4074589785121i</v>
      </c>
      <c r="K2048" t="str">
        <f t="shared" si="598"/>
        <v>0.0253914417382172-0.0192189352587739i</v>
      </c>
      <c r="L2048" t="str">
        <f t="shared" si="599"/>
        <v>0.0006-0.604773544469445i</v>
      </c>
      <c r="M2048" t="str">
        <f t="shared" si="600"/>
        <v>0.005-0.0573732687804059i</v>
      </c>
      <c r="N2048">
        <f t="shared" si="601"/>
        <v>73.257306382741888</v>
      </c>
      <c r="O2048">
        <f t="shared" si="602"/>
        <v>20.860384770420648</v>
      </c>
      <c r="P2048" s="3">
        <f t="shared" si="603"/>
        <v>20.860384770420648</v>
      </c>
      <c r="Q2048" s="3">
        <f t="shared" si="604"/>
        <v>-106.74269361725811</v>
      </c>
      <c r="R2048">
        <f t="shared" si="605"/>
        <v>73.257306382741888</v>
      </c>
      <c r="S2048">
        <f t="shared" si="606"/>
        <v>1.9997304397777602</v>
      </c>
      <c r="T2048">
        <f t="shared" si="589"/>
        <v>20.860384770420648</v>
      </c>
    </row>
    <row r="2049" spans="1:20" x14ac:dyDescent="0.3">
      <c r="A2049">
        <f t="shared" si="590"/>
        <v>12612.422689818015</v>
      </c>
      <c r="B2049">
        <f t="shared" si="607"/>
        <v>2007.3294154489158</v>
      </c>
      <c r="C2049" t="str">
        <f t="shared" si="591"/>
        <v>-3.16868341314848-10.5201306328121i</v>
      </c>
      <c r="D2049" t="str">
        <f t="shared" si="592"/>
        <v>1.48090744385973-4.01746049095162i</v>
      </c>
      <c r="E2049" t="str">
        <f t="shared" si="593"/>
        <v>161.423658258668+0.607786133133208i</v>
      </c>
      <c r="F2049" t="str">
        <f t="shared" si="594"/>
        <v>3.63955426916765-74.423509301961i</v>
      </c>
      <c r="G2049" t="str">
        <f t="shared" si="595"/>
        <v>0.999976544251505-0.00484305671270534i</v>
      </c>
      <c r="H2049" t="str">
        <f t="shared" si="596"/>
        <v>326.107422507345+219.574062682337i</v>
      </c>
      <c r="I2049" t="str">
        <f t="shared" si="597"/>
        <v>49.4482281486186-66.2124068135441i</v>
      </c>
      <c r="K2049" t="str">
        <f t="shared" si="598"/>
        <v>0.0253190925606987-0.0192272324657585i</v>
      </c>
      <c r="L2049" t="str">
        <f t="shared" si="599"/>
        <v>0.0006-0.602484104870935i</v>
      </c>
      <c r="M2049" t="str">
        <f t="shared" si="600"/>
        <v>0.005-0.0571560756927734i</v>
      </c>
      <c r="N2049">
        <f t="shared" si="601"/>
        <v>73.237598497035705</v>
      </c>
      <c r="O2049">
        <f t="shared" si="602"/>
        <v>20.817565728706896</v>
      </c>
      <c r="P2049" s="3">
        <f t="shared" si="603"/>
        <v>20.817565728706896</v>
      </c>
      <c r="Q2049" s="3">
        <f t="shared" si="604"/>
        <v>-106.76240150296429</v>
      </c>
      <c r="R2049">
        <f t="shared" si="605"/>
        <v>73.237598497035705</v>
      </c>
      <c r="S2049">
        <f t="shared" si="606"/>
        <v>2.0073294154489156</v>
      </c>
      <c r="T2049">
        <f t="shared" si="589"/>
        <v>20.817565728706896</v>
      </c>
    </row>
    <row r="2050" spans="1:20" x14ac:dyDescent="0.3">
      <c r="A2050">
        <f t="shared" si="590"/>
        <v>12660.349896039324</v>
      </c>
      <c r="B2050">
        <f t="shared" si="607"/>
        <v>2014.9572672276217</v>
      </c>
      <c r="C2050" t="str">
        <f t="shared" si="591"/>
        <v>-3.15665230425886-10.4672887555639i</v>
      </c>
      <c r="D2050" t="str">
        <f t="shared" si="592"/>
        <v>1.4808929567024-4.00265432256126i</v>
      </c>
      <c r="E2050" t="str">
        <f t="shared" si="593"/>
        <v>161.420169927497+0.614909279676365i</v>
      </c>
      <c r="F2050" t="str">
        <f t="shared" si="594"/>
        <v>3.63955361913467-74.1419042821075i</v>
      </c>
      <c r="G2050" t="str">
        <f t="shared" si="595"/>
        <v>0.999976365653337-0.00486145945994535i</v>
      </c>
      <c r="H2050" t="str">
        <f t="shared" si="596"/>
        <v>326.46079254195+220.439155399507i</v>
      </c>
      <c r="I2050" t="str">
        <f t="shared" si="597"/>
        <v>49.4583623468712-66.0183688860538i</v>
      </c>
      <c r="K2050" t="str">
        <f t="shared" si="598"/>
        <v>0.0252466825781554-0.0192352606070696i</v>
      </c>
      <c r="L2050" t="str">
        <f t="shared" si="599"/>
        <v>0.0006-0.600203332208541i</v>
      </c>
      <c r="M2050" t="str">
        <f t="shared" si="600"/>
        <v>0.005-0.0569397048144784i</v>
      </c>
      <c r="N2050">
        <f t="shared" si="601"/>
        <v>73.218103788766129</v>
      </c>
      <c r="O2050">
        <f t="shared" si="602"/>
        <v>20.774717879551304</v>
      </c>
      <c r="P2050" s="3">
        <f t="shared" si="603"/>
        <v>20.774717879551304</v>
      </c>
      <c r="Q2050" s="3">
        <f t="shared" si="604"/>
        <v>-106.78189621123387</v>
      </c>
      <c r="R2050">
        <f t="shared" si="605"/>
        <v>73.218103788766129</v>
      </c>
      <c r="S2050">
        <f t="shared" si="606"/>
        <v>2.0149572672276217</v>
      </c>
      <c r="T2050">
        <f t="shared" si="589"/>
        <v>20.774717879551304</v>
      </c>
    </row>
    <row r="2051" spans="1:20" x14ac:dyDescent="0.3">
      <c r="A2051">
        <f t="shared" si="590"/>
        <v>12708.459225644274</v>
      </c>
      <c r="B2051">
        <f t="shared" si="607"/>
        <v>2022.6141048430868</v>
      </c>
      <c r="C2051" t="str">
        <f t="shared" si="591"/>
        <v>-3.14461307241638-10.4146884056758i</v>
      </c>
      <c r="D2051" t="str">
        <f t="shared" si="592"/>
        <v>1.48087835952016-3.98790572576434i</v>
      </c>
      <c r="E2051" t="str">
        <f t="shared" si="593"/>
        <v>161.416692143109+0.622080473127617i</v>
      </c>
      <c r="F2051" t="str">
        <f t="shared" si="594"/>
        <v>3.63955296415228-73.8613658183898i</v>
      </c>
      <c r="G2051" t="str">
        <f t="shared" si="595"/>
        <v>0.999976185695308-0.00487993212768926i</v>
      </c>
      <c r="H2051" t="str">
        <f t="shared" si="596"/>
        <v>326.817173973215+221.307864817231i</v>
      </c>
      <c r="I2051" t="str">
        <f t="shared" si="597"/>
        <v>49.4685724226914-65.8253431737488i</v>
      </c>
      <c r="K2051" t="str">
        <f t="shared" si="598"/>
        <v>0.0251742137996538-0.019243019121932i</v>
      </c>
      <c r="L2051" t="str">
        <f t="shared" si="599"/>
        <v>0.0006-0.597931193672585i</v>
      </c>
      <c r="M2051" t="str">
        <f t="shared" si="600"/>
        <v>0.005-0.0567241530329531i</v>
      </c>
      <c r="N2051">
        <f t="shared" si="601"/>
        <v>73.198823957543794</v>
      </c>
      <c r="O2051">
        <f t="shared" si="602"/>
        <v>20.731841364291942</v>
      </c>
      <c r="P2051" s="3">
        <f t="shared" si="603"/>
        <v>20.731841364291942</v>
      </c>
      <c r="Q2051" s="3">
        <f t="shared" si="604"/>
        <v>-106.80117604245621</v>
      </c>
      <c r="R2051">
        <f t="shared" si="605"/>
        <v>73.198823957543794</v>
      </c>
      <c r="S2051">
        <f t="shared" si="606"/>
        <v>2.022614104843087</v>
      </c>
      <c r="T2051">
        <f t="shared" si="589"/>
        <v>20.731841364291942</v>
      </c>
    </row>
    <row r="2052" spans="1:20" x14ac:dyDescent="0.3">
      <c r="A2052">
        <f t="shared" si="590"/>
        <v>12756.751370701722</v>
      </c>
      <c r="B2052">
        <f t="shared" si="607"/>
        <v>2030.3000384414906</v>
      </c>
      <c r="C2052" t="str">
        <f t="shared" si="591"/>
        <v>-3.13256605630836-10.3623289168753i</v>
      </c>
      <c r="D2052" t="str">
        <f t="shared" si="592"/>
        <v>1.48086365147963-3.97321448830684i</v>
      </c>
      <c r="E2052" t="str">
        <f t="shared" si="593"/>
        <v>161.413225163352+0.629299842316965i</v>
      </c>
      <c r="F2052" t="str">
        <f t="shared" si="594"/>
        <v>3.63955230418284-73.5818898751685i</v>
      </c>
      <c r="G2052" t="str">
        <f t="shared" si="595"/>
        <v>0.999976004367065-0.0048984749815213i</v>
      </c>
      <c r="H2052" t="str">
        <f t="shared" si="596"/>
        <v>327.176594909992+222.180207961568i</v>
      </c>
      <c r="I2052" t="str">
        <f t="shared" si="597"/>
        <v>49.4788589238176-65.633327678941i</v>
      </c>
      <c r="K2052" t="str">
        <f t="shared" si="598"/>
        <v>0.025101688240908-0.0192505074681893i</v>
      </c>
      <c r="L2052" t="str">
        <f t="shared" si="599"/>
        <v>0.0006-0.59566765657759i</v>
      </c>
      <c r="M2052" t="str">
        <f t="shared" si="600"/>
        <v>0.005-0.0565094172474129i</v>
      </c>
      <c r="N2052">
        <f t="shared" si="601"/>
        <v>73.179760700150283</v>
      </c>
      <c r="O2052">
        <f t="shared" si="602"/>
        <v>20.68893632659449</v>
      </c>
      <c r="P2052" s="3">
        <f t="shared" si="603"/>
        <v>20.68893632659449</v>
      </c>
      <c r="Q2052" s="3">
        <f t="shared" si="604"/>
        <v>-106.82023929984972</v>
      </c>
      <c r="R2052">
        <f t="shared" si="605"/>
        <v>73.179760700150283</v>
      </c>
      <c r="S2052">
        <f t="shared" si="606"/>
        <v>2.0303000384414904</v>
      </c>
      <c r="T2052">
        <f t="shared" si="589"/>
        <v>20.68893632659449</v>
      </c>
    </row>
    <row r="2053" spans="1:20" x14ac:dyDescent="0.3">
      <c r="A2053">
        <f t="shared" si="590"/>
        <v>12805.227025910392</v>
      </c>
      <c r="B2053">
        <f t="shared" si="607"/>
        <v>2038.0151785875685</v>
      </c>
      <c r="C2053" t="str">
        <f t="shared" si="591"/>
        <v>-3.12051159551212-10.3102096225413i</v>
      </c>
      <c r="D2053" t="str">
        <f t="shared" si="592"/>
        <v>1.4808488317411-3.95858039875876i</v>
      </c>
      <c r="E2053" t="str">
        <f t="shared" si="593"/>
        <v>161.409769247284+0.63656751489906i</v>
      </c>
      <c r="F2053" t="str">
        <f t="shared" si="594"/>
        <v>3.63955163918831-73.3034724320864i</v>
      </c>
      <c r="G2053" t="str">
        <f t="shared" si="595"/>
        <v>0.999975821658176-0.00491708828803362i</v>
      </c>
      <c r="H2053" t="str">
        <f t="shared" si="596"/>
        <v>327.53908376082+223.056201949713i</v>
      </c>
      <c r="I2053" t="str">
        <f t="shared" si="597"/>
        <v>49.4892224014383-65.4423204286523i</v>
      </c>
      <c r="K2053" t="str">
        <f t="shared" si="598"/>
        <v>0.0250291079240603-0.0192577251223976i</v>
      </c>
      <c r="L2053" t="str">
        <f t="shared" si="599"/>
        <v>0.0006-0.593412688361816i</v>
      </c>
      <c r="M2053" t="str">
        <f t="shared" si="600"/>
        <v>0.005-0.0562954943688113i</v>
      </c>
      <c r="N2053">
        <f t="shared" si="601"/>
        <v>73.160915710380195</v>
      </c>
      <c r="O2053">
        <f t="shared" si="602"/>
        <v>20.646002912454069</v>
      </c>
      <c r="P2053" s="3">
        <f t="shared" si="603"/>
        <v>20.646002912454069</v>
      </c>
      <c r="Q2053" s="3">
        <f t="shared" si="604"/>
        <v>-106.83908428961981</v>
      </c>
      <c r="R2053">
        <f t="shared" si="605"/>
        <v>73.160915710380195</v>
      </c>
      <c r="S2053">
        <f t="shared" si="606"/>
        <v>2.0380151785875684</v>
      </c>
      <c r="T2053">
        <f t="shared" si="589"/>
        <v>20.646002912454069</v>
      </c>
    </row>
    <row r="2054" spans="1:20" x14ac:dyDescent="0.3">
      <c r="A2054">
        <f t="shared" si="590"/>
        <v>12853.886888608851</v>
      </c>
      <c r="B2054">
        <f t="shared" si="607"/>
        <v>2045.7596362662014</v>
      </c>
      <c r="C2054" t="str">
        <f t="shared" si="591"/>
        <v>-3.10845003045649-10.2583298556799i</v>
      </c>
      <c r="D2054" t="str">
        <f t="shared" si="592"/>
        <v>1.48083389945857-3.94400324651122i</v>
      </c>
      <c r="E2054" t="str">
        <f t="shared" si="593"/>
        <v>161.406324655144+0.643883617354395i</v>
      </c>
      <c r="F2054" t="str">
        <f t="shared" si="594"/>
        <v>3.63955096913047-73.0261094840153i</v>
      </c>
      <c r="G2054" t="str">
        <f t="shared" si="595"/>
        <v>0.999975637558127-0.00493577231483009i</v>
      </c>
      <c r="H2054" t="str">
        <f t="shared" si="596"/>
        <v>327.904669237676+223.935863990375i</v>
      </c>
      <c r="I2054" t="str">
        <f t="shared" si="597"/>
        <v>49.4996634102023-65.2523194747335i</v>
      </c>
      <c r="K2054" t="str">
        <f t="shared" si="598"/>
        <v>0.0249564748774591-0.0192646715799159i</v>
      </c>
      <c r="L2054" t="str">
        <f t="shared" si="599"/>
        <v>0.0006-0.591166256586789i</v>
      </c>
      <c r="M2054" t="str">
        <f t="shared" si="600"/>
        <v>0.005-0.0560823813197961i</v>
      </c>
      <c r="N2054">
        <f t="shared" si="601"/>
        <v>73.142290678887079</v>
      </c>
      <c r="O2054">
        <f t="shared" si="602"/>
        <v>20.603041270194872</v>
      </c>
      <c r="P2054" s="3">
        <f t="shared" si="603"/>
        <v>20.603041270194872</v>
      </c>
      <c r="Q2054" s="3">
        <f t="shared" si="604"/>
        <v>-106.85770932111292</v>
      </c>
      <c r="R2054">
        <f t="shared" si="605"/>
        <v>73.142290678887079</v>
      </c>
      <c r="S2054">
        <f t="shared" si="606"/>
        <v>2.0457596362662014</v>
      </c>
      <c r="T2054">
        <f t="shared" si="589"/>
        <v>20.603041270194872</v>
      </c>
    </row>
    <row r="2055" spans="1:20" x14ac:dyDescent="0.3">
      <c r="A2055">
        <f t="shared" si="590"/>
        <v>12902.731658785566</v>
      </c>
      <c r="B2055">
        <f t="shared" si="607"/>
        <v>2053.5335228840131</v>
      </c>
      <c r="C2055" t="str">
        <f t="shared" si="591"/>
        <v>-3.09638170238422-10.2066889489026i</v>
      </c>
      <c r="D2055" t="str">
        <f t="shared" si="592"/>
        <v>1.48081885377966-3.92948282177333i</v>
      </c>
      <c r="E2055" t="str">
        <f t="shared" si="593"/>
        <v>161.402891648355+0.65124827498251i</v>
      </c>
      <c r="F2055" t="str">
        <f t="shared" si="594"/>
        <v>3.63955029397078-72.7497970409956i</v>
      </c>
      <c r="G2055" t="str">
        <f t="shared" si="595"/>
        <v>0.999975452056329-0.00495452733053016i</v>
      </c>
      <c r="H2055" t="str">
        <f t="shared" si="596"/>
        <v>328.273380359767+224.819211384171i</v>
      </c>
      <c r="I2055" t="str">
        <f t="shared" si="597"/>
        <v>49.5101825082284-65.0633228939766i</v>
      </c>
      <c r="K2055" t="str">
        <f t="shared" si="598"/>
        <v>0.0248837911354348-0.0192713463549938i</v>
      </c>
      <c r="L2055" t="str">
        <f t="shared" si="599"/>
        <v>0.0006-0.588928328936827i</v>
      </c>
      <c r="M2055" t="str">
        <f t="shared" si="600"/>
        <v>0.005-0.0558700750346645i</v>
      </c>
      <c r="N2055">
        <f t="shared" si="601"/>
        <v>73.123887293025959</v>
      </c>
      <c r="O2055">
        <f t="shared" si="602"/>
        <v>20.560051550471151</v>
      </c>
      <c r="P2055" s="3">
        <f t="shared" si="603"/>
        <v>20.560051550471151</v>
      </c>
      <c r="Q2055" s="3">
        <f t="shared" si="604"/>
        <v>-106.87611270697404</v>
      </c>
      <c r="R2055">
        <f t="shared" si="605"/>
        <v>73.123887293025959</v>
      </c>
      <c r="S2055">
        <f t="shared" si="606"/>
        <v>2.0535335228840133</v>
      </c>
      <c r="T2055">
        <f t="shared" si="589"/>
        <v>20.560051550471151</v>
      </c>
    </row>
    <row r="2056" spans="1:20" x14ac:dyDescent="0.3">
      <c r="A2056">
        <f t="shared" si="590"/>
        <v>12951.762039088951</v>
      </c>
      <c r="B2056">
        <f t="shared" si="607"/>
        <v>2061.3369502709725</v>
      </c>
      <c r="C2056" t="str">
        <f t="shared" si="591"/>
        <v>-3.08430695331354-10.155286234404i</v>
      </c>
      <c r="D2056" t="str">
        <f t="shared" si="592"/>
        <v>1.48080369384557-3.91501891556915i</v>
      </c>
      <c r="E2056" t="str">
        <f t="shared" si="593"/>
        <v>161.399470489506+0.658661611892491i</v>
      </c>
      <c r="F2056" t="str">
        <f t="shared" si="594"/>
        <v>3.63954961367036-72.4745311281791i</v>
      </c>
      <c r="G2056" t="str">
        <f t="shared" si="595"/>
        <v>0.999975265142109-0.00497335360477266i</v>
      </c>
      <c r="H2056" t="str">
        <f t="shared" si="596"/>
        <v>328.645246457391+225.706261523984i</v>
      </c>
      <c r="I2056" t="str">
        <f t="shared" si="597"/>
        <v>49.5207802571106-64.875328788235i</v>
      </c>
      <c r="K2056" t="str">
        <f t="shared" si="598"/>
        <v>0.0248110587380762-0.0192777489808551i</v>
      </c>
      <c r="L2056" t="str">
        <f t="shared" si="599"/>
        <v>0.0006-0.586698873218595i</v>
      </c>
      <c r="M2056" t="str">
        <f t="shared" si="600"/>
        <v>0.005-0.0556585724593189i</v>
      </c>
      <c r="N2056">
        <f t="shared" si="601"/>
        <v>73.105707236697356</v>
      </c>
      <c r="O2056">
        <f t="shared" si="602"/>
        <v>20.517033906266917</v>
      </c>
      <c r="P2056" s="3">
        <f t="shared" si="603"/>
        <v>20.517033906266917</v>
      </c>
      <c r="Q2056" s="3">
        <f t="shared" si="604"/>
        <v>-106.89429276330264</v>
      </c>
      <c r="R2056">
        <f t="shared" si="605"/>
        <v>73.105707236697356</v>
      </c>
      <c r="S2056">
        <f t="shared" si="606"/>
        <v>2.0613369502709724</v>
      </c>
      <c r="T2056">
        <f t="shared" si="589"/>
        <v>20.517033906266917</v>
      </c>
    </row>
    <row r="2057" spans="1:20" x14ac:dyDescent="0.3">
      <c r="A2057">
        <f t="shared" si="590"/>
        <v>13000.978734837488</v>
      </c>
      <c r="B2057">
        <f t="shared" si="607"/>
        <v>2069.1700306820021</v>
      </c>
      <c r="C2057" t="str">
        <f t="shared" si="591"/>
        <v>-3.07222612599995-10.1041210439406i</v>
      </c>
      <c r="D2057" t="str">
        <f t="shared" si="592"/>
        <v>1.48078841879102-3.90061131973473i</v>
      </c>
      <c r="E2057" t="str">
        <f t="shared" si="593"/>
        <v>161.396061442343+0.666123751001375i</v>
      </c>
      <c r="F2057" t="str">
        <f t="shared" si="594"/>
        <v>3.63954892819011-72.2003077857732i</v>
      </c>
      <c r="G2057" t="str">
        <f t="shared" si="595"/>
        <v>0.999975076804711-0.00499225140821973i</v>
      </c>
      <c r="H2057" t="str">
        <f t="shared" si="596"/>
        <v>329.020297175843+226.59703189534i</v>
      </c>
      <c r="I2057" t="str">
        <f t="shared" si="597"/>
        <v>49.5314572219278-64.6883352845451i</v>
      </c>
      <c r="K2057" t="str">
        <f t="shared" si="598"/>
        <v>0.0247382797310036-0.0192838790097794i</v>
      </c>
      <c r="L2057" t="str">
        <f t="shared" si="599"/>
        <v>0.0006-0.584477857360627i</v>
      </c>
      <c r="M2057" t="str">
        <f t="shared" si="600"/>
        <v>0.005-0.0554478705512242i</v>
      </c>
      <c r="N2057">
        <f t="shared" si="601"/>
        <v>73.087752190189462</v>
      </c>
      <c r="O2057">
        <f t="shared" si="602"/>
        <v>20.47398849289592</v>
      </c>
      <c r="P2057" s="3">
        <f t="shared" si="603"/>
        <v>20.47398849289592</v>
      </c>
      <c r="Q2057" s="3">
        <f t="shared" si="604"/>
        <v>-106.91224780981054</v>
      </c>
      <c r="R2057">
        <f t="shared" si="605"/>
        <v>73.087752190189462</v>
      </c>
      <c r="S2057">
        <f t="shared" si="606"/>
        <v>2.069170030682002</v>
      </c>
      <c r="T2057">
        <f t="shared" si="589"/>
        <v>20.47398849289592</v>
      </c>
    </row>
    <row r="2058" spans="1:20" x14ac:dyDescent="0.3">
      <c r="A2058">
        <f t="shared" si="590"/>
        <v>13050.382454029872</v>
      </c>
      <c r="B2058">
        <f t="shared" si="607"/>
        <v>2077.0328767985939</v>
      </c>
      <c r="C2058" t="str">
        <f t="shared" si="591"/>
        <v>-3.06013956389742-10.0531927088098i</v>
      </c>
      <c r="D2058" t="str">
        <f t="shared" si="592"/>
        <v>1.48077302774423-3.88625982691504i</v>
      </c>
      <c r="E2058" t="str">
        <f t="shared" si="593"/>
        <v>161.39266477176+0.673634814027824i</v>
      </c>
      <c r="F2058" t="str">
        <f t="shared" si="594"/>
        <v>3.63954823749057-71.9271230689817i</v>
      </c>
      <c r="G2058" t="str">
        <f t="shared" si="595"/>
        <v>0.999974887033302-0.00501122101256061i</v>
      </c>
      <c r="H2058" t="str">
        <f t="shared" si="596"/>
        <v>329.398562479386+227.491540076758i</v>
      </c>
      <c r="I2058" t="str">
        <f t="shared" si="597"/>
        <v>49.5422139712472-64.5023405352486i</v>
      </c>
      <c r="K2058" t="str">
        <f t="shared" si="598"/>
        <v>0.024665456165142-0.0192897360131796i</v>
      </c>
      <c r="L2058" t="str">
        <f t="shared" si="599"/>
        <v>0.0006-0.582265249412857i</v>
      </c>
      <c r="M2058" t="str">
        <f t="shared" si="600"/>
        <v>0.005-0.0552379662793628i</v>
      </c>
      <c r="N2058">
        <f t="shared" si="601"/>
        <v>73.07002383002164</v>
      </c>
      <c r="O2058">
        <f t="shared" si="602"/>
        <v>20.430915468000869</v>
      </c>
      <c r="P2058" s="3">
        <f t="shared" si="603"/>
        <v>20.430915468000869</v>
      </c>
      <c r="Q2058" s="3">
        <f t="shared" si="604"/>
        <v>-106.92997616997836</v>
      </c>
      <c r="R2058">
        <f t="shared" si="605"/>
        <v>73.07002383002164</v>
      </c>
      <c r="S2058">
        <f t="shared" si="606"/>
        <v>2.0770328767985937</v>
      </c>
      <c r="T2058">
        <f t="shared" si="589"/>
        <v>20.430915468000869</v>
      </c>
    </row>
    <row r="2059" spans="1:20" x14ac:dyDescent="0.3">
      <c r="A2059">
        <f t="shared" si="590"/>
        <v>13099.973907355188</v>
      </c>
      <c r="B2059">
        <f t="shared" si="607"/>
        <v>2084.9256017304288</v>
      </c>
      <c r="C2059" t="str">
        <f t="shared" si="591"/>
        <v>-3.0480476111198-10.0025005598299i</v>
      </c>
      <c r="D2059" t="str">
        <f t="shared" si="592"/>
        <v>1.48075751982684-3.87196423056104i</v>
      </c>
      <c r="E2059" t="str">
        <f t="shared" si="593"/>
        <v>161.389280743782+0.681194921487094i</v>
      </c>
      <c r="F2059" t="str">
        <f t="shared" si="594"/>
        <v>3.63954754153201-71.6549730479507i</v>
      </c>
      <c r="G2059" t="str">
        <f t="shared" si="595"/>
        <v>0.999974695816963-0.00503026269051558i</v>
      </c>
      <c r="H2059" t="str">
        <f t="shared" si="596"/>
        <v>329.780072655275+228.389803740127i</v>
      </c>
      <c r="I2059" t="str">
        <f t="shared" si="597"/>
        <v>49.5530510771367-64.3173427181212i</v>
      </c>
      <c r="K2059" t="str">
        <f t="shared" si="598"/>
        <v>0.0245925900964914-0.0192953195816764i</v>
      </c>
      <c r="L2059" t="str">
        <f t="shared" si="599"/>
        <v>0.0006-0.580061017546182i</v>
      </c>
      <c r="M2059" t="str">
        <f t="shared" si="600"/>
        <v>0.005-0.0550288566241908i</v>
      </c>
      <c r="N2059">
        <f t="shared" si="601"/>
        <v>73.052523828786249</v>
      </c>
      <c r="O2059">
        <f t="shared" si="602"/>
        <v>20.387814991552844</v>
      </c>
      <c r="P2059" s="3">
        <f t="shared" si="603"/>
        <v>20.387814991552844</v>
      </c>
      <c r="Q2059" s="3">
        <f t="shared" si="604"/>
        <v>-106.94747617121375</v>
      </c>
      <c r="R2059">
        <f t="shared" si="605"/>
        <v>73.052523828786249</v>
      </c>
      <c r="S2059">
        <f t="shared" si="606"/>
        <v>2.0849256017304287</v>
      </c>
      <c r="T2059">
        <f t="shared" si="589"/>
        <v>20.387814991552844</v>
      </c>
    </row>
    <row r="2060" spans="1:20" x14ac:dyDescent="0.3">
      <c r="A2060">
        <f t="shared" si="590"/>
        <v>13149.753808203139</v>
      </c>
      <c r="B2060">
        <f t="shared" si="607"/>
        <v>2092.8483190170045</v>
      </c>
      <c r="C2060" t="str">
        <f t="shared" si="591"/>
        <v>-3.035950612402-9.95204392732074i</v>
      </c>
      <c r="D2060" t="str">
        <f t="shared" si="592"/>
        <v>1.48074189415388-3.85772432492666i</v>
      </c>
      <c r="E2060" t="str">
        <f t="shared" si="593"/>
        <v>161.385909625563+0.688804192685504i</v>
      </c>
      <c r="F2060" t="str">
        <f t="shared" si="594"/>
        <v>3.63954684027439-71.3838538077102i</v>
      </c>
      <c r="G2060" t="str">
        <f t="shared" si="595"/>
        <v>0.999974503144692-0.00504937671583986i</v>
      </c>
      <c r="H2060" t="str">
        <f t="shared" si="596"/>
        <v>330.164858317841+229.291840651036i</v>
      </c>
      <c r="I2060" t="str">
        <f t="shared" si="597"/>
        <v>49.5639691151656-64.1333400364998i</v>
      </c>
      <c r="K2060" t="str">
        <f t="shared" si="598"/>
        <v>0.0245196835858979-0.01930062932517i</v>
      </c>
      <c r="L2060" t="str">
        <f t="shared" si="599"/>
        <v>0.0006-0.577865130051985i</v>
      </c>
      <c r="M2060" t="str">
        <f t="shared" si="600"/>
        <v>0.005-0.0548205385775959i</v>
      </c>
      <c r="N2060">
        <f t="shared" si="601"/>
        <v>73.035253854990643</v>
      </c>
      <c r="O2060">
        <f t="shared" si="602"/>
        <v>20.344687225850379</v>
      </c>
      <c r="P2060" s="3">
        <f t="shared" si="603"/>
        <v>20.344687225850379</v>
      </c>
      <c r="Q2060" s="3">
        <f t="shared" si="604"/>
        <v>-106.96474614500936</v>
      </c>
      <c r="R2060">
        <f t="shared" si="605"/>
        <v>73.035253854990643</v>
      </c>
      <c r="S2060">
        <f t="shared" si="606"/>
        <v>2.0928483190170044</v>
      </c>
      <c r="T2060">
        <f t="shared" si="589"/>
        <v>20.344687225850379</v>
      </c>
    </row>
    <row r="2061" spans="1:20" x14ac:dyDescent="0.3">
      <c r="A2061">
        <f t="shared" si="590"/>
        <v>13199.722872674311</v>
      </c>
      <c r="B2061">
        <f t="shared" si="607"/>
        <v>2100.8011426292692</v>
      </c>
      <c r="C2061" t="str">
        <f t="shared" si="591"/>
        <v>-3.02384891306058-9.90182214108389i</v>
      </c>
      <c r="D2061" t="str">
        <f t="shared" si="592"/>
        <v>1.48072614983372-3.84353990506578i</v>
      </c>
      <c r="E2061" t="str">
        <f t="shared" si="593"/>
        <v>161.382551685364+0.69646274571748i</v>
      </c>
      <c r="F2061" t="str">
        <f t="shared" si="594"/>
        <v>3.63954613367734-71.1137614481176i</v>
      </c>
      <c r="G2061" t="str">
        <f t="shared" si="595"/>
        <v>0.999974309005405-0.00506856336332749i</v>
      </c>
      <c r="H2061" t="str">
        <f t="shared" si="596"/>
        <v>330.552950412635+230.197668669128i</v>
      </c>
      <c r="I2061" t="str">
        <f t="shared" si="597"/>
        <v>49.5749686644122-63.9503307194141i</v>
      </c>
      <c r="K2061" t="str">
        <f t="shared" si="598"/>
        <v>0.024446738698822-0.0193056648729079i</v>
      </c>
      <c r="L2061" t="str">
        <f t="shared" si="599"/>
        <v>0.0006-0.575677555341685i</v>
      </c>
      <c r="M2061" t="str">
        <f t="shared" si="600"/>
        <v>0.005-0.0546130091428531i</v>
      </c>
      <c r="N2061">
        <f t="shared" si="601"/>
        <v>73.018215572899479</v>
      </c>
      <c r="O2061">
        <f t="shared" si="602"/>
        <v>20.301532335517372</v>
      </c>
      <c r="P2061" s="3">
        <f t="shared" si="603"/>
        <v>20.301532335517372</v>
      </c>
      <c r="Q2061" s="3">
        <f t="shared" si="604"/>
        <v>-106.98178442710052</v>
      </c>
      <c r="R2061">
        <f t="shared" si="605"/>
        <v>73.018215572899479</v>
      </c>
      <c r="S2061">
        <f t="shared" si="606"/>
        <v>2.100801142629269</v>
      </c>
      <c r="T2061">
        <f t="shared" si="589"/>
        <v>20.301532335517372</v>
      </c>
    </row>
    <row r="2062" spans="1:20" x14ac:dyDescent="0.3">
      <c r="A2062">
        <f t="shared" si="590"/>
        <v>13249.881819590475</v>
      </c>
      <c r="B2062">
        <f t="shared" si="607"/>
        <v>2108.7841869712606</v>
      </c>
      <c r="C2062" t="str">
        <f t="shared" si="591"/>
        <v>-3.01174285895505-9.85183453038543i</v>
      </c>
      <c r="D2062" t="str">
        <f t="shared" si="592"/>
        <v>1.48071028596802-3.82941076682938i</v>
      </c>
      <c r="E2062" t="str">
        <f t="shared" si="593"/>
        <v>161.379207192554+0.704170697459925i</v>
      </c>
      <c r="F2062" t="str">
        <f t="shared" si="594"/>
        <v>3.63954542170021-70.8446920838035i</v>
      </c>
      <c r="G2062" t="str">
        <f t="shared" si="595"/>
        <v>0.999974113387932-0.00508782290881531i</v>
      </c>
      <c r="H2062" t="str">
        <f t="shared" si="596"/>
        <v>330.944380220638+231.107305748431i</v>
      </c>
      <c r="I2062" t="str">
        <f t="shared" si="597"/>
        <v>49.5860503074689-63.7683130217236i</v>
      </c>
      <c r="K2062" t="str">
        <f t="shared" si="598"/>
        <v>0.0243737575051065-0.0193104258735498i</v>
      </c>
      <c r="L2062" t="str">
        <f t="shared" si="599"/>
        <v>0.0006-0.573498261946288i</v>
      </c>
      <c r="M2062" t="str">
        <f t="shared" si="600"/>
        <v>0.005-0.0544062653345817i</v>
      </c>
      <c r="N2062">
        <f t="shared" si="601"/>
        <v>73.00141064237576</v>
      </c>
      <c r="O2062">
        <f t="shared" si="602"/>
        <v>20.258350487502469</v>
      </c>
      <c r="P2062" s="3">
        <f t="shared" si="603"/>
        <v>20.258350487502469</v>
      </c>
      <c r="Q2062" s="3">
        <f t="shared" si="604"/>
        <v>-106.99858935762424</v>
      </c>
      <c r="R2062">
        <f t="shared" si="605"/>
        <v>73.00141064237576</v>
      </c>
      <c r="S2062">
        <f t="shared" si="606"/>
        <v>2.1087841869712607</v>
      </c>
      <c r="T2062">
        <f t="shared" si="589"/>
        <v>20.258350487502469</v>
      </c>
    </row>
    <row r="2063" spans="1:20" x14ac:dyDescent="0.3">
      <c r="A2063">
        <f t="shared" si="590"/>
        <v>13300.23137050492</v>
      </c>
      <c r="B2063">
        <f t="shared" si="607"/>
        <v>2116.7975668817517</v>
      </c>
      <c r="C2063" t="str">
        <f t="shared" si="591"/>
        <v>-2.99963279644806-9.80208042393703i</v>
      </c>
      <c r="D2063" t="str">
        <f t="shared" si="592"/>
        <v>1.48069430165168-3.81533670686253i</v>
      </c>
      <c r="E2063" t="str">
        <f t="shared" si="593"/>
        <v>161.375876417586+0.711928163569567i</v>
      </c>
      <c r="F2063" t="str">
        <f t="shared" si="594"/>
        <v>3.63954470430209-70.5766418441146i</v>
      </c>
      <c r="G2063" t="str">
        <f t="shared" si="595"/>
        <v>0.999973916281019-0.00510715562918687i</v>
      </c>
      <c r="H2063" t="str">
        <f t="shared" si="596"/>
        <v>331.33917936253+232.020769937694i</v>
      </c>
      <c r="I2063" t="str">
        <f t="shared" si="597"/>
        <v>49.5972146304476-63.5872852242544i</v>
      </c>
      <c r="K2063" t="str">
        <f t="shared" si="598"/>
        <v>0.024300742078743-0.0193149119952288i</v>
      </c>
      <c r="L2063" t="str">
        <f t="shared" si="599"/>
        <v>0.0006-0.571327218515928i</v>
      </c>
      <c r="M2063" t="str">
        <f t="shared" si="600"/>
        <v>0.005-0.0542003041787027i</v>
      </c>
      <c r="N2063">
        <f t="shared" si="601"/>
        <v>72.984840718722822</v>
      </c>
      <c r="O2063">
        <f t="shared" si="602"/>
        <v>20.215141851076073</v>
      </c>
      <c r="P2063" s="3">
        <f t="shared" si="603"/>
        <v>20.215141851076073</v>
      </c>
      <c r="Q2063" s="3">
        <f t="shared" si="604"/>
        <v>-107.01515928127718</v>
      </c>
      <c r="R2063">
        <f t="shared" si="605"/>
        <v>72.984840718722822</v>
      </c>
      <c r="S2063">
        <f t="shared" si="606"/>
        <v>2.1167975668817518</v>
      </c>
      <c r="T2063">
        <f t="shared" si="589"/>
        <v>20.215141851076073</v>
      </c>
    </row>
    <row r="2064" spans="1:20" x14ac:dyDescent="0.3">
      <c r="A2064">
        <f t="shared" si="590"/>
        <v>13350.77224971284</v>
      </c>
      <c r="B2064">
        <f t="shared" si="607"/>
        <v>2124.8413976359025</v>
      </c>
      <c r="C2064" t="str">
        <f t="shared" si="591"/>
        <v>-2.98751907236621-9.75255914987946i</v>
      </c>
      <c r="D2064" t="str">
        <f t="shared" si="592"/>
        <v>1.48067819597276-3.80131752260141i</v>
      </c>
      <c r="E2064" t="str">
        <f t="shared" si="593"/>
        <v>161.372559631996+0.719735258478935i</v>
      </c>
      <c r="F2064" t="str">
        <f t="shared" si="594"/>
        <v>3.63954398144166-70.309606873057i</v>
      </c>
      <c r="G2064" t="str">
        <f t="shared" si="595"/>
        <v>0.999973717673326-0.0051265618023764i</v>
      </c>
      <c r="H2064" t="str">
        <f t="shared" si="596"/>
        <v>331.737379803013+232.938079380706i</v>
      </c>
      <c r="I2064" t="str">
        <f t="shared" si="597"/>
        <v>49.6084622229822-63.4072456339367i</v>
      </c>
      <c r="K2064" t="str">
        <f t="shared" si="598"/>
        <v>0.024227694497638-0.0193191229256098i</v>
      </c>
      <c r="L2064" t="str">
        <f t="shared" si="599"/>
        <v>0.0006-0.569164393819415i</v>
      </c>
      <c r="M2064" t="str">
        <f t="shared" si="600"/>
        <v>0.005-0.0539951227123956i</v>
      </c>
      <c r="N2064">
        <f t="shared" si="601"/>
        <v>72.9685074525255</v>
      </c>
      <c r="O2064">
        <f t="shared" si="602"/>
        <v>20.171906597828745</v>
      </c>
      <c r="P2064" s="3">
        <f t="shared" si="603"/>
        <v>20.171906597828745</v>
      </c>
      <c r="Q2064" s="3">
        <f t="shared" si="604"/>
        <v>-107.0314925474745</v>
      </c>
      <c r="R2064">
        <f t="shared" si="605"/>
        <v>72.9685074525255</v>
      </c>
      <c r="S2064">
        <f t="shared" si="606"/>
        <v>2.1248413976359024</v>
      </c>
      <c r="T2064">
        <f t="shared" si="589"/>
        <v>20.171906597828745</v>
      </c>
    </row>
    <row r="2065" spans="1:20" x14ac:dyDescent="0.3">
      <c r="A2065">
        <f t="shared" si="590"/>
        <v>13401.505184261749</v>
      </c>
      <c r="B2065">
        <f t="shared" si="607"/>
        <v>2132.915794946919</v>
      </c>
      <c r="C2065" t="str">
        <f t="shared" si="591"/>
        <v>-2.97540203396057-9.70327003576589i</v>
      </c>
      <c r="D2065" t="str">
        <f t="shared" si="592"/>
        <v>1.4806619680125-3.78735301227045i</v>
      </c>
      <c r="E2065" t="str">
        <f t="shared" si="593"/>
        <v>161.369257108389+0.727592095389202i</v>
      </c>
      <c r="F2065" t="str">
        <f t="shared" si="594"/>
        <v>3.63954325307735-70.0435833292424i</v>
      </c>
      <c r="G2065" t="str">
        <f t="shared" si="595"/>
        <v>0.999973517553426-0.00514604170737281i</v>
      </c>
      <c r="H2065" t="str">
        <f t="shared" si="596"/>
        <v>332.139013855216+233.859252316606i</v>
      </c>
      <c r="I2065" t="str">
        <f t="shared" si="597"/>
        <v>49.6197936782326-63.2281925839517i</v>
      </c>
      <c r="K2065" t="str">
        <f t="shared" si="598"/>
        <v>0.0241546168433773-0.0193230583719441i</v>
      </c>
      <c r="L2065" t="str">
        <f t="shared" si="599"/>
        <v>0.0006-0.567009756743787i</v>
      </c>
      <c r="M2065" t="str">
        <f t="shared" si="600"/>
        <v>0.005-0.0537907179840561i</v>
      </c>
      <c r="N2065">
        <f t="shared" si="601"/>
        <v>72.952412489490442</v>
      </c>
      <c r="O2065">
        <f t="shared" si="602"/>
        <v>20.128644901668554</v>
      </c>
      <c r="P2065" s="3">
        <f t="shared" si="603"/>
        <v>20.128644901668554</v>
      </c>
      <c r="Q2065" s="3">
        <f t="shared" si="604"/>
        <v>-107.04758751050956</v>
      </c>
      <c r="R2065">
        <f t="shared" si="605"/>
        <v>72.952412489490442</v>
      </c>
      <c r="S2065">
        <f t="shared" si="606"/>
        <v>2.1329157949469191</v>
      </c>
      <c r="T2065">
        <f t="shared" si="589"/>
        <v>20.128644901668554</v>
      </c>
    </row>
    <row r="2066" spans="1:20" x14ac:dyDescent="0.3">
      <c r="A2066">
        <f t="shared" si="590"/>
        <v>13452.430903961942</v>
      </c>
      <c r="B2066">
        <f t="shared" si="607"/>
        <v>2141.0208749677172</v>
      </c>
      <c r="C2066" t="str">
        <f t="shared" si="591"/>
        <v>-2.96328202886653-9.65421240854552i</v>
      </c>
      <c r="D2066" t="str">
        <f t="shared" si="592"/>
        <v>1.48064561684519-3.77344297487936i</v>
      </c>
      <c r="E2066" t="str">
        <f t="shared" si="593"/>
        <v>161.365969120422+0.735498786274363i</v>
      </c>
      <c r="F2066" t="str">
        <f t="shared" si="594"/>
        <v>3.63954251916724-69.7785673858321i</v>
      </c>
      <c r="G2066" t="str">
        <f t="shared" si="595"/>
        <v>0.999973315909806-0.00516559562422364i</v>
      </c>
      <c r="H2066" t="str">
        <f t="shared" si="596"/>
        <v>332.544114185153+234.784307080195i</v>
      </c>
      <c r="I2066" t="str">
        <f t="shared" si="597"/>
        <v>49.6312095928879-63.0501244338765i</v>
      </c>
      <c r="K2066" t="str">
        <f t="shared" si="598"/>
        <v>0.02408151120099-0.0193267180611207i</v>
      </c>
      <c r="L2066" t="str">
        <f t="shared" si="599"/>
        <v>0.0006-0.564863276293872i</v>
      </c>
      <c r="M2066" t="str">
        <f t="shared" si="600"/>
        <v>0.005-0.0535870870532537i</v>
      </c>
      <c r="N2066">
        <f t="shared" si="601"/>
        <v>72.93655747028923</v>
      </c>
      <c r="O2066">
        <f t="shared" si="602"/>
        <v>20.085356938817839</v>
      </c>
      <c r="P2066" s="3">
        <f t="shared" si="603"/>
        <v>20.085356938817839</v>
      </c>
      <c r="Q2066" s="3">
        <f t="shared" si="604"/>
        <v>-107.06344252971077</v>
      </c>
      <c r="R2066">
        <f t="shared" si="605"/>
        <v>72.93655747028923</v>
      </c>
      <c r="S2066">
        <f t="shared" si="606"/>
        <v>2.1410208749677171</v>
      </c>
      <c r="T2066">
        <f t="shared" si="589"/>
        <v>20.085356938817839</v>
      </c>
    </row>
    <row r="2067" spans="1:20" x14ac:dyDescent="0.3">
      <c r="A2067">
        <f t="shared" si="590"/>
        <v>13503.550141396998</v>
      </c>
      <c r="B2067">
        <f t="shared" si="607"/>
        <v>2149.1567542925945</v>
      </c>
      <c r="C2067" t="str">
        <f t="shared" si="591"/>
        <v>-2.95115940506484-9.6053855945489i</v>
      </c>
      <c r="D2067" t="str">
        <f t="shared" si="592"/>
        <v>1.48062914153816-3.7595872102203i</v>
      </c>
      <c r="E2067" t="str">
        <f t="shared" si="593"/>
        <v>161.362695942803+0.743455441870058i</v>
      </c>
      <c r="F2067" t="str">
        <f t="shared" si="594"/>
        <v>3.6395417796691-69.5145552304822i</v>
      </c>
      <c r="G2067" t="str">
        <f t="shared" si="595"/>
        <v>0.999973112730866-0.00518522383403907i</v>
      </c>
      <c r="H2067" t="str">
        <f t="shared" si="596"/>
        <v>332.952713816247+235.713262102228i</v>
      </c>
      <c r="I2067" t="str">
        <f t="shared" si="597"/>
        <v>49.6427105671685-62.8730395698324i</v>
      </c>
      <c r="K2067" t="str">
        <f t="shared" si="598"/>
        <v>0.0240083796587115-0.0193301017397146i</v>
      </c>
      <c r="L2067" t="str">
        <f t="shared" si="599"/>
        <v>0.0006-0.562724921591821i</v>
      </c>
      <c r="M2067" t="str">
        <f t="shared" si="600"/>
        <v>0.005-0.0533842269906891i</v>
      </c>
      <c r="N2067">
        <f t="shared" si="601"/>
        <v>72.920944030396001</v>
      </c>
      <c r="O2067">
        <f t="shared" si="602"/>
        <v>20.042042887810794</v>
      </c>
      <c r="P2067" s="3">
        <f t="shared" si="603"/>
        <v>20.042042887810794</v>
      </c>
      <c r="Q2067" s="3">
        <f t="shared" si="604"/>
        <v>-107.079055969604</v>
      </c>
      <c r="R2067">
        <f t="shared" si="605"/>
        <v>72.920944030396001</v>
      </c>
      <c r="S2067">
        <f t="shared" si="606"/>
        <v>2.1491567542925947</v>
      </c>
      <c r="T2067">
        <f t="shared" si="589"/>
        <v>20.042042887810794</v>
      </c>
    </row>
    <row r="2068" spans="1:20" x14ac:dyDescent="0.3">
      <c r="A2068">
        <f t="shared" si="590"/>
        <v>13554.863631934306</v>
      </c>
      <c r="B2068">
        <f t="shared" si="607"/>
        <v>2157.3235499589064</v>
      </c>
      <c r="C2068" t="str">
        <f t="shared" si="591"/>
        <v>-2.93903451084113-9.55678891947266i</v>
      </c>
      <c r="D2068" t="str">
        <f t="shared" si="592"/>
        <v>1.48061254115173-3.74578551886491i</v>
      </c>
      <c r="E2068" t="str">
        <f t="shared" si="593"/>
        <v>161.359437851274+0.751462171675949i</v>
      </c>
      <c r="F2068" t="str">
        <f t="shared" si="594"/>
        <v>3.63954103454041-69.2515430652888i</v>
      </c>
      <c r="G2068" t="str">
        <f t="shared" si="595"/>
        <v>0.999972908004915-0.00520492661899599i</v>
      </c>
      <c r="H2068" t="str">
        <f t="shared" si="596"/>
        <v>333.364846133928+236.646135909713i</v>
      </c>
      <c r="I2068" t="str">
        <f t="shared" si="597"/>
        <v>49.6542972048294-62.6969364046386i</v>
      </c>
      <c r="K2068" t="str">
        <f t="shared" si="598"/>
        <v>0.0239352243077454-0.0193332091740311i</v>
      </c>
      <c r="L2068" t="str">
        <f t="shared" si="599"/>
        <v>0.0006-0.560594661876693i</v>
      </c>
      <c r="M2068" t="str">
        <f t="shared" si="600"/>
        <v>0.005-0.053182134878152i</v>
      </c>
      <c r="N2068">
        <f t="shared" si="601"/>
        <v>72.905573799930949</v>
      </c>
      <c r="O2068">
        <f t="shared" si="602"/>
        <v>19.998702929489486</v>
      </c>
      <c r="P2068" s="3">
        <f t="shared" si="603"/>
        <v>19.998702929489486</v>
      </c>
      <c r="Q2068" s="3">
        <f t="shared" si="604"/>
        <v>-107.09442620006905</v>
      </c>
      <c r="R2068">
        <f t="shared" si="605"/>
        <v>72.905573799930949</v>
      </c>
      <c r="S2068">
        <f t="shared" si="606"/>
        <v>2.1573235499589063</v>
      </c>
      <c r="T2068">
        <f t="shared" si="589"/>
        <v>19.998702929489486</v>
      </c>
    </row>
    <row r="2069" spans="1:20" x14ac:dyDescent="0.3">
      <c r="A2069">
        <f t="shared" si="590"/>
        <v>13606.372113735659</v>
      </c>
      <c r="B2069">
        <f t="shared" si="607"/>
        <v>2165.5213794487504</v>
      </c>
      <c r="C2069" t="str">
        <f t="shared" si="591"/>
        <v>-2.92690769474602-9.50842170836549i</v>
      </c>
      <c r="D2069" t="str">
        <f t="shared" si="592"/>
        <v>1.48059581473915-3.73203770216145i</v>
      </c>
      <c r="E2069" t="str">
        <f t="shared" si="593"/>
        <v>161.356195122598+0.759519083950724i</v>
      </c>
      <c r="F2069" t="str">
        <f t="shared" si="594"/>
        <v>3.63954028373829-68.9895271067325i</v>
      </c>
      <c r="G2069" t="str">
        <f t="shared" si="595"/>
        <v>0.999972701720175-0.005224704262342i</v>
      </c>
      <c r="H2069" t="str">
        <f t="shared" si="596"/>
        <v>333.780544890295+237.582947126172i</v>
      </c>
      <c r="I2069" t="str">
        <f t="shared" si="597"/>
        <v>49.6659701131575-62.5218133779658i</v>
      </c>
      <c r="K2069" t="str">
        <f t="shared" si="598"/>
        <v>0.0238620472420258-0.0193360401501467i</v>
      </c>
      <c r="L2069" t="str">
        <f t="shared" si="599"/>
        <v>0.0006-0.558472466503977i</v>
      </c>
      <c r="M2069" t="str">
        <f t="shared" si="600"/>
        <v>0.005-0.0529808078084799i</v>
      </c>
      <c r="N2069">
        <f t="shared" si="601"/>
        <v>72.890448403501253</v>
      </c>
      <c r="O2069">
        <f t="shared" si="602"/>
        <v>19.955337247000234</v>
      </c>
      <c r="P2069" s="3">
        <f t="shared" si="603"/>
        <v>19.955337247000234</v>
      </c>
      <c r="Q2069" s="3">
        <f t="shared" si="604"/>
        <v>-107.10955159649875</v>
      </c>
      <c r="R2069">
        <f t="shared" si="605"/>
        <v>72.890448403501253</v>
      </c>
      <c r="S2069">
        <f t="shared" si="606"/>
        <v>2.1655213794487502</v>
      </c>
      <c r="T2069">
        <f t="shared" si="589"/>
        <v>19.955337247000234</v>
      </c>
    </row>
    <row r="2070" spans="1:20" x14ac:dyDescent="0.3">
      <c r="A2070">
        <f t="shared" si="590"/>
        <v>13658.076327767854</v>
      </c>
      <c r="B2070">
        <f t="shared" si="607"/>
        <v>2173.7503606906557</v>
      </c>
      <c r="C2070" t="str">
        <f t="shared" si="591"/>
        <v>-2.9147793055555-9.46028328561476i</v>
      </c>
      <c r="D2070" t="str">
        <f t="shared" si="592"/>
        <v>1.48057896134654-3.71834356223198i</v>
      </c>
      <c r="E2070" t="str">
        <f t="shared" si="593"/>
        <v>161.352968034552+0.76762628571214i</v>
      </c>
      <c r="F2070" t="str">
        <f t="shared" si="594"/>
        <v>3.63953952721954-68.7285035856255i</v>
      </c>
      <c r="G2070" t="str">
        <f t="shared" si="595"/>
        <v>0.999972493864779-0.00524455704839944i</v>
      </c>
      <c r="H2070" t="str">
        <f t="shared" si="596"/>
        <v>334.199844208854+238.523714471927i</v>
      </c>
      <c r="I2070" t="str">
        <f t="shared" si="597"/>
        <v>49.6777299029764-62.3476689564974i</v>
      </c>
      <c r="K2070" t="str">
        <f t="shared" si="598"/>
        <v>0.0237888505579772-0.0193385944739475i</v>
      </c>
      <c r="L2070" t="str">
        <f t="shared" si="599"/>
        <v>0.0006-0.556358304945184i</v>
      </c>
      <c r="M2070" t="str">
        <f t="shared" si="600"/>
        <v>0.005-0.0527802428855148i</v>
      </c>
      <c r="N2070">
        <f t="shared" si="601"/>
        <v>72.875569460040083</v>
      </c>
      <c r="O2070">
        <f t="shared" si="602"/>
        <v>19.911946025789799</v>
      </c>
      <c r="P2070" s="3">
        <f t="shared" si="603"/>
        <v>19.911946025789799</v>
      </c>
      <c r="Q2070" s="3">
        <f t="shared" si="604"/>
        <v>-107.12443053995992</v>
      </c>
      <c r="R2070">
        <f t="shared" si="605"/>
        <v>72.875569460040083</v>
      </c>
      <c r="S2070">
        <f t="shared" si="606"/>
        <v>2.1737503606906556</v>
      </c>
      <c r="T2070">
        <f t="shared" si="589"/>
        <v>19.911946025789799</v>
      </c>
    </row>
    <row r="2071" spans="1:20" x14ac:dyDescent="0.3">
      <c r="A2071">
        <f t="shared" si="590"/>
        <v>13709.977017813373</v>
      </c>
      <c r="B2071">
        <f t="shared" si="607"/>
        <v>2182.0106120612804</v>
      </c>
      <c r="C2071" t="str">
        <f t="shared" si="591"/>
        <v>-2.90264969223057-9.41237297493341i</v>
      </c>
      <c r="D2071" t="str">
        <f t="shared" si="592"/>
        <v>1.48056198001286-3.7047029019694i</v>
      </c>
      <c r="E2071" t="str">
        <f t="shared" si="593"/>
        <v>161.349756865913+0.77578388273138i</v>
      </c>
      <c r="F2071" t="str">
        <f t="shared" si="594"/>
        <v>3.63953876494066-68.4684687470561i</v>
      </c>
      <c r="G2071" t="str">
        <f t="shared" si="595"/>
        <v>0.999972284426767-0.00526448526256947i</v>
      </c>
      <c r="H2071" t="str">
        <f t="shared" si="596"/>
        <v>334.622778589311+239.46845676435i</v>
      </c>
      <c r="I2071" t="str">
        <f t="shared" si="597"/>
        <v>49.6895771886434-62.1745016340875i</v>
      </c>
      <c r="K2071" t="str">
        <f t="shared" si="598"/>
        <v>0.0237156363542755-0.0193408719711631i</v>
      </c>
      <c r="L2071" t="str">
        <f t="shared" si="599"/>
        <v>0.0006-0.554252146787393i</v>
      </c>
      <c r="M2071" t="str">
        <f t="shared" si="600"/>
        <v>0.005-0.0525804372240635i</v>
      </c>
      <c r="N2071">
        <f t="shared" si="601"/>
        <v>72.860938582648956</v>
      </c>
      <c r="O2071">
        <f t="shared" si="602"/>
        <v>19.868529453600818</v>
      </c>
      <c r="P2071" s="3">
        <f t="shared" si="603"/>
        <v>19.868529453600818</v>
      </c>
      <c r="Q2071" s="3">
        <f t="shared" si="604"/>
        <v>-107.13906141735104</v>
      </c>
      <c r="R2071">
        <f t="shared" si="605"/>
        <v>72.860938582648956</v>
      </c>
      <c r="S2071">
        <f t="shared" si="606"/>
        <v>2.1820106120612803</v>
      </c>
      <c r="T2071">
        <f t="shared" si="589"/>
        <v>19.868529453600818</v>
      </c>
    </row>
    <row r="2072" spans="1:20" x14ac:dyDescent="0.3">
      <c r="A2072">
        <f t="shared" si="590"/>
        <v>13762.074930481063</v>
      </c>
      <c r="B2072">
        <f t="shared" si="607"/>
        <v>2190.3022523871132</v>
      </c>
      <c r="C2072" t="str">
        <f t="shared" si="591"/>
        <v>-2.89051920387738-9.36469009934781i</v>
      </c>
      <c r="D2072" t="str">
        <f t="shared" si="592"/>
        <v>1.48054486976982-3.69111552503467i</v>
      </c>
      <c r="E2072" t="str">
        <f t="shared" si="593"/>
        <v>161.346561896451+0.783991979533216i</v>
      </c>
      <c r="F2072" t="str">
        <f t="shared" si="594"/>
        <v>3.63953799685777-68.209418850335i</v>
      </c>
      <c r="G2072" t="str">
        <f t="shared" si="595"/>
        <v>0.999972073394091-0.00528448919133619i</v>
      </c>
      <c r="H2072" t="str">
        <f t="shared" si="596"/>
        <v>335.049382912459+240.417192918116i</v>
      </c>
      <c r="I2072" t="str">
        <f t="shared" si="597"/>
        <v>49.7015125880496-62.0023099319283i</v>
      </c>
      <c r="K2072" t="str">
        <f t="shared" si="598"/>
        <v>0.023642406731607-0.0193428724873972i</v>
      </c>
      <c r="L2072" t="str">
        <f t="shared" si="599"/>
        <v>0.0006-0.552153961732807i</v>
      </c>
      <c r="M2072" t="str">
        <f t="shared" si="600"/>
        <v>0.005-0.0523813879498541i</v>
      </c>
      <c r="N2072">
        <f t="shared" si="601"/>
        <v>72.846557378437652</v>
      </c>
      <c r="O2072">
        <f t="shared" si="602"/>
        <v>19.825087720467376</v>
      </c>
      <c r="P2072" s="3">
        <f t="shared" si="603"/>
        <v>19.825087720467376</v>
      </c>
      <c r="Q2072" s="3">
        <f t="shared" si="604"/>
        <v>-107.15344262156235</v>
      </c>
      <c r="R2072">
        <f t="shared" si="605"/>
        <v>72.846557378437652</v>
      </c>
      <c r="S2072">
        <f t="shared" si="606"/>
        <v>2.1903022523871134</v>
      </c>
      <c r="T2072">
        <f t="shared" si="589"/>
        <v>19.825087720467376</v>
      </c>
    </row>
    <row r="2073" spans="1:20" x14ac:dyDescent="0.3">
      <c r="A2073">
        <f t="shared" si="590"/>
        <v>13814.370815216891</v>
      </c>
      <c r="B2073">
        <f t="shared" si="607"/>
        <v>2198.6254009461841</v>
      </c>
      <c r="C2073" t="str">
        <f t="shared" si="591"/>
        <v>-2.87838818970693-9.31723398118619i</v>
      </c>
      <c r="D2073" t="str">
        <f t="shared" si="592"/>
        <v>1.48052762964185-3.67758123585398i</v>
      </c>
      <c r="E2073" t="str">
        <f t="shared" si="593"/>
        <v>161.343383406914+0.792250679394566i</v>
      </c>
      <c r="F2073" t="str">
        <f t="shared" si="594"/>
        <v>3.63953722292669-67.9513501689419i</v>
      </c>
      <c r="G2073" t="str">
        <f t="shared" si="595"/>
        <v>0.99997186075461-0.0053045691222707i</v>
      </c>
      <c r="H2073" t="str">
        <f t="shared" si="596"/>
        <v>335.479692445128+241.369941945431i</v>
      </c>
      <c r="I2073" t="str">
        <f t="shared" si="597"/>
        <v>49.7135367226173-61.8310923987187i</v>
      </c>
      <c r="K2073" t="str">
        <f t="shared" si="598"/>
        <v>0.0235691637924284-0.0193445958881552i</v>
      </c>
      <c r="L2073" t="str">
        <f t="shared" si="599"/>
        <v>0.0006-0.550063719598335i</v>
      </c>
      <c r="M2073" t="str">
        <f t="shared" si="600"/>
        <v>0.005-0.0521830921994959i</v>
      </c>
      <c r="N2073">
        <f t="shared" si="601"/>
        <v>72.83242744836646</v>
      </c>
      <c r="O2073">
        <f t="shared" si="602"/>
        <v>19.781621018710155</v>
      </c>
      <c r="P2073" s="3">
        <f t="shared" si="603"/>
        <v>19.781621018710155</v>
      </c>
      <c r="Q2073" s="3">
        <f t="shared" si="604"/>
        <v>-107.16757255163354</v>
      </c>
      <c r="R2073">
        <f t="shared" si="605"/>
        <v>72.83242744836646</v>
      </c>
      <c r="S2073">
        <f t="shared" si="606"/>
        <v>2.1986254009461841</v>
      </c>
      <c r="T2073">
        <f t="shared" si="589"/>
        <v>19.781621018710155</v>
      </c>
    </row>
    <row r="2074" spans="1:20" x14ac:dyDescent="0.3">
      <c r="A2074">
        <f t="shared" si="590"/>
        <v>13866.865424314716</v>
      </c>
      <c r="B2074">
        <f t="shared" si="607"/>
        <v>2206.9801774697798</v>
      </c>
      <c r="C2074" t="str">
        <f t="shared" si="591"/>
        <v>-2.86625699899498-9.27000394206724i</v>
      </c>
      <c r="D2074" t="str">
        <f t="shared" si="592"/>
        <v>1.48051025864607-3.66409983961587i</v>
      </c>
      <c r="E2074" t="str">
        <f t="shared" si="593"/>
        <v>161.340221679016+0.800560084342075i</v>
      </c>
      <c r="F2074" t="str">
        <f t="shared" si="594"/>
        <v>3.63953644310288-67.6942589904714i</v>
      </c>
      <c r="G2074" t="str">
        <f t="shared" si="595"/>
        <v>0.999971646496089-0.0053247253440352i</v>
      </c>
      <c r="H2074" t="str">
        <f t="shared" si="596"/>
        <v>335.913742845195+242.326722956271i</v>
      </c>
      <c r="I2074" t="str">
        <f t="shared" si="597"/>
        <v>49.7256502172992-61.6608476108323i</v>
      </c>
      <c r="K2074" t="str">
        <f t="shared" si="598"/>
        <v>0.0234959096407249-0.0193460420588682i</v>
      </c>
      <c r="L2074" t="str">
        <f t="shared" si="599"/>
        <v>0.0006-0.547981390315136i</v>
      </c>
      <c r="M2074" t="str">
        <f t="shared" si="600"/>
        <v>0.005-0.0519855471204382i</v>
      </c>
      <c r="N2074">
        <f t="shared" si="601"/>
        <v>72.818550387086361</v>
      </c>
      <c r="O2074">
        <f t="shared" si="602"/>
        <v>19.738129542930935</v>
      </c>
      <c r="P2074" s="3">
        <f t="shared" si="603"/>
        <v>19.738129542930935</v>
      </c>
      <c r="Q2074" s="3">
        <f t="shared" si="604"/>
        <v>-107.18144961291364</v>
      </c>
      <c r="R2074">
        <f t="shared" si="605"/>
        <v>72.818550387086361</v>
      </c>
      <c r="S2074">
        <f t="shared" si="606"/>
        <v>2.2069801774697799</v>
      </c>
      <c r="T2074">
        <f t="shared" si="589"/>
        <v>19.738129542930935</v>
      </c>
    </row>
    <row r="2075" spans="1:20" x14ac:dyDescent="0.3">
      <c r="A2075">
        <f t="shared" si="590"/>
        <v>13919.559512927113</v>
      </c>
      <c r="B2075">
        <f t="shared" si="607"/>
        <v>2215.3667021441652</v>
      </c>
      <c r="C2075" t="str">
        <f t="shared" si="591"/>
        <v>-2.85412598104208-9.22299930289002i</v>
      </c>
      <c r="D2075" t="str">
        <f t="shared" si="592"/>
        <v>1.48049275579216-3.65067114226844i</v>
      </c>
      <c r="E2075" t="str">
        <f t="shared" si="593"/>
        <v>161.337076995432+0.808920295151582i</v>
      </c>
      <c r="F2075" t="str">
        <f t="shared" si="594"/>
        <v>3.63953565734149-67.4381416165797i</v>
      </c>
      <c r="G2075" t="str">
        <f t="shared" si="595"/>
        <v>0.999971430606203-0.00534495814638716i</v>
      </c>
      <c r="H2075" t="str">
        <f t="shared" si="596"/>
        <v>336.351570166701+243.287555158584i</v>
      </c>
      <c r="I2075" t="str">
        <f t="shared" si="597"/>
        <v>49.7378537005736-61.4915741724961i</v>
      </c>
      <c r="K2075" t="str">
        <f t="shared" si="598"/>
        <v>0.0234226463817688-0.0193472109049132i</v>
      </c>
      <c r="L2075" t="str">
        <f t="shared" si="599"/>
        <v>0.0006-0.545906943928209i</v>
      </c>
      <c r="M2075" t="str">
        <f t="shared" si="600"/>
        <v>0.005-0.0517887498709287i</v>
      </c>
      <c r="N2075">
        <f t="shared" si="601"/>
        <v>72.804927782779842</v>
      </c>
      <c r="O2075">
        <f t="shared" si="602"/>
        <v>19.694613490007427</v>
      </c>
      <c r="P2075" s="3">
        <f t="shared" si="603"/>
        <v>19.694613490007427</v>
      </c>
      <c r="Q2075" s="3">
        <f t="shared" si="604"/>
        <v>-107.19507221722016</v>
      </c>
      <c r="R2075">
        <f t="shared" si="605"/>
        <v>72.804927782779842</v>
      </c>
      <c r="S2075">
        <f t="shared" si="606"/>
        <v>2.215366702144165</v>
      </c>
      <c r="T2075">
        <f t="shared" si="589"/>
        <v>19.694613490007427</v>
      </c>
    </row>
    <row r="2076" spans="1:20" x14ac:dyDescent="0.3">
      <c r="A2076">
        <f t="shared" si="590"/>
        <v>13972.453839076235</v>
      </c>
      <c r="B2076">
        <f t="shared" si="607"/>
        <v>2223.7850956123129</v>
      </c>
      <c r="C2076" t="str">
        <f t="shared" si="591"/>
        <v>-2.84199548513303-9.17621938382407i</v>
      </c>
      <c r="D2076" t="str">
        <f t="shared" si="592"/>
        <v>1.48047512008241-3.63729495051658i</v>
      </c>
      <c r="E2076" t="str">
        <f t="shared" si="593"/>
        <v>161.333949639782+0.817331411346873i</v>
      </c>
      <c r="F2076" t="str">
        <f t="shared" si="594"/>
        <v>3.63953486559732-67.182994362932i</v>
      </c>
      <c r="G2076" t="str">
        <f t="shared" si="595"/>
        <v>0.99997121307253-0.00536526782018343i</v>
      </c>
      <c r="H2076" t="str">
        <f t="shared" si="596"/>
        <v>336.793210865021+244.252457858496i</v>
      </c>
      <c r="I2076" t="str">
        <f t="shared" si="597"/>
        <v>49.7501478044415-61.3232707159674i</v>
      </c>
      <c r="K2076" t="str">
        <f t="shared" si="598"/>
        <v>0.0233493761218776-0.0193481023516297i</v>
      </c>
      <c r="L2076" t="str">
        <f t="shared" si="599"/>
        <v>0.0006-0.543840350595946i</v>
      </c>
      <c r="M2076" t="str">
        <f t="shared" si="600"/>
        <v>0.005-0.0515926976199727i</v>
      </c>
      <c r="N2076">
        <f t="shared" si="601"/>
        <v>72.791561217004229</v>
      </c>
      <c r="O2076">
        <f t="shared" si="602"/>
        <v>19.651073059087341</v>
      </c>
      <c r="P2076" s="3">
        <f t="shared" si="603"/>
        <v>19.651073059087341</v>
      </c>
      <c r="Q2076" s="3">
        <f t="shared" si="604"/>
        <v>-107.20843878299577</v>
      </c>
      <c r="R2076">
        <f t="shared" si="605"/>
        <v>72.791561217004229</v>
      </c>
      <c r="S2076">
        <f t="shared" si="606"/>
        <v>2.2237850956123131</v>
      </c>
      <c r="T2076">
        <f t="shared" si="589"/>
        <v>19.651073059087341</v>
      </c>
    </row>
    <row r="2077" spans="1:20" x14ac:dyDescent="0.3">
      <c r="A2077">
        <f t="shared" si="590"/>
        <v>14025.549163664724</v>
      </c>
      <c r="B2077">
        <f t="shared" si="607"/>
        <v>2232.2354789756396</v>
      </c>
      <c r="C2077" t="str">
        <f t="shared" si="591"/>
        <v>-2.82986586049708-9.12966350429996i</v>
      </c>
      <c r="D2077" t="str">
        <f t="shared" si="592"/>
        <v>1.48045735051156-3.62397107181907i</v>
      </c>
      <c r="E2077" t="str">
        <f t="shared" si="593"/>
        <v>161.33083989662+0.825793531198791i</v>
      </c>
      <c r="F2077" t="str">
        <f t="shared" si="594"/>
        <v>3.63953406782481-66.9288135591482i</v>
      </c>
      <c r="G2077" t="str">
        <f t="shared" si="595"/>
        <v>0.999970993882557-0.00538565465738437i</v>
      </c>
      <c r="H2077" t="str">
        <f t="shared" si="596"/>
        <v>337.238701802115+245.221450460498i</v>
      </c>
      <c r="I2077" t="str">
        <f t="shared" si="597"/>
        <v>49.762533164421-61.1559359017138i</v>
      </c>
      <c r="K2077" t="str">
        <f t="shared" si="598"/>
        <v>0.023276100968172-0.0193487163443339i</v>
      </c>
      <c r="L2077" t="str">
        <f t="shared" si="599"/>
        <v>0.0006-0.541781580589703i</v>
      </c>
      <c r="M2077" t="str">
        <f t="shared" si="600"/>
        <v>0.005-0.0513973875472932i</v>
      </c>
      <c r="N2077">
        <f t="shared" si="601"/>
        <v>72.778452264530955</v>
      </c>
      <c r="O2077">
        <f t="shared" si="602"/>
        <v>19.607508451582152</v>
      </c>
      <c r="P2077" s="3">
        <f t="shared" si="603"/>
        <v>19.607508451582152</v>
      </c>
      <c r="Q2077" s="3">
        <f t="shared" si="604"/>
        <v>-107.22154773546904</v>
      </c>
      <c r="R2077">
        <f t="shared" si="605"/>
        <v>72.778452264530955</v>
      </c>
      <c r="S2077">
        <f t="shared" si="606"/>
        <v>2.2322354789756398</v>
      </c>
      <c r="T2077">
        <f t="shared" si="589"/>
        <v>19.607508451582152</v>
      </c>
    </row>
    <row r="2078" spans="1:20" x14ac:dyDescent="0.3">
      <c r="A2078">
        <f t="shared" si="590"/>
        <v>14078.846250486651</v>
      </c>
      <c r="B2078">
        <f t="shared" si="607"/>
        <v>2240.7179737957472</v>
      </c>
      <c r="C2078" t="str">
        <f t="shared" si="591"/>
        <v>-2.81773745626763-9.08333098300104i</v>
      </c>
      <c r="D2078" t="str">
        <f t="shared" si="592"/>
        <v>1.48043944606681-3.61069931438593i</v>
      </c>
      <c r="E2078" t="str">
        <f t="shared" si="593"/>
        <v>161.327748051427+0.83430675172468i</v>
      </c>
      <c r="F2078" t="str">
        <f t="shared" si="594"/>
        <v>3.63953326397803-66.6755955487514i</v>
      </c>
      <c r="G2078" t="str">
        <f t="shared" si="595"/>
        <v>0.999970773023671-0.00540611895105813i</v>
      </c>
      <c r="H2078" t="str">
        <f t="shared" si="596"/>
        <v>337.688080251876+246.194552467623i</v>
      </c>
      <c r="I2078" t="str">
        <f t="shared" si="597"/>
        <v>49.7750104195429-60.9895684186019i</v>
      </c>
      <c r="K2078" t="str">
        <f t="shared" si="598"/>
        <v>0.0232028230283329-0.0193490528483276i</v>
      </c>
      <c r="L2078" t="str">
        <f t="shared" si="599"/>
        <v>0.0006-0.53973060429339i</v>
      </c>
      <c r="M2078" t="str">
        <f t="shared" si="600"/>
        <v>0.005-0.0512028168432886i</v>
      </c>
      <c r="N2078">
        <f t="shared" si="601"/>
        <v>72.765602493188695</v>
      </c>
      <c r="O2078">
        <f t="shared" si="602"/>
        <v>19.563919871160934</v>
      </c>
      <c r="P2078" s="3">
        <f t="shared" si="603"/>
        <v>19.563919871160934</v>
      </c>
      <c r="Q2078" s="3">
        <f t="shared" si="604"/>
        <v>-107.23439750681131</v>
      </c>
      <c r="R2078">
        <f t="shared" si="605"/>
        <v>72.765602493188695</v>
      </c>
      <c r="S2078">
        <f t="shared" si="606"/>
        <v>2.2407179737957472</v>
      </c>
      <c r="T2078">
        <f t="shared" si="589"/>
        <v>19.563919871160934</v>
      </c>
    </row>
    <row r="2079" spans="1:20" x14ac:dyDescent="0.3">
      <c r="A2079">
        <f t="shared" si="590"/>
        <v>14132.345866238502</v>
      </c>
      <c r="B2079">
        <f t="shared" si="607"/>
        <v>2249.2327020961711</v>
      </c>
      <c r="C2079" t="str">
        <f t="shared" si="591"/>
        <v>-2.80561062144213-9.0372211378554i</v>
      </c>
      <c r="D2079" t="str">
        <f t="shared" si="592"/>
        <v>1.48042140572777-3.59747948717558i</v>
      </c>
      <c r="E2079" t="str">
        <f t="shared" si="593"/>
        <v>161.324674390597+0.842871168688468i</v>
      </c>
      <c r="F2079" t="str">
        <f t="shared" si="594"/>
        <v>3.63953245401081-66.4233366891156i</v>
      </c>
      <c r="G2079" t="str">
        <f t="shared" si="595"/>
        <v>0.999970550483167-0.00542666099538472i</v>
      </c>
      <c r="H2079" t="str">
        <f t="shared" si="596"/>
        <v>338.141383905533+247.1717834816i</v>
      </c>
      <c r="I2079" t="str">
        <f t="shared" si="597"/>
        <v>49.7875802123436-60.824166984084i</v>
      </c>
      <c r="K2079" t="str">
        <f t="shared" si="598"/>
        <v>0.0231295444103596-0.0193491118489054i</v>
      </c>
      <c r="L2079" t="str">
        <f t="shared" si="599"/>
        <v>0.0006-0.537687392203017i</v>
      </c>
      <c r="M2079" t="str">
        <f t="shared" si="600"/>
        <v>0.005-0.0510089827089943i</v>
      </c>
      <c r="N2079">
        <f t="shared" si="601"/>
        <v>72.753013463705315</v>
      </c>
      <c r="O2079">
        <f t="shared" si="602"/>
        <v>19.520307523743632</v>
      </c>
      <c r="P2079" s="3">
        <f t="shared" si="603"/>
        <v>19.520307523743632</v>
      </c>
      <c r="Q2079" s="3">
        <f t="shared" si="604"/>
        <v>-107.24698653629468</v>
      </c>
      <c r="R2079">
        <f t="shared" si="605"/>
        <v>72.753013463705315</v>
      </c>
      <c r="S2079">
        <f t="shared" si="606"/>
        <v>2.2492327020961711</v>
      </c>
      <c r="T2079">
        <f t="shared" si="589"/>
        <v>19.520307523743632</v>
      </c>
    </row>
    <row r="2080" spans="1:20" x14ac:dyDescent="0.3">
      <c r="A2080">
        <f t="shared" si="590"/>
        <v>14186.048780530209</v>
      </c>
      <c r="B2080">
        <f t="shared" si="607"/>
        <v>2257.7797863641367</v>
      </c>
      <c r="C2080" t="str">
        <f t="shared" si="591"/>
        <v>-2.79348570484182-8.99133328602846i</v>
      </c>
      <c r="D2080" t="str">
        <f t="shared" si="592"/>
        <v>1.48040322846636-3.58431139989201i</v>
      </c>
      <c r="E2080" t="str">
        <f t="shared" si="593"/>
        <v>161.321619201428+0.851486876600826i</v>
      </c>
      <c r="F2080" t="str">
        <f t="shared" si="594"/>
        <v>3.63953163787649-66.1720333514108i</v>
      </c>
      <c r="G2080" t="str">
        <f t="shared" si="595"/>
        <v>0.999970326248242-0.00544728108566026i</v>
      </c>
      <c r="H2080" t="str">
        <f t="shared" si="596"/>
        <v>338.598650877161+248.153163202997i</v>
      </c>
      <c r="I2080" t="str">
        <f t="shared" si="597"/>
        <v>49.8002431888547-60.6597303443906i</v>
      </c>
      <c r="K2080" t="str">
        <f t="shared" si="598"/>
        <v>0.0230562672223272-0.019348893351357i</v>
      </c>
      <c r="L2080" t="str">
        <f t="shared" si="599"/>
        <v>0.0006-0.535651914926296i</v>
      </c>
      <c r="M2080" t="str">
        <f t="shared" si="600"/>
        <v>0.005-0.0508158823560415i</v>
      </c>
      <c r="N2080">
        <f t="shared" si="601"/>
        <v>72.740686729551058</v>
      </c>
      <c r="O2080">
        <f t="shared" si="602"/>
        <v>19.47667161749396</v>
      </c>
      <c r="P2080" s="3">
        <f t="shared" si="603"/>
        <v>19.47667161749396</v>
      </c>
      <c r="Q2080" s="3">
        <f t="shared" si="604"/>
        <v>-107.25931327044894</v>
      </c>
      <c r="R2080">
        <f t="shared" si="605"/>
        <v>72.740686729551058</v>
      </c>
      <c r="S2080">
        <f t="shared" si="606"/>
        <v>2.2577797863641367</v>
      </c>
      <c r="T2080">
        <f t="shared" si="589"/>
        <v>19.47667161749396</v>
      </c>
    </row>
    <row r="2081" spans="1:20" x14ac:dyDescent="0.3">
      <c r="A2081">
        <f t="shared" si="590"/>
        <v>14239.955765896224</v>
      </c>
      <c r="B2081">
        <f t="shared" si="607"/>
        <v>2266.3593495523205</v>
      </c>
      <c r="C2081" t="str">
        <f t="shared" si="591"/>
        <v>-2.78136305507219-8.94566674391605i</v>
      </c>
      <c r="D2081" t="str">
        <f t="shared" si="592"/>
        <v>1.48038491324675-3.57119486298214i</v>
      </c>
      <c r="E2081" t="str">
        <f t="shared" si="593"/>
        <v>161.31858277211+0.86015396871798i</v>
      </c>
      <c r="F2081" t="str">
        <f t="shared" si="594"/>
        <v>3.63953081552813-65.9216819205537i</v>
      </c>
      <c r="G2081" t="str">
        <f t="shared" si="595"/>
        <v>0.999970100305996-0.00546797951830126i</v>
      </c>
      <c r="H2081" t="str">
        <f t="shared" si="596"/>
        <v>339.059919709254+249.138711431368i</v>
      </c>
      <c r="I2081" t="str">
        <f t="shared" si="597"/>
        <v>49.8129999986009-60.4962572747268i</v>
      </c>
      <c r="K2081" t="str">
        <f t="shared" si="598"/>
        <v>0.022982993572143-0.0193483973809673i</v>
      </c>
      <c r="L2081" t="str">
        <f t="shared" si="599"/>
        <v>0.0006-0.533624143182206i</v>
      </c>
      <c r="M2081" t="str">
        <f t="shared" si="600"/>
        <v>0.005-0.0506235130066165i</v>
      </c>
      <c r="N2081">
        <f t="shared" si="601"/>
        <v>72.728623836777928</v>
      </c>
      <c r="O2081">
        <f t="shared" si="602"/>
        <v>19.433012362812054</v>
      </c>
      <c r="P2081" s="3">
        <f t="shared" si="603"/>
        <v>19.433012362812054</v>
      </c>
      <c r="Q2081" s="3">
        <f t="shared" si="604"/>
        <v>-107.27137616322207</v>
      </c>
      <c r="R2081">
        <f t="shared" si="605"/>
        <v>72.728623836777928</v>
      </c>
      <c r="S2081">
        <f t="shared" si="606"/>
        <v>2.2663593495523204</v>
      </c>
      <c r="T2081">
        <f t="shared" si="589"/>
        <v>19.433012362812054</v>
      </c>
    </row>
    <row r="2082" spans="1:20" x14ac:dyDescent="0.3">
      <c r="A2082">
        <f t="shared" si="590"/>
        <v>14294.067597806632</v>
      </c>
      <c r="B2082">
        <f t="shared" si="607"/>
        <v>2274.9715150806196</v>
      </c>
      <c r="C2082" t="str">
        <f t="shared" si="591"/>
        <v>-2.76924302048224-8.90022082713875i</v>
      </c>
      <c r="D2082" t="str">
        <f t="shared" si="592"/>
        <v>1.48036645902539-3.55812968763302i</v>
      </c>
      <c r="E2082" t="str">
        <f t="shared" si="593"/>
        <v>161.315565391716+0.8688725370441i</v>
      </c>
      <c r="F2082" t="str">
        <f t="shared" si="594"/>
        <v>3.63952998691843-65.6722787951541i</v>
      </c>
      <c r="G2082" t="str">
        <f t="shared" si="595"/>
        <v>0.999969872643429-0.00548875659084874i</v>
      </c>
      <c r="H2082" t="str">
        <f t="shared" si="596"/>
        <v>339.525229378407+250.128448065346i</v>
      </c>
      <c r="I2082" t="str">
        <f t="shared" si="597"/>
        <v>49.8258512945847-60.3337465794741i</v>
      </c>
      <c r="K2082" t="str">
        <f t="shared" si="598"/>
        <v>0.0229097255673052-0.0193476239830111i</v>
      </c>
      <c r="L2082" t="str">
        <f t="shared" si="599"/>
        <v>0.0006-0.531604047800564i</v>
      </c>
      <c r="M2082" t="str">
        <f t="shared" si="600"/>
        <v>0.005-0.0504318718934212i</v>
      </c>
      <c r="N2082">
        <f t="shared" si="601"/>
        <v>72.716826323867906</v>
      </c>
      <c r="O2082">
        <f t="shared" si="602"/>
        <v>19.389329972327133</v>
      </c>
      <c r="P2082" s="3">
        <f t="shared" si="603"/>
        <v>19.389329972327133</v>
      </c>
      <c r="Q2082" s="3">
        <f t="shared" si="604"/>
        <v>-107.28317367613209</v>
      </c>
      <c r="R2082">
        <f t="shared" si="605"/>
        <v>72.716826323867906</v>
      </c>
      <c r="S2082">
        <f t="shared" si="606"/>
        <v>2.2749715150806198</v>
      </c>
      <c r="T2082">
        <f t="shared" si="589"/>
        <v>19.389329972327133</v>
      </c>
    </row>
    <row r="2083" spans="1:20" x14ac:dyDescent="0.3">
      <c r="A2083">
        <f t="shared" si="590"/>
        <v>14348.385054678298</v>
      </c>
      <c r="B2083">
        <f t="shared" si="607"/>
        <v>2283.6164068379262</v>
      </c>
      <c r="C2083" t="str">
        <f t="shared" si="591"/>
        <v>-2.75712594912535-8.85499485053602i</v>
      </c>
      <c r="D2083" t="str">
        <f t="shared" si="592"/>
        <v>1.4803478647508-3.5451156857691i</v>
      </c>
      <c r="E2083" t="str">
        <f t="shared" si="593"/>
        <v>161.312567350191+0.87764267233037i</v>
      </c>
      <c r="F2083" t="str">
        <f t="shared" si="594"/>
        <v>3.63952915199971-65.4238203874632i</v>
      </c>
      <c r="G2083" t="str">
        <f t="shared" si="595"/>
        <v>0.999969643247444-0.00550961260197259i</v>
      </c>
      <c r="H2083" t="str">
        <f t="shared" si="596"/>
        <v>339.994619301054+251.122393102752i</v>
      </c>
      <c r="I2083" t="str">
        <f t="shared" si="597"/>
        <v>49.8387977332786-60.1721970923907i</v>
      </c>
      <c r="K2083" t="str">
        <f t="shared" si="598"/>
        <v>0.0228364653146597-0.0193465732227468i</v>
      </c>
      <c r="L2083" t="str">
        <f t="shared" si="599"/>
        <v>0.0006-0.529591599721622i</v>
      </c>
      <c r="M2083" t="str">
        <f t="shared" si="600"/>
        <v>0.005-0.0502409562596348i</v>
      </c>
      <c r="N2083">
        <f t="shared" si="601"/>
        <v>72.705295721570906</v>
      </c>
      <c r="O2083">
        <f t="shared" si="602"/>
        <v>19.345624660889452</v>
      </c>
      <c r="P2083" s="3">
        <f t="shared" si="603"/>
        <v>19.345624660889452</v>
      </c>
      <c r="Q2083" s="3">
        <f t="shared" si="604"/>
        <v>-107.29470427842909</v>
      </c>
      <c r="R2083">
        <f t="shared" si="605"/>
        <v>72.705295721570906</v>
      </c>
      <c r="S2083">
        <f t="shared" si="606"/>
        <v>2.2836164068379263</v>
      </c>
      <c r="T2083">
        <f t="shared" si="589"/>
        <v>19.345624660889452</v>
      </c>
    </row>
    <row r="2084" spans="1:20" x14ac:dyDescent="0.3">
      <c r="A2084">
        <f t="shared" si="590"/>
        <v>14402.908917886078</v>
      </c>
      <c r="B2084">
        <f t="shared" si="607"/>
        <v>2292.2941491839106</v>
      </c>
      <c r="C2084" t="str">
        <f t="shared" si="591"/>
        <v>-2.74501218871883-8.80998812816147i</v>
      </c>
      <c r="D2084" t="str">
        <f t="shared" si="592"/>
        <v>1.48032912936369-3.53215267004952i</v>
      </c>
      <c r="E2084" t="str">
        <f t="shared" si="593"/>
        <v>161.309588938341+0.886464464076226i</v>
      </c>
      <c r="F2084" t="str">
        <f t="shared" si="594"/>
        <v>3.63952831072393-65.1763031233229i</v>
      </c>
      <c r="G2084" t="str">
        <f t="shared" si="595"/>
        <v>0.999969412104843-0.00553054785147576i</v>
      </c>
      <c r="H2084" t="str">
        <f t="shared" si="596"/>
        <v>340.468129339328+252.120566640673i</v>
      </c>
      <c r="I2084" t="str">
        <f t="shared" si="597"/>
        <v>49.8518399746143-60.0116076768233i</v>
      </c>
      <c r="K2084" t="str">
        <f t="shared" si="598"/>
        <v>0.0227632149201579-0.0193452451854044i</v>
      </c>
      <c r="L2084" t="str">
        <f t="shared" si="599"/>
        <v>0.0006-0.527586769995637i</v>
      </c>
      <c r="M2084" t="str">
        <f t="shared" si="600"/>
        <v>0.005-0.0500507633588709i</v>
      </c>
      <c r="N2084">
        <f t="shared" si="601"/>
        <v>72.694033552752344</v>
      </c>
      <c r="O2084">
        <f t="shared" si="602"/>
        <v>19.301896645562142</v>
      </c>
      <c r="P2084" s="3">
        <f t="shared" si="603"/>
        <v>19.301896645562142</v>
      </c>
      <c r="Q2084" s="3">
        <f t="shared" si="604"/>
        <v>-107.30596644724766</v>
      </c>
      <c r="R2084">
        <f t="shared" si="605"/>
        <v>72.694033552752344</v>
      </c>
      <c r="S2084">
        <f t="shared" si="606"/>
        <v>2.2922941491839106</v>
      </c>
      <c r="T2084">
        <f t="shared" si="589"/>
        <v>19.301896645562142</v>
      </c>
    </row>
    <row r="2085" spans="1:20" x14ac:dyDescent="0.3">
      <c r="A2085">
        <f t="shared" si="590"/>
        <v>14457.639971774046</v>
      </c>
      <c r="B2085">
        <f t="shared" si="607"/>
        <v>2301.0048669508096</v>
      </c>
      <c r="C2085" t="str">
        <f t="shared" si="591"/>
        <v>-2.73290208660438-8.76519997327852i</v>
      </c>
      <c r="D2085" t="str">
        <f t="shared" si="592"/>
        <v>1.48031025179675-3.51924045386542i</v>
      </c>
      <c r="E2085" t="str">
        <f t="shared" si="593"/>
        <v>161.306630447823+0.895338000531656i</v>
      </c>
      <c r="F2085" t="str">
        <f t="shared" si="594"/>
        <v>3.63952746304272-64.9297234421139i</v>
      </c>
      <c r="G2085" t="str">
        <f t="shared" si="595"/>
        <v>0.999969179202329-0.00555156264029863i</v>
      </c>
      <c r="H2085" t="str">
        <f t="shared" si="596"/>
        <v>340.94579980699+253.122988875525i</v>
      </c>
      <c r="I2085" t="str">
        <f t="shared" si="597"/>
        <v>49.8649786819691-59.8519772259176i</v>
      </c>
      <c r="K2085" t="str">
        <f t="shared" si="598"/>
        <v>0.0226899764886147-0.0193436399761708i</v>
      </c>
      <c r="L2085" t="str">
        <f t="shared" si="599"/>
        <v>0.0006-0.525589529782465i</v>
      </c>
      <c r="M2085" t="str">
        <f t="shared" si="600"/>
        <v>0.005-0.0498612904551414i</v>
      </c>
      <c r="N2085">
        <f t="shared" si="601"/>
        <v>72.683041332235888</v>
      </c>
      <c r="O2085">
        <f t="shared" si="602"/>
        <v>19.258146145612706</v>
      </c>
      <c r="P2085" s="3">
        <f t="shared" si="603"/>
        <v>19.258146145612706</v>
      </c>
      <c r="Q2085" s="3">
        <f t="shared" si="604"/>
        <v>-107.31695866776411</v>
      </c>
      <c r="R2085">
        <f t="shared" si="605"/>
        <v>72.683041332235888</v>
      </c>
      <c r="S2085">
        <f t="shared" si="606"/>
        <v>2.3010048669508096</v>
      </c>
      <c r="T2085">
        <f t="shared" si="589"/>
        <v>19.258146145612706</v>
      </c>
    </row>
    <row r="2086" spans="1:20" x14ac:dyDescent="0.3">
      <c r="A2086">
        <f t="shared" si="590"/>
        <v>14512.579003666788</v>
      </c>
      <c r="B2086">
        <f t="shared" si="607"/>
        <v>2309.7486854452227</v>
      </c>
      <c r="C2086" t="str">
        <f t="shared" si="591"/>
        <v>-2.72079598970836-8.7206296983566i</v>
      </c>
      <c r="D2086" t="str">
        <f t="shared" si="592"/>
        <v>1.48029123097468-3.50637885133711i</v>
      </c>
      <c r="E2086" t="str">
        <f t="shared" si="593"/>
        <v>161.303692171135+0.904263368696028i</v>
      </c>
      <c r="F2086" t="str">
        <f t="shared" si="594"/>
        <v>3.63952660890727-64.6840777967029i</v>
      </c>
      <c r="G2086" t="str">
        <f t="shared" si="595"/>
        <v>0.999968944526503-0.0055726572705232i</v>
      </c>
      <c r="H2086" t="str">
        <f t="shared" si="596"/>
        <v>341.427671475442+254.129680103094i</v>
      </c>
      <c r="I2086" t="str">
        <f t="shared" si="597"/>
        <v>49.8782145221516-59.6933046628299i</v>
      </c>
      <c r="K2086" t="str">
        <f t="shared" si="598"/>
        <v>0.0226167521234667-0.0193417577201723i</v>
      </c>
      <c r="L2086" t="str">
        <f t="shared" si="599"/>
        <v>0.0006-0.523599850351129i</v>
      </c>
      <c r="M2086" t="str">
        <f t="shared" si="600"/>
        <v>0.005-0.0496725348228147i</v>
      </c>
      <c r="N2086">
        <f t="shared" si="601"/>
        <v>72.672320566648011</v>
      </c>
      <c r="O2086">
        <f t="shared" si="602"/>
        <v>19.214373382504128</v>
      </c>
      <c r="P2086" s="3">
        <f t="shared" si="603"/>
        <v>19.214373382504128</v>
      </c>
      <c r="Q2086" s="3">
        <f t="shared" si="604"/>
        <v>-107.32767943335199</v>
      </c>
      <c r="R2086">
        <f t="shared" si="605"/>
        <v>72.672320566648011</v>
      </c>
      <c r="S2086">
        <f t="shared" si="606"/>
        <v>2.3097486854452227</v>
      </c>
      <c r="T2086">
        <f t="shared" si="589"/>
        <v>19.214373382504128</v>
      </c>
    </row>
    <row r="2087" spans="1:20" x14ac:dyDescent="0.3">
      <c r="A2087">
        <f t="shared" si="590"/>
        <v>14567.726803880721</v>
      </c>
      <c r="B2087">
        <f t="shared" si="607"/>
        <v>2318.5257304499146</v>
      </c>
      <c r="C2087" t="str">
        <f t="shared" si="591"/>
        <v>-2.70869424450235-8.67627661506853i</v>
      </c>
      <c r="D2087" t="str">
        <f t="shared" si="592"/>
        <v>1.48027206581409-3.49356767731163i</v>
      </c>
      <c r="E2087" t="str">
        <f t="shared" si="593"/>
        <v>161.300774401607+0.913240654322679i</v>
      </c>
      <c r="F2087" t="str">
        <f t="shared" si="594"/>
        <v>3.63952574826848-64.4393626533949i</v>
      </c>
      <c r="G2087" t="str">
        <f t="shared" si="595"/>
        <v>0.999968708063863-0.00559383204537751i</v>
      </c>
      <c r="H2087" t="str">
        <f t="shared" si="596"/>
        <v>341.913785579868+255.140660718564i</v>
      </c>
      <c r="I2087" t="str">
        <f t="shared" si="597"/>
        <v>49.8915481653891-59.535588940955i</v>
      </c>
      <c r="K2087" t="str">
        <f t="shared" si="598"/>
        <v>0.0225435439265306-0.0193395985624523i</v>
      </c>
      <c r="L2087" t="str">
        <f t="shared" si="599"/>
        <v>0.0006-0.521617703079429i</v>
      </c>
      <c r="M2087" t="str">
        <f t="shared" si="600"/>
        <v>0.005-0.0494844937465779i</v>
      </c>
      <c r="N2087">
        <f t="shared" si="601"/>
        <v>72.661872754263143</v>
      </c>
      <c r="O2087">
        <f t="shared" si="602"/>
        <v>19.170578579886236</v>
      </c>
      <c r="P2087" s="3">
        <f t="shared" si="603"/>
        <v>19.170578579886236</v>
      </c>
      <c r="Q2087" s="3">
        <f t="shared" si="604"/>
        <v>-107.33812724573686</v>
      </c>
      <c r="R2087">
        <f t="shared" si="605"/>
        <v>72.661872754263143</v>
      </c>
      <c r="S2087">
        <f t="shared" si="606"/>
        <v>2.3185257304499145</v>
      </c>
      <c r="T2087">
        <f t="shared" si="589"/>
        <v>19.170578579886236</v>
      </c>
    </row>
    <row r="2088" spans="1:20" x14ac:dyDescent="0.3">
      <c r="A2088">
        <f t="shared" si="590"/>
        <v>14623.084165735467</v>
      </c>
      <c r="B2088">
        <f t="shared" si="607"/>
        <v>2327.3361282256242</v>
      </c>
      <c r="C2088" t="str">
        <f t="shared" si="591"/>
        <v>-2.69659719696353-8.6321400342875i</v>
      </c>
      <c r="D2088" t="str">
        <f t="shared" si="592"/>
        <v>1.48025275522348-3.48080674735979i</v>
      </c>
      <c r="E2088" t="str">
        <f t="shared" si="593"/>
        <v>161.29787743339+0.92226994191792i</v>
      </c>
      <c r="F2088" t="str">
        <f t="shared" si="594"/>
        <v>3.6395248810768-64.1955744918788i</v>
      </c>
      <c r="G2088" t="str">
        <f t="shared" si="595"/>
        <v>0.999968469800805-0.00561508726923989i</v>
      </c>
      <c r="H2088" t="str">
        <f t="shared" si="596"/>
        <v>342.404183825424+256.155951216525i</v>
      </c>
      <c r="I2088" t="str">
        <f t="shared" si="597"/>
        <v>49.9049802853105-59.3788290441419i</v>
      </c>
      <c r="K2088" t="str">
        <f t="shared" si="598"/>
        <v>0.0224703539977619-0.0193371626679468i</v>
      </c>
      <c r="L2088" t="str">
        <f t="shared" si="599"/>
        <v>0.0006-0.519643059453504i</v>
      </c>
      <c r="M2088" t="str">
        <f t="shared" si="600"/>
        <v>0.005-0.0492971645213966i</v>
      </c>
      <c r="N2088">
        <f t="shared" si="601"/>
        <v>72.65169938484911</v>
      </c>
      <c r="O2088">
        <f t="shared" si="602"/>
        <v>19.126761963585786</v>
      </c>
      <c r="P2088" s="3">
        <f t="shared" si="603"/>
        <v>19.126761963585786</v>
      </c>
      <c r="Q2088" s="3">
        <f t="shared" si="604"/>
        <v>-107.34830061515089</v>
      </c>
      <c r="R2088">
        <f t="shared" si="605"/>
        <v>72.65169938484911</v>
      </c>
      <c r="S2088">
        <f t="shared" si="606"/>
        <v>2.3273361282256242</v>
      </c>
      <c r="T2088">
        <f t="shared" si="589"/>
        <v>19.126761963585786</v>
      </c>
    </row>
    <row r="2089" spans="1:20" x14ac:dyDescent="0.3">
      <c r="A2089">
        <f t="shared" si="590"/>
        <v>14678.651885565261</v>
      </c>
      <c r="B2089">
        <f t="shared" si="607"/>
        <v>2336.1800055128815</v>
      </c>
      <c r="C2089" t="str">
        <f t="shared" si="591"/>
        <v>-2.68450519253535-8.58821926608564i</v>
      </c>
      <c r="D2089" t="str">
        <f t="shared" si="592"/>
        <v>1.48023329810312-3.46809587777372i</v>
      </c>
      <c r="E2089" t="str">
        <f t="shared" si="593"/>
        <v>161.295001561445+0.931351314745202i</v>
      </c>
      <c r="F2089" t="str">
        <f t="shared" si="594"/>
        <v>3.63952400728237-63.9527098051798i</v>
      </c>
      <c r="G2089" t="str">
        <f t="shared" si="595"/>
        <v>0.999968229723623-0.0056364232476434i</v>
      </c>
      <c r="H2089" t="str">
        <f t="shared" si="596"/>
        <v>342.89890839356+257.175572190944i</v>
      </c>
      <c r="I2089" t="str">
        <f t="shared" si="597"/>
        <v>49.9185115589283-59.223023986928i</v>
      </c>
      <c r="K2089" t="str">
        <f t="shared" si="598"/>
        <v>0.0223971844350151-0.0193344502214552i</v>
      </c>
      <c r="L2089" t="str">
        <f t="shared" si="599"/>
        <v>0.0006-0.517675891067448i</v>
      </c>
      <c r="M2089" t="str">
        <f t="shared" si="600"/>
        <v>0.005-0.0491105444524771i</v>
      </c>
      <c r="N2089">
        <f t="shared" si="601"/>
        <v>72.641801939513968</v>
      </c>
      <c r="O2089">
        <f t="shared" si="602"/>
        <v>19.082923761597183</v>
      </c>
      <c r="P2089" s="3">
        <f t="shared" si="603"/>
        <v>19.082923761597183</v>
      </c>
      <c r="Q2089" s="3">
        <f t="shared" si="604"/>
        <v>-107.35819806048603</v>
      </c>
      <c r="R2089">
        <f t="shared" si="605"/>
        <v>72.641801939513968</v>
      </c>
      <c r="S2089">
        <f t="shared" si="606"/>
        <v>2.3361800055128814</v>
      </c>
      <c r="T2089">
        <f t="shared" si="589"/>
        <v>19.082923761597183</v>
      </c>
    </row>
    <row r="2090" spans="1:20" x14ac:dyDescent="0.3">
      <c r="A2090">
        <f t="shared" si="590"/>
        <v>14734.43076273041</v>
      </c>
      <c r="B2090">
        <f t="shared" si="607"/>
        <v>2345.0574895338304</v>
      </c>
      <c r="C2090" t="str">
        <f t="shared" si="591"/>
        <v>-2.67241857608835-8.54451361973246i</v>
      </c>
      <c r="D2090" t="str">
        <f t="shared" si="592"/>
        <v>1.48021369334505-3.45543488556406i</v>
      </c>
      <c r="E2090" t="str">
        <f t="shared" si="593"/>
        <v>161.292147081535+0.940484854825906i</v>
      </c>
      <c r="F2090" t="str">
        <f t="shared" si="594"/>
        <v>3.63952312683491-63.7107650996071i</v>
      </c>
      <c r="G2090" t="str">
        <f t="shared" si="595"/>
        <v>0.999967987818504-0.0056578402872801i</v>
      </c>
      <c r="H2090" t="str">
        <f t="shared" si="596"/>
        <v>343.398001948425+258.199544335146i</v>
      </c>
      <c r="I2090" t="str">
        <f t="shared" si="597"/>
        <v>49.9321426666227-59.0681728147689i</v>
      </c>
      <c r="K2090" t="str">
        <f t="shared" si="598"/>
        <v>0.0223240373338025-0.0193314614276087i</v>
      </c>
      <c r="L2090" t="str">
        <f t="shared" si="599"/>
        <v>0.0006-0.515716169622882i</v>
      </c>
      <c r="M2090" t="str">
        <f t="shared" si="600"/>
        <v>0.005-0.0489246308552273i</v>
      </c>
      <c r="N2090">
        <f t="shared" si="601"/>
        <v>72.632181890551934</v>
      </c>
      <c r="O2090">
        <f t="shared" si="602"/>
        <v>19.039064204072275</v>
      </c>
      <c r="P2090" s="3">
        <f t="shared" si="603"/>
        <v>19.039064204072275</v>
      </c>
      <c r="Q2090" s="3">
        <f t="shared" si="604"/>
        <v>-107.36781810944807</v>
      </c>
      <c r="R2090">
        <f t="shared" si="605"/>
        <v>72.632181890551934</v>
      </c>
      <c r="S2090">
        <f t="shared" si="606"/>
        <v>2.3450574895338305</v>
      </c>
      <c r="T2090">
        <f t="shared" si="589"/>
        <v>19.039064204072275</v>
      </c>
    </row>
    <row r="2091" spans="1:20" x14ac:dyDescent="0.3">
      <c r="A2091">
        <f t="shared" si="590"/>
        <v>14790.421599628786</v>
      </c>
      <c r="B2091">
        <f t="shared" si="607"/>
        <v>2353.9687079940591</v>
      </c>
      <c r="C2091" t="str">
        <f t="shared" si="591"/>
        <v>-2.66033769188108-8.50102240369438i</v>
      </c>
      <c r="D2091" t="str">
        <f t="shared" si="592"/>
        <v>1.48019393983296-3.44282358845739i</v>
      </c>
      <c r="E2091" t="str">
        <f t="shared" si="593"/>
        <v>161.289314290215+0.949670642942465i</v>
      </c>
      <c r="F2091" t="str">
        <f t="shared" si="594"/>
        <v>3.63952223968377-63.4697368947035i</v>
      </c>
      <c r="G2091" t="str">
        <f t="shared" si="595"/>
        <v>0.999967744071531-0.00567933869600549i</v>
      </c>
      <c r="H2091" t="str">
        <f t="shared" si="596"/>
        <v>343.901507643371+259.227888441735i</v>
      </c>
      <c r="I2091" t="str">
        <f t="shared" si="597"/>
        <v>49.9458742921181-58.914274604275i</v>
      </c>
      <c r="K2091" t="str">
        <f t="shared" si="598"/>
        <v>0.0222509147870556-0.0193281965108345i</v>
      </c>
      <c r="L2091" t="str">
        <f t="shared" si="599"/>
        <v>0.0006-0.513763866928552i</v>
      </c>
      <c r="M2091" t="str">
        <f t="shared" si="600"/>
        <v>0.005-0.0487394210552175i</v>
      </c>
      <c r="N2091">
        <f t="shared" si="601"/>
        <v>72.622840701290983</v>
      </c>
      <c r="O2091">
        <f t="shared" si="602"/>
        <v>18.995183523310246</v>
      </c>
      <c r="P2091" s="3">
        <f t="shared" si="603"/>
        <v>18.995183523310246</v>
      </c>
      <c r="Q2091" s="3">
        <f t="shared" si="604"/>
        <v>-107.37715929870902</v>
      </c>
      <c r="R2091">
        <f t="shared" si="605"/>
        <v>72.622840701290983</v>
      </c>
      <c r="S2091">
        <f t="shared" si="606"/>
        <v>2.353968707994059</v>
      </c>
      <c r="T2091">
        <f t="shared" si="589"/>
        <v>18.995183523310246</v>
      </c>
    </row>
    <row r="2092" spans="1:20" x14ac:dyDescent="0.3">
      <c r="A2092">
        <f t="shared" si="590"/>
        <v>14846.625201707377</v>
      </c>
      <c r="B2092">
        <f t="shared" si="607"/>
        <v>2362.9137890844368</v>
      </c>
      <c r="C2092" t="str">
        <f t="shared" si="591"/>
        <v>-2.64826288352117-8.4577449256346i</v>
      </c>
      <c r="D2092" t="str">
        <f t="shared" si="592"/>
        <v>1.48017403644219-3.43026180489356i</v>
      </c>
      <c r="E2092" t="str">
        <f t="shared" si="593"/>
        <v>161.286503484822+0.95890875864096i</v>
      </c>
      <c r="F2092" t="str">
        <f t="shared" si="594"/>
        <v>3.6395213457779-63.2296217231967i</v>
      </c>
      <c r="G2092" t="str">
        <f t="shared" si="595"/>
        <v>0.999967498468682-0.00570091878284291i</v>
      </c>
      <c r="H2092" t="str">
        <f t="shared" si="596"/>
        <v>344.409469127557+260.260625402531i</v>
      </c>
      <c r="I2092" t="str">
        <f t="shared" si="597"/>
        <v>49.9597071224666-58.7613284634535i</v>
      </c>
      <c r="K2092" t="str">
        <f t="shared" si="598"/>
        <v>0.0221778188848855-0.0193246557153172i</v>
      </c>
      <c r="L2092" t="str">
        <f t="shared" si="599"/>
        <v>0.0006-0.511818954899933i</v>
      </c>
      <c r="M2092" t="str">
        <f t="shared" si="600"/>
        <v>0.005-0.0485549123881424i</v>
      </c>
      <c r="N2092">
        <f t="shared" si="601"/>
        <v>72.613779825940668</v>
      </c>
      <c r="O2092">
        <f t="shared" si="602"/>
        <v>18.951281953747039</v>
      </c>
      <c r="P2092" s="3">
        <f t="shared" si="603"/>
        <v>18.951281953747039</v>
      </c>
      <c r="Q2092" s="3">
        <f t="shared" si="604"/>
        <v>-107.38622017405933</v>
      </c>
      <c r="R2092">
        <f t="shared" si="605"/>
        <v>72.613779825940668</v>
      </c>
      <c r="S2092">
        <f t="shared" si="606"/>
        <v>2.3629137890844367</v>
      </c>
      <c r="T2092">
        <f t="shared" ref="T2092:T2155" si="608">P2092</f>
        <v>18.951281953747039</v>
      </c>
    </row>
    <row r="2093" spans="1:20" x14ac:dyDescent="0.3">
      <c r="A2093">
        <f t="shared" ref="A2093:A2156" si="609">2*PI()*B2093</f>
        <v>14903.042377473867</v>
      </c>
      <c r="B2093">
        <f t="shared" si="607"/>
        <v>2371.8928614829579</v>
      </c>
      <c r="C2093" t="str">
        <f t="shared" ref="C2093:C2156" si="610">IMPRODUCT(D2093,E2093,$C$40,,K2093,$C$41)</f>
        <v>-2.63619449392661-8.41468049241364i</v>
      </c>
      <c r="D2093" t="str">
        <f t="shared" ref="D2093:D2156" si="611">IMDIV(IMPRODUCT($C$37,$C$38,COMPLEX(1,A2093/$C$38)),IMSUM(-1*A2093*A2093/$C$39,COMPLEX(0,1*A2093)))</f>
        <v>1.48015398203963-3.4177493540231i</v>
      </c>
      <c r="E2093" t="str">
        <f t="shared" ref="E2093:E2156" si="612">IMDIV(IMPRODUCT(IMSUM(F2093,G2093),$C$29,H2093),IMSUM(1,I2093))</f>
        <v>161.283714963466+0.96819928023397i</v>
      </c>
      <c r="F2093" t="str">
        <f t="shared" ref="F2093:F2156" si="613">IMDIV(IMPRODUCT($C$14,$C$15,COMPLEX(1,A2093/$C$15)),IMSUM(-1*A2093*A2093/$C$16,COMPLEX(0,A2093)))</f>
        <v>3.63952044506588-62.9904161309485i</v>
      </c>
      <c r="G2093" t="str">
        <f t="shared" ref="G2093:G2156" si="614">IMDIV(1,COMPLEX(1,A2093*$C$9*$C$10))</f>
        <v>0.999967250995827-0.00572258085798792i</v>
      </c>
      <c r="H2093" t="str">
        <f t="shared" ref="H2093:H2156" si="615">IMDIV($C$3,IMSUM(K2093,COMPLEX(0,$C$28*A2093)))</f>
        <v>344.921930552672+261.297776208449i</v>
      </c>
      <c r="I2093" t="str">
        <f t="shared" ref="I2093:I2156" si="616">IMPRODUCT(F2093,$C$29,H2093,$C$31)</f>
        <v>49.9736418480225-58.6093335319551i</v>
      </c>
      <c r="K2093" t="str">
        <f t="shared" ref="K2093:K2156" si="617">IF($C$26&lt;=0,IMDIV(1,IMSUM(IMDIV(1,L2093),1/$C$18)),IMDIV(1,IMSUM(IMDIV(1,L2093),1/$C$18,IMDIV(1,M2093))))</f>
        <v>0.0221047517143449-0.0193208393049561i</v>
      </c>
      <c r="L2093" t="str">
        <f t="shared" ref="L2093:L2156" si="618">IMSUM($C$21/$C$22,IMDIV(1,COMPLEX(0,$C$20*$C$22*A2093)))</f>
        <v>0.0006-0.50988140555881i</v>
      </c>
      <c r="M2093" t="str">
        <f t="shared" ref="M2093:M2156" si="619">IMSUM($C$25/$C$26,IMDIV(1,COMPLEX(0,$C$24*$C$26*A2093)))</f>
        <v>0.005-0.0483711021997833i</v>
      </c>
      <c r="N2093">
        <f t="shared" ref="N2093:N2156" si="620">ABS(R2093)</f>
        <v>72.605000709440404</v>
      </c>
      <c r="O2093">
        <f t="shared" ref="O2093:O2156" si="621">ABS(P2093)</f>
        <v>18.907359731944553</v>
      </c>
      <c r="P2093" s="3">
        <f t="shared" ref="P2093:P2156" si="622">20*LOG10(IMABS(C2093))</f>
        <v>18.907359731944553</v>
      </c>
      <c r="Q2093" s="3">
        <f t="shared" ref="Q2093:Q2156" si="623">IMARGUMENT(C2093)*180/PI()</f>
        <v>-107.3949992905596</v>
      </c>
      <c r="R2093">
        <f t="shared" ref="R2093:R2156" si="624">IF(Q2093&lt;0,Q2093+180,Q2093-180)</f>
        <v>72.605000709440404</v>
      </c>
      <c r="S2093">
        <f t="shared" ref="S2093:S2156" si="625">B2093/1000</f>
        <v>2.3718928614829577</v>
      </c>
      <c r="T2093">
        <f t="shared" si="608"/>
        <v>18.907359731944553</v>
      </c>
    </row>
    <row r="2094" spans="1:20" x14ac:dyDescent="0.3">
      <c r="A2094">
        <f t="shared" si="609"/>
        <v>14959.673938508269</v>
      </c>
      <c r="B2094">
        <f t="shared" ref="B2094:B2157" si="626">B2093*(1+B$42)</f>
        <v>2380.9060543565934</v>
      </c>
      <c r="C2094" t="str">
        <f t="shared" si="610"/>
        <v>-2.62413286528703-8.37182841009037i</v>
      </c>
      <c r="D2094" t="str">
        <f t="shared" si="611"/>
        <v>1.48013377548366-3.40528605570454i</v>
      </c>
      <c r="E2094" t="str">
        <f t="shared" si="612"/>
        <v>161.28094902502+0.977542284803238i</v>
      </c>
      <c r="F2094" t="str">
        <f t="shared" si="613"/>
        <v>3.6395195374959-62.7521166769054i</v>
      </c>
      <c r="G2094" t="str">
        <f t="shared" si="614"/>
        <v>0.999967001638728-0.00574432523281273i</v>
      </c>
      <c r="H2094" t="str">
        <f t="shared" si="615"/>
        <v>345.438936579736+262.339361949373i</v>
      </c>
      <c r="I2094" t="str">
        <f t="shared" si="616"/>
        <v>49.9876791624195-58.4582889813223i</v>
      </c>
      <c r="K2094" t="str">
        <f t="shared" si="617"/>
        <v>0.0220317153591908-0.0193167475633194i</v>
      </c>
      <c r="L2094" t="str">
        <f t="shared" si="618"/>
        <v>0.0006-0.507951191032884i</v>
      </c>
      <c r="M2094" t="str">
        <f t="shared" si="619"/>
        <v>0.005-0.0481879878459685i</v>
      </c>
      <c r="N2094">
        <f t="shared" si="620"/>
        <v>72.596504787309229</v>
      </c>
      <c r="O2094">
        <f t="shared" si="621"/>
        <v>18.863417096579369</v>
      </c>
      <c r="P2094" s="3">
        <f t="shared" si="622"/>
        <v>18.863417096579369</v>
      </c>
      <c r="Q2094" s="3">
        <f t="shared" si="623"/>
        <v>-107.40349521269077</v>
      </c>
      <c r="R2094">
        <f t="shared" si="624"/>
        <v>72.596504787309229</v>
      </c>
      <c r="S2094">
        <f t="shared" si="625"/>
        <v>2.3809060543565934</v>
      </c>
      <c r="T2094">
        <f t="shared" si="608"/>
        <v>18.863417096579369</v>
      </c>
    </row>
    <row r="2095" spans="1:20" x14ac:dyDescent="0.3">
      <c r="A2095">
        <f t="shared" si="609"/>
        <v>15016.5206994746</v>
      </c>
      <c r="B2095">
        <f t="shared" si="626"/>
        <v>2389.9534973631485</v>
      </c>
      <c r="C2095" t="str">
        <f t="shared" si="610"/>
        <v>-2.61207833902538-8.32918798392383i</v>
      </c>
      <c r="D2095" t="str">
        <f t="shared" si="611"/>
        <v>1.4801134156241-3.39287173050184i</v>
      </c>
      <c r="E2095" t="str">
        <f t="shared" si="612"/>
        <v>161.278205969112+0.986937848204097i</v>
      </c>
      <c r="F2095" t="str">
        <f t="shared" si="613"/>
        <v>3.63951862301575-62.5147199330487i</v>
      </c>
      <c r="G2095" t="str">
        <f t="shared" si="614"/>
        <v>0.99996675038304-0.0057661522198707i</v>
      </c>
      <c r="H2095" t="str">
        <f t="shared" si="615"/>
        <v>345.960532386033+263.385403813997i</v>
      </c>
      <c r="I2095" t="str">
        <f t="shared" si="616"/>
        <v>50.0018197625447-58.3081940152459i</v>
      </c>
      <c r="K2095" t="str">
        <f t="shared" si="617"/>
        <v>0.0219587118996476-0.0193123807935953i</v>
      </c>
      <c r="L2095" t="str">
        <f t="shared" si="618"/>
        <v>0.0006-0.506028283555373i</v>
      </c>
      <c r="M2095" t="str">
        <f t="shared" si="619"/>
        <v>0.005-0.0480055666925368i</v>
      </c>
      <c r="N2095">
        <f t="shared" si="620"/>
        <v>72.588293485495328</v>
      </c>
      <c r="O2095">
        <f t="shared" si="621"/>
        <v>18.819454288431533</v>
      </c>
      <c r="P2095" s="3">
        <f t="shared" si="622"/>
        <v>18.819454288431533</v>
      </c>
      <c r="Q2095" s="3">
        <f t="shared" si="623"/>
        <v>-107.41170651450467</v>
      </c>
      <c r="R2095">
        <f t="shared" si="624"/>
        <v>72.588293485495328</v>
      </c>
      <c r="S2095">
        <f t="shared" si="625"/>
        <v>2.3899534973631487</v>
      </c>
      <c r="T2095">
        <f t="shared" si="608"/>
        <v>18.819454288431533</v>
      </c>
    </row>
    <row r="2096" spans="1:20" x14ac:dyDescent="0.3">
      <c r="A2096">
        <f t="shared" si="609"/>
        <v>15073.583478132605</v>
      </c>
      <c r="B2096">
        <f t="shared" si="626"/>
        <v>2399.0353206531286</v>
      </c>
      <c r="C2096" t="str">
        <f t="shared" si="610"/>
        <v>-2.6000312557597-8.28675851837544i</v>
      </c>
      <c r="D2096" t="str">
        <f t="shared" si="611"/>
        <v>1.48009290130214-3.38050619968176i</v>
      </c>
      <c r="E2096" t="str">
        <f t="shared" si="612"/>
        <v>161.275486096117+0.996386045067631i</v>
      </c>
      <c r="F2096" t="str">
        <f t="shared" si="613"/>
        <v>3.6395177015728-62.2782224843456i</v>
      </c>
      <c r="G2096" t="str">
        <f t="shared" si="614"/>
        <v>0.999966497214309-0.00578806213290077i</v>
      </c>
      <c r="H2096" t="str">
        <f t="shared" si="615"/>
        <v>346.486763672133+264.43592308965i</v>
      </c>
      <c r="I2096" t="str">
        <f t="shared" si="616"/>
        <v>50.0160643485139-58.1590478698233i</v>
      </c>
      <c r="K2096" t="str">
        <f t="shared" si="617"/>
        <v>0.0218857434121712-0.0193077393185393i</v>
      </c>
      <c r="L2096" t="str">
        <f t="shared" si="618"/>
        <v>0.0006-0.504112655464609i</v>
      </c>
      <c r="M2096" t="str">
        <f t="shared" si="619"/>
        <v>0.005-0.0478238361152989i</v>
      </c>
      <c r="N2096">
        <f t="shared" si="620"/>
        <v>72.580368220226504</v>
      </c>
      <c r="O2096">
        <f t="shared" si="621"/>
        <v>18.775471550372746</v>
      </c>
      <c r="P2096" s="3">
        <f t="shared" si="622"/>
        <v>18.775471550372746</v>
      </c>
      <c r="Q2096" s="3">
        <f t="shared" si="623"/>
        <v>-107.4196317797735</v>
      </c>
      <c r="R2096">
        <f t="shared" si="624"/>
        <v>72.580368220226504</v>
      </c>
      <c r="S2096">
        <f t="shared" si="625"/>
        <v>2.3990353206531285</v>
      </c>
      <c r="T2096">
        <f t="shared" si="608"/>
        <v>18.775471550372746</v>
      </c>
    </row>
    <row r="2097" spans="1:20" x14ac:dyDescent="0.3">
      <c r="A2097">
        <f t="shared" si="609"/>
        <v>15130.863095349509</v>
      </c>
      <c r="B2097">
        <f t="shared" si="626"/>
        <v>2408.1516548716104</v>
      </c>
      <c r="C2097" t="str">
        <f t="shared" si="610"/>
        <v>-2.58799195526495-8.2445393171117i</v>
      </c>
      <c r="D2097" t="str">
        <f t="shared" si="611"/>
        <v>1.48007223135026-3.36818928521132i</v>
      </c>
      <c r="E2097" t="str">
        <f t="shared" si="612"/>
        <v>161.272789707143+1.00588694880536i</v>
      </c>
      <c r="F2097" t="str">
        <f t="shared" si="613"/>
        <v>3.63951677311405-62.0426209287i</v>
      </c>
      <c r="G2097" t="str">
        <f t="shared" si="614"/>
        <v>0.999966242117969-0.00581005528683191i</v>
      </c>
      <c r="H2097" t="str">
        <f t="shared" si="615"/>
        <v>347.017676669047+265.490941162069i</v>
      </c>
      <c r="I2097" t="str">
        <f t="shared" si="616"/>
        <v>50.0304136236402-58.0108498138255i</v>
      </c>
      <c r="K2097" t="str">
        <f t="shared" si="617"/>
        <v>0.0218128119692144-0.0193028234804178i</v>
      </c>
      <c r="L2097" t="str">
        <f t="shared" si="618"/>
        <v>0.0006-0.502204279203633i</v>
      </c>
      <c r="M2097" t="str">
        <f t="shared" si="619"/>
        <v>0.005-0.0476427934999989i</v>
      </c>
      <c r="N2097">
        <f t="shared" si="620"/>
        <v>72.572730397862045</v>
      </c>
      <c r="O2097">
        <f t="shared" si="621"/>
        <v>18.731469127354238</v>
      </c>
      <c r="P2097" s="3">
        <f t="shared" si="622"/>
        <v>18.731469127354238</v>
      </c>
      <c r="Q2097" s="3">
        <f t="shared" si="623"/>
        <v>-107.42726960213795</v>
      </c>
      <c r="R2097">
        <f t="shared" si="624"/>
        <v>72.572730397862045</v>
      </c>
      <c r="S2097">
        <f t="shared" si="625"/>
        <v>2.4081516548716104</v>
      </c>
      <c r="T2097">
        <f t="shared" si="608"/>
        <v>18.731469127354238</v>
      </c>
    </row>
    <row r="2098" spans="1:20" x14ac:dyDescent="0.3">
      <c r="A2098">
        <f t="shared" si="609"/>
        <v>15188.360375111835</v>
      </c>
      <c r="B2098">
        <f t="shared" si="626"/>
        <v>2417.3026311601225</v>
      </c>
      <c r="C2098" t="str">
        <f t="shared" si="610"/>
        <v>-2.57596077643537-8.20252968300794i</v>
      </c>
      <c r="D2098" t="str">
        <f t="shared" si="611"/>
        <v>1.4800514045922-3.35592080975517i</v>
      </c>
      <c r="E2098" t="str">
        <f t="shared" si="612"/>
        <v>161.27011710403+1.01544063161321i</v>
      </c>
      <c r="F2098" t="str">
        <f t="shared" si="613"/>
        <v>3.63951583758609-61.8079118769037i</v>
      </c>
      <c r="G2098" t="str">
        <f t="shared" si="614"/>
        <v>0.999965985079346-0.00583213199778771i</v>
      </c>
      <c r="H2098" t="str">
        <f t="shared" si="615"/>
        <v>347.553318145463+266.550479515181i</v>
      </c>
      <c r="I2098" t="str">
        <f t="shared" si="616"/>
        <v>50.0448682944077-57.8635991489635i</v>
      </c>
      <c r="K2098" t="str">
        <f t="shared" si="617"/>
        <v>0.0217399196389924-0.0192976336409496i</v>
      </c>
      <c r="L2098" t="str">
        <f t="shared" si="618"/>
        <v>0.0006-0.500303127319819i</v>
      </c>
      <c r="M2098" t="str">
        <f t="shared" si="619"/>
        <v>0.005-0.0474624362422782i</v>
      </c>
      <c r="N2098">
        <f t="shared" si="620"/>
        <v>72.565381414744337</v>
      </c>
      <c r="O2098">
        <f t="shared" si="621"/>
        <v>18.687447266394798</v>
      </c>
      <c r="P2098" s="3">
        <f t="shared" si="622"/>
        <v>18.687447266394798</v>
      </c>
      <c r="Q2098" s="3">
        <f t="shared" si="623"/>
        <v>-107.43461858525566</v>
      </c>
      <c r="R2098">
        <f t="shared" si="624"/>
        <v>72.565381414744337</v>
      </c>
      <c r="S2098">
        <f t="shared" si="625"/>
        <v>2.4173026311601227</v>
      </c>
      <c r="T2098">
        <f t="shared" si="608"/>
        <v>18.687447266394798</v>
      </c>
    </row>
    <row r="2099" spans="1:20" x14ac:dyDescent="0.3">
      <c r="A2099">
        <f t="shared" si="609"/>
        <v>15246.076144537261</v>
      </c>
      <c r="B2099">
        <f t="shared" si="626"/>
        <v>2426.488381158531</v>
      </c>
      <c r="C2099" t="str">
        <f t="shared" si="610"/>
        <v>-2.56393805724664-8.16072891815192i</v>
      </c>
      <c r="D2099" t="str">
        <f t="shared" si="611"/>
        <v>1.48003041984285-3.34370059667301i</v>
      </c>
      <c r="E2099" t="str">
        <f t="shared" si="612"/>
        <v>161.267468589334+1.02504716447427i</v>
      </c>
      <c r="F2099" t="str">
        <f t="shared" si="613"/>
        <v>3.63951489493508-61.5740919525866i</v>
      </c>
      <c r="G2099" t="str">
        <f t="shared" si="614"/>
        <v>0.99996572608365-0.00585429258309075i</v>
      </c>
      <c r="H2099" t="str">
        <f t="shared" si="615"/>
        <v>348.093735415127+267.614559730807i</v>
      </c>
      <c r="I2099" t="str">
        <f t="shared" si="616"/>
        <v>50.059429070435-57.7172952101637i</v>
      </c>
      <c r="K2099" t="str">
        <f t="shared" si="617"/>
        <v>0.0216670684852508-0.0192921701812426i</v>
      </c>
      <c r="L2099" t="str">
        <f t="shared" si="618"/>
        <v>0.0006-0.498409172464455i</v>
      </c>
      <c r="M2099" t="str">
        <f t="shared" si="619"/>
        <v>0.005-0.0472827617476371i</v>
      </c>
      <c r="N2099">
        <f t="shared" si="620"/>
        <v>72.5583226570524</v>
      </c>
      <c r="O2099">
        <f t="shared" si="621"/>
        <v>18.643406216567822</v>
      </c>
      <c r="P2099" s="3">
        <f t="shared" si="622"/>
        <v>18.643406216567822</v>
      </c>
      <c r="Q2099" s="3">
        <f t="shared" si="623"/>
        <v>-107.4416773429476</v>
      </c>
      <c r="R2099">
        <f t="shared" si="624"/>
        <v>72.5583226570524</v>
      </c>
      <c r="S2099">
        <f t="shared" si="625"/>
        <v>2.4264883811585309</v>
      </c>
      <c r="T2099">
        <f t="shared" si="608"/>
        <v>18.643406216567822</v>
      </c>
    </row>
    <row r="2100" spans="1:20" x14ac:dyDescent="0.3">
      <c r="A2100">
        <f t="shared" si="609"/>
        <v>15304.011233886504</v>
      </c>
      <c r="B2100">
        <f t="shared" si="626"/>
        <v>2435.7090370069336</v>
      </c>
      <c r="C2100" t="str">
        <f t="shared" si="610"/>
        <v>-2.55192413471866-8.11913632384892i</v>
      </c>
      <c r="D2100" t="str">
        <f t="shared" si="611"/>
        <v>1.48000927590827-3.33152847001715i</v>
      </c>
      <c r="E2100" t="str">
        <f t="shared" si="612"/>
        <v>161.264844466324+1.03470661716564i</v>
      </c>
      <c r="F2100" t="str">
        <f t="shared" si="613"/>
        <v>3.63951394510682-61.3411577921705i</v>
      </c>
      <c r="G2100" t="str">
        <f t="shared" si="614"/>
        <v>0.999965465115983-0.00587653736126729i</v>
      </c>
      <c r="H2100" t="str">
        <f t="shared" si="615"/>
        <v>348.638976344322+268.683203488388i</v>
      </c>
      <c r="I2100" t="str">
        <f t="shared" si="616"/>
        <v>50.0740966644474-57.571937365849i</v>
      </c>
      <c r="K2100" t="str">
        <f t="shared" si="617"/>
        <v>0.0215942605670328-0.0192864335017283i</v>
      </c>
      <c r="L2100" t="str">
        <f t="shared" si="618"/>
        <v>0.0006-0.496522387392364i</v>
      </c>
      <c r="M2100" t="str">
        <f t="shared" si="619"/>
        <v>0.005-0.0471037674313977i</v>
      </c>
      <c r="N2100">
        <f t="shared" si="620"/>
        <v>72.551555500655667</v>
      </c>
      <c r="O2100">
        <f t="shared" si="621"/>
        <v>18.59934622898902</v>
      </c>
      <c r="P2100" s="3">
        <f t="shared" si="622"/>
        <v>18.59934622898902</v>
      </c>
      <c r="Q2100" s="3">
        <f t="shared" si="623"/>
        <v>-107.44844449934433</v>
      </c>
      <c r="R2100">
        <f t="shared" si="624"/>
        <v>72.551555500655667</v>
      </c>
      <c r="S2100">
        <f t="shared" si="625"/>
        <v>2.4357090370069336</v>
      </c>
      <c r="T2100">
        <f t="shared" si="608"/>
        <v>18.59934622898902</v>
      </c>
    </row>
    <row r="2101" spans="1:20" x14ac:dyDescent="0.3">
      <c r="A2101">
        <f t="shared" si="609"/>
        <v>15362.166476575276</v>
      </c>
      <c r="B2101">
        <f t="shared" si="626"/>
        <v>2444.9647313475602</v>
      </c>
      <c r="C2101" t="str">
        <f t="shared" si="610"/>
        <v>-2.53991934487823-8.0777512006263i</v>
      </c>
      <c r="D2101" t="str">
        <f t="shared" si="611"/>
        <v>1.47998797158551-3.31940425452976i</v>
      </c>
      <c r="E2101" t="str">
        <f t="shared" si="612"/>
        <v>161.262245038973+1.04441905826082i</v>
      </c>
      <c r="F2101" t="str">
        <f t="shared" si="613"/>
        <v>3.63951298804664-61.1091060448178i</v>
      </c>
      <c r="G2101" t="str">
        <f t="shared" si="614"/>
        <v>0.999965202161332-0.0058988666520517i</v>
      </c>
      <c r="H2101" t="str">
        <f t="shared" si="615"/>
        <v>349.189089359472+269.75643256464i</v>
      </c>
      <c r="I2101" t="str">
        <f t="shared" si="616"/>
        <v>50.0888717922377-57.4275250182202i</v>
      </c>
      <c r="K2101" t="str">
        <f t="shared" si="617"/>
        <v>0.0215214979384491-0.0192804240220922i</v>
      </c>
      <c r="L2101" t="str">
        <f t="shared" si="618"/>
        <v>0.0006-0.494642744961509i</v>
      </c>
      <c r="M2101" t="str">
        <f t="shared" si="619"/>
        <v>0.005-0.0469254507186669i</v>
      </c>
      <c r="N2101">
        <f t="shared" si="620"/>
        <v>72.545081310968399</v>
      </c>
      <c r="O2101">
        <f t="shared" si="621"/>
        <v>18.555267556802701</v>
      </c>
      <c r="P2101" s="3">
        <f t="shared" si="622"/>
        <v>18.555267556802701</v>
      </c>
      <c r="Q2101" s="3">
        <f t="shared" si="623"/>
        <v>-107.4549186890316</v>
      </c>
      <c r="R2101">
        <f t="shared" si="624"/>
        <v>72.545081310968399</v>
      </c>
      <c r="S2101">
        <f t="shared" si="625"/>
        <v>2.4449647313475604</v>
      </c>
      <c r="T2101">
        <f t="shared" si="608"/>
        <v>18.555267556802701</v>
      </c>
    </row>
    <row r="2102" spans="1:20" x14ac:dyDescent="0.3">
      <c r="A2102">
        <f t="shared" si="609"/>
        <v>15420.542709186262</v>
      </c>
      <c r="B2102">
        <f t="shared" si="626"/>
        <v>2454.2555973266813</v>
      </c>
      <c r="C2102" t="str">
        <f t="shared" si="610"/>
        <v>-2.52792402272226-8.0365728482393i</v>
      </c>
      <c r="D2102" t="str">
        <f t="shared" si="611"/>
        <v>1.47996650566261-3.3073277756405i</v>
      </c>
      <c r="E2102" t="str">
        <f t="shared" si="612"/>
        <v>161.259670611945+1.05418455513517i</v>
      </c>
      <c r="F2102" t="str">
        <f t="shared" si="613"/>
        <v>3.6395120236995-60.8779333723854i</v>
      </c>
      <c r="G2102" t="str">
        <f t="shared" si="614"/>
        <v>0.999964937204568-0.00592128077639109i</v>
      </c>
      <c r="H2102" t="str">
        <f t="shared" si="615"/>
        <v>349.744123454866+270.834268833193i</v>
      </c>
      <c r="I2102" t="str">
        <f t="shared" si="616"/>
        <v>50.1037551726313-57.2840576035482i</v>
      </c>
      <c r="K2102" t="str">
        <f t="shared" si="617"/>
        <v>0.021448782648448-0.0192741421812016i</v>
      </c>
      <c r="L2102" t="str">
        <f t="shared" si="618"/>
        <v>0.0006-0.492770218132606i</v>
      </c>
      <c r="M2102" t="str">
        <f t="shared" si="619"/>
        <v>0.005-0.0467478090442985i</v>
      </c>
      <c r="N2102">
        <f t="shared" si="620"/>
        <v>72.538901442804686</v>
      </c>
      <c r="O2102">
        <f t="shared" si="621"/>
        <v>18.511170455168518</v>
      </c>
      <c r="P2102" s="3">
        <f t="shared" si="622"/>
        <v>18.511170455168518</v>
      </c>
      <c r="Q2102" s="3">
        <f t="shared" si="623"/>
        <v>-107.46109855719531</v>
      </c>
      <c r="R2102">
        <f t="shared" si="624"/>
        <v>72.538901442804686</v>
      </c>
      <c r="S2102">
        <f t="shared" si="625"/>
        <v>2.4542555973266813</v>
      </c>
      <c r="T2102">
        <f t="shared" si="608"/>
        <v>18.511170455168518</v>
      </c>
    </row>
    <row r="2103" spans="1:20" x14ac:dyDescent="0.3">
      <c r="A2103">
        <f t="shared" si="609"/>
        <v>15479.14077148117</v>
      </c>
      <c r="B2103">
        <f t="shared" si="626"/>
        <v>2463.5817685965226</v>
      </c>
      <c r="C2103" t="str">
        <f t="shared" si="610"/>
        <v>-2.51593850218088-7.99560056567758i</v>
      </c>
      <c r="D2103" t="str">
        <f t="shared" si="611"/>
        <v>1.47994487691854-3.29529885946391i</v>
      </c>
      <c r="E2103" t="str">
        <f t="shared" si="612"/>
        <v>161.257121490594+1.0640031739712i</v>
      </c>
      <c r="F2103" t="str">
        <f t="shared" si="613"/>
        <v>3.63951105200991-60.6476364493759i</v>
      </c>
      <c r="G2103" t="str">
        <f t="shared" si="614"/>
        <v>0.999964670230448-0.00594378005644986i</v>
      </c>
      <c r="H2103" t="str">
        <f t="shared" si="615"/>
        <v>350.304128200503+271.916734264192i</v>
      </c>
      <c r="I2103" t="str">
        <f t="shared" si="616"/>
        <v>50.1187475274464-57.141534592468i</v>
      </c>
      <c r="K2103" t="str">
        <f t="shared" si="617"/>
        <v>0.0213761167405876-0.0192675884370295i</v>
      </c>
      <c r="L2103" t="str">
        <f t="shared" si="618"/>
        <v>0.0006-0.490904779968725i</v>
      </c>
      <c r="M2103" t="str">
        <f t="shared" si="619"/>
        <v>0.005-0.0465708398528576i</v>
      </c>
      <c r="N2103">
        <f t="shared" si="620"/>
        <v>72.533017240237001</v>
      </c>
      <c r="O2103">
        <f t="shared" si="621"/>
        <v>18.467055181248064</v>
      </c>
      <c r="P2103" s="3">
        <f t="shared" si="622"/>
        <v>18.467055181248064</v>
      </c>
      <c r="Q2103" s="3">
        <f t="shared" si="623"/>
        <v>-107.466982759763</v>
      </c>
      <c r="R2103">
        <f t="shared" si="624"/>
        <v>72.533017240237001</v>
      </c>
      <c r="S2103">
        <f t="shared" si="625"/>
        <v>2.4635817685965224</v>
      </c>
      <c r="T2103">
        <f t="shared" si="608"/>
        <v>18.467055181248064</v>
      </c>
    </row>
    <row r="2104" spans="1:20" x14ac:dyDescent="0.3">
      <c r="A2104">
        <f t="shared" si="609"/>
        <v>15537.961506412797</v>
      </c>
      <c r="B2104">
        <f t="shared" si="626"/>
        <v>2472.9433793171893</v>
      </c>
      <c r="C2104" t="str">
        <f t="shared" si="610"/>
        <v>-2.50396311608133-7.95483365117163i</v>
      </c>
      <c r="D2104" t="str">
        <f t="shared" si="611"/>
        <v>1.47992308412311-3.2833173327969i</v>
      </c>
      <c r="E2104" t="str">
        <f t="shared" si="612"/>
        <v>161.254597980952+1.07387497976309i</v>
      </c>
      <c r="F2104" t="str">
        <f t="shared" si="613"/>
        <v>3.63951007292198-60.4182119628897i</v>
      </c>
      <c r="G2104" t="str">
        <f t="shared" si="614"/>
        <v>0.999964401223614-0.00596636481561433i</v>
      </c>
      <c r="H2104" t="str">
        <f t="shared" si="615"/>
        <v>350.86915375006+273.003850923871i</v>
      </c>
      <c r="I2104" t="str">
        <f t="shared" si="616"/>
        <v>50.1338495814549-56.9999554902783i</v>
      </c>
      <c r="K2104" t="str">
        <f t="shared" si="617"/>
        <v>0.0213035022528083-0.0192607632665763i</v>
      </c>
      <c r="L2104" t="str">
        <f t="shared" si="618"/>
        <v>0.0006-0.489046403634913i</v>
      </c>
      <c r="M2104" t="str">
        <f t="shared" si="619"/>
        <v>0.005-0.0463945405985831i</v>
      </c>
      <c r="N2104">
        <f t="shared" si="620"/>
        <v>72.527430036450681</v>
      </c>
      <c r="O2104">
        <f t="shared" si="621"/>
        <v>18.422921994190624</v>
      </c>
      <c r="P2104" s="3">
        <f t="shared" si="622"/>
        <v>18.422921994190624</v>
      </c>
      <c r="Q2104" s="3">
        <f t="shared" si="623"/>
        <v>-107.47256996354932</v>
      </c>
      <c r="R2104">
        <f t="shared" si="624"/>
        <v>72.527430036450681</v>
      </c>
      <c r="S2104">
        <f t="shared" si="625"/>
        <v>2.4729433793171891</v>
      </c>
      <c r="T2104">
        <f t="shared" si="608"/>
        <v>18.422921994190624</v>
      </c>
    </row>
    <row r="2105" spans="1:20" x14ac:dyDescent="0.3">
      <c r="A2105">
        <f t="shared" si="609"/>
        <v>15597.005760137166</v>
      </c>
      <c r="B2105">
        <f t="shared" si="626"/>
        <v>2482.3405641585946</v>
      </c>
      <c r="C2105" t="str">
        <f t="shared" si="610"/>
        <v>-2.49199819611134-7.91427140220011i</v>
      </c>
      <c r="D2105" t="str">
        <f t="shared" si="611"/>
        <v>1.47990112603689-3.27138302311621i</v>
      </c>
      <c r="E2105" t="str">
        <f t="shared" si="612"/>
        <v>161.252100389722+1.08380003632293i</v>
      </c>
      <c r="F2105" t="str">
        <f t="shared" si="613"/>
        <v>3.63950908637937-60.1896566125772i</v>
      </c>
      <c r="G2105" t="str">
        <f t="shared" si="614"/>
        <v>0.99996413016859-0.0059890353784973i</v>
      </c>
      <c r="H2105" t="str">
        <f t="shared" si="615"/>
        <v>351.439250848996+274.095640974072i</v>
      </c>
      <c r="I2105" t="str">
        <f t="shared" si="616"/>
        <v>50.1490620623368-56.8593198372488i</v>
      </c>
      <c r="K2105" t="str">
        <f t="shared" si="617"/>
        <v>0.0212309412172076-0.0192536671657867i</v>
      </c>
      <c r="L2105" t="str">
        <f t="shared" si="618"/>
        <v>0.0006-0.4871950623978i</v>
      </c>
      <c r="M2105" t="str">
        <f t="shared" si="619"/>
        <v>0.005-0.0462189087453507i</v>
      </c>
      <c r="N2105">
        <f t="shared" si="620"/>
        <v>72.522141153605446</v>
      </c>
      <c r="O2105">
        <f t="shared" si="621"/>
        <v>18.378771155118837</v>
      </c>
      <c r="P2105" s="3">
        <f t="shared" si="622"/>
        <v>18.378771155118837</v>
      </c>
      <c r="Q2105" s="3">
        <f t="shared" si="623"/>
        <v>-107.47785884639455</v>
      </c>
      <c r="R2105">
        <f t="shared" si="624"/>
        <v>72.522141153605446</v>
      </c>
      <c r="S2105">
        <f t="shared" si="625"/>
        <v>2.4823405641585947</v>
      </c>
      <c r="T2105">
        <f t="shared" si="608"/>
        <v>18.378771155118837</v>
      </c>
    </row>
    <row r="2106" spans="1:20" x14ac:dyDescent="0.3">
      <c r="A2106">
        <f t="shared" si="609"/>
        <v>15656.274382025687</v>
      </c>
      <c r="B2106">
        <f t="shared" si="626"/>
        <v>2491.7734583023971</v>
      </c>
      <c r="C2106" t="str">
        <f t="shared" si="610"/>
        <v>-2.48004407278374-7.87391311549813i</v>
      </c>
      <c r="D2106" t="str">
        <f t="shared" si="611"/>
        <v>1.4798790014112-3.25949575857599i</v>
      </c>
      <c r="E2106" t="str">
        <f t="shared" si="612"/>
        <v>161.249629024273+1.09377840628515i</v>
      </c>
      <c r="F2106" t="str">
        <f t="shared" si="613"/>
        <v>3.63950809232533-59.9619671105925i</v>
      </c>
      <c r="G2106" t="str">
        <f t="shared" si="614"/>
        <v>0.999963857049783-0.00601179207094276i</v>
      </c>
      <c r="H2106" t="str">
        <f t="shared" si="615"/>
        <v>352.014470842767+275.192126671748i</v>
      </c>
      <c r="I2106" t="str">
        <f t="shared" si="616"/>
        <v>50.1643857006387-56.7196272089303i</v>
      </c>
      <c r="K2106" t="str">
        <f t="shared" si="617"/>
        <v>0.0211584356598159-0.0192463006494655i</v>
      </c>
      <c r="L2106" t="str">
        <f t="shared" si="618"/>
        <v>0.0006-0.485350729625224i</v>
      </c>
      <c r="M2106" t="str">
        <f t="shared" si="619"/>
        <v>0.005-0.0460439417666376i</v>
      </c>
      <c r="N2106">
        <f t="shared" si="620"/>
        <v>72.517151902692532</v>
      </c>
      <c r="O2106">
        <f t="shared" si="621"/>
        <v>18.334602927114773</v>
      </c>
      <c r="P2106" s="3">
        <f t="shared" si="622"/>
        <v>18.334602927114773</v>
      </c>
      <c r="Q2106" s="3">
        <f t="shared" si="623"/>
        <v>-107.48284809730747</v>
      </c>
      <c r="R2106">
        <f t="shared" si="624"/>
        <v>72.517151902692532</v>
      </c>
      <c r="S2106">
        <f t="shared" si="625"/>
        <v>2.4917734583023972</v>
      </c>
      <c r="T2106">
        <f t="shared" si="608"/>
        <v>18.334602927114773</v>
      </c>
    </row>
    <row r="2107" spans="1:20" x14ac:dyDescent="0.3">
      <c r="A2107">
        <f t="shared" si="609"/>
        <v>15715.768224677384</v>
      </c>
      <c r="B2107">
        <f t="shared" si="626"/>
        <v>2501.2421974439462</v>
      </c>
      <c r="C2107" t="str">
        <f t="shared" si="610"/>
        <v>-2.46810107540038-7.8337580870649i</v>
      </c>
      <c r="D2107" t="str">
        <f t="shared" si="611"/>
        <v>1.47985670898796-3.24765536800522i</v>
      </c>
      <c r="E2107" t="str">
        <f t="shared" si="612"/>
        <v>161.24718419263+1.10381015111283i</v>
      </c>
      <c r="F2107" t="str">
        <f t="shared" si="613"/>
        <v>3.63950709070268-59.7351401815443i</v>
      </c>
      <c r="G2107" t="str">
        <f t="shared" si="614"/>
        <v>0.99996358185148-0.00603463522003049i</v>
      </c>
      <c r="H2107" t="str">
        <f t="shared" si="615"/>
        <v>352.594865685204+276.293330368413i</v>
      </c>
      <c r="I2107" t="str">
        <f t="shared" si="616"/>
        <v>50.1798212297244-56.5808772164734i</v>
      </c>
      <c r="K2107" t="str">
        <f t="shared" si="617"/>
        <v>0.0210859876003733-0.0192386642511877i</v>
      </c>
      <c r="L2107" t="str">
        <f t="shared" si="618"/>
        <v>0.0006-0.483513378785839i</v>
      </c>
      <c r="M2107" t="str">
        <f t="shared" si="619"/>
        <v>0.005-0.0458696371454846i</v>
      </c>
      <c r="N2107">
        <f t="shared" si="620"/>
        <v>72.512463583396638</v>
      </c>
      <c r="O2107">
        <f t="shared" si="621"/>
        <v>18.290417575204291</v>
      </c>
      <c r="P2107" s="3">
        <f t="shared" si="622"/>
        <v>18.290417575204291</v>
      </c>
      <c r="Q2107" s="3">
        <f t="shared" si="623"/>
        <v>-107.48753641660336</v>
      </c>
      <c r="R2107">
        <f t="shared" si="624"/>
        <v>72.512463583396638</v>
      </c>
      <c r="S2107">
        <f t="shared" si="625"/>
        <v>2.501242197443946</v>
      </c>
      <c r="T2107">
        <f t="shared" si="608"/>
        <v>18.290417575204291</v>
      </c>
    </row>
    <row r="2108" spans="1:20" x14ac:dyDescent="0.3">
      <c r="A2108">
        <f t="shared" si="609"/>
        <v>15775.488143931159</v>
      </c>
      <c r="B2108">
        <f t="shared" si="626"/>
        <v>2510.7469177942335</v>
      </c>
      <c r="C2108" t="str">
        <f t="shared" si="610"/>
        <v>-2.45616953201715-7.79380561217321i</v>
      </c>
      <c r="D2108" t="str">
        <f t="shared" si="611"/>
        <v>1.4798342474997-3.23586168090527i</v>
      </c>
      <c r="E2108" t="str">
        <f t="shared" si="612"/>
        <v>161.244766203467+1.11389533110396i</v>
      </c>
      <c r="F2108" t="str">
        <f t="shared" si="613"/>
        <v>3.63950608145379-59.5091725624499i</v>
      </c>
      <c r="G2108" t="str">
        <f t="shared" si="614"/>
        <v>0.999963304557849-0.00605756515408073i</v>
      </c>
      <c r="H2108" t="str">
        <f t="shared" si="615"/>
        <v>353.180487946979+277.399274509558i</v>
      </c>
      <c r="I2108" t="str">
        <f t="shared" si="616"/>
        <v>50.1953693857268-56.4430695069483i</v>
      </c>
      <c r="K2108" t="str">
        <f t="shared" si="617"/>
        <v>0.0210135990521089-0.0192307585232086i</v>
      </c>
      <c r="L2108" t="str">
        <f t="shared" si="618"/>
        <v>0.0006-0.481682983448733i</v>
      </c>
      <c r="M2108" t="str">
        <f t="shared" si="619"/>
        <v>0.005-0.0456959923744617i</v>
      </c>
      <c r="N2108">
        <f t="shared" si="620"/>
        <v>72.508077483956413</v>
      </c>
      <c r="O2108">
        <f t="shared" si="621"/>
        <v>18.246215366342646</v>
      </c>
      <c r="P2108" s="3">
        <f t="shared" si="622"/>
        <v>18.246215366342646</v>
      </c>
      <c r="Q2108" s="3">
        <f t="shared" si="623"/>
        <v>-107.49192251604359</v>
      </c>
      <c r="R2108">
        <f t="shared" si="624"/>
        <v>72.508077483956413</v>
      </c>
      <c r="S2108">
        <f t="shared" si="625"/>
        <v>2.5107469177942336</v>
      </c>
      <c r="T2108">
        <f t="shared" si="608"/>
        <v>18.246215366342646</v>
      </c>
    </row>
    <row r="2109" spans="1:20" x14ac:dyDescent="0.3">
      <c r="A2109">
        <f t="shared" si="609"/>
        <v>15835.434998878098</v>
      </c>
      <c r="B2109">
        <f t="shared" si="626"/>
        <v>2520.2877560818515</v>
      </c>
      <c r="C2109" t="str">
        <f t="shared" si="610"/>
        <v>-2.44424976940876-7.75405498537869i</v>
      </c>
      <c r="D2109" t="str">
        <f t="shared" si="611"/>
        <v>1.47981161566943-3.22411452744743i</v>
      </c>
      <c r="E2109" t="str">
        <f t="shared" si="612"/>
        <v>161.242375366104+1.12403400539662i</v>
      </c>
      <c r="F2109" t="str">
        <f t="shared" si="613"/>
        <v>3.6395050645206-59.2840610026887i</v>
      </c>
      <c r="G2109" t="str">
        <f t="shared" si="614"/>
        <v>0.999963025152937-0.00608058220265888i</v>
      </c>
      <c r="H2109" t="str">
        <f t="shared" si="615"/>
        <v>353.771390824255+278.509981634024i</v>
      </c>
      <c r="I2109" t="str">
        <f t="shared" si="616"/>
        <v>50.2110309074976-56.3062037636773i</v>
      </c>
      <c r="K2109" t="str">
        <f t="shared" si="617"/>
        <v>0.0209412720215208-0.0192225840363676i</v>
      </c>
      <c r="L2109" t="str">
        <f t="shared" si="618"/>
        <v>0.0006-0.479859517283057i</v>
      </c>
      <c r="M2109" t="str">
        <f t="shared" si="619"/>
        <v>0.005-0.0455230049556303i</v>
      </c>
      <c r="N2109">
        <f t="shared" si="620"/>
        <v>72.503994881028007</v>
      </c>
      <c r="O2109">
        <f t="shared" si="621"/>
        <v>18.20199656939899</v>
      </c>
      <c r="P2109" s="3">
        <f t="shared" si="622"/>
        <v>18.20199656939899</v>
      </c>
      <c r="Q2109" s="3">
        <f t="shared" si="623"/>
        <v>-107.49600511897199</v>
      </c>
      <c r="R2109">
        <f t="shared" si="624"/>
        <v>72.503994881028007</v>
      </c>
      <c r="S2109">
        <f t="shared" si="625"/>
        <v>2.5202877560818515</v>
      </c>
      <c r="T2109">
        <f t="shared" si="608"/>
        <v>18.20199656939899</v>
      </c>
    </row>
    <row r="2110" spans="1:20" x14ac:dyDescent="0.3">
      <c r="A2110">
        <f t="shared" si="609"/>
        <v>15895.609651873836</v>
      </c>
      <c r="B2110">
        <f t="shared" si="626"/>
        <v>2529.8648495549628</v>
      </c>
      <c r="C2110" t="str">
        <f t="shared" si="610"/>
        <v>-2.43234211303407-7.71450550052931i</v>
      </c>
      <c r="D2110" t="str">
        <f t="shared" si="611"/>
        <v>1.4797888122106-3.21241373847039i</v>
      </c>
      <c r="E2110" t="str">
        <f t="shared" si="612"/>
        <v>161.240011990494+1.13422623197586i</v>
      </c>
      <c r="F2110" t="str">
        <f t="shared" si="613"/>
        <v>3.63950403984461-59.0598022639539i</v>
      </c>
      <c r="G2110" t="str">
        <f t="shared" si="614"/>
        <v>0.999962743620672-0.00610368669658022i</v>
      </c>
      <c r="H2110" t="str">
        <f t="shared" si="615"/>
        <v>354.367628147446+279.625474373338i</v>
      </c>
      <c r="I2110" t="str">
        <f t="shared" si="616"/>
        <v>50.2268065365527-56.1702797065665i</v>
      </c>
      <c r="K2110" t="str">
        <f t="shared" si="617"/>
        <v>0.0208690085081576-0.0192141413799915i</v>
      </c>
      <c r="L2110" t="str">
        <f t="shared" si="618"/>
        <v>0.0006-0.478042954057638i</v>
      </c>
      <c r="M2110" t="str">
        <f t="shared" si="619"/>
        <v>0.005-0.0453506724005083i</v>
      </c>
      <c r="N2110">
        <f t="shared" si="620"/>
        <v>72.50021703954755</v>
      </c>
      <c r="O2110">
        <f t="shared" si="621"/>
        <v>18.157761455140328</v>
      </c>
      <c r="P2110" s="3">
        <f t="shared" si="622"/>
        <v>18.157761455140328</v>
      </c>
      <c r="Q2110" s="3">
        <f t="shared" si="623"/>
        <v>-107.49978296045245</v>
      </c>
      <c r="R2110">
        <f t="shared" si="624"/>
        <v>72.50021703954755</v>
      </c>
      <c r="S2110">
        <f t="shared" si="625"/>
        <v>2.5298648495549627</v>
      </c>
      <c r="T2110">
        <f t="shared" si="608"/>
        <v>18.157761455140328</v>
      </c>
    </row>
    <row r="2111" spans="1:20" x14ac:dyDescent="0.3">
      <c r="A2111">
        <f t="shared" si="609"/>
        <v>15956.012968550958</v>
      </c>
      <c r="B2111">
        <f t="shared" si="626"/>
        <v>2539.4783359832718</v>
      </c>
      <c r="C2111" t="str">
        <f t="shared" si="610"/>
        <v>-2.42044688700162-7.67515645077665i</v>
      </c>
      <c r="D2111" t="str">
        <f t="shared" si="611"/>
        <v>1.47976583582702-3.20075914547784i</v>
      </c>
      <c r="E2111" t="str">
        <f t="shared" si="612"/>
        <v>161.237676387223+1.14447206768006i</v>
      </c>
      <c r="F2111" t="str">
        <f t="shared" si="613"/>
        <v>3.63950300736686-58.8363931202069i</v>
      </c>
      <c r="G2111" t="str">
        <f t="shared" si="614"/>
        <v>0.999962459944857-0.0061268789679146i</v>
      </c>
      <c r="H2111" t="str">
        <f t="shared" si="615"/>
        <v>354.969254390112+280.745775450975i</v>
      </c>
      <c r="I2111" t="str">
        <f t="shared" si="616"/>
        <v>50.2426970170132-56.0352970924458i</v>
      </c>
      <c r="K2111" t="str">
        <f t="shared" si="617"/>
        <v>0.0207968105044035-0.0192054311617934i</v>
      </c>
      <c r="L2111" t="str">
        <f t="shared" si="618"/>
        <v>0.0006-0.476233267640603i</v>
      </c>
      <c r="M2111" t="str">
        <f t="shared" si="619"/>
        <v>0.005-0.0451789922300342i</v>
      </c>
      <c r="N2111">
        <f t="shared" si="620"/>
        <v>72.496745212598043</v>
      </c>
      <c r="O2111">
        <f t="shared" si="621"/>
        <v>18.113510296216532</v>
      </c>
      <c r="P2111" s="3">
        <f t="shared" si="622"/>
        <v>18.113510296216532</v>
      </c>
      <c r="Q2111" s="3">
        <f t="shared" si="623"/>
        <v>-107.50325478740196</v>
      </c>
      <c r="R2111">
        <f t="shared" si="624"/>
        <v>72.496745212598043</v>
      </c>
      <c r="S2111">
        <f t="shared" si="625"/>
        <v>2.5394783359832718</v>
      </c>
      <c r="T2111">
        <f t="shared" si="608"/>
        <v>18.113510296216532</v>
      </c>
    </row>
    <row r="2112" spans="1:20" x14ac:dyDescent="0.3">
      <c r="A2112">
        <f t="shared" si="609"/>
        <v>16016.645817831451</v>
      </c>
      <c r="B2112">
        <f t="shared" si="626"/>
        <v>2549.1283536600081</v>
      </c>
      <c r="C2112" t="str">
        <f t="shared" si="610"/>
        <v>-2.40856441403573-7.6360071285861i</v>
      </c>
      <c r="D2112" t="str">
        <f t="shared" si="611"/>
        <v>1.47974268521281-3.18915058063605i</v>
      </c>
      <c r="E2112" t="str">
        <f t="shared" si="612"/>
        <v>161.235368867501+1.15477156820685i</v>
      </c>
      <c r="F2112" t="str">
        <f t="shared" si="613"/>
        <v>3.63950196702797-58.6138303576316i</v>
      </c>
      <c r="G2112" t="str">
        <f t="shared" si="614"/>
        <v>0.999962174109172-0.00615015934999116i</v>
      </c>
      <c r="H2112" t="str">
        <f t="shared" si="615"/>
        <v>355.576324678035+281.870907681637i</v>
      </c>
      <c r="I2112" t="str">
        <f t="shared" si="616"/>
        <v>50.2587030955545-55.9012557154199i</v>
      </c>
      <c r="K2112" t="str">
        <f t="shared" si="617"/>
        <v>0.0207246799952612-0.0191964540077689i</v>
      </c>
      <c r="L2112" t="str">
        <f t="shared" si="618"/>
        <v>0.0006-0.474430431999007i</v>
      </c>
      <c r="M2112" t="str">
        <f t="shared" si="619"/>
        <v>0.005-0.045007961974531i</v>
      </c>
      <c r="N2112">
        <f t="shared" si="620"/>
        <v>72.493580641272729</v>
      </c>
      <c r="O2112">
        <f t="shared" si="621"/>
        <v>18.069243367143507</v>
      </c>
      <c r="P2112" s="3">
        <f t="shared" si="622"/>
        <v>18.069243367143507</v>
      </c>
      <c r="Q2112" s="3">
        <f t="shared" si="623"/>
        <v>-107.50641935872727</v>
      </c>
      <c r="R2112">
        <f t="shared" si="624"/>
        <v>72.493580641272729</v>
      </c>
      <c r="S2112">
        <f t="shared" si="625"/>
        <v>2.549128353660008</v>
      </c>
      <c r="T2112">
        <f t="shared" si="608"/>
        <v>18.069243367143507</v>
      </c>
    </row>
    <row r="2113" spans="1:20" x14ac:dyDescent="0.3">
      <c r="A2113">
        <f t="shared" si="609"/>
        <v>16077.50907193921</v>
      </c>
      <c r="B2113">
        <f t="shared" si="626"/>
        <v>2558.815041403916</v>
      </c>
      <c r="C2113" t="str">
        <f t="shared" si="610"/>
        <v>-2.39669501544239-7.5970568257487i</v>
      </c>
      <c r="D2113" t="str">
        <f t="shared" si="611"/>
        <v>1.4797193590523-3.17758787677136i</v>
      </c>
      <c r="E2113" t="str">
        <f t="shared" si="612"/>
        <v>161.233089743155+1.16512478812169i</v>
      </c>
      <c r="F2113" t="str">
        <f t="shared" si="613"/>
        <v>3.63950091876809-58.3921107745868i</v>
      </c>
      <c r="G2113" t="str">
        <f t="shared" si="614"/>
        <v>0.999961886097173-0.00617352817740317i</v>
      </c>
      <c r="H2113" t="str">
        <f t="shared" si="615"/>
        <v>356.188894798392+283.000893970407i</v>
      </c>
      <c r="I2113" t="str">
        <f t="shared" si="616"/>
        <v>50.2748255213369-55.7681554072165i</v>
      </c>
      <c r="K2113" t="str">
        <f t="shared" si="617"/>
        <v>0.0206526189581413-0.0191872105620895i</v>
      </c>
      <c r="L2113" t="str">
        <f t="shared" si="618"/>
        <v>0.0006-0.472634421198454i</v>
      </c>
      <c r="M2113" t="str">
        <f t="shared" si="619"/>
        <v>0.005-0.044837579173671i</v>
      </c>
      <c r="N2113">
        <f t="shared" si="620"/>
        <v>72.49072455454521</v>
      </c>
      <c r="O2113">
        <f t="shared" si="621"/>
        <v>18.024960944287155</v>
      </c>
      <c r="P2113" s="3">
        <f t="shared" si="622"/>
        <v>18.024960944287155</v>
      </c>
      <c r="Q2113" s="3">
        <f t="shared" si="623"/>
        <v>-107.50927544545479</v>
      </c>
      <c r="R2113">
        <f t="shared" si="624"/>
        <v>72.49072455454521</v>
      </c>
      <c r="S2113">
        <f t="shared" si="625"/>
        <v>2.5588150414039159</v>
      </c>
      <c r="T2113">
        <f t="shared" si="608"/>
        <v>18.024960944287155</v>
      </c>
    </row>
    <row r="2114" spans="1:20" x14ac:dyDescent="0.3">
      <c r="A2114">
        <f t="shared" si="609"/>
        <v>16138.603606412578</v>
      </c>
      <c r="B2114">
        <f t="shared" si="626"/>
        <v>2568.5385385612508</v>
      </c>
      <c r="C2114" t="str">
        <f t="shared" si="610"/>
        <v>-2.38483901107611-7.55830483339267i</v>
      </c>
      <c r="D2114" t="str">
        <f t="shared" si="611"/>
        <v>1.47969585601995-3.16607086736774i</v>
      </c>
      <c r="E2114" t="str">
        <f t="shared" si="612"/>
        <v>161.230839326624+1.17553178086216i</v>
      </c>
      <c r="F2114" t="str">
        <f t="shared" si="613"/>
        <v>3.6394998625269-58.1712311815604i</v>
      </c>
      <c r="G2114" t="str">
        <f t="shared" si="614"/>
        <v>0.999961595892292-0.00619698578601271i</v>
      </c>
      <c r="H2114" t="str">
        <f t="shared" si="615"/>
        <v>356.807021209116+284.135757311916i</v>
      </c>
      <c r="I2114" t="str">
        <f t="shared" si="616"/>
        <v>50.2910650459471-55.6359960375479i</v>
      </c>
      <c r="K2114" t="str">
        <f t="shared" si="617"/>
        <v>0.0205806293626495-0.0191777014869931i</v>
      </c>
      <c r="L2114" t="str">
        <f t="shared" si="618"/>
        <v>0.0006-0.470845209402722i</v>
      </c>
      <c r="M2114" t="str">
        <f t="shared" si="619"/>
        <v>0.005-0.0446678413764406i</v>
      </c>
      <c r="N2114">
        <f t="shared" si="620"/>
        <v>72.488178169135239</v>
      </c>
      <c r="O2114">
        <f t="shared" si="621"/>
        <v>17.98066330584642</v>
      </c>
      <c r="P2114" s="3">
        <f t="shared" si="622"/>
        <v>17.98066330584642</v>
      </c>
      <c r="Q2114" s="3">
        <f t="shared" si="623"/>
        <v>-107.51182183086476</v>
      </c>
      <c r="R2114">
        <f t="shared" si="624"/>
        <v>72.488178169135239</v>
      </c>
      <c r="S2114">
        <f t="shared" si="625"/>
        <v>2.5685385385612509</v>
      </c>
      <c r="T2114">
        <f t="shared" si="608"/>
        <v>17.98066330584642</v>
      </c>
    </row>
    <row r="2115" spans="1:20" x14ac:dyDescent="0.3">
      <c r="A2115">
        <f t="shared" si="609"/>
        <v>16199.930300116948</v>
      </c>
      <c r="B2115">
        <f t="shared" si="626"/>
        <v>2578.2989850077838</v>
      </c>
      <c r="C2115" t="str">
        <f t="shared" si="610"/>
        <v>-2.37299671930676-7.51975044199636i</v>
      </c>
      <c r="D2115" t="str">
        <f t="shared" si="611"/>
        <v>1.47967217478033-3.15459938656452i</v>
      </c>
      <c r="E2115" t="str">
        <f t="shared" si="612"/>
        <v>161.228617930955+1.1859925987474i</v>
      </c>
      <c r="F2115" t="str">
        <f t="shared" si="613"/>
        <v>3.63949879824366-57.9511884011246i</v>
      </c>
      <c r="G2115" t="str">
        <f t="shared" si="614"/>
        <v>0.999961303477835-0.00622053251295553i</v>
      </c>
      <c r="H2115" t="str">
        <f t="shared" si="615"/>
        <v>357.430761048389+285.275520789428i</v>
      </c>
      <c r="I2115" t="str">
        <f t="shared" si="616"/>
        <v>50.3074224233305-55.5047775144771i</v>
      </c>
      <c r="K2115" t="str">
        <f t="shared" si="617"/>
        <v>0.0205087131703779-0.0191679274626713i</v>
      </c>
      <c r="L2115" t="str">
        <f t="shared" si="618"/>
        <v>0.0006-0.469062770873404i</v>
      </c>
      <c r="M2115" t="str">
        <f t="shared" si="619"/>
        <v>0.005-0.0444987461411044i</v>
      </c>
      <c r="N2115">
        <f t="shared" si="620"/>
        <v>72.485942689380053</v>
      </c>
      <c r="O2115">
        <f t="shared" si="621"/>
        <v>17.936350731836956</v>
      </c>
      <c r="P2115" s="3">
        <f t="shared" si="622"/>
        <v>17.936350731836956</v>
      </c>
      <c r="Q2115" s="3">
        <f t="shared" si="623"/>
        <v>-107.51405731061995</v>
      </c>
      <c r="R2115">
        <f t="shared" si="624"/>
        <v>72.485942689380053</v>
      </c>
      <c r="S2115">
        <f t="shared" si="625"/>
        <v>2.578298985007784</v>
      </c>
      <c r="T2115">
        <f t="shared" si="608"/>
        <v>17.936350731836956</v>
      </c>
    </row>
    <row r="2116" spans="1:20" x14ac:dyDescent="0.3">
      <c r="A2116">
        <f t="shared" si="609"/>
        <v>16261.490035257391</v>
      </c>
      <c r="B2116">
        <f t="shared" si="626"/>
        <v>2588.0965211508133</v>
      </c>
      <c r="C2116" t="str">
        <f t="shared" si="610"/>
        <v>-2.36116845698672-7.48139294140048i</v>
      </c>
      <c r="D2116" t="str">
        <f t="shared" si="611"/>
        <v>1.47964831398799-3.14317326915374i</v>
      </c>
      <c r="E2116" t="str">
        <f t="shared" si="612"/>
        <v>161.226425869796+1.19650729298371i</v>
      </c>
      <c r="F2116" t="str">
        <f t="shared" si="613"/>
        <v>3.63949772585711-57.7319792678884i</v>
      </c>
      <c r="G2116" t="str">
        <f t="shared" si="614"/>
        <v>0.999961008836977-0.0062441686966458i</v>
      </c>
      <c r="H2116" t="str">
        <f t="shared" si="615"/>
        <v>358.060172144292+286.420207573885i</v>
      </c>
      <c r="I2116" t="str">
        <f t="shared" si="616"/>
        <v>50.3238984097221-55.3744997847886i</v>
      </c>
      <c r="K2116" t="str">
        <f t="shared" si="617"/>
        <v>0.0204368723346973-0.0191578891871543i</v>
      </c>
      <c r="L2116" t="str">
        <f t="shared" si="618"/>
        <v>0.0006-0.467287079969521i</v>
      </c>
      <c r="M2116" t="str">
        <f t="shared" si="619"/>
        <v>0.005-0.0443302910351706i</v>
      </c>
      <c r="N2116">
        <f t="shared" si="620"/>
        <v>72.484019307104461</v>
      </c>
      <c r="O2116">
        <f t="shared" si="621"/>
        <v>17.892023504073286</v>
      </c>
      <c r="P2116" s="3">
        <f t="shared" si="622"/>
        <v>17.892023504073286</v>
      </c>
      <c r="Q2116" s="3">
        <f t="shared" si="623"/>
        <v>-107.51598069289554</v>
      </c>
      <c r="R2116">
        <f t="shared" si="624"/>
        <v>72.484019307104461</v>
      </c>
      <c r="S2116">
        <f t="shared" si="625"/>
        <v>2.5880965211508133</v>
      </c>
      <c r="T2116">
        <f t="shared" si="608"/>
        <v>17.892023504073286</v>
      </c>
    </row>
    <row r="2117" spans="1:20" x14ac:dyDescent="0.3">
      <c r="A2117">
        <f t="shared" si="609"/>
        <v>16323.283697391371</v>
      </c>
      <c r="B2117">
        <f t="shared" si="626"/>
        <v>2597.9312879311865</v>
      </c>
      <c r="C2117" t="str">
        <f t="shared" si="610"/>
        <v>-2.34935453941853-7.44323162082219i</v>
      </c>
      <c r="D2117" t="str">
        <f t="shared" si="611"/>
        <v>1.47962427228743-3.13179235057802i</v>
      </c>
      <c r="E2117" t="str">
        <f t="shared" si="612"/>
        <v>161.224263457392+1.20707591367323i</v>
      </c>
      <c r="F2117" t="str">
        <f t="shared" si="613"/>
        <v>3.63949664530557-57.5136006284541i</v>
      </c>
      <c r="G2117" t="str">
        <f t="shared" si="614"/>
        <v>0.99996071195277-0.006267894676781i</v>
      </c>
      <c r="H2117" t="str">
        <f t="shared" si="615"/>
        <v>358.695313024613+287.569840922876i</v>
      </c>
      <c r="I2117" t="str">
        <f t="shared" si="616"/>
        <v>50.3404937635728-55.2451628343691i</v>
      </c>
      <c r="K2117" t="str">
        <f t="shared" si="617"/>
        <v>0.0203651088005525-0.0191475873761923i</v>
      </c>
      <c r="L2117" t="str">
        <f t="shared" si="618"/>
        <v>0.0006-0.465518111147162i</v>
      </c>
      <c r="M2117" t="str">
        <f t="shared" si="619"/>
        <v>0.005-0.0441624736353564i</v>
      </c>
      <c r="N2117">
        <f t="shared" si="620"/>
        <v>72.482409201494434</v>
      </c>
      <c r="O2117">
        <f t="shared" si="621"/>
        <v>17.847681906152214</v>
      </c>
      <c r="P2117" s="3">
        <f t="shared" si="622"/>
        <v>17.847681906152214</v>
      </c>
      <c r="Q2117" s="3">
        <f t="shared" si="623"/>
        <v>-107.51759079850557</v>
      </c>
      <c r="R2117">
        <f t="shared" si="624"/>
        <v>72.482409201494434</v>
      </c>
      <c r="S2117">
        <f t="shared" si="625"/>
        <v>2.5979312879311864</v>
      </c>
      <c r="T2117">
        <f t="shared" si="608"/>
        <v>17.847681906152214</v>
      </c>
    </row>
    <row r="2118" spans="1:20" x14ac:dyDescent="0.3">
      <c r="A2118">
        <f t="shared" si="609"/>
        <v>16385.312175441457</v>
      </c>
      <c r="B2118">
        <f t="shared" si="626"/>
        <v>2607.803426825325</v>
      </c>
      <c r="C2118" t="str">
        <f t="shared" si="610"/>
        <v>-2.33755528032294-7.40526576886805i</v>
      </c>
      <c r="D2118" t="str">
        <f t="shared" si="611"/>
        <v>1.47960004831297-3.12045646692795i</v>
      </c>
      <c r="E2118" t="str">
        <f t="shared" si="612"/>
        <v>161.222131008576+1.21769850982041i</v>
      </c>
      <c r="F2118" t="str">
        <f t="shared" si="613"/>
        <v>3.6394955565269-57.2960493413704i</v>
      </c>
      <c r="G2118" t="str">
        <f t="shared" si="614"/>
        <v>0.999960412808135-0.00629171079434672i</v>
      </c>
      <c r="H2118" t="str">
        <f t="shared" si="615"/>
        <v>359.33624292682+288.724444179592i</v>
      </c>
      <c r="I2118" t="str">
        <f t="shared" si="616"/>
        <v>50.3572092454778-55.1167666885928i</v>
      </c>
      <c r="K2118" t="str">
        <f t="shared" si="617"/>
        <v>0.0202934245042576-0.0191370227631351i</v>
      </c>
      <c r="L2118" t="str">
        <f t="shared" si="618"/>
        <v>0.0006-0.463755838959115i</v>
      </c>
      <c r="M2118" t="str">
        <f t="shared" si="619"/>
        <v>0.005-0.0439952915275517i</v>
      </c>
      <c r="N2118">
        <f t="shared" si="620"/>
        <v>72.481113538968287</v>
      </c>
      <c r="O2118">
        <f t="shared" si="621"/>
        <v>17.803326223434318</v>
      </c>
      <c r="P2118" s="3">
        <f t="shared" si="622"/>
        <v>17.803326223434318</v>
      </c>
      <c r="Q2118" s="3">
        <f t="shared" si="623"/>
        <v>-107.51888646103171</v>
      </c>
      <c r="R2118">
        <f t="shared" si="624"/>
        <v>72.481113538968287</v>
      </c>
      <c r="S2118">
        <f t="shared" si="625"/>
        <v>2.607803426825325</v>
      </c>
      <c r="T2118">
        <f t="shared" si="608"/>
        <v>17.803326223434318</v>
      </c>
    </row>
    <row r="2119" spans="1:20" x14ac:dyDescent="0.3">
      <c r="A2119">
        <f t="shared" si="609"/>
        <v>16447.576361708136</v>
      </c>
      <c r="B2119">
        <f t="shared" si="626"/>
        <v>2617.7130798472613</v>
      </c>
      <c r="C2119" t="str">
        <f t="shared" si="610"/>
        <v>-2.32577099180711-7.36749467354905i</v>
      </c>
      <c r="D2119" t="str">
        <f t="shared" si="611"/>
        <v>1.47957564068878-3.10916545493983i</v>
      </c>
      <c r="E2119" t="str">
        <f t="shared" si="612"/>
        <v>161.220028838772+1.22837512934053i</v>
      </c>
      <c r="F2119" t="str">
        <f t="shared" si="613"/>
        <v>3.63949445945846-57.0793222770882i</v>
      </c>
      <c r="G2119" t="str">
        <f t="shared" si="614"/>
        <v>0.999960111385861-0.00631561739162155i</v>
      </c>
      <c r="H2119" t="str">
        <f t="shared" si="615"/>
        <v>359.983021808182+289.884040771685i</v>
      </c>
      <c r="I2119" t="str">
        <f t="shared" si="616"/>
        <v>50.3740456180965-54.9893114127134i</v>
      </c>
      <c r="K2119" t="str">
        <f t="shared" si="617"/>
        <v>0.0202218213732951-0.019126196098808i</v>
      </c>
      <c r="L2119" t="str">
        <f t="shared" si="618"/>
        <v>0.0006-0.462000238054509i</v>
      </c>
      <c r="M2119" t="str">
        <f t="shared" si="619"/>
        <v>0.005-0.0438287423067859i</v>
      </c>
      <c r="N2119">
        <f t="shared" si="620"/>
        <v>72.480133473053954</v>
      </c>
      <c r="O2119">
        <f t="shared" si="621"/>
        <v>17.758956743026836</v>
      </c>
      <c r="P2119" s="3">
        <f t="shared" si="622"/>
        <v>17.758956743026836</v>
      </c>
      <c r="Q2119" s="3">
        <f t="shared" si="623"/>
        <v>-107.51986652694605</v>
      </c>
      <c r="R2119">
        <f t="shared" si="624"/>
        <v>72.480133473053954</v>
      </c>
      <c r="S2119">
        <f t="shared" si="625"/>
        <v>2.6177130798472614</v>
      </c>
      <c r="T2119">
        <f t="shared" si="608"/>
        <v>17.758956743026836</v>
      </c>
    </row>
    <row r="2120" spans="1:20" x14ac:dyDescent="0.3">
      <c r="A2120">
        <f t="shared" si="609"/>
        <v>16510.077151882626</v>
      </c>
      <c r="B2120">
        <f t="shared" si="626"/>
        <v>2627.660389550681</v>
      </c>
      <c r="C2120" t="str">
        <f t="shared" si="610"/>
        <v>-2.31400198433342-7.32991762229475i</v>
      </c>
      <c r="D2120" t="str">
        <f t="shared" si="611"/>
        <v>1.47955104802866-3.09791915199321i</v>
      </c>
      <c r="E2120" t="str">
        <f t="shared" si="612"/>
        <v>161.217957263985+1.2391058190669i</v>
      </c>
      <c r="F2120" t="str">
        <f t="shared" si="613"/>
        <v>3.63949335403711-56.863416317914i</v>
      </c>
      <c r="G2120" t="str">
        <f t="shared" si="614"/>
        <v>0.99995980766861-0.00633961481218194i</v>
      </c>
      <c r="H2120" t="str">
        <f t="shared" si="615"/>
        <v>360.635710356074+291.048654210083i</v>
      </c>
      <c r="I2120" t="str">
        <f t="shared" si="616"/>
        <v>50.3910036460712-54.8627971122641i</v>
      </c>
      <c r="K2120" t="str">
        <f t="shared" si="617"/>
        <v>0.0201503013261165-0.0191151081513855i</v>
      </c>
      <c r="L2120" t="str">
        <f t="shared" si="618"/>
        <v>0.0006-0.460251283178432i</v>
      </c>
      <c r="M2120" t="str">
        <f t="shared" si="619"/>
        <v>0.005-0.0436628235771925i</v>
      </c>
      <c r="N2120">
        <f t="shared" si="620"/>
        <v>72.479470144263487</v>
      </c>
      <c r="O2120">
        <f t="shared" si="621"/>
        <v>17.714573753764991</v>
      </c>
      <c r="P2120" s="3">
        <f t="shared" si="622"/>
        <v>17.714573753764991</v>
      </c>
      <c r="Q2120" s="3">
        <f t="shared" si="623"/>
        <v>-107.52052985573651</v>
      </c>
      <c r="R2120">
        <f t="shared" si="624"/>
        <v>72.479470144263487</v>
      </c>
      <c r="S2120">
        <f t="shared" si="625"/>
        <v>2.6276603895506812</v>
      </c>
      <c r="T2120">
        <f t="shared" si="608"/>
        <v>17.714573753764991</v>
      </c>
    </row>
    <row r="2121" spans="1:20" x14ac:dyDescent="0.3">
      <c r="A2121">
        <f t="shared" si="609"/>
        <v>16572.815445059779</v>
      </c>
      <c r="B2121">
        <f t="shared" si="626"/>
        <v>2637.6454990309735</v>
      </c>
      <c r="C2121" t="str">
        <f t="shared" si="610"/>
        <v>-2.30224856668852-7.29253390196881i</v>
      </c>
      <c r="D2121" t="str">
        <f t="shared" si="611"/>
        <v>1.47952626893607-3.08671739610864i</v>
      </c>
      <c r="E2121" t="str">
        <f t="shared" si="612"/>
        <v>161.215916600796+1.24989062475957i</v>
      </c>
      <c r="F2121" t="str">
        <f t="shared" si="613"/>
        <v>3.63949224019926-56.6483283579671i</v>
      </c>
      <c r="G2121" t="str">
        <f t="shared" si="614"/>
        <v>0.999959501638908-0.00636370340090711i</v>
      </c>
      <c r="H2121" t="str">
        <f t="shared" si="615"/>
        <v>361.294369998432+292.218308087736i</v>
      </c>
      <c r="I2121" t="str">
        <f t="shared" si="616"/>
        <v>50.4080840959428-54.7372239334651i</v>
      </c>
      <c r="K2121" t="str">
        <f t="shared" si="617"/>
        <v>0.0200788662719451-0.0191037597062625i</v>
      </c>
      <c r="L2121" t="str">
        <f t="shared" si="618"/>
        <v>0.0006-0.458508949171578i</v>
      </c>
      <c r="M2121" t="str">
        <f t="shared" si="619"/>
        <v>0.005-0.0434975329519751i</v>
      </c>
      <c r="N2121">
        <f t="shared" si="620"/>
        <v>72.479124679971576</v>
      </c>
      <c r="O2121">
        <f t="shared" si="621"/>
        <v>17.670177546194019</v>
      </c>
      <c r="P2121" s="3">
        <f t="shared" si="622"/>
        <v>17.670177546194019</v>
      </c>
      <c r="Q2121" s="3">
        <f t="shared" si="623"/>
        <v>-107.52087532002842</v>
      </c>
      <c r="R2121">
        <f t="shared" si="624"/>
        <v>72.479124679971576</v>
      </c>
      <c r="S2121">
        <f t="shared" si="625"/>
        <v>2.6376454990309735</v>
      </c>
      <c r="T2121">
        <f t="shared" si="608"/>
        <v>17.670177546194019</v>
      </c>
    </row>
    <row r="2122" spans="1:20" x14ac:dyDescent="0.3">
      <c r="A2122">
        <f t="shared" si="609"/>
        <v>16635.792143751009</v>
      </c>
      <c r="B2122">
        <f t="shared" si="626"/>
        <v>2647.6685519272914</v>
      </c>
      <c r="C2122" t="str">
        <f t="shared" si="610"/>
        <v>-2.29051104595273-7.25534279888432i</v>
      </c>
      <c r="D2122" t="str">
        <f t="shared" si="611"/>
        <v>1.47950130200406-3.07556002594521i</v>
      </c>
      <c r="E2122" t="str">
        <f t="shared" si="612"/>
        <v>161.213907166362+1.26072959111249i</v>
      </c>
      <c r="F2122" t="str">
        <f t="shared" si="613"/>
        <v>3.63949111788087-56.4340553031342i</v>
      </c>
      <c r="G2122" t="str">
        <f t="shared" si="614"/>
        <v>0.999959193279151-0.00638788350398396i</v>
      </c>
      <c r="H2122" t="str">
        <f t="shared" si="615"/>
        <v>361.9590629144+293.393026078317i</v>
      </c>
      <c r="I2122" t="str">
        <f t="shared" si="616"/>
        <v>50.4252877360654-54.6125920636385i</v>
      </c>
      <c r="K2122" t="str">
        <f t="shared" si="617"/>
        <v>0.0200075181105801-0.019092151565922i</v>
      </c>
      <c r="L2122" t="str">
        <f t="shared" si="618"/>
        <v>0.0006-0.456773210969894i</v>
      </c>
      <c r="M2122" t="str">
        <f t="shared" si="619"/>
        <v>0.005-0.0433328680533722i</v>
      </c>
      <c r="N2122">
        <f t="shared" si="620"/>
        <v>72.47909819429465</v>
      </c>
      <c r="O2122">
        <f t="shared" si="621"/>
        <v>17.625768412550283</v>
      </c>
      <c r="P2122" s="3">
        <f t="shared" si="622"/>
        <v>17.625768412550283</v>
      </c>
      <c r="Q2122" s="3">
        <f t="shared" si="623"/>
        <v>-107.52090180570535</v>
      </c>
      <c r="R2122">
        <f t="shared" si="624"/>
        <v>72.47909819429465</v>
      </c>
      <c r="S2122">
        <f t="shared" si="625"/>
        <v>2.6476685519272913</v>
      </c>
      <c r="T2122">
        <f t="shared" si="608"/>
        <v>17.625768412550283</v>
      </c>
    </row>
    <row r="2123" spans="1:20" x14ac:dyDescent="0.3">
      <c r="A2123">
        <f t="shared" si="609"/>
        <v>16699.008153897263</v>
      </c>
      <c r="B2123">
        <f t="shared" si="626"/>
        <v>2657.7296924246152</v>
      </c>
      <c r="C2123" t="str">
        <f t="shared" si="610"/>
        <v>-2.2787897274701-7.21834359881992i</v>
      </c>
      <c r="D2123" t="str">
        <f t="shared" si="611"/>
        <v>1.47947614581509-3.06444688079824i</v>
      </c>
      <c r="E2123" t="str">
        <f t="shared" si="612"/>
        <v>161.21192927841+1.27162276176255i</v>
      </c>
      <c r="F2123" t="str">
        <f t="shared" si="613"/>
        <v>3.63948998701735-56.2205940710237i</v>
      </c>
      <c r="G2123" t="str">
        <f t="shared" si="614"/>
        <v>0.9999588825716-0.00641215546891205i</v>
      </c>
      <c r="H2123" t="str">
        <f t="shared" si="615"/>
        <v>362.629852045123+294.572831934831i</v>
      </c>
      <c r="I2123" t="str">
        <f t="shared" si="616"/>
        <v>50.4426153365118-54.4889017316265i</v>
      </c>
      <c r="K2123" t="str">
        <f t="shared" si="617"/>
        <v>0.0199362587322046-0.0190802845498016i</v>
      </c>
      <c r="L2123" t="str">
        <f t="shared" si="618"/>
        <v>0.0006-0.455044043604197i</v>
      </c>
      <c r="M2123" t="str">
        <f t="shared" si="619"/>
        <v>0.005-0.0431688265126242i</v>
      </c>
      <c r="N2123">
        <f t="shared" si="620"/>
        <v>72.479391787970187</v>
      </c>
      <c r="O2123">
        <f t="shared" si="621"/>
        <v>17.581346646742624</v>
      </c>
      <c r="P2123" s="3">
        <f t="shared" si="622"/>
        <v>17.581346646742624</v>
      </c>
      <c r="Q2123" s="3">
        <f t="shared" si="623"/>
        <v>-107.52060821202981</v>
      </c>
      <c r="R2123">
        <f t="shared" si="624"/>
        <v>72.479391787970187</v>
      </c>
      <c r="S2123">
        <f t="shared" si="625"/>
        <v>2.6577296924246152</v>
      </c>
      <c r="T2123">
        <f t="shared" si="608"/>
        <v>17.581346646742624</v>
      </c>
    </row>
    <row r="2124" spans="1:20" x14ac:dyDescent="0.3">
      <c r="A2124">
        <f t="shared" si="609"/>
        <v>16762.464384882074</v>
      </c>
      <c r="B2124">
        <f t="shared" si="626"/>
        <v>2667.8290652558289</v>
      </c>
      <c r="C2124" t="str">
        <f t="shared" si="610"/>
        <v>-2.2670849148184-7.18153558703639i</v>
      </c>
      <c r="D2124" t="str">
        <f t="shared" si="611"/>
        <v>1.47945079894109-3.05337780059698i</v>
      </c>
      <c r="E2124" t="str">
        <f t="shared" si="612"/>
        <v>161.209983255235+1.28257017929771i</v>
      </c>
      <c r="F2124" t="str">
        <f t="shared" si="613"/>
        <v>3.63948884754364-56.0079415909233i</v>
      </c>
      <c r="G2124" t="str">
        <f t="shared" si="614"/>
        <v>0.999958569498379-0.0064365196445085i</v>
      </c>
      <c r="H2124" t="str">
        <f t="shared" si="615"/>
        <v>363.306801104749+295.757749488169i</v>
      </c>
      <c r="I2124" t="str">
        <f t="shared" si="616"/>
        <v>50.4600676689803-54.3661532082248i</v>
      </c>
      <c r="K2124" t="str">
        <f t="shared" si="617"/>
        <v>0.0198650900171943-0.019068159494156i</v>
      </c>
      <c r="L2124" t="str">
        <f t="shared" si="618"/>
        <v>0.0006-0.453321422199838i</v>
      </c>
      <c r="M2124" t="str">
        <f t="shared" si="619"/>
        <v>0.005-0.0430054059699385i</v>
      </c>
      <c r="N2124">
        <f t="shared" si="620"/>
        <v>72.480006548240823</v>
      </c>
      <c r="O2124">
        <f t="shared" si="621"/>
        <v>17.536912544333415</v>
      </c>
      <c r="P2124" s="3">
        <f t="shared" si="622"/>
        <v>17.536912544333415</v>
      </c>
      <c r="Q2124" s="3">
        <f t="shared" si="623"/>
        <v>-107.51999345175918</v>
      </c>
      <c r="R2124">
        <f t="shared" si="624"/>
        <v>72.480006548240823</v>
      </c>
      <c r="S2124">
        <f t="shared" si="625"/>
        <v>2.667829065255829</v>
      </c>
      <c r="T2124">
        <f t="shared" si="608"/>
        <v>17.536912544333415</v>
      </c>
    </row>
    <row r="2125" spans="1:20" x14ac:dyDescent="0.3">
      <c r="A2125">
        <f t="shared" si="609"/>
        <v>16826.161749544626</v>
      </c>
      <c r="B2125">
        <f t="shared" si="626"/>
        <v>2677.9668157038013</v>
      </c>
      <c r="C2125" t="str">
        <f t="shared" si="610"/>
        <v>-2.25539690978-7.144918048293i</v>
      </c>
      <c r="D2125" t="str">
        <f t="shared" si="611"/>
        <v>1.47942525994328-3.04235262590222i</v>
      </c>
      <c r="E2125" t="str">
        <f t="shared" si="612"/>
        <v>161.208069415693+1.29357188526535i</v>
      </c>
      <c r="F2125" t="str">
        <f t="shared" si="613"/>
        <v>3.63948769939422-55.7960948037543i</v>
      </c>
      <c r="G2125" t="str">
        <f t="shared" si="614"/>
        <v>0.99995825404148-0.00646097638091297i</v>
      </c>
      <c r="H2125" t="str">
        <f t="shared" si="615"/>
        <v>363.989974591594+296.947802645606i</v>
      </c>
      <c r="I2125" t="str">
        <f t="shared" si="616"/>
        <v>50.477645506698-54.2443468066166i</v>
      </c>
      <c r="K2125" t="str">
        <f t="shared" si="617"/>
        <v>0.0197940138359287-0.019055777251918i</v>
      </c>
      <c r="L2125" t="str">
        <f t="shared" si="618"/>
        <v>0.0006-0.451605321976329i</v>
      </c>
      <c r="M2125" t="str">
        <f t="shared" si="619"/>
        <v>0.005-0.0428426040744556i</v>
      </c>
      <c r="N2125">
        <f t="shared" si="620"/>
        <v>72.480943548735326</v>
      </c>
      <c r="O2125">
        <f t="shared" si="621"/>
        <v>17.492466402518787</v>
      </c>
      <c r="P2125" s="3">
        <f t="shared" si="622"/>
        <v>17.492466402518787</v>
      </c>
      <c r="Q2125" s="3">
        <f t="shared" si="623"/>
        <v>-107.51905645126467</v>
      </c>
      <c r="R2125">
        <f t="shared" si="624"/>
        <v>72.480943548735326</v>
      </c>
      <c r="S2125">
        <f t="shared" si="625"/>
        <v>2.6779668157038015</v>
      </c>
      <c r="T2125">
        <f t="shared" si="608"/>
        <v>17.492466402518787</v>
      </c>
    </row>
    <row r="2126" spans="1:20" x14ac:dyDescent="0.3">
      <c r="A2126">
        <f t="shared" si="609"/>
        <v>16890.101164192896</v>
      </c>
      <c r="B2126">
        <f t="shared" si="626"/>
        <v>2688.1430896034758</v>
      </c>
      <c r="C2126" t="str">
        <f t="shared" si="610"/>
        <v>-2.24372601231294-7.1084902668652i</v>
      </c>
      <c r="D2126" t="str">
        <f t="shared" si="611"/>
        <v>1.47939952737211-3.03137119790398i</v>
      </c>
      <c r="E2126" t="str">
        <f t="shared" si="612"/>
        <v>161.206188079203+1.30462792018137i</v>
      </c>
      <c r="F2126" t="str">
        <f t="shared" si="613"/>
        <v>3.639486542503-55.5850506620279i</v>
      </c>
      <c r="G2126" t="str">
        <f t="shared" si="614"/>
        <v>0.999957936182755-0.00648552602959268i</v>
      </c>
      <c r="H2126" t="str">
        <f t="shared" si="615"/>
        <v>364.67943779948+298.143015389198i</v>
      </c>
      <c r="I2126" t="str">
        <f t="shared" si="616"/>
        <v>50.4953496243161-54.1234828828162i</v>
      </c>
      <c r="K2126" t="str">
        <f t="shared" si="617"/>
        <v>0.0197230320486055-0.0190431386925571i</v>
      </c>
      <c r="L2126" t="str">
        <f t="shared" si="618"/>
        <v>0.0006-0.449895718246988i</v>
      </c>
      <c r="M2126" t="str">
        <f t="shared" si="619"/>
        <v>0.005-0.0426804184842155i</v>
      </c>
      <c r="N2126">
        <f t="shared" si="620"/>
        <v>72.48220384935432</v>
      </c>
      <c r="O2126">
        <f t="shared" si="621"/>
        <v>17.448008520109628</v>
      </c>
      <c r="P2126" s="3">
        <f t="shared" si="622"/>
        <v>17.448008520109628</v>
      </c>
      <c r="Q2126" s="3">
        <f t="shared" si="623"/>
        <v>-107.51779615064568</v>
      </c>
      <c r="R2126">
        <f t="shared" si="624"/>
        <v>72.48220384935432</v>
      </c>
      <c r="S2126">
        <f t="shared" si="625"/>
        <v>2.6881430896034759</v>
      </c>
      <c r="T2126">
        <f t="shared" si="608"/>
        <v>17.448008520109628</v>
      </c>
    </row>
    <row r="2127" spans="1:20" x14ac:dyDescent="0.3">
      <c r="A2127">
        <f t="shared" si="609"/>
        <v>16954.28354861683</v>
      </c>
      <c r="B2127">
        <f t="shared" si="626"/>
        <v>2698.3580333439691</v>
      </c>
      <c r="C2127" t="str">
        <f t="shared" si="610"/>
        <v>-2.2320725205222-7.0722515265621i</v>
      </c>
      <c r="D2127" t="str">
        <f t="shared" si="611"/>
        <v>1.47937359976722-3.02043335841926i</v>
      </c>
      <c r="E2127" t="str">
        <f t="shared" si="612"/>
        <v>161.204339565741+1.31573832353779i</v>
      </c>
      <c r="F2127" t="str">
        <f t="shared" si="613"/>
        <v>3.63948537680345-55.3748061298025i</v>
      </c>
      <c r="G2127" t="str">
        <f t="shared" si="614"/>
        <v>0.999957615903918-0.00651016894334741i</v>
      </c>
      <c r="H2127" t="str">
        <f t="shared" si="615"/>
        <v>365.375256829303+299.343411774119i</v>
      </c>
      <c r="I2127" t="str">
        <f t="shared" si="616"/>
        <v>50.5131807978059-54.0035618361262i</v>
      </c>
      <c r="K2127" t="str">
        <f t="shared" si="617"/>
        <v>0.0196521465050566-0.0190302447019341i</v>
      </c>
      <c r="L2127" t="str">
        <f t="shared" si="618"/>
        <v>0.0006-0.4481925864186i</v>
      </c>
      <c r="M2127" t="str">
        <f t="shared" si="619"/>
        <v>0.005-0.0425188468661242i</v>
      </c>
      <c r="N2127">
        <f t="shared" si="620"/>
        <v>72.483788496158127</v>
      </c>
      <c r="O2127">
        <f t="shared" si="621"/>
        <v>17.403539197511609</v>
      </c>
      <c r="P2127" s="3">
        <f t="shared" si="622"/>
        <v>17.403539197511609</v>
      </c>
      <c r="Q2127" s="3">
        <f t="shared" si="623"/>
        <v>-107.51621150384187</v>
      </c>
      <c r="R2127">
        <f t="shared" si="624"/>
        <v>72.483788496158127</v>
      </c>
      <c r="S2127">
        <f t="shared" si="625"/>
        <v>2.6983580333439692</v>
      </c>
      <c r="T2127">
        <f t="shared" si="608"/>
        <v>17.403539197511609</v>
      </c>
    </row>
    <row r="2128" spans="1:20" x14ac:dyDescent="0.3">
      <c r="A2128">
        <f t="shared" si="609"/>
        <v>17018.709826101574</v>
      </c>
      <c r="B2128">
        <f t="shared" si="626"/>
        <v>2708.6117938706761</v>
      </c>
      <c r="C2128" t="str">
        <f t="shared" si="610"/>
        <v>-2.22043673063182-7.0362011107445i</v>
      </c>
      <c r="D2128" t="str">
        <f t="shared" si="611"/>
        <v>1.47934747565732-3.00953894988965i</v>
      </c>
      <c r="E2128" t="str">
        <f t="shared" si="612"/>
        <v>161.202524195838+1.32690313381351i</v>
      </c>
      <c r="F2128" t="str">
        <f t="shared" si="613"/>
        <v>3.6394842022285-55.1653581826381i</v>
      </c>
      <c r="G2128" t="str">
        <f t="shared" si="614"/>
        <v>0.999957293186544-0.00653490547631453i</v>
      </c>
      <c r="H2128" t="str">
        <f t="shared" si="615"/>
        <v>366.077498600724+300.549015926927i</v>
      </c>
      <c r="I2128" t="str">
        <f t="shared" si="616"/>
        <v>50.5311398043473-53.8845841095905i</v>
      </c>
      <c r="K2128" t="str">
        <f t="shared" si="617"/>
        <v>0.0195813590445666-0.0190170961821561i</v>
      </c>
      <c r="L2128" t="str">
        <f t="shared" si="618"/>
        <v>0.0006-0.446495901991032i</v>
      </c>
      <c r="M2128" t="str">
        <f t="shared" si="619"/>
        <v>0.005-0.0423578868959198i</v>
      </c>
      <c r="N2128">
        <f t="shared" si="620"/>
        <v>72.485698521253056</v>
      </c>
      <c r="O2128">
        <f t="shared" si="621"/>
        <v>17.359058736705315</v>
      </c>
      <c r="P2128" s="3">
        <f t="shared" si="622"/>
        <v>17.359058736705315</v>
      </c>
      <c r="Q2128" s="3">
        <f t="shared" si="623"/>
        <v>-107.51430147874694</v>
      </c>
      <c r="R2128">
        <f t="shared" si="624"/>
        <v>72.485698521253056</v>
      </c>
      <c r="S2128">
        <f t="shared" si="625"/>
        <v>2.7086117938706762</v>
      </c>
      <c r="T2128">
        <f t="shared" si="608"/>
        <v>17.359058736705315</v>
      </c>
    </row>
    <row r="2129" spans="1:20" x14ac:dyDescent="0.3">
      <c r="A2129">
        <f t="shared" si="609"/>
        <v>17083.38092344076</v>
      </c>
      <c r="B2129">
        <f t="shared" si="626"/>
        <v>2718.9045186873846</v>
      </c>
      <c r="C2129" t="str">
        <f t="shared" si="610"/>
        <v>-2.2088189369573-7.00033830234332i</v>
      </c>
      <c r="D2129" t="str">
        <f t="shared" si="611"/>
        <v>1.47932115356016-2.99868781537912i</v>
      </c>
      <c r="E2129" t="str">
        <f t="shared" si="612"/>
        <v>161.20074229058+1.33812238848116i</v>
      </c>
      <c r="F2129" t="str">
        <f t="shared" si="613"/>
        <v>3.63948301871058-54.9567038075547i</v>
      </c>
      <c r="G2129" t="str">
        <f t="shared" si="614"/>
        <v>0.999956968012069-0.00655973598397403i</v>
      </c>
      <c r="H2129" t="str">
        <f t="shared" si="615"/>
        <v>366.78623086413+301.759852043744i</v>
      </c>
      <c r="I2129" t="str">
        <f t="shared" si="616"/>
        <v>50.5492274222178-53.7665501904702i</v>
      </c>
      <c r="K2129" t="str">
        <f t="shared" si="617"/>
        <v>0.0195106714956932-0.0190036940514266i</v>
      </c>
      <c r="L2129" t="str">
        <f t="shared" si="618"/>
        <v>0.0006-0.444805640556917i</v>
      </c>
      <c r="M2129" t="str">
        <f t="shared" si="619"/>
        <v>0.005-0.0421975362581389i</v>
      </c>
      <c r="N2129">
        <f t="shared" si="620"/>
        <v>72.487934942680525</v>
      </c>
      <c r="O2129">
        <f t="shared" si="621"/>
        <v>17.31456744122611</v>
      </c>
      <c r="P2129" s="3">
        <f t="shared" si="622"/>
        <v>17.31456744122611</v>
      </c>
      <c r="Q2129" s="3">
        <f t="shared" si="623"/>
        <v>-107.51206505731948</v>
      </c>
      <c r="R2129">
        <f t="shared" si="624"/>
        <v>72.487934942680525</v>
      </c>
      <c r="S2129">
        <f t="shared" si="625"/>
        <v>2.7189045186873844</v>
      </c>
      <c r="T2129">
        <f t="shared" si="608"/>
        <v>17.31456744122611</v>
      </c>
    </row>
    <row r="2130" spans="1:20" x14ac:dyDescent="0.3">
      <c r="A2130">
        <f t="shared" si="609"/>
        <v>17148.297770949834</v>
      </c>
      <c r="B2130">
        <f t="shared" si="626"/>
        <v>2729.2363558583966</v>
      </c>
      <c r="C2130" t="str">
        <f t="shared" si="610"/>
        <v>-2.19721943187806-6.96466238387829i</v>
      </c>
      <c r="D2130" t="str">
        <f t="shared" si="611"/>
        <v>1.47929463198238-2.9878797985717i</v>
      </c>
      <c r="E2130" t="str">
        <f t="shared" si="612"/>
        <v>161.198994171602+1.34939612401774i</v>
      </c>
      <c r="F2130" t="str">
        <f t="shared" si="613"/>
        <v>3.63948182618164-54.7488400029879i</v>
      </c>
      <c r="G2130" t="str">
        <f t="shared" si="614"/>
        <v>0.999956640361786-0.0065846608231536i</v>
      </c>
      <c r="H2130" t="str">
        <f t="shared" si="615"/>
        <v>367.501522212729+302.975944388343i</v>
      </c>
      <c r="I2130" t="str">
        <f t="shared" si="616"/>
        <v>50.5674444306709-53.6494606107155i</v>
      </c>
      <c r="K2130" t="str">
        <f t="shared" si="617"/>
        <v>0.0194400856760915-0.0189900392438943i</v>
      </c>
      <c r="L2130" t="str">
        <f t="shared" si="618"/>
        <v>0.0006-0.443121777801271i</v>
      </c>
      <c r="M2130" t="str">
        <f t="shared" si="619"/>
        <v>0.005-0.0420377926460838i</v>
      </c>
      <c r="N2130">
        <f t="shared" si="620"/>
        <v>72.490498764310246</v>
      </c>
      <c r="O2130">
        <f t="shared" si="621"/>
        <v>17.270065616143619</v>
      </c>
      <c r="P2130" s="3">
        <f t="shared" si="622"/>
        <v>17.270065616143619</v>
      </c>
      <c r="Q2130" s="3">
        <f t="shared" si="623"/>
        <v>-107.50950123568975</v>
      </c>
      <c r="R2130">
        <f t="shared" si="624"/>
        <v>72.490498764310246</v>
      </c>
      <c r="S2130">
        <f t="shared" si="625"/>
        <v>2.7292363558583967</v>
      </c>
      <c r="T2130">
        <f t="shared" si="608"/>
        <v>17.270065616143619</v>
      </c>
    </row>
    <row r="2131" spans="1:20" x14ac:dyDescent="0.3">
      <c r="A2131">
        <f t="shared" si="609"/>
        <v>17213.461302479442</v>
      </c>
      <c r="B2131">
        <f t="shared" si="626"/>
        <v>2739.6074540106583</v>
      </c>
      <c r="C2131" t="str">
        <f t="shared" si="610"/>
        <v>-2.18563850581085-6.92917263747711i</v>
      </c>
      <c r="D2131" t="str">
        <f t="shared" si="611"/>
        <v>1.47926790941948-2.97711474376913i</v>
      </c>
      <c r="E2131" t="str">
        <f t="shared" si="612"/>
        <v>161.197280161091+1.36072437591266i</v>
      </c>
      <c r="F2131" t="str">
        <f t="shared" si="613"/>
        <v>3.63948062457304-54.5417637787454i</v>
      </c>
      <c r="G2131" t="str">
        <f t="shared" si="614"/>
        <v>0.999956310216847-0.00660968035203373i</v>
      </c>
      <c r="H2131" t="str">
        <f t="shared" si="615"/>
        <v>368.223442094896+304.19731729017i</v>
      </c>
      <c r="I2131" t="str">
        <f t="shared" si="616"/>
        <v>50.5857916098154-53.5333159474542i</v>
      </c>
      <c r="K2131" t="str">
        <f t="shared" si="617"/>
        <v>0.0193696033923392-0.0189761327095001i</v>
      </c>
      <c r="L2131" t="str">
        <f t="shared" si="618"/>
        <v>0.0006-0.441444289501168i</v>
      </c>
      <c r="M2131" t="str">
        <f t="shared" si="619"/>
        <v>0.005-0.0418786537617889i</v>
      </c>
      <c r="N2131">
        <f t="shared" si="620"/>
        <v>72.493390975731387</v>
      </c>
      <c r="O2131">
        <f t="shared" si="621"/>
        <v>17.225553568041178</v>
      </c>
      <c r="P2131" s="3">
        <f t="shared" si="622"/>
        <v>17.225553568041178</v>
      </c>
      <c r="Q2131" s="3">
        <f t="shared" si="623"/>
        <v>-107.50660902426861</v>
      </c>
      <c r="R2131">
        <f t="shared" si="624"/>
        <v>72.493390975731387</v>
      </c>
      <c r="S2131">
        <f t="shared" si="625"/>
        <v>2.7396074540106583</v>
      </c>
      <c r="T2131">
        <f t="shared" si="608"/>
        <v>17.225553568041178</v>
      </c>
    </row>
    <row r="2132" spans="1:20" x14ac:dyDescent="0.3">
      <c r="A2132">
        <f t="shared" si="609"/>
        <v>17278.872455428864</v>
      </c>
      <c r="B2132">
        <f t="shared" si="626"/>
        <v>2750.017962335899</v>
      </c>
      <c r="C2132" t="str">
        <f t="shared" si="610"/>
        <v>-2.17407644718337-6.89386834489501i</v>
      </c>
      <c r="D2132" t="str">
        <f t="shared" si="611"/>
        <v>1.4792409843557-2.96639249588871i</v>
      </c>
      <c r="E2132" t="str">
        <f t="shared" si="612"/>
        <v>161.19560058178+1.37210717867884i</v>
      </c>
      <c r="F2132" t="str">
        <f t="shared" si="613"/>
        <v>3.63947941381564-54.3354721559645i</v>
      </c>
      <c r="G2132" t="str">
        <f t="shared" si="614"/>
        <v>0.999955977558259-0.00663479493015277i</v>
      </c>
      <c r="H2132" t="str">
        <f t="shared" si="615"/>
        <v>368.952060826672+305.42399514226i</v>
      </c>
      <c r="I2132" t="str">
        <f t="shared" si="616"/>
        <v>50.6042697404872-53.4181168234823i</v>
      </c>
      <c r="K2132" t="str">
        <f t="shared" si="617"/>
        <v>0.0192992264397653-0.0189619754138216i</v>
      </c>
      <c r="L2132" t="str">
        <f t="shared" si="618"/>
        <v>0.0006-0.439773151525371i</v>
      </c>
      <c r="M2132" t="str">
        <f t="shared" si="619"/>
        <v>0.005-0.0417201173159882i</v>
      </c>
      <c r="N2132">
        <f t="shared" si="620"/>
        <v>72.49661255214717</v>
      </c>
      <c r="O2132">
        <f t="shared" si="621"/>
        <v>17.181031604995159</v>
      </c>
      <c r="P2132" s="3">
        <f t="shared" si="622"/>
        <v>17.181031604995159</v>
      </c>
      <c r="Q2132" s="3">
        <f t="shared" si="623"/>
        <v>-107.50338744785283</v>
      </c>
      <c r="R2132">
        <f t="shared" si="624"/>
        <v>72.49661255214717</v>
      </c>
      <c r="S2132">
        <f t="shared" si="625"/>
        <v>2.7500179623358991</v>
      </c>
      <c r="T2132">
        <f t="shared" si="608"/>
        <v>17.181031604995159</v>
      </c>
    </row>
    <row r="2133" spans="1:20" x14ac:dyDescent="0.3">
      <c r="A2133">
        <f t="shared" si="609"/>
        <v>17344.532170759496</v>
      </c>
      <c r="B2133">
        <f t="shared" si="626"/>
        <v>2760.4680305927754</v>
      </c>
      <c r="C2133" t="str">
        <f t="shared" si="610"/>
        <v>-2.16253354240835-6.85874878753459i</v>
      </c>
      <c r="D2133" t="str">
        <f t="shared" si="611"/>
        <v>1.47921385526402-2.95571290046103i</v>
      </c>
      <c r="E2133" t="str">
        <f t="shared" si="612"/>
        <v>161.193955756949+1.38354456585899i</v>
      </c>
      <c r="F2133" t="str">
        <f t="shared" si="613"/>
        <v>3.63947819383984-54.1299621670703i</v>
      </c>
      <c r="G2133" t="str">
        <f t="shared" si="614"/>
        <v>0.999955642366887-0.00666000491841215i</v>
      </c>
      <c r="H2133" t="str">
        <f t="shared" si="615"/>
        <v>369.687449604525+306.656002399081i</v>
      </c>
      <c r="I2133" t="str">
        <f t="shared" si="616"/>
        <v>50.6228796041209-53.3038639077708i</v>
      </c>
      <c r="K2133" t="str">
        <f t="shared" si="617"/>
        <v>0.0192289566022806-0.0189475683379148i</v>
      </c>
      <c r="L2133" t="str">
        <f t="shared" si="618"/>
        <v>0.0006-0.438108339834002i</v>
      </c>
      <c r="M2133" t="str">
        <f t="shared" si="619"/>
        <v>0.005-0.0415621810280814i</v>
      </c>
      <c r="N2133">
        <f t="shared" si="620"/>
        <v>72.500164454270816</v>
      </c>
      <c r="O2133">
        <f t="shared" si="621"/>
        <v>17.136500036553969</v>
      </c>
      <c r="P2133" s="3">
        <f t="shared" si="622"/>
        <v>17.136500036553969</v>
      </c>
      <c r="Q2133" s="3">
        <f t="shared" si="623"/>
        <v>-107.49983554572918</v>
      </c>
      <c r="R2133">
        <f t="shared" si="624"/>
        <v>72.500164454270816</v>
      </c>
      <c r="S2133">
        <f t="shared" si="625"/>
        <v>2.7604680305927753</v>
      </c>
      <c r="T2133">
        <f t="shared" si="608"/>
        <v>17.136500036553969</v>
      </c>
    </row>
    <row r="2134" spans="1:20" x14ac:dyDescent="0.3">
      <c r="A2134">
        <f t="shared" si="609"/>
        <v>17410.441393008379</v>
      </c>
      <c r="B2134">
        <f t="shared" si="626"/>
        <v>2770.9578091090279</v>
      </c>
      <c r="C2134" t="str">
        <f t="shared" si="610"/>
        <v>-2.15101007585798-6.82381324646595i</v>
      </c>
      <c r="D2134" t="str">
        <f t="shared" si="611"/>
        <v>1.47918652060596-2.9450758036276i</v>
      </c>
      <c r="E2134" t="str">
        <f t="shared" si="612"/>
        <v>161.192346010427+1.39503657003816i</v>
      </c>
      <c r="F2134" t="str">
        <f t="shared" si="613"/>
        <v>3.63947696457542-53.9252308557308i</v>
      </c>
      <c r="G2134" t="str">
        <f t="shared" si="614"/>
        <v>0.999955304623448-0.00668531067908136i</v>
      </c>
      <c r="H2134" t="str">
        <f t="shared" si="615"/>
        <v>370.429680518288+307.89336357426i</v>
      </c>
      <c r="I2134" t="str">
        <f t="shared" si="616"/>
        <v>50.6416219826086-53.1905579159742i</v>
      </c>
      <c r="K2134" t="str">
        <f t="shared" si="617"/>
        <v>0.0191587956522117-0.0189329124781546i</v>
      </c>
      <c r="L2134" t="str">
        <f t="shared" si="618"/>
        <v>0.0006-0.436449830478185i</v>
      </c>
      <c r="M2134" t="str">
        <f t="shared" si="619"/>
        <v>0.005-0.0414048426261023i</v>
      </c>
      <c r="N2134">
        <f t="shared" si="620"/>
        <v>72.50404762822383</v>
      </c>
      <c r="O2134">
        <f t="shared" si="621"/>
        <v>17.091959173716759</v>
      </c>
      <c r="P2134" s="3">
        <f t="shared" si="622"/>
        <v>17.091959173716759</v>
      </c>
      <c r="Q2134" s="3">
        <f t="shared" si="623"/>
        <v>-107.49595237177617</v>
      </c>
      <c r="R2134">
        <f t="shared" si="624"/>
        <v>72.50404762822383</v>
      </c>
      <c r="S2134">
        <f t="shared" si="625"/>
        <v>2.7709578091090279</v>
      </c>
      <c r="T2134">
        <f t="shared" si="608"/>
        <v>17.091959173716759</v>
      </c>
    </row>
    <row r="2135" spans="1:20" x14ac:dyDescent="0.3">
      <c r="A2135">
        <f t="shared" si="609"/>
        <v>17476.601070301815</v>
      </c>
      <c r="B2135">
        <f t="shared" si="626"/>
        <v>2781.4874487836423</v>
      </c>
      <c r="C2135" t="str">
        <f t="shared" si="610"/>
        <v>-2.139506329839-6.78906100244714i</v>
      </c>
      <c r="D2135" t="str">
        <f t="shared" si="611"/>
        <v>1.47915897883157-2.93448105213876i</v>
      </c>
      <c r="E2135" t="str">
        <f t="shared" si="612"/>
        <v>161.190771666584+1.40658322285123i</v>
      </c>
      <c r="F2135" t="str">
        <f t="shared" si="613"/>
        <v>3.6394757259517-53.7212752768161i</v>
      </c>
      <c r="G2135" t="str">
        <f t="shared" si="614"/>
        <v>0.999954964308511-0.0067107125758033i</v>
      </c>
      <c r="H2135" t="str">
        <f t="shared" si="615"/>
        <v>371.178826564325+309.136103238237i</v>
      </c>
      <c r="I2135" t="str">
        <f t="shared" si="616"/>
        <v>50.6604976581625-53.0781996109528i</v>
      </c>
      <c r="K2135" t="str">
        <f t="shared" si="617"/>
        <v>0.0190887453501367-0.0189180088460729i</v>
      </c>
      <c r="L2135" t="str">
        <f t="shared" si="618"/>
        <v>0.0006-0.434797599599705i</v>
      </c>
      <c r="M2135" t="str">
        <f t="shared" si="619"/>
        <v>0.005-0.0412480998466848i</v>
      </c>
      <c r="N2135">
        <f t="shared" si="620"/>
        <v>72.508263005434316</v>
      </c>
      <c r="O2135">
        <f t="shared" si="621"/>
        <v>17.047409328912025</v>
      </c>
      <c r="P2135" s="3">
        <f t="shared" si="622"/>
        <v>17.047409328912025</v>
      </c>
      <c r="Q2135" s="3">
        <f t="shared" si="623"/>
        <v>-107.49173699456568</v>
      </c>
      <c r="R2135">
        <f t="shared" si="624"/>
        <v>72.508263005434316</v>
      </c>
      <c r="S2135">
        <f t="shared" si="625"/>
        <v>2.7814874487836425</v>
      </c>
      <c r="T2135">
        <f t="shared" si="608"/>
        <v>17.047409328912025</v>
      </c>
    </row>
    <row r="2136" spans="1:20" x14ac:dyDescent="0.3">
      <c r="A2136">
        <f t="shared" si="609"/>
        <v>17543.01215436896</v>
      </c>
      <c r="B2136">
        <f t="shared" si="626"/>
        <v>2792.0571010890203</v>
      </c>
      <c r="C2136" t="str">
        <f t="shared" si="610"/>
        <v>-2.12802258456801-6.75449133594516i</v>
      </c>
      <c r="D2136" t="str">
        <f t="shared" si="611"/>
        <v>1.47913122837935-2.9239284933513i</v>
      </c>
      <c r="E2136" t="str">
        <f t="shared" si="612"/>
        <v>161.189233050339+1.41818455499368i</v>
      </c>
      <c r="F2136" t="str">
        <f t="shared" si="613"/>
        <v>3.63947447789739-53.518092496355i</v>
      </c>
      <c r="G2136" t="str">
        <f t="shared" si="614"/>
        <v>0.999954621402502-0.0067362109735993i</v>
      </c>
      <c r="H2136" t="str">
        <f t="shared" si="615"/>
        <v>371.934961658909+310.384246015806i</v>
      </c>
      <c r="I2136" t="str">
        <f t="shared" si="616"/>
        <v>50.6795074131667-52.9667898033008i</v>
      </c>
      <c r="K2136" t="str">
        <f t="shared" si="617"/>
        <v>0.0190188074447239-0.0189028584681947i</v>
      </c>
      <c r="L2136" t="str">
        <f t="shared" si="618"/>
        <v>0.0006-0.433151623430668i</v>
      </c>
      <c r="M2136" t="str">
        <f t="shared" si="619"/>
        <v>0.005-0.0410919504350318i</v>
      </c>
      <c r="N2136">
        <f t="shared" si="620"/>
        <v>72.51281150253935</v>
      </c>
      <c r="O2136">
        <f t="shared" si="621"/>
        <v>17.002850815976174</v>
      </c>
      <c r="P2136" s="3">
        <f t="shared" si="622"/>
        <v>17.002850815976174</v>
      </c>
      <c r="Q2136" s="3">
        <f t="shared" si="623"/>
        <v>-107.48718849746065</v>
      </c>
      <c r="R2136">
        <f t="shared" si="624"/>
        <v>72.51281150253935</v>
      </c>
      <c r="S2136">
        <f t="shared" si="625"/>
        <v>2.7920571010890205</v>
      </c>
      <c r="T2136">
        <f t="shared" si="608"/>
        <v>17.002850815976174</v>
      </c>
    </row>
    <row r="2137" spans="1:20" x14ac:dyDescent="0.3">
      <c r="A2137">
        <f t="shared" si="609"/>
        <v>17609.675600555565</v>
      </c>
      <c r="B2137">
        <f t="shared" si="626"/>
        <v>2802.6669180731587</v>
      </c>
      <c r="C2137" t="str">
        <f t="shared" si="610"/>
        <v>-2.11655911814752-6.72010352715707i</v>
      </c>
      <c r="D2137" t="str">
        <f t="shared" si="611"/>
        <v>1.47910326767614-2.9134179752264i</v>
      </c>
      <c r="E2137" t="str">
        <f t="shared" si="612"/>
        <v>161.187730487155+1.42984059623087i</v>
      </c>
      <c r="F2137" t="str">
        <f t="shared" si="613"/>
        <v>3.63947322034071-53.3156795914939i</v>
      </c>
      <c r="G2137" t="str">
        <f t="shared" si="614"/>
        <v>0.999954275885693-0.00676180623887444i</v>
      </c>
      <c r="H2137" t="str">
        <f t="shared" si="615"/>
        <v>372.698160651843+311.637816583553i</v>
      </c>
      <c r="I2137" t="str">
        <f t="shared" si="616"/>
        <v>50.6986520300268-52.8563293518885i</v>
      </c>
      <c r="K2137" t="str">
        <f t="shared" si="617"/>
        <v>0.0189489836725733-0.0188874623858721i</v>
      </c>
      <c r="L2137" t="str">
        <f t="shared" si="618"/>
        <v>0.0006-0.431511878293156i</v>
      </c>
      <c r="M2137" t="str">
        <f t="shared" si="619"/>
        <v>0.005-0.0409363921448812i</v>
      </c>
      <c r="N2137">
        <f t="shared" si="620"/>
        <v>72.517694021286431</v>
      </c>
      <c r="O2137">
        <f t="shared" si="621"/>
        <v>16.958283950131783</v>
      </c>
      <c r="P2137" s="3">
        <f t="shared" si="622"/>
        <v>16.958283950131783</v>
      </c>
      <c r="Q2137" s="3">
        <f t="shared" si="623"/>
        <v>-107.48230597871357</v>
      </c>
      <c r="R2137">
        <f t="shared" si="624"/>
        <v>72.517694021286431</v>
      </c>
      <c r="S2137">
        <f t="shared" si="625"/>
        <v>2.8026669180731587</v>
      </c>
      <c r="T2137">
        <f t="shared" si="608"/>
        <v>16.958283950131783</v>
      </c>
    </row>
    <row r="2138" spans="1:20" x14ac:dyDescent="0.3">
      <c r="A2138">
        <f t="shared" si="609"/>
        <v>17676.592367837675</v>
      </c>
      <c r="B2138">
        <f t="shared" si="626"/>
        <v>2813.3170523618369</v>
      </c>
      <c r="C2138" t="str">
        <f t="shared" si="610"/>
        <v>-2.10511620654211-6.68589685603121i</v>
      </c>
      <c r="D2138" t="str">
        <f t="shared" si="611"/>
        <v>1.47907509513702-2.90294934632726i</v>
      </c>
      <c r="E2138" t="str">
        <f t="shared" si="612"/>
        <v>161.186264303038+1.44155137540761i</v>
      </c>
      <c r="F2138" t="str">
        <f t="shared" si="613"/>
        <v>3.63947195320933-53.1140336504536i</v>
      </c>
      <c r="G2138" t="str">
        <f t="shared" si="614"/>
        <v>0.999953927738209-0.00678749873942267i</v>
      </c>
      <c r="H2138" t="str">
        <f t="shared" si="615"/>
        <v>373.468499340291+312.896839667188i</v>
      </c>
      <c r="I2138" t="str">
        <f t="shared" si="616"/>
        <v>50.7179322910115-52.746819164409i</v>
      </c>
      <c r="K2138" t="str">
        <f t="shared" si="617"/>
        <v>0.0188792757580606-0.0188718216551165i</v>
      </c>
      <c r="L2138" t="str">
        <f t="shared" si="618"/>
        <v>0.0006-0.429878340598879i</v>
      </c>
      <c r="M2138" t="str">
        <f t="shared" si="619"/>
        <v>0.005-0.040781422738475i</v>
      </c>
      <c r="N2138">
        <f t="shared" si="620"/>
        <v>72.522911448438848</v>
      </c>
      <c r="O2138">
        <f t="shared" si="621"/>
        <v>16.913709047965298</v>
      </c>
      <c r="P2138" s="3">
        <f t="shared" si="622"/>
        <v>16.913709047965298</v>
      </c>
      <c r="Q2138" s="3">
        <f t="shared" si="623"/>
        <v>-107.47708855156115</v>
      </c>
      <c r="R2138">
        <f t="shared" si="624"/>
        <v>72.522911448438848</v>
      </c>
      <c r="S2138">
        <f t="shared" si="625"/>
        <v>2.8133170523618367</v>
      </c>
      <c r="T2138">
        <f t="shared" si="608"/>
        <v>16.913709047965298</v>
      </c>
    </row>
    <row r="2139" spans="1:20" x14ac:dyDescent="0.3">
      <c r="A2139">
        <f t="shared" si="609"/>
        <v>17743.76341883546</v>
      </c>
      <c r="B2139">
        <f t="shared" si="626"/>
        <v>2824.007657160812</v>
      </c>
      <c r="C2139" t="str">
        <f t="shared" si="610"/>
        <v>-2.09369412355538-6.65187060228932i</v>
      </c>
      <c r="D2139" t="str">
        <f t="shared" si="611"/>
        <v>1.47904670916527-2.89252245581695i</v>
      </c>
      <c r="E2139" t="str">
        <f t="shared" si="612"/>
        <v>161.184834824542+1.45331692045754i</v>
      </c>
      <c r="F2139" t="str">
        <f t="shared" si="613"/>
        <v>3.63947067643034-52.913151772488i</v>
      </c>
      <c r="G2139" t="str">
        <f t="shared" si="614"/>
        <v>0.999953576940022-0.00681328884443214i</v>
      </c>
      <c r="H2139" t="str">
        <f t="shared" si="615"/>
        <v>374.246054482843+314.161340038773i</v>
      </c>
      <c r="I2139" t="str">
        <f t="shared" si="616"/>
        <v>50.7373489780915-52.6382601979367i</v>
      </c>
      <c r="K2139" t="str">
        <f t="shared" si="617"/>
        <v>0.0188096854131841-0.0188559373464295i</v>
      </c>
      <c r="L2139" t="str">
        <f t="shared" si="618"/>
        <v>0.0006-0.428250986848853i</v>
      </c>
      <c r="M2139" t="str">
        <f t="shared" si="619"/>
        <v>0.005-0.0406270399865263i</v>
      </c>
      <c r="N2139">
        <f t="shared" si="620"/>
        <v>72.528464655681958</v>
      </c>
      <c r="O2139">
        <f t="shared" si="621"/>
        <v>16.869126427405408</v>
      </c>
      <c r="P2139" s="3">
        <f t="shared" si="622"/>
        <v>16.869126427405408</v>
      </c>
      <c r="Q2139" s="3">
        <f t="shared" si="623"/>
        <v>-107.47153534431804</v>
      </c>
      <c r="R2139">
        <f t="shared" si="624"/>
        <v>72.528464655681958</v>
      </c>
      <c r="S2139">
        <f t="shared" si="625"/>
        <v>2.8240076571608119</v>
      </c>
      <c r="T2139">
        <f t="shared" si="608"/>
        <v>16.869126427405408</v>
      </c>
    </row>
    <row r="2140" spans="1:20" x14ac:dyDescent="0.3">
      <c r="A2140">
        <f t="shared" si="609"/>
        <v>17811.189719827034</v>
      </c>
      <c r="B2140">
        <f t="shared" si="626"/>
        <v>2834.7388862580233</v>
      </c>
      <c r="C2140" t="str">
        <f t="shared" si="610"/>
        <v>-2.08229314080731-6.61802404544836i</v>
      </c>
      <c r="D2140" t="str">
        <f t="shared" si="611"/>
        <v>1.47901810815224-2.88213715345626i</v>
      </c>
      <c r="E2140" t="str">
        <f t="shared" si="612"/>
        <v>161.183442378769+1.46513725841498i</v>
      </c>
      <c r="F2140" t="str">
        <f t="shared" si="613"/>
        <v>3.63946938993032-52.7130310678427i</v>
      </c>
      <c r="G2140" t="str">
        <f t="shared" si="614"/>
        <v>0.999953223470952-0.00683917692449039i</v>
      </c>
      <c r="H2140" t="str">
        <f t="shared" si="615"/>
        <v>375.030903813822+315.431342513844i</v>
      </c>
      <c r="I2140" t="str">
        <f t="shared" si="616"/>
        <v>50.7569028727728-52.5306534594965i</v>
      </c>
      <c r="K2140" t="str">
        <f t="shared" si="617"/>
        <v>0.0187402143374133-0.0188398105446308i</v>
      </c>
      <c r="L2140" t="str">
        <f t="shared" si="618"/>
        <v>0.0006-0.426629793633048i</v>
      </c>
      <c r="M2140" t="str">
        <f t="shared" si="619"/>
        <v>0.005-0.040473241668187i</v>
      </c>
      <c r="N2140">
        <f t="shared" si="620"/>
        <v>72.534354499529982</v>
      </c>
      <c r="O2140">
        <f t="shared" si="621"/>
        <v>16.824536407700482</v>
      </c>
      <c r="P2140" s="3">
        <f t="shared" si="622"/>
        <v>16.824536407700482</v>
      </c>
      <c r="Q2140" s="3">
        <f t="shared" si="623"/>
        <v>-107.46564550047002</v>
      </c>
      <c r="R2140">
        <f t="shared" si="624"/>
        <v>72.534354499529982</v>
      </c>
      <c r="S2140">
        <f t="shared" si="625"/>
        <v>2.8347388862580232</v>
      </c>
      <c r="T2140">
        <f t="shared" si="608"/>
        <v>16.824536407700482</v>
      </c>
    </row>
    <row r="2141" spans="1:20" x14ac:dyDescent="0.3">
      <c r="A2141">
        <f t="shared" si="609"/>
        <v>17878.872240762379</v>
      </c>
      <c r="B2141">
        <f t="shared" si="626"/>
        <v>2845.5108940258037</v>
      </c>
      <c r="C2141" t="str">
        <f t="shared" si="610"/>
        <v>-2.07091352771167-6.58435646484285i</v>
      </c>
      <c r="D2141" t="str">
        <f t="shared" si="611"/>
        <v>1.4789892904773-2.8717932896014i</v>
      </c>
      <c r="E2141" t="str">
        <f t="shared" si="612"/>
        <v>161.182087293364+1.47701241542209i</v>
      </c>
      <c r="F2141" t="str">
        <f t="shared" si="613"/>
        <v>3.63946809363521-52.5136686577119i</v>
      </c>
      <c r="G2141" t="str">
        <f t="shared" si="614"/>
        <v>0.999952867310666-0.00686516335158966i</v>
      </c>
      <c r="H2141" t="str">
        <f t="shared" si="615"/>
        <v>375.823126057832+316.706871948372i</v>
      </c>
      <c r="I2141" t="str">
        <f t="shared" si="616"/>
        <v>50.7765947559173-52.4240000066409i</v>
      </c>
      <c r="K2141" t="str">
        <f t="shared" si="617"/>
        <v>0.0186708642175428-0.0188234423486854i</v>
      </c>
      <c r="L2141" t="str">
        <f t="shared" si="618"/>
        <v>0.0006-0.425014737630054i</v>
      </c>
      <c r="M2141" t="str">
        <f t="shared" si="619"/>
        <v>0.005-0.0403200255710172i</v>
      </c>
      <c r="N2141">
        <f t="shared" si="620"/>
        <v>72.540581821238732</v>
      </c>
      <c r="O2141">
        <f t="shared" si="621"/>
        <v>16.779939309396021</v>
      </c>
      <c r="P2141" s="3">
        <f t="shared" si="622"/>
        <v>16.779939309396021</v>
      </c>
      <c r="Q2141" s="3">
        <f t="shared" si="623"/>
        <v>-107.45941817876127</v>
      </c>
      <c r="R2141">
        <f t="shared" si="624"/>
        <v>72.540581821238732</v>
      </c>
      <c r="S2141">
        <f t="shared" si="625"/>
        <v>2.8455108940258036</v>
      </c>
      <c r="T2141">
        <f t="shared" si="608"/>
        <v>16.779939309396021</v>
      </c>
    </row>
    <row r="2142" spans="1:20" x14ac:dyDescent="0.3">
      <c r="A2142">
        <f t="shared" si="609"/>
        <v>17946.811955277277</v>
      </c>
      <c r="B2142">
        <f t="shared" si="626"/>
        <v>2856.3238354231021</v>
      </c>
      <c r="C2142" t="str">
        <f t="shared" si="610"/>
        <v>-2.05955555145471-6.55086713964754i</v>
      </c>
      <c r="D2142" t="str">
        <f t="shared" si="611"/>
        <v>1.47896025450773-2.86149071520193i</v>
      </c>
      <c r="E2142" t="str">
        <f t="shared" si="612"/>
        <v>161.180769896524+1.48894241674105i</v>
      </c>
      <c r="F2142" t="str">
        <f t="shared" si="613"/>
        <v>3.63946678747049-52.3150616741995i</v>
      </c>
      <c r="G2142" t="str">
        <f t="shared" si="614"/>
        <v>0.999952508438675-0.00689124849913218i</v>
      </c>
      <c r="H2142" t="str">
        <f t="shared" si="615"/>
        <v>376.62280094455+317.987953235677i</v>
      </c>
      <c r="I2142" t="str">
        <f t="shared" si="616"/>
        <v>50.7964254075704-52.3183009480409i</v>
      </c>
      <c r="K2142" t="str">
        <f t="shared" si="617"/>
        <v>0.0186016367275455-0.0188068338715288i</v>
      </c>
      <c r="L2142" t="str">
        <f t="shared" si="618"/>
        <v>0.0006-0.423405795606748i</v>
      </c>
      <c r="M2142" t="str">
        <f t="shared" si="619"/>
        <v>0.005-0.0401673894909517i</v>
      </c>
      <c r="N2142">
        <f t="shared" si="620"/>
        <v>72.547147446713737</v>
      </c>
      <c r="O2142">
        <f t="shared" si="621"/>
        <v>16.735335454312246</v>
      </c>
      <c r="P2142" s="3">
        <f t="shared" si="622"/>
        <v>16.735335454312246</v>
      </c>
      <c r="Q2142" s="3">
        <f t="shared" si="623"/>
        <v>-107.45285255328626</v>
      </c>
      <c r="R2142">
        <f t="shared" si="624"/>
        <v>72.547147446713737</v>
      </c>
      <c r="S2142">
        <f t="shared" si="625"/>
        <v>2.856323835423102</v>
      </c>
      <c r="T2142">
        <f t="shared" si="608"/>
        <v>16.735335454312246</v>
      </c>
    </row>
    <row r="2143" spans="1:20" x14ac:dyDescent="0.3">
      <c r="A2143">
        <f t="shared" si="609"/>
        <v>18015.009840707331</v>
      </c>
      <c r="B2143">
        <f t="shared" si="626"/>
        <v>2867.1778659977099</v>
      </c>
      <c r="C2143" t="str">
        <f t="shared" si="610"/>
        <v>-2.0482194769735-6.51755534890022i</v>
      </c>
      <c r="D2143" t="str">
        <f t="shared" si="611"/>
        <v>1.47893099859863-2.85122928179852i</v>
      </c>
      <c r="E2143" t="str">
        <f t="shared" si="612"/>
        <v>161.179490516997+1.50092728676338i</v>
      </c>
      <c r="F2143" t="str">
        <f t="shared" si="613"/>
        <v>3.63946547136101-52.1172072602758i</v>
      </c>
      <c r="G2143" t="str">
        <f t="shared" si="614"/>
        <v>0.999952146834335-0.00691743274193548i</v>
      </c>
      <c r="H2143" t="str">
        <f t="shared" si="615"/>
        <v>377.43000922377+319.274611303152i</v>
      </c>
      <c r="I2143" t="str">
        <f t="shared" si="616"/>
        <v>50.8163956067699-52.213557444084i</v>
      </c>
      <c r="K2143" t="str">
        <f t="shared" si="617"/>
        <v>0.0185325335284314-0.0187899862398897i</v>
      </c>
      <c r="L2143" t="str">
        <f t="shared" si="618"/>
        <v>0.0006-0.421802944417961i</v>
      </c>
      <c r="M2143" t="str">
        <f t="shared" si="619"/>
        <v>0.005-0.040015331232269i</v>
      </c>
      <c r="N2143">
        <f t="shared" si="620"/>
        <v>72.55405218642673</v>
      </c>
      <c r="O2143">
        <f t="shared" si="621"/>
        <v>16.690725165521123</v>
      </c>
      <c r="P2143" s="3">
        <f t="shared" si="622"/>
        <v>16.690725165521123</v>
      </c>
      <c r="Q2143" s="3">
        <f t="shared" si="623"/>
        <v>-107.44594781357327</v>
      </c>
      <c r="R2143">
        <f t="shared" si="624"/>
        <v>72.55405218642673</v>
      </c>
      <c r="S2143">
        <f t="shared" si="625"/>
        <v>2.8671778659977099</v>
      </c>
      <c r="T2143">
        <f t="shared" si="608"/>
        <v>16.690725165521123</v>
      </c>
    </row>
    <row r="2144" spans="1:20" x14ac:dyDescent="0.3">
      <c r="A2144">
        <f t="shared" si="609"/>
        <v>18083.466878102019</v>
      </c>
      <c r="B2144">
        <f t="shared" si="626"/>
        <v>2878.0731418885011</v>
      </c>
      <c r="C2144" t="str">
        <f t="shared" si="610"/>
        <v>-2.03690556693531-6.48442037152479i</v>
      </c>
      <c r="D2144" t="str">
        <f t="shared" si="611"/>
        <v>1.47890152109284-2.84100884152075i</v>
      </c>
      <c r="E2144" t="str">
        <f t="shared" si="612"/>
        <v>161.178249484081+1.51296704901967i</v>
      </c>
      <c r="F2144" t="str">
        <f t="shared" si="613"/>
        <v>3.63946414523104-51.9201025697368i</v>
      </c>
      <c r="G2144" t="str">
        <f t="shared" si="614"/>
        <v>0.999951782476846-0.00694371645623774i</v>
      </c>
      <c r="H2144" t="str">
        <f t="shared" si="615"/>
        <v>378.244832680683+320.566871108892i</v>
      </c>
      <c r="I2144" t="str">
        <f t="shared" si="616"/>
        <v>50.8365061313545-52.1097707074816i</v>
      </c>
      <c r="K2144" t="str">
        <f t="shared" si="617"/>
        <v>0.018463556268108-0.0187729005941132i</v>
      </c>
      <c r="L2144" t="str">
        <f t="shared" si="618"/>
        <v>0.0006-0.420206161006136i</v>
      </c>
      <c r="M2144" t="str">
        <f t="shared" si="619"/>
        <v>0.005-0.0398638486075603i</v>
      </c>
      <c r="N2144">
        <f t="shared" si="620"/>
        <v>72.561296835329244</v>
      </c>
      <c r="O2144">
        <f t="shared" si="621"/>
        <v>16.646108767323391</v>
      </c>
      <c r="P2144" s="3">
        <f t="shared" si="622"/>
        <v>16.646108767323391</v>
      </c>
      <c r="Q2144" s="3">
        <f t="shared" si="623"/>
        <v>-107.43870316467076</v>
      </c>
      <c r="R2144">
        <f t="shared" si="624"/>
        <v>72.561296835329244</v>
      </c>
      <c r="S2144">
        <f t="shared" si="625"/>
        <v>2.8780731418885011</v>
      </c>
      <c r="T2144">
        <f t="shared" si="608"/>
        <v>16.646108767323391</v>
      </c>
    </row>
    <row r="2145" spans="1:20" x14ac:dyDescent="0.3">
      <c r="A2145">
        <f t="shared" si="609"/>
        <v>18152.184052238805</v>
      </c>
      <c r="B2145">
        <f t="shared" si="626"/>
        <v>2889.0098198276773</v>
      </c>
      <c r="C2145" t="str">
        <f t="shared" si="610"/>
        <v>-2.02561408171726-6.45146148635465i</v>
      </c>
      <c r="D2145" t="str">
        <f t="shared" si="611"/>
        <v>1.47887182032084-2.83082924708504i</v>
      </c>
      <c r="E2145" t="str">
        <f t="shared" si="612"/>
        <v>161.17704712763+1.52506172619005i</v>
      </c>
      <c r="F2145" t="str">
        <f t="shared" si="613"/>
        <v>3.63946280900432-51.7237447671637i</v>
      </c>
      <c r="G2145" t="str">
        <f t="shared" si="614"/>
        <v>0.999951415345247-0.00697010001970315i</v>
      </c>
      <c r="H2145" t="str">
        <f t="shared" si="615"/>
        <v>379.067354151451+321.86475763818i</v>
      </c>
      <c r="I2145" t="str">
        <f t="shared" si="616"/>
        <v>50.8567577577652-52.0069420038927i</v>
      </c>
      <c r="K2145" t="str">
        <f t="shared" si="617"/>
        <v>0.0183947065812435-0.0187555780879797i</v>
      </c>
      <c r="L2145" t="str">
        <f t="shared" si="618"/>
        <v>0.0006-0.418615422401012i</v>
      </c>
      <c r="M2145" t="str">
        <f t="shared" si="619"/>
        <v>0.005-0.039712939437697i</v>
      </c>
      <c r="N2145">
        <f t="shared" si="620"/>
        <v>72.568882172770103</v>
      </c>
      <c r="O2145">
        <f t="shared" si="621"/>
        <v>16.601486585225484</v>
      </c>
      <c r="P2145" s="3">
        <f t="shared" si="622"/>
        <v>16.601486585225484</v>
      </c>
      <c r="Q2145" s="3">
        <f t="shared" si="623"/>
        <v>-107.4311178272299</v>
      </c>
      <c r="R2145">
        <f t="shared" si="624"/>
        <v>72.568882172770103</v>
      </c>
      <c r="S2145">
        <f t="shared" si="625"/>
        <v>2.8890098198276775</v>
      </c>
      <c r="T2145">
        <f t="shared" si="608"/>
        <v>16.601486585225484</v>
      </c>
    </row>
    <row r="2146" spans="1:20" x14ac:dyDescent="0.3">
      <c r="A2146">
        <f t="shared" si="609"/>
        <v>18221.162351637315</v>
      </c>
      <c r="B2146">
        <f t="shared" si="626"/>
        <v>2899.9880571430226</v>
      </c>
      <c r="C2146" t="str">
        <f t="shared" si="610"/>
        <v>-2.01434527938643-6.41867797215651i</v>
      </c>
      <c r="D2146" t="str">
        <f t="shared" si="611"/>
        <v>1.47884189460071-2.82069035179245i</v>
      </c>
      <c r="E2146" t="str">
        <f t="shared" si="612"/>
        <v>161.175883778056+1.53721134011465i</v>
      </c>
      <c r="F2146" t="str">
        <f t="shared" si="613"/>
        <v>3.63946146260398-51.5281310278824i</v>
      </c>
      <c r="G2146" t="str">
        <f t="shared" si="614"/>
        <v>0.999951045418419-0.00699658381142725i</v>
      </c>
      <c r="H2146" t="str">
        <f t="shared" si="615"/>
        <v>379.897657539003+323.168295899842i</v>
      </c>
      <c r="I2146" t="str">
        <f t="shared" si="616"/>
        <v>50.8771512608401-51.9050726525529i</v>
      </c>
      <c r="K2146" t="str">
        <f t="shared" si="617"/>
        <v>0.0183259860891334-0.0187380198885246i</v>
      </c>
      <c r="L2146" t="str">
        <f t="shared" si="618"/>
        <v>0.0006-0.41703070571928i</v>
      </c>
      <c r="M2146" t="str">
        <f t="shared" si="619"/>
        <v>0.005-0.0395626015518001i</v>
      </c>
      <c r="N2146">
        <f t="shared" si="620"/>
        <v>72.57680896241537</v>
      </c>
      <c r="O2146">
        <f t="shared" si="621"/>
        <v>16.556858945916485</v>
      </c>
      <c r="P2146" s="3">
        <f t="shared" si="622"/>
        <v>16.556858945916485</v>
      </c>
      <c r="Q2146" s="3">
        <f t="shared" si="623"/>
        <v>-107.42319103758463</v>
      </c>
      <c r="R2146">
        <f t="shared" si="624"/>
        <v>72.57680896241537</v>
      </c>
      <c r="S2146">
        <f t="shared" si="625"/>
        <v>2.8999880571430228</v>
      </c>
      <c r="T2146">
        <f t="shared" si="608"/>
        <v>16.556858945916485</v>
      </c>
    </row>
    <row r="2147" spans="1:20" x14ac:dyDescent="0.3">
      <c r="A2147">
        <f t="shared" si="609"/>
        <v>18290.402768573535</v>
      </c>
      <c r="B2147">
        <f t="shared" si="626"/>
        <v>2911.008011760166</v>
      </c>
      <c r="C2147" t="str">
        <f t="shared" si="610"/>
        <v>-2.0030994156805-6.38606910765396i</v>
      </c>
      <c r="D2147" t="str">
        <f t="shared" si="611"/>
        <v>1.47881174223794-2.81059200952652i</v>
      </c>
      <c r="E2147" t="str">
        <f t="shared" si="612"/>
        <v>161.17475976633+1.54941591180276i</v>
      </c>
      <c r="F2147" t="str">
        <f t="shared" si="613"/>
        <v>3.63946010595255-51.3332585379216i</v>
      </c>
      <c r="G2147" t="str">
        <f t="shared" si="614"/>
        <v>0.999950672675082-0.00702316821194238i</v>
      </c>
      <c r="H2147" t="str">
        <f t="shared" si="615"/>
        <v>380.735827829138+324.477510922441i</v>
      </c>
      <c r="I2147" t="str">
        <f t="shared" si="616"/>
        <v>50.897687413598-51.8041640269176i</v>
      </c>
      <c r="K2147" t="str">
        <f t="shared" si="617"/>
        <v>0.01825739639957-0.0187202271758553i</v>
      </c>
      <c r="L2147" t="str">
        <f t="shared" si="618"/>
        <v>0.0006-0.415451988164255i</v>
      </c>
      <c r="M2147" t="str">
        <f t="shared" si="619"/>
        <v>0.005-0.0394128327872088i</v>
      </c>
      <c r="N2147">
        <f t="shared" si="620"/>
        <v>72.585077952168859</v>
      </c>
      <c r="O2147">
        <f t="shared" si="621"/>
        <v>16.512226177244408</v>
      </c>
      <c r="P2147" s="3">
        <f t="shared" si="622"/>
        <v>16.512226177244408</v>
      </c>
      <c r="Q2147" s="3">
        <f t="shared" si="623"/>
        <v>-107.41492204783114</v>
      </c>
      <c r="R2147">
        <f t="shared" si="624"/>
        <v>72.585077952168859</v>
      </c>
      <c r="S2147">
        <f t="shared" si="625"/>
        <v>2.911008011760166</v>
      </c>
      <c r="T2147">
        <f t="shared" si="608"/>
        <v>16.512226177244408</v>
      </c>
    </row>
    <row r="2148" spans="1:20" x14ac:dyDescent="0.3">
      <c r="A2148">
        <f t="shared" si="609"/>
        <v>18359.906299094117</v>
      </c>
      <c r="B2148">
        <f t="shared" si="626"/>
        <v>2922.0698422048549</v>
      </c>
      <c r="C2148" t="str">
        <f t="shared" si="610"/>
        <v>-1.99187674398896-6.35363417155139i</v>
      </c>
      <c r="D2148" t="str">
        <f t="shared" si="611"/>
        <v>1.47878136152542-2.80053407475115i</v>
      </c>
      <c r="E2148" t="str">
        <f t="shared" si="612"/>
        <v>161.173675423985+1.56167546144491i</v>
      </c>
      <c r="F2148" t="str">
        <f t="shared" si="613"/>
        <v>3.63945873897201-51.1391244939736i</v>
      </c>
      <c r="G2148" t="str">
        <f t="shared" si="614"/>
        <v>0.999950297093794-0.00704985360322306i</v>
      </c>
      <c r="H2148" t="str">
        <f t="shared" si="615"/>
        <v>381.581951106875+325.792427750376i</v>
      </c>
      <c r="I2148" t="str">
        <f t="shared" si="616"/>
        <v>50.9183669870245-51.704217555316i</v>
      </c>
      <c r="K2148" t="str">
        <f t="shared" si="617"/>
        <v>0.018188939106713-0.0187022011429671i</v>
      </c>
      <c r="L2148" t="str">
        <f t="shared" si="618"/>
        <v>0.0006-0.413879247025557i</v>
      </c>
      <c r="M2148" t="str">
        <f t="shared" si="619"/>
        <v>0.005-0.0392636309894488i</v>
      </c>
      <c r="N2148">
        <f t="shared" si="620"/>
        <v>72.593689874093869</v>
      </c>
      <c r="O2148">
        <f t="shared" si="621"/>
        <v>16.467588608192475</v>
      </c>
      <c r="P2148" s="3">
        <f t="shared" si="622"/>
        <v>16.467588608192475</v>
      </c>
      <c r="Q2148" s="3">
        <f t="shared" si="623"/>
        <v>-107.40631012590613</v>
      </c>
      <c r="R2148">
        <f t="shared" si="624"/>
        <v>72.593689874093869</v>
      </c>
      <c r="S2148">
        <f t="shared" si="625"/>
        <v>2.9220698422048548</v>
      </c>
      <c r="T2148">
        <f t="shared" si="608"/>
        <v>16.467588608192475</v>
      </c>
    </row>
    <row r="2149" spans="1:20" x14ac:dyDescent="0.3">
      <c r="A2149">
        <f t="shared" si="609"/>
        <v>18429.673943030677</v>
      </c>
      <c r="B2149">
        <f t="shared" si="626"/>
        <v>2933.1737076052336</v>
      </c>
      <c r="C2149" t="str">
        <f t="shared" si="610"/>
        <v>-1.98067751533454-6.32137244255872i</v>
      </c>
      <c r="D2149" t="str">
        <f t="shared" si="611"/>
        <v>1.47875075074334-2.79051640250849i</v>
      </c>
      <c r="E2149" t="str">
        <f t="shared" si="612"/>
        <v>161.172631083122+1.57399000842073i</v>
      </c>
      <c r="F2149" t="str">
        <f t="shared" si="613"/>
        <v>3.63945736158371-50.9457261033532i</v>
      </c>
      <c r="G2149" t="str">
        <f t="shared" si="614"/>
        <v>0.999949918652951-0.00707664036869143i</v>
      </c>
      <c r="H2149" t="str">
        <f t="shared" si="615"/>
        <v>382.436114573088+327.113071439753i</v>
      </c>
      <c r="I2149" t="str">
        <f t="shared" si="616"/>
        <v>50.9391907498377-51.6052347216152i</v>
      </c>
      <c r="K2149" t="str">
        <f t="shared" si="617"/>
        <v>0.0181206157909664-0.0186839429955576i</v>
      </c>
      <c r="L2149" t="str">
        <f t="shared" si="618"/>
        <v>0.0006-0.412312459678778i</v>
      </c>
      <c r="M2149" t="str">
        <f t="shared" si="619"/>
        <v>0.005-0.0391149940122024i</v>
      </c>
      <c r="N2149">
        <f t="shared" si="620"/>
        <v>72.602645444340894</v>
      </c>
      <c r="O2149">
        <f t="shared" si="621"/>
        <v>16.422946568855924</v>
      </c>
      <c r="P2149" s="3">
        <f t="shared" si="622"/>
        <v>16.422946568855924</v>
      </c>
      <c r="Q2149" s="3">
        <f t="shared" si="623"/>
        <v>-107.39735455565911</v>
      </c>
      <c r="R2149">
        <f t="shared" si="624"/>
        <v>72.602645444340894</v>
      </c>
      <c r="S2149">
        <f t="shared" si="625"/>
        <v>2.9331737076052335</v>
      </c>
      <c r="T2149">
        <f t="shared" si="608"/>
        <v>16.422946568855924</v>
      </c>
    </row>
    <row r="2150" spans="1:20" x14ac:dyDescent="0.3">
      <c r="A2150">
        <f t="shared" si="609"/>
        <v>18499.706704014192</v>
      </c>
      <c r="B2150">
        <f t="shared" si="626"/>
        <v>2944.3197676941336</v>
      </c>
      <c r="C2150" t="str">
        <f t="shared" si="610"/>
        <v>-1.96950197835561-6.28928319941545i</v>
      </c>
      <c r="D2150" t="str">
        <f t="shared" si="611"/>
        <v>1.47871990815908-2.78053884841682i</v>
      </c>
      <c r="E2150" t="str">
        <f t="shared" si="612"/>
        <v>161.17162707641+1.58635957131148i</v>
      </c>
      <c r="F2150" t="str">
        <f t="shared" si="613"/>
        <v>3.63945597370843-50.7530605839582i</v>
      </c>
      <c r="G2150" t="str">
        <f t="shared" si="614"/>
        <v>0.999949537330782-0.00710352889322272i</v>
      </c>
      <c r="H2150" t="str">
        <f t="shared" si="615"/>
        <v>383.298406561426+328.439467054182i</v>
      </c>
      <c r="I2150" t="str">
        <f t="shared" si="616"/>
        <v>50.9601594682589-51.5072170658982i</v>
      </c>
      <c r="K2150" t="str">
        <f t="shared" si="617"/>
        <v>0.0180524280188546-0.0186654539518406i</v>
      </c>
      <c r="L2150" t="str">
        <f t="shared" si="618"/>
        <v>0.0006-0.410751603585155i</v>
      </c>
      <c r="M2150" t="str">
        <f t="shared" si="619"/>
        <v>0.005-0.0389669197172768i</v>
      </c>
      <c r="N2150">
        <f t="shared" si="620"/>
        <v>72.611945363070873</v>
      </c>
      <c r="O2150">
        <f t="shared" si="621"/>
        <v>16.378300390417785</v>
      </c>
      <c r="P2150" s="3">
        <f t="shared" si="622"/>
        <v>16.378300390417785</v>
      </c>
      <c r="Q2150" s="3">
        <f t="shared" si="623"/>
        <v>-107.38805463692913</v>
      </c>
      <c r="R2150">
        <f t="shared" si="624"/>
        <v>72.611945363070873</v>
      </c>
      <c r="S2150">
        <f t="shared" si="625"/>
        <v>2.9443197676941337</v>
      </c>
      <c r="T2150">
        <f t="shared" si="608"/>
        <v>16.378300390417785</v>
      </c>
    </row>
    <row r="2151" spans="1:20" x14ac:dyDescent="0.3">
      <c r="A2151">
        <f t="shared" si="609"/>
        <v>18570.005589489447</v>
      </c>
      <c r="B2151">
        <f t="shared" si="626"/>
        <v>2955.5081828113712</v>
      </c>
      <c r="C2151" t="str">
        <f t="shared" si="610"/>
        <v>-1.9583503792885-6.25736572091551i</v>
      </c>
      <c r="D2151" t="str">
        <f t="shared" si="611"/>
        <v>1.47868883202709-2.77060126866839i</v>
      </c>
      <c r="E2151" t="str">
        <f t="shared" si="612"/>
        <v>161.170663737094+1.59878416790893i</v>
      </c>
      <c r="F2151" t="str">
        <f t="shared" si="613"/>
        <v>3.63945457526634-50.5611251642287i</v>
      </c>
      <c r="G2151" t="str">
        <f t="shared" si="614"/>
        <v>0.999949153105353-0.00713051956315071i</v>
      </c>
      <c r="H2151" t="str">
        <f t="shared" si="615"/>
        <v>384.168916555529+329.771639660348i</v>
      </c>
      <c r="I2151" t="str">
        <f t="shared" si="616"/>
        <v>50.9812739057655-51.410166185153i</v>
      </c>
      <c r="K2151" t="str">
        <f t="shared" si="617"/>
        <v>0.0179843773429045-0.0186467352423574i</v>
      </c>
      <c r="L2151" t="str">
        <f t="shared" si="618"/>
        <v>0.0006-0.409196656291249i</v>
      </c>
      <c r="M2151" t="str">
        <f t="shared" si="619"/>
        <v>0.005-0.0388194059745734i</v>
      </c>
      <c r="N2151">
        <f t="shared" si="620"/>
        <v>72.621590314386864</v>
      </c>
      <c r="O2151">
        <f t="shared" si="621"/>
        <v>16.333650405125006</v>
      </c>
      <c r="P2151" s="3">
        <f t="shared" si="622"/>
        <v>16.333650405125006</v>
      </c>
      <c r="Q2151" s="3">
        <f t="shared" si="623"/>
        <v>-107.37840968561314</v>
      </c>
      <c r="R2151">
        <f t="shared" si="624"/>
        <v>72.621590314386864</v>
      </c>
      <c r="S2151">
        <f t="shared" si="625"/>
        <v>2.955508182811371</v>
      </c>
      <c r="T2151">
        <f t="shared" si="608"/>
        <v>16.333650405125006</v>
      </c>
    </row>
    <row r="2152" spans="1:20" x14ac:dyDescent="0.3">
      <c r="A2152">
        <f t="shared" si="609"/>
        <v>18640.571610729508</v>
      </c>
      <c r="B2152">
        <f t="shared" si="626"/>
        <v>2966.7391139060546</v>
      </c>
      <c r="C2152" t="str">
        <f t="shared" si="610"/>
        <v>-1.94722296195083-6.2256192859321i</v>
      </c>
      <c r="D2152" t="str">
        <f t="shared" si="611"/>
        <v>1.47865752058885-2.76070352002737i</v>
      </c>
      <c r="E2152" t="str">
        <f t="shared" si="612"/>
        <v>161.169741398998+1.61126381522573i</v>
      </c>
      <c r="F2152" t="str">
        <f t="shared" si="613"/>
        <v>3.63945316617697-50.3699170831072i</v>
      </c>
      <c r="G2152" t="str">
        <f t="shared" si="614"/>
        <v>0.999948765954561-0.00715761276627325i</v>
      </c>
      <c r="H2152" t="str">
        <f t="shared" si="615"/>
        <v>385.047735206512+331.109614323461i</v>
      </c>
      <c r="I2152" t="str">
        <f t="shared" si="616"/>
        <v>51.0025348228418-51.3140837339711i</v>
      </c>
      <c r="K2152" t="str">
        <f t="shared" si="617"/>
        <v>0.0179164653015284-0.018627788109788i</v>
      </c>
      <c r="L2152" t="str">
        <f t="shared" si="618"/>
        <v>0.0006-0.40764759542862i</v>
      </c>
      <c r="M2152" t="str">
        <f t="shared" si="619"/>
        <v>0.005-0.0386724506620576i</v>
      </c>
      <c r="N2152">
        <f t="shared" si="620"/>
        <v>72.631580966262604</v>
      </c>
      <c r="O2152">
        <f t="shared" si="621"/>
        <v>16.28899694626444</v>
      </c>
      <c r="P2152" s="3">
        <f t="shared" si="622"/>
        <v>16.28899694626444</v>
      </c>
      <c r="Q2152" s="3">
        <f t="shared" si="623"/>
        <v>-107.3684190337374</v>
      </c>
      <c r="R2152">
        <f t="shared" si="624"/>
        <v>72.631580966262604</v>
      </c>
      <c r="S2152">
        <f t="shared" si="625"/>
        <v>2.9667391139060548</v>
      </c>
      <c r="T2152">
        <f t="shared" si="608"/>
        <v>16.28899694626444</v>
      </c>
    </row>
    <row r="2153" spans="1:20" x14ac:dyDescent="0.3">
      <c r="A2153">
        <f t="shared" si="609"/>
        <v>18711.405782850281</v>
      </c>
      <c r="B2153">
        <f t="shared" si="626"/>
        <v>2978.0127225388978</v>
      </c>
      <c r="C2153" t="str">
        <f t="shared" si="610"/>
        <v>-1.93611996772485-6.19404317344254i</v>
      </c>
      <c r="D2153" t="str">
        <f t="shared" si="611"/>
        <v>1.47862597207275-2.75084545982772i</v>
      </c>
      <c r="E2153" t="str">
        <f t="shared" si="612"/>
        <v>161.168860396525+1.62379852950654i</v>
      </c>
      <c r="F2153" t="str">
        <f t="shared" si="613"/>
        <v>3.63945174635926-50.1794335899998i</v>
      </c>
      <c r="G2153" t="str">
        <f t="shared" si="614"/>
        <v>0.999948375856135-0.00718480889185776i</v>
      </c>
      <c r="H2153" t="str">
        <f t="shared" si="615"/>
        <v>385.934954350779+332.453416102513i</v>
      </c>
      <c r="I2153" t="str">
        <f t="shared" si="616"/>
        <v>51.0239429767196-51.2189714252637i</v>
      </c>
      <c r="K2153" t="str">
        <f t="shared" si="617"/>
        <v>0.017848693418911-0.0186086138087607i</v>
      </c>
      <c r="L2153" t="str">
        <f t="shared" si="618"/>
        <v>0.0006-0.406104398713508i</v>
      </c>
      <c r="M2153" t="str">
        <f t="shared" si="619"/>
        <v>0.005-0.0385260516657279i</v>
      </c>
      <c r="N2153">
        <f t="shared" si="620"/>
        <v>72.64191797047701</v>
      </c>
      <c r="O2153">
        <f t="shared" si="621"/>
        <v>16.244340348138326</v>
      </c>
      <c r="P2153" s="3">
        <f t="shared" si="622"/>
        <v>16.244340348138326</v>
      </c>
      <c r="Q2153" s="3">
        <f t="shared" si="623"/>
        <v>-107.35808202952299</v>
      </c>
      <c r="R2153">
        <f t="shared" si="624"/>
        <v>72.64191797047701</v>
      </c>
      <c r="S2153">
        <f t="shared" si="625"/>
        <v>2.9780127225388977</v>
      </c>
      <c r="T2153">
        <f t="shared" si="608"/>
        <v>16.244340348138326</v>
      </c>
    </row>
    <row r="2154" spans="1:20" x14ac:dyDescent="0.3">
      <c r="A2154">
        <f t="shared" si="609"/>
        <v>18782.509124825112</v>
      </c>
      <c r="B2154">
        <f t="shared" si="626"/>
        <v>2989.3291708845459</v>
      </c>
      <c r="C2154" t="str">
        <f t="shared" si="610"/>
        <v>-1.92504163554186-6.1626366625537i</v>
      </c>
      <c r="D2154" t="str">
        <f t="shared" si="611"/>
        <v>1.47859418469398-2.74102694597116i</v>
      </c>
      <c r="E2154" t="str">
        <f t="shared" si="612"/>
        <v>161.168021064668+1.63638832623747i</v>
      </c>
      <c r="F2154" t="str">
        <f t="shared" si="613"/>
        <v>3.63945031573158-49.9896719447358i</v>
      </c>
      <c r="G2154" t="str">
        <f t="shared" si="614"/>
        <v>0.999947982787637-0.00721210833064675i</v>
      </c>
      <c r="H2154" t="str">
        <f t="shared" si="615"/>
        <v>386.830667028124+333.803070045368i</v>
      </c>
      <c r="I2154" t="str">
        <f t="shared" si="616"/>
        <v>51.0454991211101-51.1248310309864i</v>
      </c>
      <c r="K2154" t="str">
        <f t="shared" si="617"/>
        <v>0.0177810632048989-0.0185892136056608i</v>
      </c>
      <c r="L2154" t="str">
        <f t="shared" si="618"/>
        <v>0.0006-0.404567043946512i</v>
      </c>
      <c r="M2154" t="str">
        <f t="shared" si="619"/>
        <v>0.005-0.0383802068795854i</v>
      </c>
      <c r="N2154">
        <f t="shared" si="620"/>
        <v>72.652601962546527</v>
      </c>
      <c r="O2154">
        <f t="shared" si="621"/>
        <v>16.199680946040338</v>
      </c>
      <c r="P2154" s="3">
        <f t="shared" si="622"/>
        <v>16.199680946040338</v>
      </c>
      <c r="Q2154" s="3">
        <f t="shared" si="623"/>
        <v>-107.34739803745347</v>
      </c>
      <c r="R2154">
        <f t="shared" si="624"/>
        <v>72.652601962546527</v>
      </c>
      <c r="S2154">
        <f t="shared" si="625"/>
        <v>2.9893291708845457</v>
      </c>
      <c r="T2154">
        <f t="shared" si="608"/>
        <v>16.199680946040338</v>
      </c>
    </row>
    <row r="2155" spans="1:20" x14ac:dyDescent="0.3">
      <c r="A2155">
        <f t="shared" si="609"/>
        <v>18853.88265949945</v>
      </c>
      <c r="B2155">
        <f t="shared" si="626"/>
        <v>3000.6886217339074</v>
      </c>
      <c r="C2155" t="str">
        <f t="shared" si="610"/>
        <v>-1.91398820186649-6.13139903252732i</v>
      </c>
      <c r="D2155" t="str">
        <f t="shared" si="611"/>
        <v>1.47856215665447-2.73124783692499i</v>
      </c>
      <c r="E2155" t="str">
        <f t="shared" si="612"/>
        <v>161.167223739015+1.64903322015648i</v>
      </c>
      <c r="F2155" t="str">
        <f t="shared" si="613"/>
        <v>3.63944887421161-49.8006294175284i</v>
      </c>
      <c r="G2155" t="str">
        <f t="shared" si="614"/>
        <v>0.999947586726454-0.00723951147486344i</v>
      </c>
      <c r="H2155" t="str">
        <f t="shared" si="615"/>
        <v>387.734967500136+335.158601183659i</v>
      </c>
      <c r="I2155" t="str">
        <f t="shared" si="616"/>
        <v>51.0672040059255-51.0316643828765i</v>
      </c>
      <c r="K2155" t="str">
        <f t="shared" si="617"/>
        <v>0.0177135761548936-0.0185695887784379i</v>
      </c>
      <c r="L2155" t="str">
        <f t="shared" si="618"/>
        <v>0.0006-0.403035509012264i</v>
      </c>
      <c r="M2155" t="str">
        <f t="shared" si="619"/>
        <v>0.005-0.0382349142056042i</v>
      </c>
      <c r="N2155">
        <f t="shared" si="620"/>
        <v>72.663633561664398</v>
      </c>
      <c r="O2155">
        <f t="shared" si="621"/>
        <v>16.155019076231003</v>
      </c>
      <c r="P2155" s="3">
        <f t="shared" si="622"/>
        <v>16.155019076231003</v>
      </c>
      <c r="Q2155" s="3">
        <f t="shared" si="623"/>
        <v>-107.3363664383356</v>
      </c>
      <c r="R2155">
        <f t="shared" si="624"/>
        <v>72.663633561664398</v>
      </c>
      <c r="S2155">
        <f t="shared" si="625"/>
        <v>3.0006886217339073</v>
      </c>
      <c r="T2155">
        <f t="shared" si="608"/>
        <v>16.155019076231003</v>
      </c>
    </row>
    <row r="2156" spans="1:20" x14ac:dyDescent="0.3">
      <c r="A2156">
        <f t="shared" si="609"/>
        <v>18925.527413605549</v>
      </c>
      <c r="B2156">
        <f t="shared" si="626"/>
        <v>3012.0912384964963</v>
      </c>
      <c r="C2156" t="str">
        <f t="shared" si="610"/>
        <v>-1.90295990068192-6.10032956280522i</v>
      </c>
      <c r="D2156" t="str">
        <f t="shared" si="611"/>
        <v>1.47852988614276-2.7215079917201i</v>
      </c>
      <c r="E2156" t="str">
        <f t="shared" si="612"/>
        <v>161.166468755749+1.66173322526438i</v>
      </c>
      <c r="F2156" t="str">
        <f t="shared" si="613"/>
        <v>3.63944742171641-49.6123032889354i</v>
      </c>
      <c r="G2156" t="str">
        <f t="shared" si="614"/>
        <v>0.999947187649805-0.00726701871821727i</v>
      </c>
      <c r="H2156" t="str">
        <f t="shared" si="615"/>
        <v>388.647951268946+336.520034527524i</v>
      </c>
      <c r="I2156" t="str">
        <f t="shared" si="616"/>
        <v>51.0890583769956-50.939473373207i</v>
      </c>
      <c r="K2156" t="str">
        <f t="shared" si="617"/>
        <v>0.0176462337497463-0.0185497406164125i</v>
      </c>
      <c r="L2156" t="str">
        <f t="shared" si="618"/>
        <v>0.0006-0.401509771879124i</v>
      </c>
      <c r="M2156" t="str">
        <f t="shared" si="619"/>
        <v>0.005-0.0380901715537001i</v>
      </c>
      <c r="N2156">
        <f t="shared" si="620"/>
        <v>72.675013370637288</v>
      </c>
      <c r="O2156">
        <f t="shared" si="621"/>
        <v>16.110355075912786</v>
      </c>
      <c r="P2156" s="3">
        <f t="shared" si="622"/>
        <v>16.110355075912786</v>
      </c>
      <c r="Q2156" s="3">
        <f t="shared" si="623"/>
        <v>-107.32498662936271</v>
      </c>
      <c r="R2156">
        <f t="shared" si="624"/>
        <v>72.675013370637288</v>
      </c>
      <c r="S2156">
        <f t="shared" si="625"/>
        <v>3.0120912384964962</v>
      </c>
      <c r="T2156">
        <f t="shared" ref="T2156:T2219" si="627">P2156</f>
        <v>16.110355075912786</v>
      </c>
    </row>
    <row r="2157" spans="1:20" x14ac:dyDescent="0.3">
      <c r="A2157">
        <f t="shared" ref="A2157:A2220" si="628">2*PI()*B2157</f>
        <v>18997.444417777249</v>
      </c>
      <c r="B2157">
        <f t="shared" si="626"/>
        <v>3023.5371852027829</v>
      </c>
      <c r="C2157" t="str">
        <f t="shared" ref="C2157:C2220" si="629">IMPRODUCT(D2157,E2157,$C$40,,K2157,$C$41)</f>
        <v>-1.89195696347546-6.06942753303531i</v>
      </c>
      <c r="D2157" t="str">
        <f t="shared" ref="D2157:D2220" si="630">IMDIV(IMPRODUCT($C$37,$C$38,COMPLEX(1,A2157/$C$38)),IMSUM(-1*A2157*A2157/$C$39,COMPLEX(0,1*A2157)))</f>
        <v>1.47849737133392-2.7118072699489i</v>
      </c>
      <c r="E2157" t="str">
        <f t="shared" ref="E2157:E2220" si="631">IMDIV(IMPRODUCT(IMSUM(F2157,G2157),$C$29,H2157),IMSUM(1,I2157))</f>
        <v>161.165756451657+1.6744883548345i</v>
      </c>
      <c r="F2157" t="str">
        <f t="shared" ref="F2157:F2220" si="632">IMDIV(IMPRODUCT($C$14,$C$15,COMPLEX(1,A2157/$C$15)),IMSUM(-1*A2157*A2157/$C$16,COMPLEX(0,A2157)))</f>
        <v>3.63944595816245-49.4246908498206i</v>
      </c>
      <c r="G2157" t="str">
        <f t="shared" ref="G2157:G2220" si="633">IMDIV(1,COMPLEX(1,A2157*$C$9*$C$10))</f>
        <v>0.999946785534732-0.00729463045590954i</v>
      </c>
      <c r="H2157" t="str">
        <f t="shared" ref="H2157:H2220" si="634">IMDIV($C$3,IMSUM(K2157,COMPLEX(0,$C$28*A2157)))</f>
        <v>389.569715096256+337.887395060111i</v>
      </c>
      <c r="I2157" t="str">
        <f t="shared" ref="I2157:I2220" si="635">IMPRODUCT(F2157,$C$29,H2157,$C$31)</f>
        <v>51.11106297577-50.8482599555492i</v>
      </c>
      <c r="K2157" t="str">
        <f t="shared" ref="K2157:K2220" si="636">IF($C$26&lt;=0,IMDIV(1,IMSUM(IMDIV(1,L2157),1/$C$18)),IMDIV(1,IMSUM(IMDIV(1,L2157),1/$C$18,IMDIV(1,M2157))))</f>
        <v>0.0175790374556573-0.0185296704200819i</v>
      </c>
      <c r="L2157" t="str">
        <f t="shared" ref="L2157:L2220" si="637">IMSUM($C$21/$C$22,IMDIV(1,COMPLEX(0,$C$20*$C$22*A2157)))</f>
        <v>0.0006-0.399989810598848i</v>
      </c>
      <c r="M2157" t="str">
        <f t="shared" ref="M2157:M2220" si="638">IMSUM($C$25/$C$26,IMDIV(1,COMPLEX(0,$C$24*$C$26*A2157)))</f>
        <v>0.005-0.0379459768417016i</v>
      </c>
      <c r="N2157">
        <f t="shared" ref="N2157:N2220" si="639">ABS(R2157)</f>
        <v>72.686741975826962</v>
      </c>
      <c r="O2157">
        <f t="shared" ref="O2157:O2220" si="640">ABS(P2157)</f>
        <v>16.065689283205902</v>
      </c>
      <c r="P2157" s="3">
        <f t="shared" ref="P2157:P2220" si="641">20*LOG10(IMABS(C2157))</f>
        <v>16.065689283205902</v>
      </c>
      <c r="Q2157" s="3">
        <f t="shared" ref="Q2157:Q2220" si="642">IMARGUMENT(C2157)*180/PI()</f>
        <v>-107.31325802417304</v>
      </c>
      <c r="R2157">
        <f t="shared" ref="R2157:R2220" si="643">IF(Q2157&lt;0,Q2157+180,Q2157-180)</f>
        <v>72.686741975826962</v>
      </c>
      <c r="S2157">
        <f t="shared" ref="S2157:S2220" si="644">B2157/1000</f>
        <v>3.023537185202783</v>
      </c>
      <c r="T2157">
        <f t="shared" si="627"/>
        <v>16.065689283205902</v>
      </c>
    </row>
    <row r="2158" spans="1:20" x14ac:dyDescent="0.3">
      <c r="A2158">
        <f t="shared" si="628"/>
        <v>19069.634706564801</v>
      </c>
      <c r="B2158">
        <f t="shared" ref="B2158:B2221" si="645">B2157*(1+B$42)</f>
        <v>3035.0266265065534</v>
      </c>
      <c r="C2158" t="str">
        <f t="shared" si="629"/>
        <v>-1.88097961922463-6.0386922230972i</v>
      </c>
      <c r="D2158" t="str">
        <f t="shared" si="630"/>
        <v>1.47846461038945-2.70214553176319i</v>
      </c>
      <c r="E2158" t="str">
        <f t="shared" si="631"/>
        <v>161.165087164139+1.68729862142222i</v>
      </c>
      <c r="F2158" t="str">
        <f t="shared" si="632"/>
        <v>3.63944448346554-49.2377894013139i</v>
      </c>
      <c r="G2158" t="str">
        <f t="shared" si="633"/>
        <v>0.999946380358106-0.00732234708463902i</v>
      </c>
      <c r="H2158" t="str">
        <f t="shared" si="634"/>
        <v>390.500357022728+339.260707731918i</v>
      </c>
      <c r="I2158" t="str">
        <f t="shared" si="635"/>
        <v>51.1332185390143-50.7580261455508i</v>
      </c>
      <c r="K2158" t="str">
        <f t="shared" si="636"/>
        <v>0.017511988724077-0.0185093795009246i</v>
      </c>
      <c r="L2158" t="str">
        <f t="shared" si="637"/>
        <v>0.0006-0.398475603306284i</v>
      </c>
      <c r="M2158" t="str">
        <f t="shared" si="638"/>
        <v>0.005-0.0378023279953194i</v>
      </c>
      <c r="N2158">
        <f t="shared" si="639"/>
        <v>72.698819947092559</v>
      </c>
      <c r="O2158">
        <f t="shared" si="640"/>
        <v>16.021022037123306</v>
      </c>
      <c r="P2158" s="3">
        <f t="shared" si="641"/>
        <v>16.021022037123306</v>
      </c>
      <c r="Q2158" s="3">
        <f t="shared" si="642"/>
        <v>-107.30118005290744</v>
      </c>
      <c r="R2158">
        <f t="shared" si="643"/>
        <v>72.698819947092559</v>
      </c>
      <c r="S2158">
        <f t="shared" si="644"/>
        <v>3.0350266265065535</v>
      </c>
      <c r="T2158">
        <f t="shared" si="627"/>
        <v>16.021022037123306</v>
      </c>
    </row>
    <row r="2159" spans="1:20" x14ac:dyDescent="0.3">
      <c r="A2159">
        <f t="shared" si="628"/>
        <v>19142.099318449746</v>
      </c>
      <c r="B2159">
        <f t="shared" si="645"/>
        <v>3046.5597276872782</v>
      </c>
      <c r="C2159" t="str">
        <f t="shared" si="629"/>
        <v>-1.8700280943837-6.00812291312806i</v>
      </c>
      <c r="D2159" t="str">
        <f t="shared" si="630"/>
        <v>1.47843160145717-2.69252263787222i</v>
      </c>
      <c r="E2159" t="str">
        <f t="shared" si="631"/>
        <v>161.164461231209+1.70016403687692i</v>
      </c>
      <c r="F2159" t="str">
        <f t="shared" si="632"/>
        <v>3.63944299754086-49.0515962547739i</v>
      </c>
      <c r="G2159" t="str">
        <f t="shared" si="633"/>
        <v>0.999945972096619-0.00735016900260758i</v>
      </c>
      <c r="H2159" t="str">
        <f t="shared" si="634"/>
        <v>391.439976387697+340.639997454909i</v>
      </c>
      <c r="I2159" t="str">
        <f t="shared" si="635"/>
        <v>51.1555257984953-50.6687740217305i</v>
      </c>
      <c r="K2159" t="str">
        <f t="shared" si="636"/>
        <v>0.0174450889916106-0.0184888691812041i</v>
      </c>
      <c r="L2159" t="str">
        <f t="shared" si="637"/>
        <v>0.0006-0.396967128219052i</v>
      </c>
      <c r="M2159" t="str">
        <f t="shared" si="638"/>
        <v>0.005-0.0376592229481165i</v>
      </c>
      <c r="N2159">
        <f t="shared" si="639"/>
        <v>72.711247837735499</v>
      </c>
      <c r="O2159">
        <f t="shared" si="640"/>
        <v>15.97635367754574</v>
      </c>
      <c r="P2159" s="3">
        <f t="shared" si="641"/>
        <v>15.97635367754574</v>
      </c>
      <c r="Q2159" s="3">
        <f t="shared" si="642"/>
        <v>-107.2887521622645</v>
      </c>
      <c r="R2159">
        <f t="shared" si="643"/>
        <v>72.711247837735499</v>
      </c>
      <c r="S2159">
        <f t="shared" si="644"/>
        <v>3.0465597276872782</v>
      </c>
      <c r="T2159">
        <f t="shared" si="627"/>
        <v>15.97635367754574</v>
      </c>
    </row>
    <row r="2160" spans="1:20" x14ac:dyDescent="0.3">
      <c r="A2160">
        <f t="shared" si="628"/>
        <v>19214.83929585986</v>
      </c>
      <c r="B2160">
        <f t="shared" si="645"/>
        <v>3058.1366546524901</v>
      </c>
      <c r="C2160" t="str">
        <f t="shared" si="629"/>
        <v>-1.85910261287079-5.97771888354881i</v>
      </c>
      <c r="D2160" t="str">
        <f t="shared" si="630"/>
        <v>1.47839834267115-2.68293844954053i</v>
      </c>
      <c r="E2160" t="str">
        <f t="shared" si="631"/>
        <v>161.163878991506+1.71308461235103i</v>
      </c>
      <c r="F2160" t="str">
        <f t="shared" si="632"/>
        <v>3.63944150030289-48.8661087317472i</v>
      </c>
      <c r="G2160" t="str">
        <f t="shared" si="633"/>
        <v>0.999945560726786-0.00737809660952589i</v>
      </c>
      <c r="H2160" t="str">
        <f t="shared" si="634"/>
        <v>392.388673849207+342.025289096418i</v>
      </c>
      <c r="I2160" t="str">
        <f t="shared" si="635"/>
        <v>51.1779854806537-50.5805057262795i</v>
      </c>
      <c r="K2160" t="str">
        <f t="shared" si="636"/>
        <v>0.0173783396799259-0.0184681407937726i</v>
      </c>
      <c r="L2160" t="str">
        <f t="shared" si="637"/>
        <v>0.0006-0.39546436363723i</v>
      </c>
      <c r="M2160" t="str">
        <f t="shared" si="638"/>
        <v>0.005-0.0375166596414789i</v>
      </c>
      <c r="N2160">
        <f t="shared" si="639"/>
        <v>72.724026184446544</v>
      </c>
      <c r="O2160">
        <f t="shared" si="640"/>
        <v>15.931684545197022</v>
      </c>
      <c r="P2160" s="3">
        <f t="shared" si="641"/>
        <v>15.931684545197022</v>
      </c>
      <c r="Q2160" s="3">
        <f t="shared" si="642"/>
        <v>-107.27597381555346</v>
      </c>
      <c r="R2160">
        <f t="shared" si="643"/>
        <v>72.724026184446544</v>
      </c>
      <c r="S2160">
        <f t="shared" si="644"/>
        <v>3.0581366546524902</v>
      </c>
      <c r="T2160">
        <f t="shared" si="627"/>
        <v>15.931684545197022</v>
      </c>
    </row>
    <row r="2161" spans="1:20" x14ac:dyDescent="0.3">
      <c r="A2161">
        <f t="shared" si="628"/>
        <v>19287.855685184124</v>
      </c>
      <c r="B2161">
        <f t="shared" si="645"/>
        <v>3069.7575739401696</v>
      </c>
      <c r="C2161" t="str">
        <f t="shared" si="629"/>
        <v>-1.84820339605547-5.9474794150901i</v>
      </c>
      <c r="D2161" t="str">
        <f t="shared" si="630"/>
        <v>1.47836483215159-2.67339282858606i</v>
      </c>
      <c r="E2161" t="str">
        <f t="shared" si="631"/>
        <v>161.163340784298+1.72606035830966i</v>
      </c>
      <c r="F2161" t="str">
        <f t="shared" si="632"/>
        <v>3.63943999166557-48.6813241639323i</v>
      </c>
      <c r="G2161" t="str">
        <f t="shared" si="633"/>
        <v>0.999945146224945-0.00740613030661903i</v>
      </c>
      <c r="H2161" t="str">
        <f t="shared" si="634"/>
        <v>393.346551404418+343.416607472849i</v>
      </c>
      <c r="I2161" t="str">
        <f t="shared" si="635"/>
        <v>51.2005983062719-50.4932234658853i</v>
      </c>
      <c r="K2161" t="str">
        <f t="shared" si="636"/>
        <v>0.0173117421956633-0.0184471956818725i</v>
      </c>
      <c r="L2161" t="str">
        <f t="shared" si="637"/>
        <v>0.0006-0.393967287943047i</v>
      </c>
      <c r="M2161" t="str">
        <f t="shared" si="638"/>
        <v>0.005-0.0373746360245855i</v>
      </c>
      <c r="N2161">
        <f t="shared" si="639"/>
        <v>72.737155507253917</v>
      </c>
      <c r="O2161">
        <f t="shared" si="640"/>
        <v>15.887014981618773</v>
      </c>
      <c r="P2161" s="3">
        <f t="shared" si="641"/>
        <v>15.887014981618773</v>
      </c>
      <c r="Q2161" s="3">
        <f t="shared" si="642"/>
        <v>-107.26284449274608</v>
      </c>
      <c r="R2161">
        <f t="shared" si="643"/>
        <v>72.737155507253917</v>
      </c>
      <c r="S2161">
        <f t="shared" si="644"/>
        <v>3.0697575739401697</v>
      </c>
      <c r="T2161">
        <f t="shared" si="627"/>
        <v>15.887014981618773</v>
      </c>
    </row>
    <row r="2162" spans="1:20" x14ac:dyDescent="0.3">
      <c r="A2162">
        <f t="shared" si="628"/>
        <v>19361.149536787827</v>
      </c>
      <c r="B2162">
        <f t="shared" si="645"/>
        <v>3081.4226527211422</v>
      </c>
      <c r="C2162" t="str">
        <f t="shared" si="629"/>
        <v>-1.83733066274679-5.91740378881842i</v>
      </c>
      <c r="D2162" t="str">
        <f t="shared" si="630"/>
        <v>1.47833106800469-2.66388563737794i</v>
      </c>
      <c r="E2162" t="str">
        <f t="shared" si="631"/>
        <v>161.16284694949+1.73909128454245i</v>
      </c>
      <c r="F2162" t="str">
        <f t="shared" si="632"/>
        <v>3.63943847154207-48.4972398931386i</v>
      </c>
      <c r="G2162" t="str">
        <f t="shared" si="633"/>
        <v>0.999944728567252-0.0074342704966323i</v>
      </c>
      <c r="H2162" t="str">
        <f t="shared" si="634"/>
        <v>394.313712410339+344.813977343128i</v>
      </c>
      <c r="I2162" t="str">
        <f t="shared" si="635"/>
        <v>51.2233649901228-50.406929512562i</v>
      </c>
      <c r="K2162" t="str">
        <f t="shared" si="636"/>
        <v>0.0172452979303497-0.0184260351989389i</v>
      </c>
      <c r="L2162" t="str">
        <f t="shared" si="637"/>
        <v>0.0006-0.392475879600565i</v>
      </c>
      <c r="M2162" t="str">
        <f t="shared" si="638"/>
        <v>0.005-0.0372331500543788i</v>
      </c>
      <c r="N2162">
        <f t="shared" si="639"/>
        <v>72.750636309474402</v>
      </c>
      <c r="O2162">
        <f t="shared" si="640"/>
        <v>15.842345329145118</v>
      </c>
      <c r="P2162" s="3">
        <f t="shared" si="641"/>
        <v>15.842345329145118</v>
      </c>
      <c r="Q2162" s="3">
        <f t="shared" si="642"/>
        <v>-107.2493636905256</v>
      </c>
      <c r="R2162">
        <f t="shared" si="643"/>
        <v>72.750636309474402</v>
      </c>
      <c r="S2162">
        <f t="shared" si="644"/>
        <v>3.0814226527211424</v>
      </c>
      <c r="T2162">
        <f t="shared" si="627"/>
        <v>15.842345329145118</v>
      </c>
    </row>
    <row r="2163" spans="1:20" x14ac:dyDescent="0.3">
      <c r="A2163">
        <f t="shared" si="628"/>
        <v>19434.721905027622</v>
      </c>
      <c r="B2163">
        <f t="shared" si="645"/>
        <v>3093.1320588014828</v>
      </c>
      <c r="C2163" t="str">
        <f t="shared" si="629"/>
        <v>-1.82648462918177-5.88749128616291i</v>
      </c>
      <c r="D2163" t="str">
        <f t="shared" si="630"/>
        <v>1.47829704832261-2.65441673883464i</v>
      </c>
      <c r="E2163" t="str">
        <f t="shared" si="631"/>
        <v>161.162397827634+1.75217740017216i</v>
      </c>
      <c r="F2163" t="str">
        <f t="shared" si="632"/>
        <v>3.63943693984497-48.3138532712505i</v>
      </c>
      <c r="G2163" t="str">
        <f t="shared" si="633"/>
        <v>0.999944307729682-0.00746251758383683i</v>
      </c>
      <c r="H2163" t="str">
        <f t="shared" si="634"/>
        <v>395.290261604944+346.217423401927i</v>
      </c>
      <c r="I2163" t="str">
        <f t="shared" si="635"/>
        <v>51.2462862406135-50.3216262045033i</v>
      </c>
      <c r="K2163" t="str">
        <f t="shared" si="636"/>
        <v>0.0171790082603156-0.0184046607084i</v>
      </c>
      <c r="L2163" t="str">
        <f t="shared" si="637"/>
        <v>0.0006-0.390990117155375i</v>
      </c>
      <c r="M2163" t="str">
        <f t="shared" si="638"/>
        <v>0.005-0.0370921996955359i</v>
      </c>
      <c r="N2163">
        <f t="shared" si="639"/>
        <v>72.764469077668181</v>
      </c>
      <c r="O2163">
        <f t="shared" si="640"/>
        <v>15.797675930878077</v>
      </c>
      <c r="P2163" s="3">
        <f t="shared" si="641"/>
        <v>15.797675930878077</v>
      </c>
      <c r="Q2163" s="3">
        <f t="shared" si="642"/>
        <v>-107.23553092233182</v>
      </c>
      <c r="R2163">
        <f t="shared" si="643"/>
        <v>72.764469077668181</v>
      </c>
      <c r="S2163">
        <f t="shared" si="644"/>
        <v>3.093132058801483</v>
      </c>
      <c r="T2163">
        <f t="shared" si="627"/>
        <v>15.797675930878077</v>
      </c>
    </row>
    <row r="2164" spans="1:20" x14ac:dyDescent="0.3">
      <c r="A2164">
        <f t="shared" si="628"/>
        <v>19508.573848266726</v>
      </c>
      <c r="B2164">
        <f t="shared" si="645"/>
        <v>3104.8859606249284</v>
      </c>
      <c r="C2164" t="str">
        <f t="shared" si="629"/>
        <v>-1.81566550901471-5.85774118894109i</v>
      </c>
      <c r="D2164" t="str">
        <f t="shared" si="630"/>
        <v>1.47826277118334-2.64498599642186i</v>
      </c>
      <c r="E2164" t="str">
        <f t="shared" si="631"/>
        <v>161.161993759933+1.76531871366512i</v>
      </c>
      <c r="F2164" t="str">
        <f t="shared" si="632"/>
        <v>3.63943539648616-48.1311616601877i</v>
      </c>
      <c r="G2164" t="str">
        <f t="shared" si="633"/>
        <v>0.999943883688028-0.0074908719740354i</v>
      </c>
      <c r="H2164" t="str">
        <f t="shared" si="634"/>
        <v>396.276305128622+347.626970272687i</v>
      </c>
      <c r="I2164" t="str">
        <f t="shared" si="635"/>
        <v>51.2693627594188-50.2373159469419i</v>
      </c>
      <c r="K2164" t="str">
        <f t="shared" si="636"/>
        <v>0.017112874546613-0.018383073583478i</v>
      </c>
      <c r="L2164" t="str">
        <f t="shared" si="637"/>
        <v>0.0006-0.389509979234285i</v>
      </c>
      <c r="M2164" t="str">
        <f t="shared" si="638"/>
        <v>0.005-0.0369517829204382i</v>
      </c>
      <c r="N2164">
        <f t="shared" si="639"/>
        <v>72.778654281589994</v>
      </c>
      <c r="O2164">
        <f t="shared" si="640"/>
        <v>15.753007130661466</v>
      </c>
      <c r="P2164" s="3">
        <f t="shared" si="641"/>
        <v>15.753007130661466</v>
      </c>
      <c r="Q2164" s="3">
        <f t="shared" si="642"/>
        <v>-107.22134571841001</v>
      </c>
      <c r="R2164">
        <f t="shared" si="643"/>
        <v>72.778654281589994</v>
      </c>
      <c r="S2164">
        <f t="shared" si="644"/>
        <v>3.1048859606249284</v>
      </c>
      <c r="T2164">
        <f t="shared" si="627"/>
        <v>15.753007130661466</v>
      </c>
    </row>
    <row r="2165" spans="1:20" x14ac:dyDescent="0.3">
      <c r="A2165">
        <f t="shared" si="628"/>
        <v>19582.706428890138</v>
      </c>
      <c r="B2165">
        <f t="shared" si="645"/>
        <v>3116.684527275303</v>
      </c>
      <c r="C2165" t="str">
        <f t="shared" si="629"/>
        <v>-1.80487351330648-5.82815277938598i</v>
      </c>
      <c r="D2165" t="str">
        <f t="shared" si="630"/>
        <v>1.47822823465057-2.63559327415055i</v>
      </c>
      <c r="E2165" t="str">
        <f t="shared" si="631"/>
        <v>161.161635088253+1.77851523284136i</v>
      </c>
      <c r="F2165" t="str">
        <f t="shared" si="632"/>
        <v>3.63943384137686-47.9491624318681i</v>
      </c>
      <c r="G2165" t="str">
        <f t="shared" si="633"/>
        <v>0.999943456417898-0.00751933407456822i</v>
      </c>
      <c r="H2165" t="str">
        <f t="shared" si="634"/>
        <v>397.271950546026+349.042642500314i</v>
      </c>
      <c r="I2165" t="str">
        <f t="shared" si="635"/>
        <v>51.2925952410939-50.1540012130312i</v>
      </c>
      <c r="K2165" t="str">
        <f t="shared" si="636"/>
        <v>0.0170468981349401-0.018361275206989i</v>
      </c>
      <c r="L2165" t="str">
        <f t="shared" si="637"/>
        <v>0.0006-0.388035444545014i</v>
      </c>
      <c r="M2165" t="str">
        <f t="shared" si="638"/>
        <v>0.005-0.0368118977091434i</v>
      </c>
      <c r="N2165">
        <f t="shared" si="639"/>
        <v>72.793192374150337</v>
      </c>
      <c r="O2165">
        <f t="shared" si="640"/>
        <v>15.708339273056286</v>
      </c>
      <c r="P2165" s="3">
        <f t="shared" si="641"/>
        <v>15.708339273056286</v>
      </c>
      <c r="Q2165" s="3">
        <f t="shared" si="642"/>
        <v>-107.20680762584966</v>
      </c>
      <c r="R2165">
        <f t="shared" si="643"/>
        <v>72.793192374150337</v>
      </c>
      <c r="S2165">
        <f t="shared" si="644"/>
        <v>3.1166845272753032</v>
      </c>
      <c r="T2165">
        <f t="shared" si="627"/>
        <v>15.708339273056286</v>
      </c>
    </row>
    <row r="2166" spans="1:20" x14ac:dyDescent="0.3">
      <c r="A2166">
        <f t="shared" si="628"/>
        <v>19657.120713319924</v>
      </c>
      <c r="B2166">
        <f t="shared" si="645"/>
        <v>3128.5279284789494</v>
      </c>
      <c r="C2166" t="str">
        <f t="shared" si="629"/>
        <v>-1.79410885051463-5.79872534017218i</v>
      </c>
      <c r="D2166" t="str">
        <f t="shared" si="630"/>
        <v>1.47819343677363-2.62623843657492i</v>
      </c>
      <c r="E2166" t="str">
        <f t="shared" si="631"/>
        <v>161.161322155127+1.79176696488489i</v>
      </c>
      <c r="F2166" t="str">
        <f t="shared" si="632"/>
        <v>3.63943227442762-47.7678529681696i</v>
      </c>
      <c r="G2166" t="str">
        <f t="shared" si="633"/>
        <v>0.999943025894715-0.00754790429431865i</v>
      </c>
      <c r="H2166" t="str">
        <f t="shared" si="634"/>
        <v>398.277306868287+350.46446454369i</v>
      </c>
      <c r="I2166" t="str">
        <f t="shared" si="635"/>
        <v>51.3159843726839-50.0716845447389i</v>
      </c>
      <c r="K2166" t="str">
        <f t="shared" si="636"/>
        <v>0.0169810803555655-0.0183392669711421i</v>
      </c>
      <c r="L2166" t="str">
        <f t="shared" si="637"/>
        <v>0.0006-0.386566491875885i</v>
      </c>
      <c r="M2166" t="str">
        <f t="shared" si="638"/>
        <v>0.005-0.0366725420493559i</v>
      </c>
      <c r="N2166">
        <f t="shared" si="639"/>
        <v>72.808083791373022</v>
      </c>
      <c r="O2166">
        <f t="shared" si="640"/>
        <v>15.663672703314685</v>
      </c>
      <c r="P2166" s="3">
        <f t="shared" si="641"/>
        <v>15.663672703314685</v>
      </c>
      <c r="Q2166" s="3">
        <f t="shared" si="642"/>
        <v>-107.19191620862698</v>
      </c>
      <c r="R2166">
        <f t="shared" si="643"/>
        <v>72.808083791373022</v>
      </c>
      <c r="S2166">
        <f t="shared" si="644"/>
        <v>3.1285279284789493</v>
      </c>
      <c r="T2166">
        <f t="shared" si="627"/>
        <v>15.663672703314685</v>
      </c>
    </row>
    <row r="2167" spans="1:20" x14ac:dyDescent="0.3">
      <c r="A2167">
        <f t="shared" si="628"/>
        <v>19731.817772030539</v>
      </c>
      <c r="B2167">
        <f t="shared" si="645"/>
        <v>3140.4163346071696</v>
      </c>
      <c r="C2167" t="str">
        <f t="shared" si="629"/>
        <v>-1.78337172648411-5.76945815444273i</v>
      </c>
      <c r="D2167" t="str">
        <f t="shared" si="630"/>
        <v>1.47815837558737-2.61692134879046i</v>
      </c>
      <c r="E2167" t="str">
        <f t="shared" si="631"/>
        <v>161.16105530377+1.80507391635223i</v>
      </c>
      <c r="F2167" t="str">
        <f t="shared" si="632"/>
        <v>3.6394306955483-47.5872306608929i</v>
      </c>
      <c r="G2167" t="str">
        <f t="shared" si="633"/>
        <v>0.999942592093714-0.00757658304371905i</v>
      </c>
      <c r="H2167" t="str">
        <f t="shared" si="634"/>
        <v>399.292484575608+351.892460767901i</v>
      </c>
      <c r="I2167" t="str">
        <f t="shared" si="635"/>
        <v>51.3395308333188-49.9903685537561i</v>
      </c>
      <c r="K2167" t="str">
        <f t="shared" si="636"/>
        <v>0.0169154225232567-0.0183170502773387i</v>
      </c>
      <c r="L2167" t="str">
        <f t="shared" si="637"/>
        <v>0.0006-0.385103100095522i</v>
      </c>
      <c r="M2167" t="str">
        <f t="shared" si="638"/>
        <v>0.005-0.0365337139363975i</v>
      </c>
      <c r="N2167">
        <f t="shared" si="639"/>
        <v>72.82332895235561</v>
      </c>
      <c r="O2167">
        <f t="shared" si="640"/>
        <v>15.619007767354866</v>
      </c>
      <c r="P2167" s="3">
        <f t="shared" si="641"/>
        <v>15.619007767354866</v>
      </c>
      <c r="Q2167" s="3">
        <f t="shared" si="642"/>
        <v>-107.17667104764439</v>
      </c>
      <c r="R2167">
        <f t="shared" si="643"/>
        <v>72.82332895235561</v>
      </c>
      <c r="S2167">
        <f t="shared" si="644"/>
        <v>3.1404163346071696</v>
      </c>
      <c r="T2167">
        <f t="shared" si="627"/>
        <v>15.619007767354866</v>
      </c>
    </row>
    <row r="2168" spans="1:20" x14ac:dyDescent="0.3">
      <c r="A2168">
        <f t="shared" si="628"/>
        <v>19806.798679564257</v>
      </c>
      <c r="B2168">
        <f t="shared" si="645"/>
        <v>3152.3499166786769</v>
      </c>
      <c r="C2168" t="str">
        <f t="shared" si="629"/>
        <v>-1.7726623444381-5.74035050583569i</v>
      </c>
      <c r="D2168" t="str">
        <f t="shared" si="630"/>
        <v>1.47812304911203-2.60764187643191i</v>
      </c>
      <c r="E2168" t="str">
        <f t="shared" si="631"/>
        <v>161.160834878082+1.8184360931842i</v>
      </c>
      <c r="F2168" t="str">
        <f t="shared" si="632"/>
        <v>3.63942910464807-47.4072929117231i</v>
      </c>
      <c r="G2168" t="str">
        <f t="shared" si="633"/>
        <v>0.999942154989942-0.00760537073475665i</v>
      </c>
      <c r="H2168" t="str">
        <f t="shared" si="634"/>
        <v>400.317595640249+353.32665543616i</v>
      </c>
      <c r="I2168" t="str">
        <f t="shared" si="635"/>
        <v>51.3632352937894-49.9100559224226i</v>
      </c>
      <c r="K2168" t="str">
        <f t="shared" si="636"/>
        <v>0.0168499259372128-0.0182946265359714i</v>
      </c>
      <c r="L2168" t="str">
        <f t="shared" si="637"/>
        <v>0.0006-0.383645248152542i</v>
      </c>
      <c r="M2168" t="str">
        <f t="shared" si="638"/>
        <v>0.005-0.0363954113731795i</v>
      </c>
      <c r="N2168">
        <f t="shared" si="639"/>
        <v>72.838928259234621</v>
      </c>
      <c r="O2168">
        <f t="shared" si="640"/>
        <v>15.574344811735369</v>
      </c>
      <c r="P2168" s="3">
        <f t="shared" si="641"/>
        <v>15.574344811735369</v>
      </c>
      <c r="Q2168" s="3">
        <f t="shared" si="642"/>
        <v>-107.16107174076538</v>
      </c>
      <c r="R2168">
        <f t="shared" si="643"/>
        <v>72.838928259234621</v>
      </c>
      <c r="S2168">
        <f t="shared" si="644"/>
        <v>3.152349916678677</v>
      </c>
      <c r="T2168">
        <f t="shared" si="627"/>
        <v>15.574344811735369</v>
      </c>
    </row>
    <row r="2169" spans="1:20" x14ac:dyDescent="0.3">
      <c r="A2169">
        <f t="shared" si="628"/>
        <v>19882.064514546601</v>
      </c>
      <c r="B2169">
        <f t="shared" si="645"/>
        <v>3164.3288463620561</v>
      </c>
      <c r="C2169" t="str">
        <f t="shared" si="629"/>
        <v>-1.76198090496963-5.71140167851088i</v>
      </c>
      <c r="D2169" t="str">
        <f t="shared" si="630"/>
        <v>1.47808745535321-2.59839988567138i</v>
      </c>
      <c r="E2169" t="str">
        <f t="shared" si="631"/>
        <v>161.16066122266+1.83185350071385i</v>
      </c>
      <c r="F2169" t="str">
        <f t="shared" si="632"/>
        <v>3.63942750163545-47.2280371321936i</v>
      </c>
      <c r="G2169" t="str">
        <f t="shared" si="633"/>
        <v>0.999941714558256-0.0076342677809793i</v>
      </c>
      <c r="H2169" t="str">
        <f t="shared" si="634"/>
        <v>401.352753549929+354.767072701498i</v>
      </c>
      <c r="I2169" t="str">
        <f t="shared" si="635"/>
        <v>51.3870984161191-49.8307494046708i</v>
      </c>
      <c r="K2169" t="str">
        <f t="shared" si="636"/>
        <v>0.0167845918809978-0.0182719971662218i</v>
      </c>
      <c r="L2169" t="str">
        <f t="shared" si="637"/>
        <v>0.0006-0.382192915075257i</v>
      </c>
      <c r="M2169" t="str">
        <f t="shared" si="638"/>
        <v>0.005-0.0362576323701729i</v>
      </c>
      <c r="N2169">
        <f t="shared" si="639"/>
        <v>72.854882097150266</v>
      </c>
      <c r="O2169">
        <f t="shared" si="640"/>
        <v>15.52968418362955</v>
      </c>
      <c r="P2169" s="3">
        <f t="shared" si="641"/>
        <v>15.52968418362955</v>
      </c>
      <c r="Q2169" s="3">
        <f t="shared" si="642"/>
        <v>-107.14511790284973</v>
      </c>
      <c r="R2169">
        <f t="shared" si="643"/>
        <v>72.854882097150266</v>
      </c>
      <c r="S2169">
        <f t="shared" si="644"/>
        <v>3.1643288463620562</v>
      </c>
      <c r="T2169">
        <f t="shared" si="627"/>
        <v>15.52968418362955</v>
      </c>
    </row>
    <row r="2170" spans="1:20" x14ac:dyDescent="0.3">
      <c r="A2170">
        <f t="shared" si="628"/>
        <v>19957.616359701879</v>
      </c>
      <c r="B2170">
        <f t="shared" si="645"/>
        <v>3176.3532959782319</v>
      </c>
      <c r="C2170" t="str">
        <f t="shared" si="629"/>
        <v>-1.75132760603361-5.68261095717646i</v>
      </c>
      <c r="D2170" t="str">
        <f t="shared" si="630"/>
        <v>1.47805159230165-2.58919524321624i</v>
      </c>
      <c r="E2170" t="str">
        <f t="shared" si="631"/>
        <v>161.160534682809+1.8453261436775i</v>
      </c>
      <c r="F2170" t="str">
        <f t="shared" si="632"/>
        <v>3.63942588641821-47.0494607436473i</v>
      </c>
      <c r="G2170" t="str">
        <f t="shared" si="633"/>
        <v>0.999941270773321-0.00766327459750146i</v>
      </c>
      <c r="H2170" t="str">
        <f t="shared" si="634"/>
        <v>402.398073331598+356.213736598135i</v>
      </c>
      <c r="I2170" t="str">
        <f t="shared" si="635"/>
        <v>51.4111208531142-49.7524518269806i</v>
      </c>
      <c r="K2170" t="str">
        <f t="shared" si="636"/>
        <v>0.0167194216224787-0.018249163595859i</v>
      </c>
      <c r="L2170" t="str">
        <f t="shared" si="637"/>
        <v>0.0006-0.380746079971365i</v>
      </c>
      <c r="M2170" t="str">
        <f t="shared" si="638"/>
        <v>0.005-0.0361203749453804i</v>
      </c>
      <c r="N2170">
        <f t="shared" si="639"/>
        <v>72.871190834213721</v>
      </c>
      <c r="O2170">
        <f t="shared" si="640"/>
        <v>15.485026230799729</v>
      </c>
      <c r="P2170" s="3">
        <f t="shared" si="641"/>
        <v>15.485026230799729</v>
      </c>
      <c r="Q2170" s="3">
        <f t="shared" si="642"/>
        <v>-107.12880916578628</v>
      </c>
      <c r="R2170">
        <f t="shared" si="643"/>
        <v>72.871190834213721</v>
      </c>
      <c r="S2170">
        <f t="shared" si="644"/>
        <v>3.1763532959782319</v>
      </c>
      <c r="T2170">
        <f t="shared" si="627"/>
        <v>15.485026230799729</v>
      </c>
    </row>
    <row r="2171" spans="1:20" x14ac:dyDescent="0.3">
      <c r="A2171">
        <f t="shared" si="628"/>
        <v>20033.455301868747</v>
      </c>
      <c r="B2171">
        <f t="shared" si="645"/>
        <v>3188.4234385029495</v>
      </c>
      <c r="C2171" t="str">
        <f t="shared" si="629"/>
        <v>-1.74070264293931-5.65397762711603i</v>
      </c>
      <c r="D2171" t="str">
        <f t="shared" si="630"/>
        <v>1.47801545793322-2.58002781630732i</v>
      </c>
      <c r="E2171" t="str">
        <f t="shared" si="631"/>
        <v>161.160455604552+1.85885402622307i</v>
      </c>
      <c r="F2171" t="str">
        <f t="shared" si="632"/>
        <v>3.63942425890345-46.8715611772011i</v>
      </c>
      <c r="G2171" t="str">
        <f t="shared" si="633"/>
        <v>0.999940823609611-0.00769239160101004i</v>
      </c>
      <c r="H2171" t="str">
        <f t="shared" si="634"/>
        <v>403.453671575666+357.666671032546i</v>
      </c>
      <c r="I2171" t="str">
        <f t="shared" si="635"/>
        <v>51.4353032479035-49.6751660893585i</v>
      </c>
      <c r="K2171" t="str">
        <f t="shared" si="636"/>
        <v>0.0166544164137663-0.0182261272610369i</v>
      </c>
      <c r="L2171" t="str">
        <f t="shared" si="637"/>
        <v>0.0006-0.37930472202766i</v>
      </c>
      <c r="M2171" t="str">
        <f t="shared" si="638"/>
        <v>0.005-0.035983637124308i</v>
      </c>
      <c r="N2171">
        <f t="shared" si="639"/>
        <v>72.887854821478058</v>
      </c>
      <c r="O2171">
        <f t="shared" si="640"/>
        <v>15.440371301571963</v>
      </c>
      <c r="P2171" s="3">
        <f t="shared" si="641"/>
        <v>15.440371301571963</v>
      </c>
      <c r="Q2171" s="3">
        <f t="shared" si="642"/>
        <v>-107.11214517852194</v>
      </c>
      <c r="R2171">
        <f t="shared" si="643"/>
        <v>72.887854821478058</v>
      </c>
      <c r="S2171">
        <f t="shared" si="644"/>
        <v>3.1884234385029493</v>
      </c>
      <c r="T2171">
        <f t="shared" si="627"/>
        <v>15.440371301571963</v>
      </c>
    </row>
    <row r="2172" spans="1:20" x14ac:dyDescent="0.3">
      <c r="A2172">
        <f t="shared" si="628"/>
        <v>20109.582432015846</v>
      </c>
      <c r="B2172">
        <f t="shared" si="645"/>
        <v>3200.5394475692606</v>
      </c>
      <c r="C2172" t="str">
        <f t="shared" si="629"/>
        <v>-1.73010620834322-5.62550097421492i</v>
      </c>
      <c r="D2172" t="str">
        <f t="shared" si="630"/>
        <v>1.47797905020877-2.57089747271679i</v>
      </c>
      <c r="E2172" t="str">
        <f t="shared" si="631"/>
        <v>161.160424334635+1.87243715192084i</v>
      </c>
      <c r="F2172" t="str">
        <f t="shared" si="632"/>
        <v>3.63942261899755-46.6943358737076i</v>
      </c>
      <c r="G2172" t="str">
        <f t="shared" si="633"/>
        <v>0.999940373041405-0.0077216192097703i</v>
      </c>
      <c r="H2172" t="str">
        <f t="shared" si="634"/>
        <v>404.519666460607+359.125899774241i</v>
      </c>
      <c r="I2172" t="str">
        <f t="shared" si="635"/>
        <v>51.4596462334621-49.5988951663263i</v>
      </c>
      <c r="K2172" t="str">
        <f t="shared" si="636"/>
        <v>0.0165895774911584-0.0182028896060923i</v>
      </c>
      <c r="L2172" t="str">
        <f t="shared" si="637"/>
        <v>0.0006-0.377868820509722i</v>
      </c>
      <c r="M2172" t="str">
        <f t="shared" si="638"/>
        <v>0.005-0.0358474169399362i</v>
      </c>
      <c r="N2172">
        <f t="shared" si="639"/>
        <v>72.904874392910102</v>
      </c>
      <c r="O2172">
        <f t="shared" si="640"/>
        <v>15.395719744809572</v>
      </c>
      <c r="P2172" s="3">
        <f t="shared" si="641"/>
        <v>15.395719744809572</v>
      </c>
      <c r="Q2172" s="3">
        <f t="shared" si="642"/>
        <v>-107.0951256070899</v>
      </c>
      <c r="R2172">
        <f t="shared" si="643"/>
        <v>72.904874392910102</v>
      </c>
      <c r="S2172">
        <f t="shared" si="644"/>
        <v>3.2005394475692608</v>
      </c>
      <c r="T2172">
        <f t="shared" si="627"/>
        <v>15.395719744809572</v>
      </c>
    </row>
    <row r="2173" spans="1:20" x14ac:dyDescent="0.3">
      <c r="A2173">
        <f t="shared" si="628"/>
        <v>20185.998845257509</v>
      </c>
      <c r="B2173">
        <f t="shared" si="645"/>
        <v>3212.7014974700237</v>
      </c>
      <c r="C2173" t="str">
        <f t="shared" si="629"/>
        <v>-1.71953849224281-5.59718028498748i</v>
      </c>
      <c r="D2173" t="str">
        <f t="shared" si="630"/>
        <v>1.47794236707404-2.56180408074637i</v>
      </c>
      <c r="E2173" t="str">
        <f t="shared" si="631"/>
        <v>161.160441220544+1.88607552377179i</v>
      </c>
      <c r="F2173" t="str">
        <f t="shared" si="632"/>
        <v>3.63942096660617-46.5177822837191i</v>
      </c>
      <c r="G2173" t="str">
        <f t="shared" si="633"/>
        <v>0.999939919042785-0.00775095784363182i</v>
      </c>
      <c r="H2173" t="str">
        <f t="shared" si="634"/>
        <v>405.596177778016+360.591446446219i</v>
      </c>
      <c r="I2173" t="str">
        <f t="shared" si="635"/>
        <v>51.4841504321221-49.5236421079311i</v>
      </c>
      <c r="K2173" t="str">
        <f t="shared" si="636"/>
        <v>0.0165249060750861-0.0181794520833425i</v>
      </c>
      <c r="L2173" t="str">
        <f t="shared" si="637"/>
        <v>0.0006-0.376438354761629i</v>
      </c>
      <c r="M2173" t="str">
        <f t="shared" si="638"/>
        <v>0.005-0.035711712432692i</v>
      </c>
      <c r="N2173">
        <f t="shared" si="639"/>
        <v>72.922249865363085</v>
      </c>
      <c r="O2173">
        <f t="shared" si="640"/>
        <v>15.351071909888208</v>
      </c>
      <c r="P2173" s="3">
        <f t="shared" si="641"/>
        <v>15.351071909888208</v>
      </c>
      <c r="Q2173" s="3">
        <f t="shared" si="642"/>
        <v>-107.07775013463691</v>
      </c>
      <c r="R2173">
        <f t="shared" si="643"/>
        <v>72.922249865363085</v>
      </c>
      <c r="S2173">
        <f t="shared" si="644"/>
        <v>3.2127014974700239</v>
      </c>
      <c r="T2173">
        <f t="shared" si="627"/>
        <v>15.351071909888208</v>
      </c>
    </row>
    <row r="2174" spans="1:20" x14ac:dyDescent="0.3">
      <c r="A2174">
        <f t="shared" si="628"/>
        <v>20262.705640869488</v>
      </c>
      <c r="B2174">
        <f t="shared" si="645"/>
        <v>3224.90976316041</v>
      </c>
      <c r="C2174" t="str">
        <f t="shared" si="629"/>
        <v>-1.70899968197026-5.56901484660356i</v>
      </c>
      <c r="D2174" t="str">
        <f t="shared" si="630"/>
        <v>1.47790540645952-2.5527475092253i</v>
      </c>
      <c r="E2174" t="str">
        <f t="shared" si="631"/>
        <v>161.160506610516+1.89976914421788i</v>
      </c>
      <c r="F2174" t="str">
        <f t="shared" si="632"/>
        <v>3.63941930163428-46.3418978674509i</v>
      </c>
      <c r="G2174" t="str">
        <f t="shared" si="633"/>
        <v>0.999939461587636-0.00778040792403449i</v>
      </c>
      <c r="H2174" t="str">
        <f t="shared" si="634"/>
        <v>406.683326958108+362.063334515083i</v>
      </c>
      <c r="I2174" t="str">
        <f t="shared" si="635"/>
        <v>51.5088164550653-49.4494100407745i</v>
      </c>
      <c r="K2174" t="str">
        <f t="shared" si="636"/>
        <v>0.0164604033700634-0.0181558161528818i</v>
      </c>
      <c r="L2174" t="str">
        <f t="shared" si="637"/>
        <v>0.0006-0.375013304205648i</v>
      </c>
      <c r="M2174" t="str">
        <f t="shared" si="638"/>
        <v>0.005-0.0355765216504203i</v>
      </c>
      <c r="N2174">
        <f t="shared" si="639"/>
        <v>72.939981538554363</v>
      </c>
      <c r="O2174">
        <f t="shared" si="640"/>
        <v>15.306428146669521</v>
      </c>
      <c r="P2174" s="3">
        <f t="shared" si="641"/>
        <v>15.306428146669521</v>
      </c>
      <c r="Q2174" s="3">
        <f t="shared" si="642"/>
        <v>-107.06001846144564</v>
      </c>
      <c r="R2174">
        <f t="shared" si="643"/>
        <v>72.939981538554363</v>
      </c>
      <c r="S2174">
        <f t="shared" si="644"/>
        <v>3.2249097631604098</v>
      </c>
      <c r="T2174">
        <f t="shared" si="627"/>
        <v>15.306428146669521</v>
      </c>
    </row>
    <row r="2175" spans="1:20" x14ac:dyDescent="0.3">
      <c r="A2175">
        <f t="shared" si="628"/>
        <v>20339.703922304794</v>
      </c>
      <c r="B2175">
        <f t="shared" si="645"/>
        <v>3237.1644202604198</v>
      </c>
      <c r="C2175" t="str">
        <f t="shared" si="629"/>
        <v>-1.69848996218691-5.54100394691544i</v>
      </c>
      <c r="D2175" t="str">
        <f t="shared" si="630"/>
        <v>1.47786816628037-2.54372762750843i</v>
      </c>
      <c r="E2175" t="str">
        <f t="shared" si="631"/>
        <v>161.160620853544+1.91351801515047i</v>
      </c>
      <c r="F2175" t="str">
        <f t="shared" si="632"/>
        <v>3.6394176239861-46.1666800947444i</v>
      </c>
      <c r="G2175" t="str">
        <f t="shared" si="633"/>
        <v>0.999939000649646-0.00780996987401439i</v>
      </c>
      <c r="H2175" t="str">
        <f t="shared" si="634"/>
        <v>407.781237095625+363.541587280815i</v>
      </c>
      <c r="I2175" t="str">
        <f t="shared" si="635"/>
        <v>51.5336449017988-49.3762021690533i</v>
      </c>
      <c r="K2175" t="str">
        <f t="shared" si="636"/>
        <v>0.01639607056464-0.01813198328238i</v>
      </c>
      <c r="L2175" t="str">
        <f t="shared" si="637"/>
        <v>0.0006-0.373593648341948i</v>
      </c>
      <c r="M2175" t="str">
        <f t="shared" si="638"/>
        <v>0.005-0.0354418426483567i</v>
      </c>
      <c r="N2175">
        <f t="shared" si="639"/>
        <v>72.958069695043662</v>
      </c>
      <c r="O2175">
        <f t="shared" si="640"/>
        <v>15.261788805475565</v>
      </c>
      <c r="P2175" s="3">
        <f t="shared" si="641"/>
        <v>15.261788805475565</v>
      </c>
      <c r="Q2175" s="3">
        <f t="shared" si="642"/>
        <v>-107.04193030495634</v>
      </c>
      <c r="R2175">
        <f t="shared" si="643"/>
        <v>72.958069695043662</v>
      </c>
      <c r="S2175">
        <f t="shared" si="644"/>
        <v>3.2371644202604197</v>
      </c>
      <c r="T2175">
        <f t="shared" si="627"/>
        <v>15.261788805475565</v>
      </c>
    </row>
    <row r="2176" spans="1:20" x14ac:dyDescent="0.3">
      <c r="A2176">
        <f t="shared" si="628"/>
        <v>20416.994797209551</v>
      </c>
      <c r="B2176">
        <f t="shared" si="645"/>
        <v>3249.4656450574093</v>
      </c>
      <c r="C2176" t="str">
        <f t="shared" si="629"/>
        <v>-1.68800951487826-5.51314687448444i</v>
      </c>
      <c r="D2176" t="str">
        <f t="shared" si="630"/>
        <v>1.4778306444363-2.53474430547427i</v>
      </c>
      <c r="E2176" t="str">
        <f t="shared" si="631"/>
        <v>161.160784299394+1.92732213791995i</v>
      </c>
      <c r="F2176" t="str">
        <f t="shared" si="632"/>
        <v>3.63941593356513-45.9921264450308i</v>
      </c>
      <c r="G2176" t="str">
        <f t="shared" si="633"/>
        <v>0.999938536202301-0.00783964411820994i</v>
      </c>
      <c r="H2176" t="str">
        <f t="shared" si="634"/>
        <v>408.890032976235+365.026227866229i</v>
      </c>
      <c r="I2176" t="str">
        <f t="shared" si="635"/>
        <v>51.5586363596194-49.3040217756257i</v>
      </c>
      <c r="K2176" t="str">
        <f t="shared" si="636"/>
        <v>0.0163319088313557-0.0181079549468791i</v>
      </c>
      <c r="L2176" t="str">
        <f t="shared" si="637"/>
        <v>0.0006-0.372179366748304i</v>
      </c>
      <c r="M2176" t="str">
        <f t="shared" si="638"/>
        <v>0.005-0.0353076734890981i</v>
      </c>
      <c r="N2176">
        <f t="shared" si="639"/>
        <v>72.976514600212511</v>
      </c>
      <c r="O2176">
        <f t="shared" si="640"/>
        <v>15.217154237062742</v>
      </c>
      <c r="P2176" s="3">
        <f t="shared" si="641"/>
        <v>15.217154237062742</v>
      </c>
      <c r="Q2176" s="3">
        <f t="shared" si="642"/>
        <v>-107.02348539978749</v>
      </c>
      <c r="R2176">
        <f t="shared" si="643"/>
        <v>72.976514600212511</v>
      </c>
      <c r="S2176">
        <f t="shared" si="644"/>
        <v>3.2494656450574095</v>
      </c>
      <c r="T2176">
        <f t="shared" si="627"/>
        <v>15.217154237062742</v>
      </c>
    </row>
    <row r="2177" spans="1:20" x14ac:dyDescent="0.3">
      <c r="A2177">
        <f t="shared" si="628"/>
        <v>20494.579377438949</v>
      </c>
      <c r="B2177">
        <f t="shared" si="645"/>
        <v>3261.8136145086278</v>
      </c>
      <c r="C2177" t="str">
        <f t="shared" si="629"/>
        <v>-1.67755851934928-5.48544291860793i</v>
      </c>
      <c r="D2177" t="str">
        <f t="shared" si="630"/>
        <v>1.47779283881147-2.52579741352314i</v>
      </c>
      <c r="E2177" t="str">
        <f t="shared" si="631"/>
        <v>161.160997298616+1.9411815133448i</v>
      </c>
      <c r="F2177" t="str">
        <f t="shared" si="632"/>
        <v>3.63941423027415-45.8182344072952i</v>
      </c>
      <c r="G2177" t="str">
        <f t="shared" si="633"/>
        <v>0.999938068218887-0.00786943108286782i</v>
      </c>
      <c r="H2177" t="str">
        <f t="shared" si="634"/>
        <v>410.009841103373+366.517279206026i</v>
      </c>
      <c r="I2177" t="str">
        <f t="shared" si="635"/>
        <v>51.5837914030554-49.2328722230931i</v>
      </c>
      <c r="K2177" t="str">
        <f t="shared" si="636"/>
        <v>0.0162679193266993-0.0180837326285907i</v>
      </c>
      <c r="L2177" t="str">
        <f t="shared" si="637"/>
        <v>0.0006-0.3707704390798i</v>
      </c>
      <c r="M2177" t="str">
        <f t="shared" si="638"/>
        <v>0.005-0.0351740122425763i</v>
      </c>
      <c r="N2177">
        <f t="shared" si="639"/>
        <v>72.995316502248144</v>
      </c>
      <c r="O2177">
        <f t="shared" si="640"/>
        <v>15.172524792596311</v>
      </c>
      <c r="P2177" s="3">
        <f t="shared" si="641"/>
        <v>15.172524792596311</v>
      </c>
      <c r="Q2177" s="3">
        <f t="shared" si="642"/>
        <v>-107.00468349775186</v>
      </c>
      <c r="R2177">
        <f t="shared" si="643"/>
        <v>72.995316502248144</v>
      </c>
      <c r="S2177">
        <f t="shared" si="644"/>
        <v>3.2618136145086276</v>
      </c>
      <c r="T2177">
        <f t="shared" si="627"/>
        <v>15.172524792596311</v>
      </c>
    </row>
    <row r="2178" spans="1:20" x14ac:dyDescent="0.3">
      <c r="A2178">
        <f t="shared" si="628"/>
        <v>20572.458779073215</v>
      </c>
      <c r="B2178">
        <f t="shared" si="645"/>
        <v>3274.2085062437604</v>
      </c>
      <c r="C2178" t="str">
        <f t="shared" si="629"/>
        <v>-1.66713715222029-5.45789136934585i</v>
      </c>
      <c r="D2178" t="str">
        <f t="shared" si="630"/>
        <v>1.47775474727435-2.51688682257516i</v>
      </c>
      <c r="E2178" t="str">
        <f t="shared" si="631"/>
        <v>161.161260202554+1.95509614172028i</v>
      </c>
      <c r="F2178" t="str">
        <f t="shared" si="632"/>
        <v>3.63941251401517-45.6450014800394i</v>
      </c>
      <c r="G2178" t="str">
        <f t="shared" si="633"/>
        <v>0.999937596672483-0.00789933119584904i</v>
      </c>
      <c r="H2178" t="str">
        <f t="shared" si="634"/>
        <v>411.140789725508+368.014764035493i</v>
      </c>
      <c r="I2178" t="str">
        <f t="shared" si="635"/>
        <v>51.6091105932912-49.1627569548941i</v>
      </c>
      <c r="K2178" t="str">
        <f t="shared" si="636"/>
        <v>0.0162041031910698-0.0180593178166942i</v>
      </c>
      <c r="L2178" t="str">
        <f t="shared" si="637"/>
        <v>0.0006-0.369366845068541i</v>
      </c>
      <c r="M2178" t="str">
        <f t="shared" si="638"/>
        <v>0.005-0.0350408569860293i</v>
      </c>
      <c r="N2178">
        <f t="shared" si="639"/>
        <v>73.014475632127542</v>
      </c>
      <c r="O2178">
        <f t="shared" si="640"/>
        <v>15.127900823624218</v>
      </c>
      <c r="P2178" s="3">
        <f t="shared" si="641"/>
        <v>15.127900823624218</v>
      </c>
      <c r="Q2178" s="3">
        <f t="shared" si="642"/>
        <v>-106.98552436787246</v>
      </c>
      <c r="R2178">
        <f t="shared" si="643"/>
        <v>73.014475632127542</v>
      </c>
      <c r="S2178">
        <f t="shared" si="644"/>
        <v>3.2742085062437605</v>
      </c>
      <c r="T2178">
        <f t="shared" si="627"/>
        <v>15.127900823624218</v>
      </c>
    </row>
    <row r="2179" spans="1:20" x14ac:dyDescent="0.3">
      <c r="A2179">
        <f t="shared" si="628"/>
        <v>20650.634122433694</v>
      </c>
      <c r="B2179">
        <f t="shared" si="645"/>
        <v>3286.6504985674869</v>
      </c>
      <c r="C2179" t="str">
        <f t="shared" si="629"/>
        <v>-1.65674558742324-5.43049151754761i</v>
      </c>
      <c r="D2179" t="str">
        <f t="shared" si="630"/>
        <v>1.47771636767763-2.50801240406845i</v>
      </c>
      <c r="E2179" t="str">
        <f t="shared" si="631"/>
        <v>161.161573363362+1.96906602282728i</v>
      </c>
      <c r="F2179" t="str">
        <f t="shared" si="632"/>
        <v>3.63941078468947-45.4724251712476i</v>
      </c>
      <c r="G2179" t="str">
        <f t="shared" si="633"/>
        <v>0.999937121535968-0.00792934488663505i</v>
      </c>
      <c r="H2179" t="str">
        <f t="shared" si="634"/>
        <v>412.283008863982+369.51870487882i</v>
      </c>
      <c r="I2179" t="str">
        <f t="shared" si="635"/>
        <v>51.6345944775787-49.0936794964337i</v>
      </c>
      <c r="K2179" t="str">
        <f t="shared" si="636"/>
        <v>0.0161404615487403-0.0180347120071335i</v>
      </c>
      <c r="L2179" t="str">
        <f t="shared" si="637"/>
        <v>0.0006-0.367968564523352i</v>
      </c>
      <c r="M2179" t="str">
        <f t="shared" si="638"/>
        <v>0.005-0.0349082058039743i</v>
      </c>
      <c r="N2179">
        <f t="shared" si="639"/>
        <v>73.033992203605251</v>
      </c>
      <c r="O2179">
        <f t="shared" si="640"/>
        <v>15.083282682051522</v>
      </c>
      <c r="P2179" s="3">
        <f t="shared" si="641"/>
        <v>15.083282682051522</v>
      </c>
      <c r="Q2179" s="3">
        <f t="shared" si="642"/>
        <v>-106.96600779639475</v>
      </c>
      <c r="R2179">
        <f t="shared" si="643"/>
        <v>73.033992203605251</v>
      </c>
      <c r="S2179">
        <f t="shared" si="644"/>
        <v>3.2866504985674867</v>
      </c>
      <c r="T2179">
        <f t="shared" si="627"/>
        <v>15.083282682051522</v>
      </c>
    </row>
    <row r="2180" spans="1:20" x14ac:dyDescent="0.3">
      <c r="A2180">
        <f t="shared" si="628"/>
        <v>20729.106532098944</v>
      </c>
      <c r="B2180">
        <f t="shared" si="645"/>
        <v>3299.1397704620435</v>
      </c>
      <c r="C2180" t="str">
        <f t="shared" si="629"/>
        <v>-1.64638399619863-5.40324265487842i</v>
      </c>
      <c r="D2180" t="str">
        <f t="shared" si="630"/>
        <v>1.47767769785811-2.49917402995717i</v>
      </c>
      <c r="E2180" t="str">
        <f t="shared" si="631"/>
        <v>161.161937134011+1.98309115594118i</v>
      </c>
      <c r="F2180" t="str">
        <f t="shared" si="632"/>
        <v>3.63940904219759-45.3005029983494i</v>
      </c>
      <c r="G2180" t="str">
        <f t="shared" si="633"/>
        <v>0.99993664278201-0.00795947258633382i</v>
      </c>
      <c r="H2180" t="str">
        <f t="shared" si="634"/>
        <v>413.436630341222+371.029124037031i</v>
      </c>
      <c r="I2180" t="str">
        <f t="shared" si="635"/>
        <v>51.6602435886263-49.0256434562136i</v>
      </c>
      <c r="K2180" t="str">
        <f t="shared" si="636"/>
        <v>0.0160769955078243-0.0180099167024157i</v>
      </c>
      <c r="L2180" t="str">
        <f t="shared" si="637"/>
        <v>0.0006-0.3665755773295i</v>
      </c>
      <c r="M2180" t="str">
        <f t="shared" si="638"/>
        <v>0.005-0.0347760567881791i</v>
      </c>
      <c r="N2180">
        <f t="shared" si="639"/>
        <v>73.053866413200382</v>
      </c>
      <c r="O2180">
        <f t="shared" si="640"/>
        <v>15.038670720114112</v>
      </c>
      <c r="P2180" s="3">
        <f t="shared" si="641"/>
        <v>15.038670720114112</v>
      </c>
      <c r="Q2180" s="3">
        <f t="shared" si="642"/>
        <v>-106.94613358679962</v>
      </c>
      <c r="R2180">
        <f t="shared" si="643"/>
        <v>73.053866413200382</v>
      </c>
      <c r="S2180">
        <f t="shared" si="644"/>
        <v>3.2991397704620438</v>
      </c>
      <c r="T2180">
        <f t="shared" si="627"/>
        <v>15.038670720114112</v>
      </c>
    </row>
    <row r="2181" spans="1:20" x14ac:dyDescent="0.3">
      <c r="A2181">
        <f t="shared" si="628"/>
        <v>20807.877136920921</v>
      </c>
      <c r="B2181">
        <f t="shared" si="645"/>
        <v>3311.6765015897995</v>
      </c>
      <c r="C2181" t="str">
        <f t="shared" si="629"/>
        <v>-1.63605254709255-5.37614407384631i</v>
      </c>
      <c r="D2181" t="str">
        <f t="shared" si="630"/>
        <v>1.47763873563656-2.49037157270961i</v>
      </c>
      <c r="E2181" t="str">
        <f t="shared" si="631"/>
        <v>161.16235186831+1.99717153984022i</v>
      </c>
      <c r="F2181" t="str">
        <f t="shared" si="632"/>
        <v>3.6394072864393-45.1292324881839i</v>
      </c>
      <c r="G2181" t="str">
        <f t="shared" si="633"/>
        <v>0.999936160383073-0.00798971472768593i</v>
      </c>
      <c r="H2181" t="str">
        <f t="shared" si="634"/>
        <v>414.601787809515+372.54604357546i</v>
      </c>
      <c r="I2181" t="str">
        <f t="shared" si="635"/>
        <v>51.6860584439653-48.9586525269934i</v>
      </c>
      <c r="K2181" t="str">
        <f t="shared" si="636"/>
        <v>0.016013706160247-0.0179849334114087i</v>
      </c>
      <c r="L2181" t="str">
        <f t="shared" si="637"/>
        <v>0.0006-0.365187863448396i</v>
      </c>
      <c r="M2181" t="str">
        <f t="shared" si="638"/>
        <v>0.005-0.0346444080376362i</v>
      </c>
      <c r="N2181">
        <f t="shared" si="639"/>
        <v>73.074098440190923</v>
      </c>
      <c r="O2181">
        <f t="shared" si="640"/>
        <v>14.994065290353369</v>
      </c>
      <c r="P2181" s="3">
        <f t="shared" si="641"/>
        <v>14.994065290353369</v>
      </c>
      <c r="Q2181" s="3">
        <f t="shared" si="642"/>
        <v>-106.92590155980908</v>
      </c>
      <c r="R2181">
        <f t="shared" si="643"/>
        <v>73.074098440190923</v>
      </c>
      <c r="S2181">
        <f t="shared" si="644"/>
        <v>3.3116765015897993</v>
      </c>
      <c r="T2181">
        <f t="shared" si="627"/>
        <v>14.994065290353369</v>
      </c>
    </row>
    <row r="2182" spans="1:20" x14ac:dyDescent="0.3">
      <c r="A2182">
        <f t="shared" si="628"/>
        <v>20886.94707004122</v>
      </c>
      <c r="B2182">
        <f t="shared" si="645"/>
        <v>3324.2608722958407</v>
      </c>
      <c r="C2182" t="str">
        <f t="shared" si="629"/>
        <v>-1.62575140595461-5.3491950678283i</v>
      </c>
      <c r="D2182" t="str">
        <f t="shared" si="630"/>
        <v>1.47759947881763-2.48160490530638i</v>
      </c>
      <c r="E2182" t="str">
        <f t="shared" si="631"/>
        <v>161.162817920911+2.01130717281461i</v>
      </c>
      <c r="F2182" t="str">
        <f t="shared" si="632"/>
        <v>3.6394055173136-44.9586111769652i</v>
      </c>
      <c r="G2182" t="str">
        <f t="shared" si="633"/>
        <v>0.99993567431141-0.00802007174507074i</v>
      </c>
      <c r="H2182" t="str">
        <f t="shared" si="634"/>
        <v>415.778616780265+374.069485310878i</v>
      </c>
      <c r="I2182" t="str">
        <f t="shared" si="635"/>
        <v>51.7120395453065-48.8927104869706i</v>
      </c>
      <c r="K2182" t="str">
        <f t="shared" si="636"/>
        <v>0.0159505945817162-0.01795976364914i</v>
      </c>
      <c r="L2182" t="str">
        <f t="shared" si="637"/>
        <v>0.0006-0.363805402917311i</v>
      </c>
      <c r="M2182" t="str">
        <f t="shared" si="638"/>
        <v>0.005-0.0345132576585337i</v>
      </c>
      <c r="N2182">
        <f t="shared" si="639"/>
        <v>73.094688446603939</v>
      </c>
      <c r="O2182">
        <f t="shared" si="640"/>
        <v>14.949466745589838</v>
      </c>
      <c r="P2182" s="3">
        <f t="shared" si="641"/>
        <v>14.949466745589838</v>
      </c>
      <c r="Q2182" s="3">
        <f t="shared" si="642"/>
        <v>-106.90531155339606</v>
      </c>
      <c r="R2182">
        <f t="shared" si="643"/>
        <v>73.094688446603939</v>
      </c>
      <c r="S2182">
        <f t="shared" si="644"/>
        <v>3.3242608722958407</v>
      </c>
      <c r="T2182">
        <f t="shared" si="627"/>
        <v>14.949466745589838</v>
      </c>
    </row>
    <row r="2183" spans="1:20" x14ac:dyDescent="0.3">
      <c r="A2183">
        <f t="shared" si="628"/>
        <v>20966.317468907378</v>
      </c>
      <c r="B2183">
        <f t="shared" si="645"/>
        <v>3336.8930636105652</v>
      </c>
      <c r="C2183" t="str">
        <f t="shared" si="629"/>
        <v>-1.61548073593592-5.32239493109719i</v>
      </c>
      <c r="D2183" t="str">
        <f t="shared" si="630"/>
        <v>1.47755992518973-2.47287390123848i</v>
      </c>
      <c r="E2183" t="str">
        <f t="shared" si="631"/>
        <v>161.163335647328+2.0254980526737i</v>
      </c>
      <c r="F2183" t="str">
        <f t="shared" si="632"/>
        <v>3.63940373471874-44.7886366102458i</v>
      </c>
      <c r="G2183" t="str">
        <f t="shared" si="633"/>
        <v>0.99993518453906-0.00805054407451254i</v>
      </c>
      <c r="H2183" t="str">
        <f t="shared" si="634"/>
        <v>416.967254653745+375.5994707981i</v>
      </c>
      <c r="I2183" t="str">
        <f t="shared" si="635"/>
        <v>51.7381873778637-48.8278212009764i</v>
      </c>
      <c r="K2183" t="str">
        <f t="shared" si="636"/>
        <v>0.0158876618316995-0.0179344089365951i</v>
      </c>
      <c r="L2183" t="str">
        <f t="shared" si="637"/>
        <v>0.0006-0.362428175849084i</v>
      </c>
      <c r="M2183" t="str">
        <f t="shared" si="638"/>
        <v>0.005-0.0343826037642297i</v>
      </c>
      <c r="N2183">
        <f t="shared" si="639"/>
        <v>73.115636577213806</v>
      </c>
      <c r="O2183">
        <f t="shared" si="640"/>
        <v>14.904875438897784</v>
      </c>
      <c r="P2183" s="3">
        <f t="shared" si="641"/>
        <v>14.904875438897784</v>
      </c>
      <c r="Q2183" s="3">
        <f t="shared" si="642"/>
        <v>-106.88436342278619</v>
      </c>
      <c r="R2183">
        <f t="shared" si="643"/>
        <v>73.115636577213806</v>
      </c>
      <c r="S2183">
        <f t="shared" si="644"/>
        <v>3.3368930636105651</v>
      </c>
      <c r="T2183">
        <f t="shared" si="627"/>
        <v>14.904875438897784</v>
      </c>
    </row>
    <row r="2184" spans="1:20" x14ac:dyDescent="0.3">
      <c r="A2184">
        <f t="shared" si="628"/>
        <v>21045.989475289225</v>
      </c>
      <c r="B2184">
        <f t="shared" si="645"/>
        <v>3349.5732572522852</v>
      </c>
      <c r="C2184" t="str">
        <f t="shared" si="629"/>
        <v>-1.60524069748793-5.29574295884782i</v>
      </c>
      <c r="D2184" t="str">
        <f t="shared" si="630"/>
        <v>1.4775200725249-2.46417843450546i</v>
      </c>
      <c r="E2184" t="str">
        <f t="shared" si="631"/>
        <v>161.163905403952+2.03974417675523i</v>
      </c>
      <c r="F2184" t="str">
        <f t="shared" si="632"/>
        <v>3.63940193855219-44.6193063428823i</v>
      </c>
      <c r="G2184" t="str">
        <f t="shared" si="633"/>
        <v>0.999934691037854-0.00808113215368675i</v>
      </c>
      <c r="H2184" t="str">
        <f t="shared" si="634"/>
        <v>418.16784074939+377.136021316225i</v>
      </c>
      <c r="I2184" t="str">
        <f t="shared" si="635"/>
        <v>51.7645024096683-48.7639886216976i</v>
      </c>
      <c r="K2184" t="str">
        <f t="shared" si="636"/>
        <v>0.0158249089534011-0.0179088708005166i</v>
      </c>
      <c r="L2184" t="str">
        <f t="shared" si="637"/>
        <v>0.0006-0.361056162431843i</v>
      </c>
      <c r="M2184" t="str">
        <f t="shared" si="638"/>
        <v>0.005-0.0342524444752238i</v>
      </c>
      <c r="N2184">
        <f t="shared" si="639"/>
        <v>73.136942959537279</v>
      </c>
      <c r="O2184">
        <f t="shared" si="640"/>
        <v>14.860291723579223</v>
      </c>
      <c r="P2184" s="3">
        <f t="shared" si="641"/>
        <v>14.860291723579223</v>
      </c>
      <c r="Q2184" s="3">
        <f t="shared" si="642"/>
        <v>-106.86305704046272</v>
      </c>
      <c r="R2184">
        <f t="shared" si="643"/>
        <v>73.136942959537279</v>
      </c>
      <c r="S2184">
        <f t="shared" si="644"/>
        <v>3.3495732572522852</v>
      </c>
      <c r="T2184">
        <f t="shared" si="627"/>
        <v>14.860291723579223</v>
      </c>
    </row>
    <row r="2185" spans="1:20" x14ac:dyDescent="0.3">
      <c r="A2185">
        <f t="shared" si="628"/>
        <v>21125.964235295327</v>
      </c>
      <c r="B2185">
        <f t="shared" si="645"/>
        <v>3362.301635629844</v>
      </c>
      <c r="C2185" t="str">
        <f t="shared" si="629"/>
        <v>-1.5950314483612-5.26923844722337i</v>
      </c>
      <c r="D2185" t="str">
        <f t="shared" si="630"/>
        <v>1.47747991857872-2.45551837961349i</v>
      </c>
      <c r="E2185" t="str">
        <f t="shared" si="631"/>
        <v>161.164527548058+2.05404554193304i</v>
      </c>
      <c r="F2185" t="str">
        <f t="shared" si="632"/>
        <v>3.63940012871063-44.4506179389992i</v>
      </c>
      <c r="G2185" t="str">
        <f t="shared" si="633"/>
        <v>0.999934193779405-0.00811183642192612i</v>
      </c>
      <c r="H2185" t="str">
        <f t="shared" si="634"/>
        <v>419.380516336592+378.679157854347i</v>
      </c>
      <c r="I2185" t="str">
        <f t="shared" si="635"/>
        <v>51.7909850908527-48.7012167909151i</v>
      </c>
      <c r="K2185" t="str">
        <f t="shared" si="636"/>
        <v>0.0157623369737441-0.0178831507732041i</v>
      </c>
      <c r="L2185" t="str">
        <f t="shared" si="637"/>
        <v>0.0006-0.359689342928713i</v>
      </c>
      <c r="M2185" t="str">
        <f t="shared" si="638"/>
        <v>0.005-0.0341227779191311i</v>
      </c>
      <c r="N2185">
        <f t="shared" si="639"/>
        <v>73.15860770383587</v>
      </c>
      <c r="O2185">
        <f t="shared" si="640"/>
        <v>14.815715953137932</v>
      </c>
      <c r="P2185" s="3">
        <f t="shared" si="641"/>
        <v>14.815715953137932</v>
      </c>
      <c r="Q2185" s="3">
        <f t="shared" si="642"/>
        <v>-106.84139229616413</v>
      </c>
      <c r="R2185">
        <f t="shared" si="643"/>
        <v>73.15860770383587</v>
      </c>
      <c r="S2185">
        <f t="shared" si="644"/>
        <v>3.3623016356298439</v>
      </c>
      <c r="T2185">
        <f t="shared" si="627"/>
        <v>14.815715953137932</v>
      </c>
    </row>
    <row r="2186" spans="1:20" x14ac:dyDescent="0.3">
      <c r="A2186">
        <f t="shared" si="628"/>
        <v>21206.24289938945</v>
      </c>
      <c r="B2186">
        <f t="shared" si="645"/>
        <v>3375.0783818452373</v>
      </c>
      <c r="C2186" t="str">
        <f t="shared" si="629"/>
        <v>-1.58485314360524-5.24288069334171i</v>
      </c>
      <c r="D2186" t="str">
        <f t="shared" si="630"/>
        <v>1.47743946109013-2.4468936115736i</v>
      </c>
      <c r="E2186" t="str">
        <f t="shared" si="631"/>
        <v>161.165202437827+2.06840214462425i</v>
      </c>
      <c r="F2186" t="str">
        <f t="shared" si="632"/>
        <v>3.63939830508995-44.2825689719545i</v>
      </c>
      <c r="G2186" t="str">
        <f t="shared" si="633"/>
        <v>0.999933692735112-0.00814265732022691i</v>
      </c>
      <c r="H2186" t="str">
        <f t="shared" si="634"/>
        <v>420.605424666055+380.228901096817i</v>
      </c>
      <c r="I2186" t="str">
        <f t="shared" si="635"/>
        <v>51.8176358529161-48.639509840767i</v>
      </c>
      <c r="K2186" t="str">
        <f t="shared" si="636"/>
        <v>0.015699946903354-0.0178572503923137i</v>
      </c>
      <c r="L2186" t="str">
        <f t="shared" si="637"/>
        <v>0.0006-0.358327697677539i</v>
      </c>
      <c r="M2186" t="str">
        <f t="shared" si="638"/>
        <v>0.005-0.0339936022306547i</v>
      </c>
      <c r="N2186">
        <f t="shared" si="639"/>
        <v>73.180630903115159</v>
      </c>
      <c r="O2186">
        <f t="shared" si="640"/>
        <v>14.771148481253977</v>
      </c>
      <c r="P2186" s="3">
        <f t="shared" si="641"/>
        <v>14.771148481253977</v>
      </c>
      <c r="Q2186" s="3">
        <f t="shared" si="642"/>
        <v>-106.81936909688484</v>
      </c>
      <c r="R2186">
        <f t="shared" si="643"/>
        <v>73.180630903115159</v>
      </c>
      <c r="S2186">
        <f t="shared" si="644"/>
        <v>3.3750783818452375</v>
      </c>
      <c r="T2186">
        <f t="shared" si="627"/>
        <v>14.771148481253977</v>
      </c>
    </row>
    <row r="2187" spans="1:20" x14ac:dyDescent="0.3">
      <c r="A2187">
        <f t="shared" si="628"/>
        <v>21286.826622407127</v>
      </c>
      <c r="B2187">
        <f t="shared" si="645"/>
        <v>3387.9036796962491</v>
      </c>
      <c r="C2187" t="str">
        <f t="shared" si="629"/>
        <v>-1.57470593556826-5.2166689953217i</v>
      </c>
      <c r="D2187" t="str">
        <f t="shared" si="630"/>
        <v>1.47739869778143-2.43830400589979i</v>
      </c>
      <c r="E2187" t="str">
        <f t="shared" si="631"/>
        <v>161.165930432359+2.08281398079923i</v>
      </c>
      <c r="F2187" t="str">
        <f t="shared" si="632"/>
        <v>3.63939646758529-44.1151570243054i</v>
      </c>
      <c r="G2187" t="str">
        <f t="shared" si="633"/>
        <v>0.999933187876155-0.00817359529125526i</v>
      </c>
      <c r="H2187" t="str">
        <f t="shared" si="634"/>
        <v>421.842711001675+381.785271408019i</v>
      </c>
      <c r="I2187" t="str">
        <f t="shared" si="635"/>
        <v>51.8444551079683-48.5788719950325i</v>
      </c>
      <c r="K2187" t="str">
        <f t="shared" si="636"/>
        <v>0.0156377397365451-0.0178311712006588i</v>
      </c>
      <c r="L2187" t="str">
        <f t="shared" si="637"/>
        <v>0.0006-0.356971207090594i</v>
      </c>
      <c r="M2187" t="str">
        <f t="shared" si="638"/>
        <v>0.005-0.0338649155515587i</v>
      </c>
      <c r="N2187">
        <f t="shared" si="639"/>
        <v>73.203012633131124</v>
      </c>
      <c r="O2187">
        <f t="shared" si="640"/>
        <v>14.726589661758089</v>
      </c>
      <c r="P2187" s="3">
        <f t="shared" si="641"/>
        <v>14.726589661758089</v>
      </c>
      <c r="Q2187" s="3">
        <f t="shared" si="642"/>
        <v>-106.79698736686888</v>
      </c>
      <c r="R2187">
        <f t="shared" si="643"/>
        <v>73.203012633131124</v>
      </c>
      <c r="S2187">
        <f t="shared" si="644"/>
        <v>3.3879036796962492</v>
      </c>
      <c r="T2187">
        <f t="shared" si="627"/>
        <v>14.726589661758089</v>
      </c>
    </row>
    <row r="2188" spans="1:20" x14ac:dyDescent="0.3">
      <c r="A2188">
        <f t="shared" si="628"/>
        <v>21367.716563572278</v>
      </c>
      <c r="B2188">
        <f t="shared" si="645"/>
        <v>3400.7777136790951</v>
      </c>
      <c r="C2188" t="str">
        <f t="shared" si="629"/>
        <v>-1.56458997389761-5.19060265230887i</v>
      </c>
      <c r="D2188" t="str">
        <f t="shared" si="630"/>
        <v>1.477357626358-2.42974943860714i</v>
      </c>
      <c r="E2188" t="str">
        <f t="shared" si="631"/>
        <v>161.166711891684+2.09728104598643i</v>
      </c>
      <c r="F2188" t="str">
        <f t="shared" si="632"/>
        <v>3.63939461609092-43.9483796877717i</v>
      </c>
      <c r="G2188" t="str">
        <f t="shared" si="633"/>
        <v>0.999932679173495-0.00820465077935336i</v>
      </c>
      <c r="H2188" t="str">
        <f t="shared" si="634"/>
        <v>423.092522652983+383.348288816603i</v>
      </c>
      <c r="I2188" t="str">
        <f t="shared" si="635"/>
        <v>51.8714432479437-48.5193075704349i</v>
      </c>
      <c r="K2188" t="str">
        <f t="shared" si="636"/>
        <v>0.0155757164513107-0.0178049147460109i</v>
      </c>
      <c r="L2188" t="str">
        <f t="shared" si="637"/>
        <v>0.0006-0.355619851654308i</v>
      </c>
      <c r="M2188" t="str">
        <f t="shared" si="638"/>
        <v>0.005-0.0337367160306422i</v>
      </c>
      <c r="N2188">
        <f t="shared" si="639"/>
        <v>73.225752952394672</v>
      </c>
      <c r="O2188">
        <f t="shared" si="640"/>
        <v>14.68203984860539</v>
      </c>
      <c r="P2188" s="3">
        <f t="shared" si="641"/>
        <v>14.68203984860539</v>
      </c>
      <c r="Q2188" s="3">
        <f t="shared" si="642"/>
        <v>-106.77424704760533</v>
      </c>
      <c r="R2188">
        <f t="shared" si="643"/>
        <v>73.225752952394672</v>
      </c>
      <c r="S2188">
        <f t="shared" si="644"/>
        <v>3.4007777136790951</v>
      </c>
      <c r="T2188">
        <f t="shared" si="627"/>
        <v>14.68203984860539</v>
      </c>
    </row>
    <row r="2189" spans="1:20" x14ac:dyDescent="0.3">
      <c r="A2189">
        <f t="shared" si="628"/>
        <v>21448.913886513852</v>
      </c>
      <c r="B2189">
        <f t="shared" si="645"/>
        <v>3413.7006689910759</v>
      </c>
      <c r="C2189" t="str">
        <f t="shared" si="629"/>
        <v>-1.5545054055407-5.16468096450179i</v>
      </c>
      <c r="D2189" t="str">
        <f t="shared" si="630"/>
        <v>1.47731624450833-2.42122978621005i</v>
      </c>
      <c r="E2189" t="str">
        <f t="shared" si="631"/>
        <v>161.167547176783+2.11180333528138i</v>
      </c>
      <c r="F2189" t="str">
        <f t="shared" si="632"/>
        <v>3.63939275050036-43.782234563203i</v>
      </c>
      <c r="G2189" t="str">
        <f t="shared" si="633"/>
        <v>0.999932166597873-0.00823582423054579i</v>
      </c>
      <c r="H2189" t="str">
        <f t="shared" si="634"/>
        <v>424.355009008161+384.917972999238i</v>
      </c>
      <c r="I2189" t="str">
        <f t="shared" si="635"/>
        <v>51.8986006437998-48.460820977973i</v>
      </c>
      <c r="K2189" t="str">
        <f t="shared" si="636"/>
        <v>0.0155138780093144-0.0177784825809013i</v>
      </c>
      <c r="L2189" t="str">
        <f t="shared" si="637"/>
        <v>0.0006-0.354273611928978i</v>
      </c>
      <c r="M2189" t="str">
        <f t="shared" si="638"/>
        <v>0.005-0.0336090018237122i</v>
      </c>
      <c r="N2189">
        <f t="shared" si="639"/>
        <v>73.248851902180419</v>
      </c>
      <c r="O2189">
        <f t="shared" si="640"/>
        <v>14.637499395850394</v>
      </c>
      <c r="P2189" s="3">
        <f t="shared" si="641"/>
        <v>14.637499395850394</v>
      </c>
      <c r="Q2189" s="3">
        <f t="shared" si="642"/>
        <v>-106.75114809781958</v>
      </c>
      <c r="R2189">
        <f t="shared" si="643"/>
        <v>73.248851902180419</v>
      </c>
      <c r="S2189">
        <f t="shared" si="644"/>
        <v>3.4137006689910758</v>
      </c>
      <c r="T2189">
        <f t="shared" si="627"/>
        <v>14.637499395850394</v>
      </c>
    </row>
    <row r="2190" spans="1:20" x14ac:dyDescent="0.3">
      <c r="A2190">
        <f t="shared" si="628"/>
        <v>21530.419759282606</v>
      </c>
      <c r="B2190">
        <f t="shared" si="645"/>
        <v>3426.6727315332419</v>
      </c>
      <c r="C2190" t="str">
        <f t="shared" si="629"/>
        <v>-1.54445237474615-5.13890323317774i</v>
      </c>
      <c r="D2190" t="str">
        <f t="shared" si="630"/>
        <v>1.4772745499038-2.41274492572038i</v>
      </c>
      <c r="E2190" t="str">
        <f t="shared" si="631"/>
        <v>161.1684366496+2.12638084335475i</v>
      </c>
      <c r="F2190" t="str">
        <f t="shared" si="632"/>
        <v>3.63939087070632-43.6167192605434i</v>
      </c>
      <c r="G2190" t="str">
        <f t="shared" si="633"/>
        <v>0.999931650119806-0.00826711609254587i</v>
      </c>
      <c r="H2190" t="str">
        <f t="shared" si="634"/>
        <v>425.630321567607+386.494343263775i</v>
      </c>
      <c r="I2190" t="str">
        <f t="shared" si="635"/>
        <v>51.9259276446814-48.4034167242692i</v>
      </c>
      <c r="K2190" t="str">
        <f t="shared" si="636"/>
        <v>0.0154522253558858-0.0177518762624233i</v>
      </c>
      <c r="L2190" t="str">
        <f t="shared" si="637"/>
        <v>0.0006-0.352932468548494i</v>
      </c>
      <c r="M2190" t="str">
        <f t="shared" si="638"/>
        <v>0.005-0.0334817710935567i</v>
      </c>
      <c r="N2190">
        <f t="shared" si="639"/>
        <v>73.272309506537624</v>
      </c>
      <c r="O2190">
        <f t="shared" si="640"/>
        <v>14.592968657621071</v>
      </c>
      <c r="P2190" s="3">
        <f t="shared" si="641"/>
        <v>14.592968657621071</v>
      </c>
      <c r="Q2190" s="3">
        <f t="shared" si="642"/>
        <v>-106.72769049346238</v>
      </c>
      <c r="R2190">
        <f t="shared" si="643"/>
        <v>73.272309506537624</v>
      </c>
      <c r="S2190">
        <f t="shared" si="644"/>
        <v>3.4266727315332419</v>
      </c>
      <c r="T2190">
        <f t="shared" si="627"/>
        <v>14.592968657621071</v>
      </c>
    </row>
    <row r="2191" spans="1:20" x14ac:dyDescent="0.3">
      <c r="A2191">
        <f t="shared" si="628"/>
        <v>21612.23535436788</v>
      </c>
      <c r="B2191">
        <f t="shared" si="645"/>
        <v>3439.6940879130684</v>
      </c>
      <c r="C2191" t="str">
        <f t="shared" si="629"/>
        <v>-1.53443102306558-5.11326876071838i</v>
      </c>
      <c r="D2191" t="str">
        <f t="shared" si="630"/>
        <v>1.47723254019859-2.40429473464557i</v>
      </c>
      <c r="E2191" t="str">
        <f t="shared" si="631"/>
        <v>161.169380673059+2.14101356445753i</v>
      </c>
      <c r="F2191" t="str">
        <f t="shared" si="632"/>
        <v>3.63938897660066-43.4518313987968i</v>
      </c>
      <c r="G2191" t="str">
        <f t="shared" si="633"/>
        <v>0.999931129709588-0.00829852681476195i</v>
      </c>
      <c r="H2191" t="str">
        <f t="shared" si="634"/>
        <v>426.918613978113+388.077418531884i</v>
      </c>
      <c r="I2191" t="str">
        <f t="shared" si="635"/>
        <v>51.9534245770651-48.3470994129447i</v>
      </c>
      <c r="K2191" t="str">
        <f t="shared" si="636"/>
        <v>0.0153907594200175-0.0177250973520352i</v>
      </c>
      <c r="L2191" t="str">
        <f t="shared" si="637"/>
        <v>0.0006-0.351596402220058i</v>
      </c>
      <c r="M2191" t="str">
        <f t="shared" si="638"/>
        <v>0.005-0.033355022009919i</v>
      </c>
      <c r="N2191">
        <f t="shared" si="639"/>
        <v>73.296125772301451</v>
      </c>
      <c r="O2191">
        <f t="shared" si="640"/>
        <v>14.548447988093208</v>
      </c>
      <c r="P2191" s="3">
        <f t="shared" si="641"/>
        <v>14.548447988093208</v>
      </c>
      <c r="Q2191" s="3">
        <f t="shared" si="642"/>
        <v>-106.70387422769855</v>
      </c>
      <c r="R2191">
        <f t="shared" si="643"/>
        <v>73.296125772301451</v>
      </c>
      <c r="S2191">
        <f t="shared" si="644"/>
        <v>3.4396940879130686</v>
      </c>
      <c r="T2191">
        <f t="shared" si="627"/>
        <v>14.548447988093208</v>
      </c>
    </row>
    <row r="2192" spans="1:20" x14ac:dyDescent="0.3">
      <c r="A2192">
        <f t="shared" si="628"/>
        <v>21694.361848714478</v>
      </c>
      <c r="B2192">
        <f t="shared" si="645"/>
        <v>3452.764925447138</v>
      </c>
      <c r="C2192" t="str">
        <f t="shared" si="629"/>
        <v>-1.52444148935564-5.08777685063562i</v>
      </c>
      <c r="D2192" t="str">
        <f t="shared" si="630"/>
        <v>1.47719021302958-2.39587909098695i</v>
      </c>
      <c r="E2192" t="str">
        <f t="shared" si="631"/>
        <v>161.170379611081+2.15570149242939i</v>
      </c>
      <c r="F2192" t="str">
        <f t="shared" si="632"/>
        <v>3.63938706807444-43.2875686059933i</v>
      </c>
      <c r="G2192" t="str">
        <f t="shared" si="633"/>
        <v>0.999930605337285-0.00833005684830381i</v>
      </c>
      <c r="H2192" t="str">
        <f t="shared" si="634"/>
        <v>428.220042067608+389.667217321096i</v>
      </c>
      <c r="I2192" t="str">
        <f t="shared" si="635"/>
        <v>51.9810917438742-48.2918737460156i</v>
      </c>
      <c r="K2192" t="str">
        <f t="shared" si="636"/>
        <v>0.0153294811143658-0.0176981474153635i</v>
      </c>
      <c r="L2192" t="str">
        <f t="shared" si="637"/>
        <v>0.0006-0.350265393723906i</v>
      </c>
      <c r="M2192" t="str">
        <f t="shared" si="638"/>
        <v>0.005-0.033228752749471i</v>
      </c>
      <c r="N2192">
        <f t="shared" si="639"/>
        <v>73.320300689109231</v>
      </c>
      <c r="O2192">
        <f t="shared" si="640"/>
        <v>14.503937741465275</v>
      </c>
      <c r="P2192" s="3">
        <f t="shared" si="641"/>
        <v>14.503937741465275</v>
      </c>
      <c r="Q2192" s="3">
        <f t="shared" si="642"/>
        <v>-106.67969931089077</v>
      </c>
      <c r="R2192">
        <f t="shared" si="643"/>
        <v>73.320300689109231</v>
      </c>
      <c r="S2192">
        <f t="shared" si="644"/>
        <v>3.4527649254471382</v>
      </c>
      <c r="T2192">
        <f t="shared" si="627"/>
        <v>14.503937741465275</v>
      </c>
    </row>
    <row r="2193" spans="1:20" x14ac:dyDescent="0.3">
      <c r="A2193">
        <f t="shared" si="628"/>
        <v>21776.800423739594</v>
      </c>
      <c r="B2193">
        <f t="shared" si="645"/>
        <v>3465.8854321638373</v>
      </c>
      <c r="C2193" t="str">
        <f t="shared" si="629"/>
        <v>-1.51448390978066-5.06242680759684i</v>
      </c>
      <c r="D2193" t="str">
        <f t="shared" si="630"/>
        <v>1.47714756601619-2.38749787323781i</v>
      </c>
      <c r="E2193" t="str">
        <f t="shared" si="631"/>
        <v>161.171433828599+2.17044462070635i</v>
      </c>
      <c r="F2193" t="str">
        <f t="shared" si="632"/>
        <v>3.63938514501788-43.1239285191549i</v>
      </c>
      <c r="G2193" t="str">
        <f t="shared" si="633"/>
        <v>0.999930076972737-0.00836170664598907i</v>
      </c>
      <c r="H2193" t="str">
        <f t="shared" si="634"/>
        <v>429.534763880523+391.263757726267i</v>
      </c>
      <c r="I2193" t="str">
        <f t="shared" si="635"/>
        <v>52.008929423568-48.2377445253151i</v>
      </c>
      <c r="K2193" t="str">
        <f t="shared" si="636"/>
        <v>0.0152683913352529-0.0176710280220077i</v>
      </c>
      <c r="L2193" t="str">
        <f t="shared" si="637"/>
        <v>0.0006-0.348939423913037i</v>
      </c>
      <c r="M2193" t="str">
        <f t="shared" si="638"/>
        <v>0.005-0.0331029614957869i</v>
      </c>
      <c r="N2193">
        <f t="shared" si="639"/>
        <v>73.34483422941527</v>
      </c>
      <c r="O2193">
        <f t="shared" si="640"/>
        <v>14.459438271932616</v>
      </c>
      <c r="P2193" s="3">
        <f t="shared" si="641"/>
        <v>14.459438271932616</v>
      </c>
      <c r="Q2193" s="3">
        <f t="shared" si="642"/>
        <v>-106.65516577058473</v>
      </c>
      <c r="R2193">
        <f t="shared" si="643"/>
        <v>73.34483422941527</v>
      </c>
      <c r="S2193">
        <f t="shared" si="644"/>
        <v>3.4658854321638373</v>
      </c>
      <c r="T2193">
        <f t="shared" si="627"/>
        <v>14.459438271932616</v>
      </c>
    </row>
    <row r="2194" spans="1:20" x14ac:dyDescent="0.3">
      <c r="A2194">
        <f t="shared" si="628"/>
        <v>21859.552265349805</v>
      </c>
      <c r="B2194">
        <f t="shared" si="645"/>
        <v>3479.0557968060598</v>
      </c>
      <c r="C2194" t="str">
        <f t="shared" si="629"/>
        <v>-1.5045584178155-5.03721793745051i</v>
      </c>
      <c r="D2194" t="str">
        <f t="shared" si="630"/>
        <v>1.47710459676027-2.37915096038165i</v>
      </c>
      <c r="E2194" t="str">
        <f t="shared" si="631"/>
        <v>161.172543691576+2.18524294232451i</v>
      </c>
      <c r="F2194" t="str">
        <f t="shared" si="632"/>
        <v>3.63938320732039-42.960908784261i</v>
      </c>
      <c r="G2194" t="str">
        <f t="shared" si="633"/>
        <v>0.999929544585553-0.00839347666234957i</v>
      </c>
      <c r="H2194" t="str">
        <f t="shared" si="634"/>
        <v>430.862939713757+392.867057400381i</v>
      </c>
      <c r="I2194" t="str">
        <f t="shared" si="635"/>
        <v>52.0369378691973-48.1847166539368i</v>
      </c>
      <c r="K2194" t="str">
        <f t="shared" si="636"/>
        <v>0.0152074909626737-0.0176437407453454i</v>
      </c>
      <c r="L2194" t="str">
        <f t="shared" si="637"/>
        <v>0.0006-0.347618473712928i</v>
      </c>
      <c r="M2194" t="str">
        <f t="shared" si="638"/>
        <v>0.005-0.0329776464393176i</v>
      </c>
      <c r="N2194">
        <f t="shared" si="639"/>
        <v>73.36972634851135</v>
      </c>
      <c r="O2194">
        <f t="shared" si="640"/>
        <v>14.414949933662427</v>
      </c>
      <c r="P2194" s="3">
        <f t="shared" si="641"/>
        <v>14.414949933662427</v>
      </c>
      <c r="Q2194" s="3">
        <f t="shared" si="642"/>
        <v>-106.63027365148865</v>
      </c>
      <c r="R2194">
        <f t="shared" si="643"/>
        <v>73.36972634851135</v>
      </c>
      <c r="S2194">
        <f t="shared" si="644"/>
        <v>3.4790557968060596</v>
      </c>
      <c r="T2194">
        <f t="shared" si="627"/>
        <v>14.414949933662427</v>
      </c>
    </row>
    <row r="2195" spans="1:20" x14ac:dyDescent="0.3">
      <c r="A2195">
        <f t="shared" si="628"/>
        <v>21942.618563958131</v>
      </c>
      <c r="B2195">
        <f t="shared" si="645"/>
        <v>3492.2762088339227</v>
      </c>
      <c r="C2195" t="str">
        <f t="shared" si="629"/>
        <v>-1.49466514424894-5.01214954725104i</v>
      </c>
      <c r="D2195" t="str">
        <f t="shared" si="630"/>
        <v>1.47706130284597-2.37083823189037i</v>
      </c>
      <c r="E2195" t="str">
        <f t="shared" si="631"/>
        <v>161.173709567021+2.20009644992984i</v>
      </c>
      <c r="F2195" t="str">
        <f t="shared" si="632"/>
        <v>3.6393812548705-42.7985070562154i</v>
      </c>
      <c r="G2195" t="str">
        <f t="shared" si="633"/>
        <v>0.999929008145113-0.00842536735363783i</v>
      </c>
      <c r="H2195" t="str">
        <f t="shared" si="634"/>
        <v>432.204732153292+394.477133534794i</v>
      </c>
      <c r="I2195" t="str">
        <f t="shared" si="635"/>
        <v>52.0651173074406-48.1327951377084i</v>
      </c>
      <c r="K2195" t="str">
        <f t="shared" si="636"/>
        <v>0.0151467808603022-0.0176162871623375i</v>
      </c>
      <c r="L2195" t="str">
        <f t="shared" si="637"/>
        <v>0.0006-0.346302524121267i</v>
      </c>
      <c r="M2195" t="str">
        <f t="shared" si="638"/>
        <v>0.005-0.0328528057773636i</v>
      </c>
      <c r="N2195">
        <f t="shared" si="639"/>
        <v>73.394976984546233</v>
      </c>
      <c r="O2195">
        <f t="shared" si="640"/>
        <v>14.370473080767898</v>
      </c>
      <c r="P2195" s="3">
        <f t="shared" si="641"/>
        <v>14.370473080767898</v>
      </c>
      <c r="Q2195" s="3">
        <f t="shared" si="642"/>
        <v>-106.60502301545377</v>
      </c>
      <c r="R2195">
        <f t="shared" si="643"/>
        <v>73.394976984546233</v>
      </c>
      <c r="S2195">
        <f t="shared" si="644"/>
        <v>3.4922762088339225</v>
      </c>
      <c r="T2195">
        <f t="shared" si="627"/>
        <v>14.370473080767898</v>
      </c>
    </row>
    <row r="2196" spans="1:20" x14ac:dyDescent="0.3">
      <c r="A2196">
        <f t="shared" si="628"/>
        <v>22026.000514501175</v>
      </c>
      <c r="B2196">
        <f t="shared" si="645"/>
        <v>3505.5468584274918</v>
      </c>
      <c r="C2196" t="str">
        <f t="shared" si="629"/>
        <v>-1.48480421718751-4.98722094528439i</v>
      </c>
      <c r="D2196" t="str">
        <f t="shared" si="630"/>
        <v>1.47701768183963-2.3625595677225i</v>
      </c>
      <c r="E2196" t="str">
        <f t="shared" si="631"/>
        <v>161.174931823009+2.2150051357819i</v>
      </c>
      <c r="F2196" t="str">
        <f t="shared" si="632"/>
        <v>3.63937928755591-42.6367209988116i</v>
      </c>
      <c r="G2196" t="str">
        <f t="shared" si="633"/>
        <v>0.999928467620561-0.00845737917783354i</v>
      </c>
      <c r="H2196" t="str">
        <f t="shared" si="634"/>
        <v>433.560306111381+396.094002838736i</v>
      </c>
      <c r="I2196" t="str">
        <f t="shared" si="635"/>
        <v>52.0934679375974-48.0819850866801i</v>
      </c>
      <c r="K2196" t="str">
        <f t="shared" si="636"/>
        <v>0.0150862618755038-0.017588668853336i</v>
      </c>
      <c r="L2196" t="str">
        <f t="shared" si="637"/>
        <v>0.0006-0.344991556207679i</v>
      </c>
      <c r="M2196" t="str">
        <f t="shared" si="638"/>
        <v>0.005-0.0327284377140502i</v>
      </c>
      <c r="N2196">
        <f t="shared" si="639"/>
        <v>73.420586058549603</v>
      </c>
      <c r="O2196">
        <f t="shared" si="640"/>
        <v>14.32600806728386</v>
      </c>
      <c r="P2196" s="3">
        <f t="shared" si="641"/>
        <v>14.32600806728386</v>
      </c>
      <c r="Q2196" s="3">
        <f t="shared" si="642"/>
        <v>-106.5794139414504</v>
      </c>
      <c r="R2196">
        <f t="shared" si="643"/>
        <v>73.420586058549603</v>
      </c>
      <c r="S2196">
        <f t="shared" si="644"/>
        <v>3.5055468584274916</v>
      </c>
      <c r="T2196">
        <f t="shared" si="627"/>
        <v>14.32600806728386</v>
      </c>
    </row>
    <row r="2197" spans="1:20" x14ac:dyDescent="0.3">
      <c r="A2197">
        <f t="shared" si="628"/>
        <v>22109.699316456281</v>
      </c>
      <c r="B2197">
        <f t="shared" si="645"/>
        <v>3518.8679364895165</v>
      </c>
      <c r="C2197" t="str">
        <f t="shared" si="629"/>
        <v>-1.47497576205956-4.96243144109247i</v>
      </c>
      <c r="D2197" t="str">
        <f t="shared" si="630"/>
        <v>1.47697373128964-2.35431484832141i</v>
      </c>
      <c r="E2197" t="str">
        <f t="shared" si="631"/>
        <v>161.176210828694+2.22996899176225i</v>
      </c>
      <c r="F2197" t="str">
        <f t="shared" si="632"/>
        <v>3.63937730526348-42.4755482847003i</v>
      </c>
      <c r="G2197" t="str">
        <f t="shared" si="633"/>
        <v>0.999927922980809-0.00848951259464998i</v>
      </c>
      <c r="H2197" t="str">
        <f t="shared" si="634"/>
        <v>434.929828864468+397.717681518211i</v>
      </c>
      <c r="I2197" t="str">
        <f t="shared" si="635"/>
        <v>52.1219899305624-48.0322917166519i</v>
      </c>
      <c r="K2197" t="str">
        <f t="shared" si="636"/>
        <v>0.0150259348393474-0.0175608874018908i</v>
      </c>
      <c r="L2197" t="str">
        <f t="shared" si="637"/>
        <v>0.0006-0.343685551113446i</v>
      </c>
      <c r="M2197" t="str">
        <f t="shared" si="638"/>
        <v>0.005-0.0326045404603011i</v>
      </c>
      <c r="N2197">
        <f t="shared" si="639"/>
        <v>73.446553474456607</v>
      </c>
      <c r="O2197">
        <f t="shared" si="640"/>
        <v>14.281555247140762</v>
      </c>
      <c r="P2197" s="3">
        <f t="shared" si="641"/>
        <v>14.281555247140762</v>
      </c>
      <c r="Q2197" s="3">
        <f t="shared" si="642"/>
        <v>-106.55344652554339</v>
      </c>
      <c r="R2197">
        <f t="shared" si="643"/>
        <v>73.446553474456607</v>
      </c>
      <c r="S2197">
        <f t="shared" si="644"/>
        <v>3.5188679364895163</v>
      </c>
      <c r="T2197">
        <f t="shared" si="627"/>
        <v>14.281555247140762</v>
      </c>
    </row>
    <row r="2198" spans="1:20" x14ac:dyDescent="0.3">
      <c r="A2198">
        <f t="shared" si="628"/>
        <v>22193.716173858815</v>
      </c>
      <c r="B2198">
        <f t="shared" si="645"/>
        <v>3532.2396346481769</v>
      </c>
      <c r="C2198" t="str">
        <f t="shared" si="629"/>
        <v>-1.46517990161992-4.93778034549823i</v>
      </c>
      <c r="D2198" t="str">
        <f t="shared" si="630"/>
        <v>1.4769294487263-2.34610395461349i</v>
      </c>
      <c r="E2198" t="str">
        <f t="shared" si="631"/>
        <v>161.177546954331+2.24498800937845i</v>
      </c>
      <c r="F2198" t="str">
        <f t="shared" si="632"/>
        <v>3.63937530787919-42.3149865953549i</v>
      </c>
      <c r="G2198" t="str">
        <f t="shared" si="633"/>
        <v>0.99992737419453-0.0085217680655406i</v>
      </c>
      <c r="H2198" t="str">
        <f t="shared" si="634"/>
        <v>436.313470091663+399.348185254144i</v>
      </c>
      <c r="I2198" t="str">
        <f t="shared" si="635"/>
        <v>52.1506834277578-47.9837203507116i</v>
      </c>
      <c r="K2198" t="str">
        <f t="shared" si="636"/>
        <v>0.0149658005666219-0.017532944394559i</v>
      </c>
      <c r="L2198" t="str">
        <f t="shared" si="637"/>
        <v>0.0006-0.342384490051252i</v>
      </c>
      <c r="M2198" t="str">
        <f t="shared" si="638"/>
        <v>0.005-0.0324811122338126i</v>
      </c>
      <c r="N2198">
        <f t="shared" si="639"/>
        <v>73.472879119134831</v>
      </c>
      <c r="O2198">
        <f t="shared" si="640"/>
        <v>14.237114974140175</v>
      </c>
      <c r="P2198" s="3">
        <f t="shared" si="641"/>
        <v>14.237114974140175</v>
      </c>
      <c r="Q2198" s="3">
        <f t="shared" si="642"/>
        <v>-106.52712088086517</v>
      </c>
      <c r="R2198">
        <f t="shared" si="643"/>
        <v>73.472879119134831</v>
      </c>
      <c r="S2198">
        <f t="shared" si="644"/>
        <v>3.5322396346481768</v>
      </c>
      <c r="T2198">
        <f t="shared" si="627"/>
        <v>14.237114974140175</v>
      </c>
    </row>
    <row r="2199" spans="1:20" x14ac:dyDescent="0.3">
      <c r="A2199">
        <f t="shared" si="628"/>
        <v>22278.052295319478</v>
      </c>
      <c r="B2199">
        <f t="shared" si="645"/>
        <v>3545.6621452598401</v>
      </c>
      <c r="C2199" t="str">
        <f t="shared" si="629"/>
        <v>-1.45541675595478-4.91326697063009i</v>
      </c>
      <c r="D2199" t="str">
        <f t="shared" si="630"/>
        <v>1.47688483166172-2.33792676800642i</v>
      </c>
      <c r="E2199" t="str">
        <f t="shared" si="631"/>
        <v>161.178940571293+2.26006217977081i</v>
      </c>
      <c r="F2199" t="str">
        <f t="shared" si="632"/>
        <v>3.63937329528814-42.1550336210385i</v>
      </c>
      <c r="G2199" t="str">
        <f t="shared" si="633"/>
        <v>0.99992682123016-0.0085541460537055i</v>
      </c>
      <c r="H2199" t="str">
        <f t="shared" si="634"/>
        <v>437.711401913985+400.985529179852i</v>
      </c>
      <c r="I2199" t="str">
        <f t="shared" si="635"/>
        <v>52.17954854004-47.9362764208133i</v>
      </c>
      <c r="K2199" t="str">
        <f t="shared" si="636"/>
        <v>0.0149058598558537-0.0175048414207138i</v>
      </c>
      <c r="L2199" t="str">
        <f t="shared" si="637"/>
        <v>0.0006-0.341088354304894i</v>
      </c>
      <c r="M2199" t="str">
        <f t="shared" si="638"/>
        <v>0.005-0.0323581512590282i</v>
      </c>
      <c r="N2199">
        <f t="shared" si="639"/>
        <v>73.499562862413782</v>
      </c>
      <c r="O2199">
        <f t="shared" si="640"/>
        <v>14.192687601929475</v>
      </c>
      <c r="P2199" s="3">
        <f t="shared" si="641"/>
        <v>14.192687601929475</v>
      </c>
      <c r="Q2199" s="3">
        <f t="shared" si="642"/>
        <v>-106.50043713758622</v>
      </c>
      <c r="R2199">
        <f t="shared" si="643"/>
        <v>73.499562862413782</v>
      </c>
      <c r="S2199">
        <f t="shared" si="644"/>
        <v>3.5456621452598402</v>
      </c>
      <c r="T2199">
        <f t="shared" si="627"/>
        <v>14.192687601929475</v>
      </c>
    </row>
    <row r="2200" spans="1:20" x14ac:dyDescent="0.3">
      <c r="A2200">
        <f t="shared" si="628"/>
        <v>22362.708894041694</v>
      </c>
      <c r="B2200">
        <f t="shared" si="645"/>
        <v>3559.1356614118276</v>
      </c>
      <c r="C2200" t="str">
        <f t="shared" si="629"/>
        <v>-1.44568644248711-4.88889062994661i</v>
      </c>
      <c r="D2200" t="str">
        <f t="shared" si="630"/>
        <v>1.47683987758967-2.32978317038741i</v>
      </c>
      <c r="E2200" t="str">
        <f t="shared" si="631"/>
        <v>161.18039205209+2.27519149371789i</v>
      </c>
      <c r="F2200" t="str">
        <f t="shared" si="632"/>
        <v>3.6393712673746-41.9956870607711i</v>
      </c>
      <c r="G2200" t="str">
        <f t="shared" si="633"/>
        <v>0.999926264055894-0.00858664702409803i</v>
      </c>
      <c r="H2200" t="str">
        <f t="shared" si="634"/>
        <v>439.123798934181+402.629727857721i</v>
      </c>
      <c r="I2200" t="str">
        <f t="shared" si="635"/>
        <v>52.2085853465654-47.8899654693702i</v>
      </c>
      <c r="K2200" t="str">
        <f t="shared" si="636"/>
        <v>0.0148461134893284-0.0174765800723556i</v>
      </c>
      <c r="L2200" t="str">
        <f t="shared" si="637"/>
        <v>0.0006-0.339797125229023i</v>
      </c>
      <c r="M2200" t="str">
        <f t="shared" si="638"/>
        <v>0.005-0.0322356557671132i</v>
      </c>
      <c r="N2200">
        <f t="shared" si="639"/>
        <v>73.526604557116016</v>
      </c>
      <c r="O2200">
        <f t="shared" si="640"/>
        <v>14.1482734839774</v>
      </c>
      <c r="P2200" s="3">
        <f t="shared" si="641"/>
        <v>14.1482734839774</v>
      </c>
      <c r="Q2200" s="3">
        <f t="shared" si="642"/>
        <v>-106.47339544288398</v>
      </c>
      <c r="R2200">
        <f t="shared" si="643"/>
        <v>73.526604557116016</v>
      </c>
      <c r="S2200">
        <f t="shared" si="644"/>
        <v>3.5591356614118275</v>
      </c>
      <c r="T2200">
        <f t="shared" si="627"/>
        <v>14.1482734839774</v>
      </c>
    </row>
    <row r="2201" spans="1:20" x14ac:dyDescent="0.3">
      <c r="A2201">
        <f t="shared" si="628"/>
        <v>22447.687187839056</v>
      </c>
      <c r="B2201">
        <f t="shared" si="645"/>
        <v>3572.6603769251928</v>
      </c>
      <c r="C2201" t="str">
        <f t="shared" si="629"/>
        <v>-1.43598907598236-4.8646506382604i</v>
      </c>
      <c r="D2201" t="str">
        <f t="shared" si="630"/>
        <v>1.47679458398544-2.32167304412142i</v>
      </c>
      <c r="E2201" t="str">
        <f t="shared" si="631"/>
        <v>161.181901770383+2.29037594164143i</v>
      </c>
      <c r="F2201" t="str">
        <f t="shared" si="632"/>
        <v>3.63936922402192-41.8369446222958i</v>
      </c>
      <c r="G2201" t="str">
        <f t="shared" si="633"/>
        <v>0.999925702639687-0.00861927144343137i</v>
      </c>
      <c r="H2201" t="str">
        <f t="shared" si="634"/>
        <v>440.550838277305+404.280795255171i</v>
      </c>
      <c r="I2201" t="str">
        <f t="shared" si="635"/>
        <v>52.2377938936271-47.8447931508817i</v>
      </c>
      <c r="K2201" t="str">
        <f t="shared" si="636"/>
        <v>0.0147865622331131-0.0174481619439233i</v>
      </c>
      <c r="L2201" t="str">
        <f t="shared" si="637"/>
        <v>0.0006-0.338510784248877i</v>
      </c>
      <c r="M2201" t="str">
        <f t="shared" si="638"/>
        <v>0.005-0.0321136239959287i</v>
      </c>
      <c r="N2201">
        <f t="shared" si="639"/>
        <v>73.554004039089577</v>
      </c>
      <c r="O2201">
        <f t="shared" si="640"/>
        <v>14.103872973548659</v>
      </c>
      <c r="P2201" s="3">
        <f t="shared" si="641"/>
        <v>14.103872973548659</v>
      </c>
      <c r="Q2201" s="3">
        <f t="shared" si="642"/>
        <v>-106.44599596091042</v>
      </c>
      <c r="R2201">
        <f t="shared" si="643"/>
        <v>73.554004039089577</v>
      </c>
      <c r="S2201">
        <f t="shared" si="644"/>
        <v>3.5726603769251928</v>
      </c>
      <c r="T2201">
        <f t="shared" si="627"/>
        <v>14.103872973548659</v>
      </c>
    </row>
    <row r="2202" spans="1:20" x14ac:dyDescent="0.3">
      <c r="A2202">
        <f t="shared" si="628"/>
        <v>22532.98839915284</v>
      </c>
      <c r="B2202">
        <f t="shared" si="645"/>
        <v>3586.2364863575085</v>
      </c>
      <c r="C2202" t="str">
        <f t="shared" si="629"/>
        <v>-1.42632476855456-4.84054631176262i</v>
      </c>
      <c r="D2202" t="str">
        <f t="shared" si="630"/>
        <v>1.47674894830576-2.31359627204942i</v>
      </c>
      <c r="E2202" t="str">
        <f t="shared" si="631"/>
        <v>161.183470101012+2.30561551361232i</v>
      </c>
      <c r="F2202" t="str">
        <f t="shared" si="632"/>
        <v>3.63936716511258-41.6788040220465i</v>
      </c>
      <c r="G2202" t="str">
        <f t="shared" si="633"/>
        <v>0.999925136949247-0.0086520197801851i</v>
      </c>
      <c r="H2202" t="str">
        <f t="shared" si="634"/>
        <v>441.992699631958+405.93874471979i</v>
      </c>
      <c r="I2202" t="str">
        <f t="shared" si="635"/>
        <v>52.2671741934517-47.8007652335852i</v>
      </c>
      <c r="K2202" t="str">
        <f t="shared" si="636"/>
        <v>0.0147272068370824-0.017419588632107i</v>
      </c>
      <c r="L2202" t="str">
        <f t="shared" si="637"/>
        <v>0.0006-0.33722931286001i</v>
      </c>
      <c r="M2202" t="str">
        <f t="shared" si="638"/>
        <v>0.005-0.0319920541900067i</v>
      </c>
      <c r="N2202">
        <f t="shared" si="639"/>
        <v>73.581761127244533</v>
      </c>
      <c r="O2202">
        <f t="shared" si="640"/>
        <v>14.059486423679914</v>
      </c>
      <c r="P2202" s="3">
        <f t="shared" si="641"/>
        <v>14.059486423679914</v>
      </c>
      <c r="Q2202" s="3">
        <f t="shared" si="642"/>
        <v>-106.41823887275547</v>
      </c>
      <c r="R2202">
        <f t="shared" si="643"/>
        <v>73.581761127244533</v>
      </c>
      <c r="S2202">
        <f t="shared" si="644"/>
        <v>3.5862364863575085</v>
      </c>
      <c r="T2202">
        <f t="shared" si="627"/>
        <v>14.059486423679914</v>
      </c>
    </row>
    <row r="2203" spans="1:20" x14ac:dyDescent="0.3">
      <c r="A2203">
        <f t="shared" si="628"/>
        <v>22618.613755069622</v>
      </c>
      <c r="B2203">
        <f t="shared" si="645"/>
        <v>3599.864185005667</v>
      </c>
      <c r="C2203" t="str">
        <f t="shared" si="629"/>
        <v>-1.41669362967281-4.81657696804649i</v>
      </c>
      <c r="D2203" t="str">
        <f t="shared" si="630"/>
        <v>1.4767029679886-2.30555273748661i</v>
      </c>
      <c r="E2203" t="str">
        <f t="shared" si="631"/>
        <v>161.185097420006+2.32091019935472i</v>
      </c>
      <c r="F2203" t="str">
        <f t="shared" si="632"/>
        <v>3.63936509052815-41.5212629851142i</v>
      </c>
      <c r="G2203" t="str">
        <f t="shared" si="633"/>
        <v>0.999924566952039-0.00868489250461188i</v>
      </c>
      <c r="H2203" t="str">
        <f t="shared" si="634"/>
        <v>443.449565292247+407.603588953664i</v>
      </c>
      <c r="I2203" t="str">
        <f t="shared" si="635"/>
        <v>52.2967262229587-47.7578876011343i</v>
      </c>
      <c r="K2203" t="str">
        <f t="shared" si="636"/>
        <v>0.0146680480349462-0.0173908617356617i</v>
      </c>
      <c r="L2203" t="str">
        <f t="shared" si="637"/>
        <v>0.0006-0.335952692628023i</v>
      </c>
      <c r="M2203" t="str">
        <f t="shared" si="638"/>
        <v>0.005-0.0318709446005246i</v>
      </c>
      <c r="N2203">
        <f t="shared" si="639"/>
        <v>73.609875623588948</v>
      </c>
      <c r="O2203">
        <f t="shared" si="640"/>
        <v>14.01511418715457</v>
      </c>
      <c r="P2203" s="3">
        <f t="shared" si="641"/>
        <v>14.01511418715457</v>
      </c>
      <c r="Q2203" s="3">
        <f t="shared" si="642"/>
        <v>-106.39012437641105</v>
      </c>
      <c r="R2203">
        <f t="shared" si="643"/>
        <v>73.609875623588948</v>
      </c>
      <c r="S2203">
        <f t="shared" si="644"/>
        <v>3.599864185005667</v>
      </c>
      <c r="T2203">
        <f t="shared" si="627"/>
        <v>14.01511418715457</v>
      </c>
    </row>
    <row r="2204" spans="1:20" x14ac:dyDescent="0.3">
      <c r="A2204">
        <f t="shared" si="628"/>
        <v>22704.564487338888</v>
      </c>
      <c r="B2204">
        <f t="shared" si="645"/>
        <v>3613.5436689086887</v>
      </c>
      <c r="C2204" t="str">
        <f t="shared" si="629"/>
        <v>-1.40709576616812-4.79274192613133i</v>
      </c>
      <c r="D2204" t="str">
        <f t="shared" si="630"/>
        <v>1.47665664045306-2.29754232422072i</v>
      </c>
      <c r="E2204" t="str">
        <f t="shared" si="631"/>
        <v>161.18678410461+2.3362599882513i</v>
      </c>
      <c r="F2204" t="str">
        <f t="shared" si="632"/>
        <v>3.6393630001493-41.3643192452153i</v>
      </c>
      <c r="G2204" t="str">
        <f t="shared" si="633"/>
        <v>0.999923992615278-0.00871789008874404i</v>
      </c>
      <c r="H2204" t="str">
        <f t="shared" si="634"/>
        <v>444.921620200464+409.275339986854i</v>
      </c>
      <c r="I2204" t="str">
        <f t="shared" si="635"/>
        <v>52.3264499224824-47.7161662543083i</v>
      </c>
      <c r="K2204" t="str">
        <f t="shared" si="636"/>
        <v>0.0146090865442804-0.0173619828552222i</v>
      </c>
      <c r="L2204" t="str">
        <f t="shared" si="637"/>
        <v>0.0006-0.334680905188307i</v>
      </c>
      <c r="M2204" t="str">
        <f t="shared" si="638"/>
        <v>0.005-0.0317502934852806i</v>
      </c>
      <c r="N2204">
        <f t="shared" si="639"/>
        <v>73.638347313269151</v>
      </c>
      <c r="O2204">
        <f t="shared" si="640"/>
        <v>13.97075661647882</v>
      </c>
      <c r="P2204" s="3">
        <f t="shared" si="641"/>
        <v>13.97075661647882</v>
      </c>
      <c r="Q2204" s="3">
        <f t="shared" si="642"/>
        <v>-106.36165268673085</v>
      </c>
      <c r="R2204">
        <f t="shared" si="643"/>
        <v>73.638347313269151</v>
      </c>
      <c r="S2204">
        <f t="shared" si="644"/>
        <v>3.6135436689086888</v>
      </c>
      <c r="T2204">
        <f t="shared" si="627"/>
        <v>13.97075661647882</v>
      </c>
    </row>
    <row r="2205" spans="1:20" x14ac:dyDescent="0.3">
      <c r="A2205">
        <f t="shared" si="628"/>
        <v>22790.841832390775</v>
      </c>
      <c r="B2205">
        <f t="shared" si="645"/>
        <v>3627.2751348505417</v>
      </c>
      <c r="C2205" t="str">
        <f t="shared" si="629"/>
        <v>-1.39753128224069-4.76904050648598i</v>
      </c>
      <c r="D2205" t="str">
        <f t="shared" si="630"/>
        <v>1.47660996309928-2.28956491651027i</v>
      </c>
      <c r="E2205" t="str">
        <f t="shared" si="631"/>
        <v>161.188530533301+2.35166486934756i</v>
      </c>
      <c r="F2205" t="str">
        <f t="shared" si="632"/>
        <v>3.63936089385582-41.2079705446582i</v>
      </c>
      <c r="G2205" t="str">
        <f t="shared" si="633"/>
        <v>0.999923413905932-0.00875101300640038i</v>
      </c>
      <c r="H2205" t="str">
        <f t="shared" si="634"/>
        <v>446.409051990472+410.954009150025i</v>
      </c>
      <c r="I2205" t="str">
        <f t="shared" si="635"/>
        <v>52.3563451944544-47.6756073127439i</v>
      </c>
      <c r="K2205" t="str">
        <f t="shared" si="636"/>
        <v>0.0145503230665591-0.0173329535931193i</v>
      </c>
      <c r="L2205" t="str">
        <f t="shared" si="637"/>
        <v>0.0006-0.333413932245773i</v>
      </c>
      <c r="M2205" t="str">
        <f t="shared" si="638"/>
        <v>0.005-0.0316300991086676i</v>
      </c>
      <c r="N2205">
        <f t="shared" si="639"/>
        <v>73.667175964610024</v>
      </c>
      <c r="O2205">
        <f t="shared" si="640"/>
        <v>13.926414063857155</v>
      </c>
      <c r="P2205" s="3">
        <f t="shared" si="641"/>
        <v>13.926414063857155</v>
      </c>
      <c r="Q2205" s="3">
        <f t="shared" si="642"/>
        <v>-106.33282403538998</v>
      </c>
      <c r="R2205">
        <f t="shared" si="643"/>
        <v>73.667175964610024</v>
      </c>
      <c r="S2205">
        <f t="shared" si="644"/>
        <v>3.6272751348505419</v>
      </c>
      <c r="T2205">
        <f t="shared" si="627"/>
        <v>13.926414063857155</v>
      </c>
    </row>
    <row r="2206" spans="1:20" x14ac:dyDescent="0.3">
      <c r="A2206">
        <f t="shared" si="628"/>
        <v>22877.447031353862</v>
      </c>
      <c r="B2206">
        <f t="shared" si="645"/>
        <v>3641.0587803629737</v>
      </c>
      <c r="C2206" t="str">
        <f t="shared" si="629"/>
        <v>-1.38800027946738-4.74547203105195i</v>
      </c>
      <c r="D2206" t="str">
        <f t="shared" si="630"/>
        <v>1.47656293330824-2.28162039908283i</v>
      </c>
      <c r="E2206" t="str">
        <f t="shared" si="631"/>
        <v>161.190337085805+2.36712483135651i</v>
      </c>
      <c r="F2206" t="str">
        <f t="shared" si="632"/>
        <v>3.63935877152656-41.0522146343111i</v>
      </c>
      <c r="G2206" t="str">
        <f t="shared" si="633"/>
        <v>0.999922830790716-0.00878426173319271i</v>
      </c>
      <c r="H2206" t="str">
        <f t="shared" si="634"/>
        <v>447.912051031886+412.639607046153i</v>
      </c>
      <c r="I2206" t="str">
        <f t="shared" si="635"/>
        <v>52.386411902044-47.6362170167043i</v>
      </c>
      <c r="K2206" t="str">
        <f t="shared" si="636"/>
        <v>0.0144917582871897-0.0173037755531966i</v>
      </c>
      <c r="L2206" t="str">
        <f t="shared" si="637"/>
        <v>0.0006-0.33215175557459i</v>
      </c>
      <c r="M2206" t="str">
        <f t="shared" si="638"/>
        <v>0.005-0.0315103597416494i</v>
      </c>
      <c r="N2206">
        <f t="shared" si="639"/>
        <v>73.696361329158535</v>
      </c>
      <c r="O2206">
        <f t="shared" si="640"/>
        <v>13.882086881167794</v>
      </c>
      <c r="P2206" s="3">
        <f t="shared" si="641"/>
        <v>13.882086881167794</v>
      </c>
      <c r="Q2206" s="3">
        <f t="shared" si="642"/>
        <v>-106.30363867084147</v>
      </c>
      <c r="R2206">
        <f t="shared" si="643"/>
        <v>73.696361329158535</v>
      </c>
      <c r="S2206">
        <f t="shared" si="644"/>
        <v>3.6410587803629739</v>
      </c>
      <c r="T2206">
        <f t="shared" si="627"/>
        <v>13.882086881167794</v>
      </c>
    </row>
    <row r="2207" spans="1:20" x14ac:dyDescent="0.3">
      <c r="A2207">
        <f t="shared" si="628"/>
        <v>22964.381330073007</v>
      </c>
      <c r="B2207">
        <f t="shared" si="645"/>
        <v>3654.8948037283531</v>
      </c>
      <c r="C2207" t="str">
        <f t="shared" si="629"/>
        <v>-1.3785028568097-4.72203582326687i</v>
      </c>
      <c r="D2207" t="str">
        <f t="shared" si="630"/>
        <v>1.47651554844167-2.2737086571333i</v>
      </c>
      <c r="E2207" t="str">
        <f t="shared" si="631"/>
        <v>161.192204143125+2.38263986266225i</v>
      </c>
      <c r="F2207" t="str">
        <f t="shared" si="632"/>
        <v>3.63935663303947-40.8970492735701i</v>
      </c>
      <c r="G2207" t="str">
        <f t="shared" si="633"/>
        <v>0.999922243236092-0.00881763674653273i</v>
      </c>
      <c r="H2207" t="str">
        <f t="shared" si="634"/>
        <v>449.430810474947+414.332143521309i</v>
      </c>
      <c r="I2207" t="str">
        <f t="shared" si="635"/>
        <v>52.4166498677564-47.5980017288695i</v>
      </c>
      <c r="K2207" t="str">
        <f t="shared" si="636"/>
        <v>0.0144333928755504-0.0172744503406292i</v>
      </c>
      <c r="L2207" t="str">
        <f t="shared" si="637"/>
        <v>0.0006-0.330894357017922i</v>
      </c>
      <c r="M2207" t="str">
        <f t="shared" si="638"/>
        <v>0.005-0.0313910736617348i</v>
      </c>
      <c r="N2207">
        <f t="shared" si="639"/>
        <v>73.725903141729404</v>
      </c>
      <c r="O2207">
        <f t="shared" si="640"/>
        <v>13.837775419939122</v>
      </c>
      <c r="P2207" s="3">
        <f t="shared" si="641"/>
        <v>13.837775419939122</v>
      </c>
      <c r="Q2207" s="3">
        <f t="shared" si="642"/>
        <v>-106.2740968582706</v>
      </c>
      <c r="R2207">
        <f t="shared" si="643"/>
        <v>73.725903141729404</v>
      </c>
      <c r="S2207">
        <f t="shared" si="644"/>
        <v>3.6548948037283528</v>
      </c>
      <c r="T2207">
        <f t="shared" si="627"/>
        <v>13.837775419939122</v>
      </c>
    </row>
    <row r="2208" spans="1:20" x14ac:dyDescent="0.3">
      <c r="A2208">
        <f t="shared" si="628"/>
        <v>23051.645979127283</v>
      </c>
      <c r="B2208">
        <f t="shared" si="645"/>
        <v>3668.7834039825207</v>
      </c>
      <c r="C2208" t="str">
        <f t="shared" si="629"/>
        <v>-1.36903911062208-4.69873120808715i</v>
      </c>
      <c r="D2208" t="str">
        <f t="shared" si="630"/>
        <v>1.47646780584188-2.26582957632217i</v>
      </c>
      <c r="E2208" t="str">
        <f t="shared" si="631"/>
        <v>161.194132087555+2.39820995132466i</v>
      </c>
      <c r="F2208" t="str">
        <f t="shared" si="632"/>
        <v>3.63935447827153-40.7424722303256i</v>
      </c>
      <c r="G2208" t="str">
        <f t="shared" si="633"/>
        <v>0.999921651208267-0.00885113852563867i</v>
      </c>
      <c r="H2208" t="str">
        <f t="shared" si="634"/>
        <v>450.96552629618+416.031627634497i</v>
      </c>
      <c r="I2208" t="str">
        <f t="shared" si="635"/>
        <v>52.4470588719871-47.5609679361575i</v>
      </c>
      <c r="K2208" t="str">
        <f t="shared" si="636"/>
        <v>0.0143752274850293-0.0172449795617436i</v>
      </c>
      <c r="L2208" t="str">
        <f t="shared" si="637"/>
        <v>0.0006-0.329641718487669i</v>
      </c>
      <c r="M2208" t="str">
        <f t="shared" si="638"/>
        <v>0.005-0.0312722391529535i</v>
      </c>
      <c r="N2208">
        <f t="shared" si="639"/>
        <v>73.755801120451224</v>
      </c>
      <c r="O2208">
        <f t="shared" si="640"/>
        <v>13.793480031325272</v>
      </c>
      <c r="P2208" s="3">
        <f t="shared" si="641"/>
        <v>13.793480031325272</v>
      </c>
      <c r="Q2208" s="3">
        <f t="shared" si="642"/>
        <v>-106.24419887954878</v>
      </c>
      <c r="R2208">
        <f t="shared" si="643"/>
        <v>73.755801120451224</v>
      </c>
      <c r="S2208">
        <f t="shared" si="644"/>
        <v>3.6687834039825207</v>
      </c>
      <c r="T2208">
        <f t="shared" si="627"/>
        <v>13.793480031325272</v>
      </c>
    </row>
    <row r="2209" spans="1:20" x14ac:dyDescent="0.3">
      <c r="A2209">
        <f t="shared" si="628"/>
        <v>23139.242233847966</v>
      </c>
      <c r="B2209">
        <f t="shared" si="645"/>
        <v>3682.7247809176542</v>
      </c>
      <c r="C2209" t="str">
        <f t="shared" si="629"/>
        <v>-1.35960913466048-4.67555751201096i</v>
      </c>
      <c r="D2209" t="str">
        <f t="shared" si="630"/>
        <v>1.47641970283167-2.25798304277387i</v>
      </c>
      <c r="E2209" t="str">
        <f t="shared" si="631"/>
        <v>161.196121302706+2.41383508508172i</v>
      </c>
      <c r="F2209" t="str">
        <f t="shared" si="632"/>
        <v>3.63935230709882-40.588481280932i</v>
      </c>
      <c r="G2209" t="str">
        <f t="shared" si="633"/>
        <v>0.99992105467319-0.00888476755154215i</v>
      </c>
      <c r="H2209" t="str">
        <f t="shared" si="634"/>
        <v>452.516397344849+417.738067626482i</v>
      </c>
      <c r="I2209" t="str">
        <f t="shared" si="635"/>
        <v>52.4776386515322-47.5251222515801i</v>
      </c>
      <c r="K2209" t="str">
        <f t="shared" si="636"/>
        <v>0.0143172627530666-0.0172153648238382i</v>
      </c>
      <c r="L2209" t="str">
        <f t="shared" si="637"/>
        <v>0.0006-0.328393821964205i</v>
      </c>
      <c r="M2209" t="str">
        <f t="shared" si="638"/>
        <v>0.005-0.0311538545058314i</v>
      </c>
      <c r="N2209">
        <f t="shared" si="639"/>
        <v>73.786054966816479</v>
      </c>
      <c r="O2209">
        <f t="shared" si="640"/>
        <v>13.749201066082733</v>
      </c>
      <c r="P2209" s="3">
        <f t="shared" si="641"/>
        <v>13.749201066082733</v>
      </c>
      <c r="Q2209" s="3">
        <f t="shared" si="642"/>
        <v>-106.21394503318352</v>
      </c>
      <c r="R2209">
        <f t="shared" si="643"/>
        <v>73.786054966816479</v>
      </c>
      <c r="S2209">
        <f t="shared" si="644"/>
        <v>3.6827247809176544</v>
      </c>
      <c r="T2209">
        <f t="shared" si="627"/>
        <v>13.749201066082733</v>
      </c>
    </row>
    <row r="2210" spans="1:20" x14ac:dyDescent="0.3">
      <c r="A2210">
        <f t="shared" si="628"/>
        <v>23227.171354336588</v>
      </c>
      <c r="B2210">
        <f t="shared" si="645"/>
        <v>3696.7191350851413</v>
      </c>
      <c r="C2210" t="str">
        <f t="shared" si="629"/>
        <v>-1.35021302009134-4.65251406310041i</v>
      </c>
      <c r="D2210" t="str">
        <f t="shared" si="630"/>
        <v>1.47637123671413-2.25016894307501i</v>
      </c>
      <c r="E2210" t="str">
        <f t="shared" si="631"/>
        <v>161.198172173521+2.42951525135483i</v>
      </c>
      <c r="F2210" t="str">
        <f t="shared" si="632"/>
        <v>3.63935011939647-40.4350742101745i</v>
      </c>
      <c r="G2210" t="str">
        <f t="shared" si="633"/>
        <v>0.999920453596553-0.00891852430709496i</v>
      </c>
      <c r="H2210" t="str">
        <f t="shared" si="634"/>
        <v>454.083625390177+419.451470887629i</v>
      </c>
      <c r="I2210" t="str">
        <f t="shared" si="635"/>
        <v>52.5083888980526-47.4904714161245i</v>
      </c>
      <c r="K2210" t="str">
        <f t="shared" si="636"/>
        <v>0.0142594993011979-0.0171856077350058i</v>
      </c>
      <c r="L2210" t="str">
        <f t="shared" si="637"/>
        <v>0.0006-0.32715064949612i</v>
      </c>
      <c r="M2210" t="str">
        <f t="shared" si="638"/>
        <v>0.005-0.0310359180173654i</v>
      </c>
      <c r="N2210">
        <f t="shared" si="639"/>
        <v>73.81666436573154</v>
      </c>
      <c r="O2210">
        <f t="shared" si="640"/>
        <v>13.704938874546075</v>
      </c>
      <c r="P2210" s="3">
        <f t="shared" si="641"/>
        <v>13.704938874546075</v>
      </c>
      <c r="Q2210" s="3">
        <f t="shared" si="642"/>
        <v>-106.18333563426846</v>
      </c>
      <c r="R2210">
        <f t="shared" si="643"/>
        <v>73.81666436573154</v>
      </c>
      <c r="S2210">
        <f t="shared" si="644"/>
        <v>3.6967191350851412</v>
      </c>
      <c r="T2210">
        <f t="shared" si="627"/>
        <v>13.704938874546075</v>
      </c>
    </row>
    <row r="2211" spans="1:20" x14ac:dyDescent="0.3">
      <c r="A2211">
        <f t="shared" si="628"/>
        <v>23315.434605483068</v>
      </c>
      <c r="B2211">
        <f t="shared" si="645"/>
        <v>3710.7666677984648</v>
      </c>
      <c r="C2211" t="str">
        <f t="shared" si="629"/>
        <v>-1.34085085550084-4.62960019100411i</v>
      </c>
      <c r="D2211" t="str">
        <f t="shared" si="630"/>
        <v>1.47632240477255-2.24238716427269i</v>
      </c>
      <c r="E2211" t="str">
        <f t="shared" si="631"/>
        <v>161.200285086302+2.44525043725035i</v>
      </c>
      <c r="F2211" t="str">
        <f t="shared" si="632"/>
        <v>3.63934791503863-40.2822488112373i</v>
      </c>
      <c r="G2211" t="str">
        <f t="shared" si="633"/>
        <v>0.999919847943785-0.00895240927697584i</v>
      </c>
      <c r="H2211" t="str">
        <f t="shared" si="634"/>
        <v>455.667415169347+421.171843924653i</v>
      </c>
      <c r="I2211" t="str">
        <f t="shared" si="635"/>
        <v>52.5393092564875-47.4570223006635i</v>
      </c>
      <c r="K2211" t="str">
        <f t="shared" si="636"/>
        <v>0.0142019377351008-0.0171557099039572i</v>
      </c>
      <c r="L2211" t="str">
        <f t="shared" si="637"/>
        <v>0.0006-0.32591218319996i</v>
      </c>
      <c r="M2211" t="str">
        <f t="shared" si="638"/>
        <v>0.005-0.0309184279909996i</v>
      </c>
      <c r="N2211">
        <f t="shared" si="639"/>
        <v>73.847628985570552</v>
      </c>
      <c r="O2211">
        <f t="shared" si="640"/>
        <v>13.660693806604854</v>
      </c>
      <c r="P2211" s="3">
        <f t="shared" si="641"/>
        <v>13.660693806604854</v>
      </c>
      <c r="Q2211" s="3">
        <f t="shared" si="642"/>
        <v>-106.15237101442945</v>
      </c>
      <c r="R2211">
        <f t="shared" si="643"/>
        <v>73.847628985570552</v>
      </c>
      <c r="S2211">
        <f t="shared" si="644"/>
        <v>3.710766667798465</v>
      </c>
      <c r="T2211">
        <f t="shared" si="627"/>
        <v>13.660693806604854</v>
      </c>
    </row>
    <row r="2212" spans="1:20" x14ac:dyDescent="0.3">
      <c r="A2212">
        <f t="shared" si="628"/>
        <v>23404.033256983901</v>
      </c>
      <c r="B2212">
        <f t="shared" si="645"/>
        <v>3724.867581136099</v>
      </c>
      <c r="C2212" t="str">
        <f t="shared" si="629"/>
        <v>-1.33152272690461-4.60681522697913i</v>
      </c>
      <c r="D2212" t="str">
        <f t="shared" si="630"/>
        <v>1.47627320427025-2.23463759387284i</v>
      </c>
      <c r="E2212" t="str">
        <f t="shared" si="631"/>
        <v>161.202460428729+2.46104062956382i</v>
      </c>
      <c r="F2212" t="str">
        <f t="shared" si="632"/>
        <v>3.63934569389857-40.1300028856725i</v>
      </c>
      <c r="G2212" t="str">
        <f t="shared" si="633"/>
        <v>0.999919237680053-0.00898642294769739i</v>
      </c>
      <c r="H2212" t="str">
        <f t="shared" si="634"/>
        <v>457.267974436352+422.899192326315i</v>
      </c>
      <c r="I2212" t="str">
        <f t="shared" si="635"/>
        <v>52.5703993234232-47.4247819079031i</v>
      </c>
      <c r="K2212" t="str">
        <f t="shared" si="636"/>
        <v>0.0141445786446426-0.0171256729398462i</v>
      </c>
      <c r="L2212" t="str">
        <f t="shared" si="637"/>
        <v>0.0006-0.324678405259972i</v>
      </c>
      <c r="M2212" t="str">
        <f t="shared" si="638"/>
        <v>0.005-0.0308013827366005i</v>
      </c>
      <c r="N2212">
        <f t="shared" si="639"/>
        <v>73.878948478228992</v>
      </c>
      <c r="O2212">
        <f t="shared" si="640"/>
        <v>13.616466211680045</v>
      </c>
      <c r="P2212" s="3">
        <f t="shared" si="641"/>
        <v>13.616466211680045</v>
      </c>
      <c r="Q2212" s="3">
        <f t="shared" si="642"/>
        <v>-106.12105152177101</v>
      </c>
      <c r="R2212">
        <f t="shared" si="643"/>
        <v>73.878948478228992</v>
      </c>
      <c r="S2212">
        <f t="shared" si="644"/>
        <v>3.7248675811360989</v>
      </c>
      <c r="T2212">
        <f t="shared" si="627"/>
        <v>13.616466211680045</v>
      </c>
    </row>
    <row r="2213" spans="1:20" x14ac:dyDescent="0.3">
      <c r="A2213">
        <f t="shared" si="628"/>
        <v>23492.968583360442</v>
      </c>
      <c r="B2213">
        <f t="shared" si="645"/>
        <v>3739.0220779444162</v>
      </c>
      <c r="C2213" t="str">
        <f t="shared" si="629"/>
        <v>-1.3222287177575-4.58415850391275i</v>
      </c>
      <c r="D2213" t="str">
        <f t="shared" si="630"/>
        <v>1.47622363245048-2.2269201198385i</v>
      </c>
      <c r="E2213" t="str">
        <f t="shared" si="631"/>
        <v>161.20469858988+2.47688581478168i</v>
      </c>
      <c r="F2213" t="str">
        <f t="shared" si="632"/>
        <v>3.63934345584853-39.9783342433679i</v>
      </c>
      <c r="G2213" t="str">
        <f t="shared" si="633"/>
        <v>0.999918622770257-0.00902056580761294i</v>
      </c>
      <c r="H2213" t="str">
        <f t="shared" si="634"/>
        <v>458.885514011646+424.633520727976i</v>
      </c>
      <c r="I2213" t="str">
        <f t="shared" si="635"/>
        <v>52.6016586454077-47.3937573743568i</v>
      </c>
      <c r="K2213" t="str">
        <f t="shared" si="636"/>
        <v>0.0140874226039307-0.0170954984520956i</v>
      </c>
      <c r="L2213" t="str">
        <f t="shared" si="637"/>
        <v>0.0006-0.323449297927846i</v>
      </c>
      <c r="M2213" t="str">
        <f t="shared" si="638"/>
        <v>0.005-0.0306847805704329i</v>
      </c>
      <c r="N2213">
        <f t="shared" si="639"/>
        <v>73.910622479181583</v>
      </c>
      <c r="O2213">
        <f t="shared" si="640"/>
        <v>13.572256438700546</v>
      </c>
      <c r="P2213" s="3">
        <f t="shared" si="641"/>
        <v>13.572256438700546</v>
      </c>
      <c r="Q2213" s="3">
        <f t="shared" si="642"/>
        <v>-106.08937752081842</v>
      </c>
      <c r="R2213">
        <f t="shared" si="643"/>
        <v>73.910622479181583</v>
      </c>
      <c r="S2213">
        <f t="shared" si="644"/>
        <v>3.7390220779444161</v>
      </c>
      <c r="T2213">
        <f t="shared" si="627"/>
        <v>13.572256438700546</v>
      </c>
    </row>
    <row r="2214" spans="1:20" x14ac:dyDescent="0.3">
      <c r="A2214">
        <f t="shared" si="628"/>
        <v>23582.241863977211</v>
      </c>
      <c r="B2214">
        <f t="shared" si="645"/>
        <v>3753.2303618406049</v>
      </c>
      <c r="C2214" t="str">
        <f t="shared" si="629"/>
        <v>-1.31296890896401-4.5616293563442i</v>
      </c>
      <c r="D2214" t="str">
        <f t="shared" si="630"/>
        <v>1.4761736865362-2.21923463058815i</v>
      </c>
      <c r="E2214" t="str">
        <f t="shared" si="631"/>
        <v>161.206999960257+2.49278597908492i</v>
      </c>
      <c r="F2214" t="str">
        <f t="shared" si="632"/>
        <v>3.6393412007597-39.8272407025155i</v>
      </c>
      <c r="G2214" t="str">
        <f t="shared" si="633"/>
        <v>0.999918003179032-0.00905483834692342i</v>
      </c>
      <c r="H2214" t="str">
        <f t="shared" si="634"/>
        <v>460.520247832602+426.374832774987i</v>
      </c>
      <c r="I2214" t="str">
        <f t="shared" si="635"/>
        <v>52.6330867172116-47.3639559723505i</v>
      </c>
      <c r="K2214" t="str">
        <f t="shared" si="636"/>
        <v>0.0140304701713652-0.0170651880502253i</v>
      </c>
      <c r="L2214" t="str">
        <f t="shared" si="637"/>
        <v>0.0006-0.322224843522461i</v>
      </c>
      <c r="M2214" t="str">
        <f t="shared" si="638"/>
        <v>0.005-0.0305686198151354i</v>
      </c>
      <c r="N2214">
        <f t="shared" si="639"/>
        <v>73.942650607539406</v>
      </c>
      <c r="O2214">
        <f t="shared" si="640"/>
        <v>13.528064836080357</v>
      </c>
      <c r="P2214" s="3">
        <f t="shared" si="641"/>
        <v>13.528064836080357</v>
      </c>
      <c r="Q2214" s="3">
        <f t="shared" si="642"/>
        <v>-106.05734939246059</v>
      </c>
      <c r="R2214">
        <f t="shared" si="643"/>
        <v>73.942650607539406</v>
      </c>
      <c r="S2214">
        <f t="shared" si="644"/>
        <v>3.7532303618406049</v>
      </c>
      <c r="T2214">
        <f t="shared" si="627"/>
        <v>13.528064836080357</v>
      </c>
    </row>
    <row r="2215" spans="1:20" x14ac:dyDescent="0.3">
      <c r="A2215">
        <f t="shared" si="628"/>
        <v>23671.854383060323</v>
      </c>
      <c r="B2215">
        <f t="shared" si="645"/>
        <v>3767.4926372155992</v>
      </c>
      <c r="C2215" t="str">
        <f t="shared" si="629"/>
        <v>-1.30374337888873-4.53922712048614i</v>
      </c>
      <c r="D2215" t="str">
        <f t="shared" si="630"/>
        <v>1.47612336373005-2.21158101499402i</v>
      </c>
      <c r="E2215" t="str">
        <f t="shared" si="631"/>
        <v>161.209364931808+2.50874110834975i</v>
      </c>
      <c r="F2215" t="str">
        <f t="shared" si="632"/>
        <v>3.63933892850252-39.6767200895807i</v>
      </c>
      <c r="G2215" t="str">
        <f t="shared" si="633"/>
        <v>0.999917378870744-0.00908924105768434i</v>
      </c>
      <c r="H2215" t="str">
        <f t="shared" si="634"/>
        <v>462.172393004843+428.123131084907i</v>
      </c>
      <c r="I2215" t="str">
        <f t="shared" si="635"/>
        <v>52.6646829800404-47.3353851120619i</v>
      </c>
      <c r="K2215" t="str">
        <f t="shared" si="636"/>
        <v>0.0139737218896929-0.0170347433436816i</v>
      </c>
      <c r="L2215" t="str">
        <f t="shared" si="637"/>
        <v>0.0006-0.321005024429628i</v>
      </c>
      <c r="M2215" t="str">
        <f t="shared" si="638"/>
        <v>0.005-0.0304528987996965i</v>
      </c>
      <c r="N2215">
        <f t="shared" si="639"/>
        <v>73.975032466111841</v>
      </c>
      <c r="O2215">
        <f t="shared" si="640"/>
        <v>13.483891751695761</v>
      </c>
      <c r="P2215" s="3">
        <f t="shared" si="641"/>
        <v>13.483891751695761</v>
      </c>
      <c r="Q2215" s="3">
        <f t="shared" si="642"/>
        <v>-106.02496753388816</v>
      </c>
      <c r="R2215">
        <f t="shared" si="643"/>
        <v>73.975032466111841</v>
      </c>
      <c r="S2215">
        <f t="shared" si="644"/>
        <v>3.7674926372155992</v>
      </c>
      <c r="T2215">
        <f t="shared" si="627"/>
        <v>13.483891751695761</v>
      </c>
    </row>
    <row r="2216" spans="1:20" x14ac:dyDescent="0.3">
      <c r="A2216">
        <f t="shared" si="628"/>
        <v>23761.807429715955</v>
      </c>
      <c r="B2216">
        <f t="shared" si="645"/>
        <v>3781.8091092370187</v>
      </c>
      <c r="C2216" t="str">
        <f t="shared" si="629"/>
        <v>-1.29455220336726-4.51695113424541i</v>
      </c>
      <c r="D2216" t="str">
        <f t="shared" si="630"/>
        <v>1.47607266121408-2.20395916238047i</v>
      </c>
      <c r="E2216" t="str">
        <f t="shared" si="631"/>
        <v>161.211793897945+2.52475118815171i</v>
      </c>
      <c r="F2216" t="str">
        <f t="shared" si="632"/>
        <v>3.63933663894622-39.5267702392701i</v>
      </c>
      <c r="G2216" t="str">
        <f t="shared" si="633"/>
        <v>0.999916749809487-0.00912377443381267i</v>
      </c>
      <c r="H2216" t="str">
        <f t="shared" si="634"/>
        <v>463.842169854443+429.878417208473i</v>
      </c>
      <c r="I2216" t="str">
        <f t="shared" si="635"/>
        <v>52.6964468196857-47.3080523435942i</v>
      </c>
      <c r="K2216" t="str">
        <f t="shared" si="636"/>
        <v>0.0139171782860636-0.017004165941667i</v>
      </c>
      <c r="L2216" t="str">
        <f t="shared" si="637"/>
        <v>0.0006-0.319789823101841i</v>
      </c>
      <c r="M2216" t="str">
        <f t="shared" si="638"/>
        <v>0.005-0.0303376158594307i</v>
      </c>
      <c r="N2216">
        <f t="shared" si="639"/>
        <v>74.007767641466842</v>
      </c>
      <c r="O2216">
        <f t="shared" si="640"/>
        <v>13.439737532861852</v>
      </c>
      <c r="P2216" s="3">
        <f t="shared" si="641"/>
        <v>13.439737532861852</v>
      </c>
      <c r="Q2216" s="3">
        <f t="shared" si="642"/>
        <v>-105.99223235853316</v>
      </c>
      <c r="R2216">
        <f t="shared" si="643"/>
        <v>74.007767641466842</v>
      </c>
      <c r="S2216">
        <f t="shared" si="644"/>
        <v>3.7818091092370185</v>
      </c>
      <c r="T2216">
        <f t="shared" si="627"/>
        <v>13.439737532861852</v>
      </c>
    </row>
    <row r="2217" spans="1:20" x14ac:dyDescent="0.3">
      <c r="A2217">
        <f t="shared" si="628"/>
        <v>23852.102297948873</v>
      </c>
      <c r="B2217">
        <f t="shared" si="645"/>
        <v>3796.1799838521192</v>
      </c>
      <c r="C2217" t="str">
        <f t="shared" si="629"/>
        <v>-1.28539545571737-4.49480073724437i</v>
      </c>
      <c r="D2217" t="str">
        <f t="shared" si="630"/>
        <v>1.47602157614972-2.19636896252226i</v>
      </c>
      <c r="E2217" t="str">
        <f t="shared" si="631"/>
        <v>161.214287253571+2.5408162037653i</v>
      </c>
      <c r="F2217" t="str">
        <f t="shared" si="632"/>
        <v>3.63933433195916-39.3773889945016i</v>
      </c>
      <c r="G2217" t="str">
        <f t="shared" si="633"/>
        <v>0.99991611595908-0.0091584389710939i</v>
      </c>
      <c r="H2217" t="str">
        <f t="shared" si="634"/>
        <v>465.529801980924+431.640691589287i</v>
      </c>
      <c r="I2217" t="str">
        <f t="shared" si="635"/>
        <v>52.7283775646217-47.2819653590755i</v>
      </c>
      <c r="K2217" t="str">
        <f t="shared" si="636"/>
        <v>0.0138608398720887-0.0169734574529735i</v>
      </c>
      <c r="L2217" t="str">
        <f t="shared" si="637"/>
        <v>0.0006-0.318579222058021i</v>
      </c>
      <c r="M2217" t="str">
        <f t="shared" si="638"/>
        <v>0.005-0.0302227693359541i</v>
      </c>
      <c r="N2217">
        <f t="shared" si="639"/>
        <v>74.040855703996385</v>
      </c>
      <c r="O2217">
        <f t="shared" si="640"/>
        <v>13.39560252631065</v>
      </c>
      <c r="P2217" s="3">
        <f t="shared" si="641"/>
        <v>13.39560252631065</v>
      </c>
      <c r="Q2217" s="3">
        <f t="shared" si="642"/>
        <v>-105.95914429600361</v>
      </c>
      <c r="R2217">
        <f t="shared" si="643"/>
        <v>74.040855703996385</v>
      </c>
      <c r="S2217">
        <f t="shared" si="644"/>
        <v>3.7961799838521193</v>
      </c>
      <c r="T2217">
        <f t="shared" si="627"/>
        <v>13.39560252631065</v>
      </c>
    </row>
    <row r="2218" spans="1:20" x14ac:dyDescent="0.3">
      <c r="A2218">
        <f t="shared" si="628"/>
        <v>23942.740286681081</v>
      </c>
      <c r="B2218">
        <f t="shared" si="645"/>
        <v>3810.6054677907573</v>
      </c>
      <c r="C2218" t="str">
        <f t="shared" si="629"/>
        <v>-1.27627320675046-4.47277527084129i</v>
      </c>
      <c r="D2218" t="str">
        <f t="shared" si="630"/>
        <v>1.47597010567754-2.18881030564294i</v>
      </c>
      <c r="E2218" t="str">
        <f t="shared" si="631"/>
        <v>161.216845395103+2.55693614016757i</v>
      </c>
      <c r="F2218" t="str">
        <f t="shared" si="632"/>
        <v>3.63933200740864-39.2285742063719i</v>
      </c>
      <c r="G2218" t="str">
        <f t="shared" si="633"/>
        <v>0.999915477283071-0.00919323516718899i</v>
      </c>
      <c r="H2218" t="str">
        <f t="shared" si="634"/>
        <v>467.235516311201+433.409953522204i</v>
      </c>
      <c r="I2218" t="str">
        <f t="shared" si="635"/>
        <v>52.7604744840402-47.2571319947973i</v>
      </c>
      <c r="K2218" t="str">
        <f t="shared" si="636"/>
        <v>0.0138047071439012-0.0169426194858152i</v>
      </c>
      <c r="L2218" t="str">
        <f t="shared" si="637"/>
        <v>0.0006-0.317373203883264i</v>
      </c>
      <c r="M2218" t="str">
        <f t="shared" si="638"/>
        <v>0.005-0.0301083575771609i</v>
      </c>
      <c r="N2218">
        <f t="shared" si="639"/>
        <v>74.074296207981391</v>
      </c>
      <c r="O2218">
        <f t="shared" si="640"/>
        <v>13.351487078168191</v>
      </c>
      <c r="P2218" s="3">
        <f t="shared" si="641"/>
        <v>13.351487078168191</v>
      </c>
      <c r="Q2218" s="3">
        <f t="shared" si="642"/>
        <v>-105.92570379201861</v>
      </c>
      <c r="R2218">
        <f t="shared" si="643"/>
        <v>74.074296207981391</v>
      </c>
      <c r="S2218">
        <f t="shared" si="644"/>
        <v>3.8106054677907575</v>
      </c>
      <c r="T2218">
        <f t="shared" si="627"/>
        <v>13.351487078168191</v>
      </c>
    </row>
    <row r="2219" spans="1:20" x14ac:dyDescent="0.3">
      <c r="A2219">
        <f t="shared" si="628"/>
        <v>24033.722699770467</v>
      </c>
      <c r="B2219">
        <f t="shared" si="645"/>
        <v>3825.0857685683623</v>
      </c>
      <c r="C2219" t="str">
        <f t="shared" si="629"/>
        <v>-1.26718552478324-4.45087407815084i</v>
      </c>
      <c r="D2219" t="str">
        <f t="shared" si="630"/>
        <v>1.47591824691718-2.18128308241317i</v>
      </c>
      <c r="E2219" t="str">
        <f t="shared" si="631"/>
        <v>161.219468720492+2.57311098203797i</v>
      </c>
      <c r="F2219" t="str">
        <f t="shared" si="632"/>
        <v>3.639329665161-39.0803237341267i</v>
      </c>
      <c r="G2219" t="str">
        <f t="shared" si="633"/>
        <v>0.999914833744727-0.00922816352164142i</v>
      </c>
      <c r="H2219" t="str">
        <f t="shared" si="634"/>
        <v>468.959543154383+435.186201110354i</v>
      </c>
      <c r="I2219" t="str">
        <f t="shared" si="635"/>
        <v>52.7927367858274-47.2335602333848i</v>
      </c>
      <c r="K2219" t="str">
        <f t="shared" si="636"/>
        <v>0.0137487805822179-0.0169116536476639i</v>
      </c>
      <c r="L2219" t="str">
        <f t="shared" si="637"/>
        <v>0.0006-0.316171751228596i</v>
      </c>
      <c r="M2219" t="str">
        <f t="shared" si="638"/>
        <v>0.005-0.0299943789371995i</v>
      </c>
      <c r="N2219">
        <f t="shared" si="639"/>
        <v>74.108088691660413</v>
      </c>
      <c r="O2219">
        <f t="shared" si="640"/>
        <v>13.307391533932309</v>
      </c>
      <c r="P2219" s="3">
        <f t="shared" si="641"/>
        <v>13.307391533932309</v>
      </c>
      <c r="Q2219" s="3">
        <f t="shared" si="642"/>
        <v>-105.89191130833959</v>
      </c>
      <c r="R2219">
        <f t="shared" si="643"/>
        <v>74.108088691660413</v>
      </c>
      <c r="S2219">
        <f t="shared" si="644"/>
        <v>3.8250857685683624</v>
      </c>
      <c r="T2219">
        <f t="shared" si="627"/>
        <v>13.307391533932309</v>
      </c>
    </row>
    <row r="2220" spans="1:20" x14ac:dyDescent="0.3">
      <c r="A2220">
        <f t="shared" si="628"/>
        <v>24125.050846029597</v>
      </c>
      <c r="B2220">
        <f t="shared" si="645"/>
        <v>3839.6210944889222</v>
      </c>
      <c r="C2220" t="str">
        <f t="shared" si="629"/>
        <v>-1.25813247564992-4.42909650406434i</v>
      </c>
      <c r="D2220" t="str">
        <f t="shared" si="630"/>
        <v>1.47586599696716-2.1737871839491i</v>
      </c>
      <c r="E2220" t="str">
        <f t="shared" si="631"/>
        <v>161.222157629251+2.58934071375927i</v>
      </c>
      <c r="F2220" t="str">
        <f t="shared" si="632"/>
        <v>3.63932730508148-38.9326354451295i</v>
      </c>
      <c r="G2220" t="str">
        <f t="shared" si="633"/>
        <v>0.999914185307036-0.00926322453588423i</v>
      </c>
      <c r="H2220" t="str">
        <f t="shared" si="634"/>
        <v>470.702116257467+436.969431220756i</v>
      </c>
      <c r="I2220" t="str">
        <f t="shared" si="635"/>
        <v>52.8251636144748-47.2112582059997i</v>
      </c>
      <c r="K2220" t="str">
        <f t="shared" si="636"/>
        <v>0.0136930606524035-0.0168805615450857i</v>
      </c>
      <c r="L2220" t="str">
        <f t="shared" si="637"/>
        <v>0.0006-0.314974846810715i</v>
      </c>
      <c r="M2220" t="str">
        <f t="shared" si="638"/>
        <v>0.005-0.029880831776449i</v>
      </c>
      <c r="N2220">
        <f t="shared" si="639"/>
        <v>74.142232677297145</v>
      </c>
      <c r="O2220">
        <f t="shared" si="640"/>
        <v>13.263316238450766</v>
      </c>
      <c r="P2220" s="3">
        <f t="shared" si="641"/>
        <v>13.263316238450766</v>
      </c>
      <c r="Q2220" s="3">
        <f t="shared" si="642"/>
        <v>-105.85776732270286</v>
      </c>
      <c r="R2220">
        <f t="shared" si="643"/>
        <v>74.142232677297145</v>
      </c>
      <c r="S2220">
        <f t="shared" si="644"/>
        <v>3.8396210944889222</v>
      </c>
      <c r="T2220">
        <f t="shared" ref="T2220:T2283" si="646">P2220</f>
        <v>13.263316238450766</v>
      </c>
    </row>
    <row r="2221" spans="1:20" x14ac:dyDescent="0.3">
      <c r="A2221">
        <f t="shared" ref="A2221:A2284" si="647">2*PI()*B2221</f>
        <v>24216.72603924451</v>
      </c>
      <c r="B2221">
        <f t="shared" si="645"/>
        <v>3854.2116546479801</v>
      </c>
      <c r="C2221" t="str">
        <f t="shared" ref="C2221:C2284" si="648">IMPRODUCT(D2221,E2221,$C$40,,K2221,$C$41)</f>
        <v>-1.24911412271438-4.40744189526951i</v>
      </c>
      <c r="D2221" t="str">
        <f t="shared" ref="D2221:D2284" si="649">IMDIV(IMPRODUCT($C$37,$C$38,COMPLEX(1,A2221/$C$38)),IMSUM(-1*A2221*A2221/$C$39,COMPLEX(0,1*A2221)))</f>
        <v>1.47581335290472-2.16632250181069i</v>
      </c>
      <c r="E2221" t="str">
        <f t="shared" ref="E2221:E2284" si="650">IMDIV(IMPRODUCT(IMSUM(F2221,G2221),$C$29,H2221),IMSUM(1,I2221))</f>
        <v>161.224912522476+2.60562531941997i</v>
      </c>
      <c r="F2221" t="str">
        <f t="shared" ref="F2221:F2284" si="651">IMDIV(IMPRODUCT($C$14,$C$15,COMPLEX(1,A2221/$C$15)),IMSUM(-1*A2221*A2221/$C$16,COMPLEX(0,A2221)))</f>
        <v>3.63932492703436-38.7855072148309i</v>
      </c>
      <c r="G2221" t="str">
        <f t="shared" ref="G2221:G2284" si="652">IMDIV(1,COMPLEX(1,A2221*$C$9*$C$10))</f>
        <v>0.999913531932706-0.00929841871324712i</v>
      </c>
      <c r="H2221" t="str">
        <f t="shared" ref="H2221:H2284" si="653">IMDIV($C$3,IMSUM(K2221,COMPLEX(0,$C$28*A2221)))</f>
        <v>472.463472861941+438.759639438506i</v>
      </c>
      <c r="I2221" t="str">
        <f t="shared" ref="I2221:I2284" si="654">IMPRODUCT(F2221,$C$29,H2221,$C$31)</f>
        <v>52.8577540489273-47.1902341945762i</v>
      </c>
      <c r="K2221" t="str">
        <f t="shared" ref="K2221:K2284" si="655">IF($C$26&lt;=0,IMDIV(1,IMSUM(IMDIV(1,L2221),1/$C$18)),IMDIV(1,IMSUM(IMDIV(1,L2221),1/$C$18,IMDIV(1,M2221))))</f>
        <v>0.0136375478045361-0.0168493447835793i</v>
      </c>
      <c r="L2221" t="str">
        <f t="shared" ref="L2221:L2284" si="656">IMSUM($C$21/$C$22,IMDIV(1,COMPLEX(0,$C$20*$C$22*A2221)))</f>
        <v>0.0006-0.31378247341175i</v>
      </c>
      <c r="M2221" t="str">
        <f t="shared" ref="M2221:M2284" si="657">IMSUM($C$25/$C$26,IMDIV(1,COMPLEX(0,$C$24*$C$26*A2221)))</f>
        <v>0.005-0.0297677144614953i</v>
      </c>
      <c r="N2221">
        <f t="shared" ref="N2221:N2284" si="658">ABS(R2221)</f>
        <v>74.176727671252749</v>
      </c>
      <c r="O2221">
        <f t="shared" ref="O2221:O2284" si="659">ABS(P2221)</f>
        <v>13.219261535898942</v>
      </c>
      <c r="P2221" s="3">
        <f t="shared" ref="P2221:P2284" si="660">20*LOG10(IMABS(C2221))</f>
        <v>13.219261535898942</v>
      </c>
      <c r="Q2221" s="3">
        <f t="shared" ref="Q2221:Q2284" si="661">IMARGUMENT(C2221)*180/PI()</f>
        <v>-105.82327232874725</v>
      </c>
      <c r="R2221">
        <f t="shared" ref="R2221:R2284" si="662">IF(Q2221&lt;0,Q2221+180,Q2221-180)</f>
        <v>74.176727671252749</v>
      </c>
      <c r="S2221">
        <f t="shared" ref="S2221:S2284" si="663">B2221/1000</f>
        <v>3.8542116546479801</v>
      </c>
      <c r="T2221">
        <f t="shared" si="646"/>
        <v>13.219261535898942</v>
      </c>
    </row>
    <row r="2222" spans="1:20" x14ac:dyDescent="0.3">
      <c r="A2222">
        <f t="shared" si="647"/>
        <v>24308.749598193641</v>
      </c>
      <c r="B2222">
        <f t="shared" ref="B2222:B2285" si="664">B2221*(1+B$42)</f>
        <v>3868.8576589356426</v>
      </c>
      <c r="C2222" t="str">
        <f t="shared" si="648"/>
        <v>-1.24013052688282-4.38590960027022i</v>
      </c>
      <c r="D2222" t="str">
        <f t="shared" si="649"/>
        <v>1.47576031178571-2.15888892800013i</v>
      </c>
      <c r="E2222" t="str">
        <f t="shared" si="650"/>
        <v>161.227733802868+2.62196478281263i</v>
      </c>
      <c r="F2222" t="str">
        <f t="shared" si="651"/>
        <v>3.63932253088291-38.638936926738i</v>
      </c>
      <c r="G2222" t="str">
        <f t="shared" si="652"/>
        <v>0.999912873584161-0.00933374655896357i</v>
      </c>
      <c r="H2222" t="str">
        <f t="shared" si="653"/>
        <v>474.243853761331+440.556820019444i</v>
      </c>
      <c r="I2222" t="str">
        <f t="shared" si="654"/>
        <v>52.8905071003624-47.1704966340945i</v>
      </c>
      <c r="K2222" t="str">
        <f t="shared" si="655"/>
        <v>0.0135822424734752-0.0168180049674156i</v>
      </c>
      <c r="L2222" t="str">
        <f t="shared" si="656"/>
        <v>0.0006-0.31259461387901i</v>
      </c>
      <c r="M2222" t="str">
        <f t="shared" si="657"/>
        <v>0.005-0.0296550253651079i</v>
      </c>
      <c r="N2222">
        <f t="shared" si="658"/>
        <v>74.211573164058038</v>
      </c>
      <c r="O2222">
        <f t="shared" si="659"/>
        <v>13.175227769758296</v>
      </c>
      <c r="P2222" s="3">
        <f t="shared" si="660"/>
        <v>13.175227769758296</v>
      </c>
      <c r="Q2222" s="3">
        <f t="shared" si="661"/>
        <v>-105.78842683594196</v>
      </c>
      <c r="R2222">
        <f t="shared" si="662"/>
        <v>74.211573164058038</v>
      </c>
      <c r="S2222">
        <f t="shared" si="663"/>
        <v>3.8688576589356427</v>
      </c>
      <c r="T2222">
        <f t="shared" si="646"/>
        <v>13.175227769758296</v>
      </c>
    </row>
    <row r="2223" spans="1:20" x14ac:dyDescent="0.3">
      <c r="A2223">
        <f t="shared" si="647"/>
        <v>24401.122846666778</v>
      </c>
      <c r="B2223">
        <f t="shared" si="664"/>
        <v>3883.5593180395981</v>
      </c>
      <c r="C2223" t="str">
        <f t="shared" si="648"/>
        <v>-1.23118174661657-4.36449896940594i</v>
      </c>
      <c r="D2223" t="str">
        <f t="shared" si="649"/>
        <v>1.47570687064443-2.15148635496014i</v>
      </c>
      <c r="E2223" t="str">
        <f t="shared" si="650"/>
        <v>161.230621874763+2.63835908743591i</v>
      </c>
      <c r="F2223" t="str">
        <f t="shared" si="651"/>
        <v>3.63932011648925-38.4929224723841i</v>
      </c>
      <c r="G2223" t="str">
        <f t="shared" si="652"/>
        <v>0.999912210223536-0.00936920858017789i</v>
      </c>
      <c r="H2223" t="str">
        <f t="shared" si="653"/>
        <v>476.043503359625+442.360965841298i</v>
      </c>
      <c r="I2223" t="str">
        <f t="shared" si="654"/>
        <v>52.9234217099012-47.1520541148837i</v>
      </c>
      <c r="K2223" t="str">
        <f t="shared" si="655"/>
        <v>0.0135271450789308-0.0167865436994794i</v>
      </c>
      <c r="L2223" t="str">
        <f t="shared" si="656"/>
        <v>0.0006-0.311411251124736i</v>
      </c>
      <c r="M2223" t="str">
        <f t="shared" si="657"/>
        <v>0.005-0.0295427628662162i</v>
      </c>
      <c r="N2223">
        <f t="shared" si="658"/>
        <v>74.24676863048856</v>
      </c>
      <c r="O2223">
        <f t="shared" si="659"/>
        <v>13.131215282794841</v>
      </c>
      <c r="P2223" s="3">
        <f t="shared" si="660"/>
        <v>13.131215282794841</v>
      </c>
      <c r="Q2223" s="3">
        <f t="shared" si="661"/>
        <v>-105.75323136951144</v>
      </c>
      <c r="R2223">
        <f t="shared" si="662"/>
        <v>74.24676863048856</v>
      </c>
      <c r="S2223">
        <f t="shared" si="663"/>
        <v>3.8835593180395982</v>
      </c>
      <c r="T2223">
        <f t="shared" si="646"/>
        <v>13.131215282794841</v>
      </c>
    </row>
    <row r="2224" spans="1:20" x14ac:dyDescent="0.3">
      <c r="A2224">
        <f t="shared" si="647"/>
        <v>24493.847113484109</v>
      </c>
      <c r="B2224">
        <f t="shared" si="664"/>
        <v>3898.3168434481486</v>
      </c>
      <c r="C2224" t="str">
        <f t="shared" si="648"/>
        <v>-1.22226783794523-4.34320935487081i</v>
      </c>
      <c r="D2224" t="str">
        <f t="shared" si="649"/>
        <v>1.47565302649345-2.14411467557242i</v>
      </c>
      <c r="E2224" t="str">
        <f t="shared" si="650"/>
        <v>161.233577144151+2.65480821649345i</v>
      </c>
      <c r="F2224" t="str">
        <f t="shared" si="651"/>
        <v>3.63931768371464-38.3474617512987i</v>
      </c>
      <c r="G2224" t="str">
        <f t="shared" si="652"/>
        <v>0.999911541812682-0.00940480528595252i</v>
      </c>
      <c r="H2224" t="str">
        <f t="shared" si="653"/>
        <v>477.862669730711+444.172068353219i</v>
      </c>
      <c r="I2224" t="str">
        <f t="shared" si="654"/>
        <v>52.9564967462479-47.1349153849665i</v>
      </c>
      <c r="K2224" t="str">
        <f t="shared" si="655"/>
        <v>0.0134722560255349-0.0167549625811121i</v>
      </c>
      <c r="L2224" t="str">
        <f t="shared" si="656"/>
        <v>0.0006-0.310232368125857i</v>
      </c>
      <c r="M2224" t="str">
        <f t="shared" si="657"/>
        <v>0.005-0.0294309253498867i</v>
      </c>
      <c r="N2224">
        <f t="shared" si="658"/>
        <v>74.282313529640106</v>
      </c>
      <c r="O2224">
        <f t="shared" si="659"/>
        <v>13.087224417037701</v>
      </c>
      <c r="P2224" s="3">
        <f t="shared" si="660"/>
        <v>13.087224417037701</v>
      </c>
      <c r="Q2224" s="3">
        <f t="shared" si="661"/>
        <v>-105.71768647035989</v>
      </c>
      <c r="R2224">
        <f t="shared" si="662"/>
        <v>74.282313529640106</v>
      </c>
      <c r="S2224">
        <f t="shared" si="663"/>
        <v>3.8983168434481485</v>
      </c>
      <c r="T2224">
        <f t="shared" si="646"/>
        <v>13.087224417037701</v>
      </c>
    </row>
    <row r="2225" spans="1:20" x14ac:dyDescent="0.3">
      <c r="A2225">
        <f t="shared" si="647"/>
        <v>24586.923732515352</v>
      </c>
      <c r="B2225">
        <f t="shared" si="664"/>
        <v>3913.1304474532517</v>
      </c>
      <c r="C2225" t="str">
        <f t="shared" si="648"/>
        <v>-1.21338885448006-4.32204011073251i</v>
      </c>
      <c r="D2225" t="str">
        <f t="shared" si="649"/>
        <v>1.47559877632348-2.13677378315596i</v>
      </c>
      <c r="E2225" t="str">
        <f t="shared" si="650"/>
        <v>161.236600018703+2.67131215289423i</v>
      </c>
      <c r="F2225" t="str">
        <f t="shared" si="651"/>
        <v>3.63931523241904-38.2025526709761i</v>
      </c>
      <c r="G2225" t="str">
        <f t="shared" si="652"/>
        <v>0.999910868313158-0.00944053718727507i</v>
      </c>
      <c r="H2225" t="str">
        <f t="shared" si="653"/>
        <v>479.701604678685+445.990117523701i</v>
      </c>
      <c r="I2225" t="str">
        <f t="shared" si="654"/>
        <v>52.9897310032555-47.1190893524299i</v>
      </c>
      <c r="K2225" t="str">
        <f t="shared" si="655"/>
        <v>0.0134175757029137-0.0167232632119569i</v>
      </c>
      <c r="L2225" t="str">
        <f t="shared" si="656"/>
        <v>0.0006-0.309057947923747i</v>
      </c>
      <c r="M2225" t="str">
        <f t="shared" si="657"/>
        <v>0.005-0.029319511207299i</v>
      </c>
      <c r="N2225">
        <f t="shared" si="658"/>
        <v>74.318207305006183</v>
      </c>
      <c r="O2225">
        <f t="shared" si="659"/>
        <v>13.04325551375789</v>
      </c>
      <c r="P2225" s="3">
        <f t="shared" si="660"/>
        <v>13.04325551375789</v>
      </c>
      <c r="Q2225" s="3">
        <f t="shared" si="661"/>
        <v>-105.68179269499382</v>
      </c>
      <c r="R2225">
        <f t="shared" si="662"/>
        <v>74.318207305006183</v>
      </c>
      <c r="S2225">
        <f t="shared" si="663"/>
        <v>3.9131304474532516</v>
      </c>
      <c r="T2225">
        <f t="shared" si="646"/>
        <v>13.04325551375789</v>
      </c>
    </row>
    <row r="2226" spans="1:20" x14ac:dyDescent="0.3">
      <c r="A2226">
        <f t="shared" si="647"/>
        <v>24680.354042698909</v>
      </c>
      <c r="B2226">
        <f t="shared" si="664"/>
        <v>3928.0003431535742</v>
      </c>
      <c r="C2226" t="str">
        <f t="shared" si="648"/>
        <v>-1.20454484742749-4.30099059295093i</v>
      </c>
      <c r="D2226" t="str">
        <f t="shared" si="649"/>
        <v>1.47554411710323-2.12946357146549i</v>
      </c>
      <c r="E2226" t="str">
        <f t="shared" si="650"/>
        <v>161.239690907796+2.68787087925162i</v>
      </c>
      <c r="F2226" t="str">
        <f t="shared" si="651"/>
        <v>3.6393127624616-38.058193146847i</v>
      </c>
      <c r="G2226" t="str">
        <f t="shared" si="652"/>
        <v>0.99991018968623-0.00947640479706561i</v>
      </c>
      <c r="H2226" t="str">
        <f t="shared" si="653"/>
        <v>481.560563799172+447.815101786763i</v>
      </c>
      <c r="I2226" t="str">
        <f t="shared" si="654"/>
        <v>53.0231231974161-47.104585087839i</v>
      </c>
      <c r="K2226" t="str">
        <f t="shared" si="655"/>
        <v>0.0133631044857627-0.0166914471898043i</v>
      </c>
      <c r="L2226" t="str">
        <f t="shared" si="656"/>
        <v>0.0006-0.307887973623976i</v>
      </c>
      <c r="M2226" t="str">
        <f t="shared" si="657"/>
        <v>0.005-0.0292085188357233i</v>
      </c>
      <c r="N2226">
        <f t="shared" si="658"/>
        <v>74.354449384558905</v>
      </c>
      <c r="O2226">
        <f t="shared" si="659"/>
        <v>12.999308913447399</v>
      </c>
      <c r="P2226" s="3">
        <f t="shared" si="660"/>
        <v>12.999308913447399</v>
      </c>
      <c r="Q2226" s="3">
        <f t="shared" si="661"/>
        <v>-105.6455506154411</v>
      </c>
      <c r="R2226">
        <f t="shared" si="662"/>
        <v>74.354449384558905</v>
      </c>
      <c r="S2226">
        <f t="shared" si="663"/>
        <v>3.9280003431535744</v>
      </c>
      <c r="T2226">
        <f t="shared" si="646"/>
        <v>12.999308913447399</v>
      </c>
    </row>
    <row r="2227" spans="1:20" x14ac:dyDescent="0.3">
      <c r="A2227">
        <f t="shared" si="647"/>
        <v>24774.139388061169</v>
      </c>
      <c r="B2227">
        <f t="shared" si="664"/>
        <v>3942.926744457558</v>
      </c>
      <c r="C2227" t="str">
        <f t="shared" si="648"/>
        <v>-1.19573586560316-4.28006015939651i</v>
      </c>
      <c r="D2227" t="str">
        <f t="shared" si="649"/>
        <v>1.47548904577922-2.12218393468983i</v>
      </c>
      <c r="E2227" t="str">
        <f t="shared" si="650"/>
        <v>161.242850222538+2.70448437788237i</v>
      </c>
      <c r="F2227" t="str">
        <f t="shared" si="651"/>
        <v>3.63931027370017-37.9143811022468i</v>
      </c>
      <c r="G2227" t="str">
        <f t="shared" si="652"/>
        <v>0.999909505892869-0.00951240863018393i</v>
      </c>
      <c r="H2227" t="str">
        <f t="shared" si="653"/>
        <v>483.439806541593+449.647007986416i</v>
      </c>
      <c r="I2227" t="str">
        <f t="shared" si="654"/>
        <v>53.0566719652718-47.0914118266807i</v>
      </c>
      <c r="K2227" t="str">
        <f t="shared" si="655"/>
        <v>0.0133088427339224-0.016659516110441i</v>
      </c>
      <c r="L2227" t="str">
        <f t="shared" si="656"/>
        <v>0.0006-0.306722428396071i</v>
      </c>
      <c r="M2227" t="str">
        <f t="shared" si="657"/>
        <v>0.005-0.0290979466384969i</v>
      </c>
      <c r="N2227">
        <f t="shared" si="658"/>
        <v>74.391039180827789</v>
      </c>
      <c r="O2227">
        <f t="shared" si="659"/>
        <v>12.955384955798497</v>
      </c>
      <c r="P2227" s="3">
        <f t="shared" si="660"/>
        <v>12.955384955798497</v>
      </c>
      <c r="Q2227" s="3">
        <f t="shared" si="661"/>
        <v>-105.60896081917221</v>
      </c>
      <c r="R2227">
        <f t="shared" si="662"/>
        <v>74.391039180827789</v>
      </c>
      <c r="S2227">
        <f t="shared" si="663"/>
        <v>3.9429267444575582</v>
      </c>
      <c r="T2227">
        <f t="shared" si="646"/>
        <v>12.955384955798497</v>
      </c>
    </row>
    <row r="2228" spans="1:20" x14ac:dyDescent="0.3">
      <c r="A2228">
        <f t="shared" si="647"/>
        <v>24868.281117735802</v>
      </c>
      <c r="B2228">
        <f t="shared" si="664"/>
        <v>3957.909866086497</v>
      </c>
      <c r="C2228" t="str">
        <f t="shared" si="648"/>
        <v>-1.18696195544581-4.25924816986828i</v>
      </c>
      <c r="D2228" t="str">
        <f t="shared" si="649"/>
        <v>1.47543355927565-2.1149347674503i</v>
      </c>
      <c r="E2228" t="str">
        <f t="shared" si="650"/>
        <v>161.246078375791+2.72115263080612i</v>
      </c>
      <c r="F2228" t="str">
        <f t="shared" si="651"/>
        <v>3.63930776599167-37.7711144683871i</v>
      </c>
      <c r="G2228" t="str">
        <f t="shared" si="652"/>
        <v>0.999908816893751-0.0095485492034367i</v>
      </c>
      <c r="H2228" t="str">
        <f t="shared" si="653"/>
        <v>485.339596272407+451.485821319282i</v>
      </c>
      <c r="I2228" t="str">
        <f t="shared" si="654"/>
        <v>53.0903758607447-47.0795789718461i</v>
      </c>
      <c r="K2228" t="str">
        <f t="shared" si="655"/>
        <v>0.0132547907924565-0.0166274715674991i</v>
      </c>
      <c r="L2228" t="str">
        <f t="shared" si="656"/>
        <v>0.0006-0.305561295473273i</v>
      </c>
      <c r="M2228" t="str">
        <f t="shared" si="657"/>
        <v>0.005-0.0289877930250019i</v>
      </c>
      <c r="N2228">
        <f t="shared" si="658"/>
        <v>74.427976090984743</v>
      </c>
      <c r="O2228">
        <f t="shared" si="659"/>
        <v>12.91148397968297</v>
      </c>
      <c r="P2228" s="3">
        <f t="shared" si="660"/>
        <v>12.91148397968297</v>
      </c>
      <c r="Q2228" s="3">
        <f t="shared" si="661"/>
        <v>-105.57202390901526</v>
      </c>
      <c r="R2228">
        <f t="shared" si="662"/>
        <v>74.427976090984743</v>
      </c>
      <c r="S2228">
        <f t="shared" si="663"/>
        <v>3.9579098660864971</v>
      </c>
      <c r="T2228">
        <f t="shared" si="646"/>
        <v>12.91148397968297</v>
      </c>
    </row>
    <row r="2229" spans="1:20" x14ac:dyDescent="0.3">
      <c r="A2229">
        <f t="shared" si="647"/>
        <v>24962.780585983197</v>
      </c>
      <c r="B2229">
        <f t="shared" si="664"/>
        <v>3972.9499235776257</v>
      </c>
      <c r="C2229" t="str">
        <f t="shared" si="648"/>
        <v>-1.17822316103176-4.23855398611184i</v>
      </c>
      <c r="D2229" t="str">
        <f t="shared" si="649"/>
        <v>1.47537765449426-2.10771596479912i</v>
      </c>
      <c r="E2229" t="str">
        <f t="shared" si="650"/>
        <v>161.249375782202+2.73787561974375i</v>
      </c>
      <c r="F2229" t="str">
        <f t="shared" si="651"/>
        <v>3.63930523919187-37.6283911843249i</v>
      </c>
      <c r="G2229" t="str">
        <f t="shared" si="652"/>
        <v>0.99990812264925-0.00958482703558488i</v>
      </c>
      <c r="H2229" t="str">
        <f t="shared" si="653"/>
        <v>487.260200339362+453.331525275392i</v>
      </c>
      <c r="I2229" t="str">
        <f t="shared" si="654"/>
        <v>53.1242333523862-47.0690960961479i</v>
      </c>
      <c r="K2229" t="str">
        <f t="shared" si="655"/>
        <v>0.0132009489917307-0.0165953151523076i</v>
      </c>
      <c r="L2229" t="str">
        <f t="shared" si="656"/>
        <v>0.0006-0.304404558152294i</v>
      </c>
      <c r="M2229" t="str">
        <f t="shared" si="657"/>
        <v>0.005-0.0288780564106415i</v>
      </c>
      <c r="N2229">
        <f t="shared" si="658"/>
        <v>74.465259496927132</v>
      </c>
      <c r="O2229">
        <f t="shared" si="659"/>
        <v>12.867606323132177</v>
      </c>
      <c r="P2229" s="3">
        <f t="shared" si="660"/>
        <v>12.867606323132177</v>
      </c>
      <c r="Q2229" s="3">
        <f t="shared" si="661"/>
        <v>-105.53474050307287</v>
      </c>
      <c r="R2229">
        <f t="shared" si="662"/>
        <v>74.465259496927132</v>
      </c>
      <c r="S2229">
        <f t="shared" si="663"/>
        <v>3.9729499235776258</v>
      </c>
      <c r="T2229">
        <f t="shared" si="646"/>
        <v>12.867606323132177</v>
      </c>
    </row>
    <row r="2230" spans="1:20" x14ac:dyDescent="0.3">
      <c r="A2230">
        <f t="shared" si="647"/>
        <v>25057.639152209933</v>
      </c>
      <c r="B2230">
        <f t="shared" si="664"/>
        <v>3988.0471332872207</v>
      </c>
      <c r="C2230" t="str">
        <f t="shared" si="648"/>
        <v>-1.16951952408943-4.21797697183653i</v>
      </c>
      <c r="D2230" t="str">
        <f t="shared" si="649"/>
        <v>1.47532132831412-2.10052742221782i</v>
      </c>
      <c r="E2230" t="str">
        <f t="shared" si="650"/>
        <v>161.252742858221+2.75465332611489i</v>
      </c>
      <c r="F2230" t="str">
        <f t="shared" si="651"/>
        <v>3.63930269315546-37.486209196934i</v>
      </c>
      <c r="G2230" t="str">
        <f t="shared" si="652"/>
        <v>0.999907423119442-0.00962124264735095i</v>
      </c>
      <c r="H2230" t="str">
        <f t="shared" si="653"/>
        <v>489.201890136702+455.184101577022i</v>
      </c>
      <c r="I2230" t="str">
        <f t="shared" si="654"/>
        <v>53.1582428205387-47.0599729448724i</v>
      </c>
      <c r="K2230" t="str">
        <f t="shared" si="655"/>
        <v>0.0131473176474935-0.0165630484537453i</v>
      </c>
      <c r="L2230" t="str">
        <f t="shared" si="656"/>
        <v>0.0006-0.30325219979308i</v>
      </c>
      <c r="M2230" t="str">
        <f t="shared" si="657"/>
        <v>0.005-0.0287687352168176i</v>
      </c>
      <c r="N2230">
        <f t="shared" si="658"/>
        <v>74.502888765362684</v>
      </c>
      <c r="O2230">
        <f t="shared" si="659"/>
        <v>12.823752323316178</v>
      </c>
      <c r="P2230" s="3">
        <f t="shared" si="660"/>
        <v>12.823752323316178</v>
      </c>
      <c r="Q2230" s="3">
        <f t="shared" si="661"/>
        <v>-105.49711123463732</v>
      </c>
      <c r="R2230">
        <f t="shared" si="662"/>
        <v>74.502888765362684</v>
      </c>
      <c r="S2230">
        <f t="shared" si="663"/>
        <v>3.9880471332872207</v>
      </c>
      <c r="T2230">
        <f t="shared" si="646"/>
        <v>12.823752323316178</v>
      </c>
    </row>
    <row r="2231" spans="1:20" x14ac:dyDescent="0.3">
      <c r="A2231">
        <f t="shared" si="647"/>
        <v>25152.858180988333</v>
      </c>
      <c r="B2231">
        <f t="shared" si="664"/>
        <v>4003.2017123937121</v>
      </c>
      <c r="C2231" t="str">
        <f t="shared" si="648"/>
        <v>-1.16085108401407-4.19751649273313i</v>
      </c>
      <c r="D2231" t="str">
        <f t="shared" si="649"/>
        <v>1.47526457759152-2.09336903561566i</v>
      </c>
      <c r="E2231" t="str">
        <f t="shared" si="650"/>
        <v>161.256180022135+2.77148573103796i</v>
      </c>
      <c r="F2231" t="str">
        <f t="shared" si="651"/>
        <v>3.63930012773602-37.3445664608743i</v>
      </c>
      <c r="G2231" t="str">
        <f t="shared" si="652"/>
        <v>0.999906718264096-0.00965779656142628i</v>
      </c>
      <c r="H2231" t="str">
        <f t="shared" si="653"/>
        <v>491.164941171411+457.043530115534i</v>
      </c>
      <c r="I2231" t="str">
        <f t="shared" si="654"/>
        <v>53.1924025544057-47.0522194383687i</v>
      </c>
      <c r="K2231" t="str">
        <f t="shared" si="655"/>
        <v>0.013093897060959-0.0165306730580959i</v>
      </c>
      <c r="L2231" t="str">
        <f t="shared" si="656"/>
        <v>0.0006-0.30210420381857i</v>
      </c>
      <c r="M2231" t="str">
        <f t="shared" si="657"/>
        <v>0.005-0.0286598278709081i</v>
      </c>
      <c r="N2231">
        <f t="shared" si="658"/>
        <v>74.540863247898955</v>
      </c>
      <c r="O2231">
        <f t="shared" si="659"/>
        <v>12.779922316524603</v>
      </c>
      <c r="P2231" s="3">
        <f t="shared" si="660"/>
        <v>12.779922316524603</v>
      </c>
      <c r="Q2231" s="3">
        <f t="shared" si="661"/>
        <v>-105.45913675210105</v>
      </c>
      <c r="R2231">
        <f t="shared" si="662"/>
        <v>74.540863247898955</v>
      </c>
      <c r="S2231">
        <f t="shared" si="663"/>
        <v>4.0032017123937118</v>
      </c>
      <c r="T2231">
        <f t="shared" si="646"/>
        <v>12.779922316524603</v>
      </c>
    </row>
    <row r="2232" spans="1:20" x14ac:dyDescent="0.3">
      <c r="A2232">
        <f t="shared" si="647"/>
        <v>25248.43904207609</v>
      </c>
      <c r="B2232">
        <f t="shared" si="664"/>
        <v>4018.4138789008084</v>
      </c>
      <c r="C2232" t="str">
        <f t="shared" si="648"/>
        <v>-1.15221787788287-4.17717191649059i</v>
      </c>
      <c r="D2232" t="str">
        <f t="shared" si="649"/>
        <v>1.47520739915979-2.08624070132804i</v>
      </c>
      <c r="E2232" t="str">
        <f t="shared" si="650"/>
        <v>161.259687694089+2.78837281532562i</v>
      </c>
      <c r="F2232" t="str">
        <f t="shared" si="651"/>
        <v>3.63929754278594-37.2034609385632i</v>
      </c>
      <c r="G2232" t="str">
        <f t="shared" si="652"/>
        <v>0.999906008042676-0.00969448930247852i</v>
      </c>
      <c r="H2232" t="str">
        <f t="shared" si="653"/>
        <v>493.149633130439+458.909788886185i</v>
      </c>
      <c r="I2232" t="str">
        <f t="shared" si="654"/>
        <v>53.2267107490358-47.0458456746731i</v>
      </c>
      <c r="K2232" t="str">
        <f t="shared" si="655"/>
        <v>0.0130406875188902-0.0164981905489045i</v>
      </c>
      <c r="L2232" t="str">
        <f t="shared" si="656"/>
        <v>0.0006-0.300960553714455i</v>
      </c>
      <c r="M2232" t="str">
        <f t="shared" si="657"/>
        <v>0.005-0.0285513328062444i</v>
      </c>
      <c r="N2232">
        <f t="shared" si="658"/>
        <v>74.579182281129746</v>
      </c>
      <c r="O2232">
        <f t="shared" si="659"/>
        <v>12.736116638146523</v>
      </c>
      <c r="P2232" s="3">
        <f t="shared" si="660"/>
        <v>12.736116638146523</v>
      </c>
      <c r="Q2232" s="3">
        <f t="shared" si="661"/>
        <v>-105.42081771887025</v>
      </c>
      <c r="R2232">
        <f t="shared" si="662"/>
        <v>74.579182281129746</v>
      </c>
      <c r="S2232">
        <f t="shared" si="663"/>
        <v>4.0184138789008088</v>
      </c>
      <c r="T2232">
        <f t="shared" si="646"/>
        <v>12.736116638146523</v>
      </c>
    </row>
    <row r="2233" spans="1:20" x14ac:dyDescent="0.3">
      <c r="A2233">
        <f t="shared" si="647"/>
        <v>25344.383110435978</v>
      </c>
      <c r="B2233">
        <f t="shared" si="664"/>
        <v>4033.6838516406315</v>
      </c>
      <c r="C2233" t="str">
        <f t="shared" si="648"/>
        <v>-1.14361994047001-4.15694261281274i</v>
      </c>
      <c r="D2233" t="str">
        <f t="shared" si="649"/>
        <v>1.47514978982916-2.07914231611491i</v>
      </c>
      <c r="E2233" t="str">
        <f t="shared" si="650"/>
        <v>161.263266296112+2.80531455948296i</v>
      </c>
      <c r="F2233" t="str">
        <f t="shared" si="651"/>
        <v>3.63929493815669-37.0628906001462i</v>
      </c>
      <c r="G2233" t="str">
        <f t="shared" si="652"/>
        <v>0.999905292414338-0.00973132139715898i</v>
      </c>
      <c r="H2233" t="str">
        <f t="shared" si="653"/>
        <v>495.156249948974+460.782853920802i</v>
      </c>
      <c r="I2233" t="str">
        <f t="shared" si="654"/>
        <v>53.2611655022105-47.0408619321715i</v>
      </c>
      <c r="K2233" t="str">
        <f t="shared" si="655"/>
        <v>0.0129876892936843-0.0164656025068358i</v>
      </c>
      <c r="L2233" t="str">
        <f t="shared" si="656"/>
        <v>0.0006-0.299821233028945i</v>
      </c>
      <c r="M2233" t="str">
        <f t="shared" si="657"/>
        <v>0.005-0.0284432484620885i</v>
      </c>
      <c r="N2233">
        <f t="shared" si="658"/>
        <v>74.617845186727408</v>
      </c>
      <c r="O2233">
        <f t="shared" si="659"/>
        <v>12.692335622650884</v>
      </c>
      <c r="P2233" s="3">
        <f t="shared" si="660"/>
        <v>12.692335622650884</v>
      </c>
      <c r="Q2233" s="3">
        <f t="shared" si="661"/>
        <v>-105.38215481327259</v>
      </c>
      <c r="R2233">
        <f t="shared" si="662"/>
        <v>74.617845186727408</v>
      </c>
      <c r="S2233">
        <f t="shared" si="663"/>
        <v>4.0336838516406317</v>
      </c>
      <c r="T2233">
        <f t="shared" si="646"/>
        <v>12.692335622650884</v>
      </c>
    </row>
    <row r="2234" spans="1:20" x14ac:dyDescent="0.3">
      <c r="A2234">
        <f t="shared" si="647"/>
        <v>25440.691766255633</v>
      </c>
      <c r="B2234">
        <f t="shared" si="664"/>
        <v>4049.011850276866</v>
      </c>
      <c r="C2234" t="str">
        <f t="shared" si="648"/>
        <v>-1.13505730426219-4.13682795343486i</v>
      </c>
      <c r="D2234" t="str">
        <f t="shared" si="649"/>
        <v>1.47509174638656-2.07207377715924i</v>
      </c>
      <c r="E2234" t="str">
        <f t="shared" si="650"/>
        <v>161.266916252147+2.82231094370649i</v>
      </c>
      <c r="F2234" t="str">
        <f t="shared" si="651"/>
        <v>3.63929231369843-36.9228534234675i</v>
      </c>
      <c r="G2234" t="str">
        <f t="shared" si="652"/>
        <v>0.999904571337928-0.00976829337411002i</v>
      </c>
      <c r="H2234" t="str">
        <f t="shared" si="653"/>
        <v>497.185079879701+462.662699218247i</v>
      </c>
      <c r="I2234" t="str">
        <f t="shared" si="654"/>
        <v>53.295764811231-47.0372786722954i</v>
      </c>
      <c r="K2234" t="str">
        <f t="shared" si="655"/>
        <v>0.0129349026434595-0.0164329105095342i</v>
      </c>
      <c r="L2234" t="str">
        <f t="shared" si="656"/>
        <v>0.0006-0.298686225372529i</v>
      </c>
      <c r="M2234" t="str">
        <f t="shared" si="657"/>
        <v>0.005-0.0283355732836108i</v>
      </c>
      <c r="N2234">
        <f t="shared" si="658"/>
        <v>74.656851271533625</v>
      </c>
      <c r="O2234">
        <f t="shared" si="659"/>
        <v>12.648579603567553</v>
      </c>
      <c r="P2234" s="3">
        <f t="shared" si="660"/>
        <v>12.648579603567553</v>
      </c>
      <c r="Q2234" s="3">
        <f t="shared" si="661"/>
        <v>-105.34314872846637</v>
      </c>
      <c r="R2234">
        <f t="shared" si="662"/>
        <v>74.656851271533625</v>
      </c>
      <c r="S2234">
        <f t="shared" si="663"/>
        <v>4.0490118502768659</v>
      </c>
      <c r="T2234">
        <f t="shared" si="646"/>
        <v>12.648579603567553</v>
      </c>
    </row>
    <row r="2235" spans="1:20" x14ac:dyDescent="0.3">
      <c r="A2235">
        <f t="shared" si="647"/>
        <v>25537.366394967408</v>
      </c>
      <c r="B2235">
        <f t="shared" si="664"/>
        <v>4064.3980953079181</v>
      </c>
      <c r="C2235" t="str">
        <f t="shared" si="648"/>
        <v>-1.12652999947422-4.11682731213975i</v>
      </c>
      <c r="D2235" t="str">
        <f t="shared" si="649"/>
        <v>1.4750332655955-2.0650349820654i</v>
      </c>
      <c r="E2235" t="str">
        <f t="shared" si="650"/>
        <v>161.270637988077+2.83936194787786i</v>
      </c>
      <c r="F2235" t="str">
        <f t="shared" si="651"/>
        <v>3.63928966926018-36.7833473940407i</v>
      </c>
      <c r="G2235" t="str">
        <f t="shared" si="652"/>
        <v>0.999903844771976-0.00980540576397256i</v>
      </c>
      <c r="H2235" t="str">
        <f t="shared" si="653"/>
        <v>499.236415563106+464.549296672656i</v>
      </c>
      <c r="I2235" t="str">
        <f t="shared" si="654"/>
        <v>53.3305065696105-47.0351065422537i</v>
      </c>
      <c r="K2235" t="str">
        <f t="shared" si="655"/>
        <v>0.0128823278121427-0.0164001161314858i</v>
      </c>
      <c r="L2235" t="str">
        <f t="shared" si="656"/>
        <v>0.0006-0.297555514417742i</v>
      </c>
      <c r="M2235" t="str">
        <f t="shared" si="657"/>
        <v>0.005-0.0282283057218676i</v>
      </c>
      <c r="N2235">
        <f t="shared" si="658"/>
        <v>74.696199827652507</v>
      </c>
      <c r="O2235">
        <f t="shared" si="659"/>
        <v>12.60484891346815</v>
      </c>
      <c r="P2235" s="3">
        <f t="shared" si="660"/>
        <v>12.60484891346815</v>
      </c>
      <c r="Q2235" s="3">
        <f t="shared" si="661"/>
        <v>-105.30380017234749</v>
      </c>
      <c r="R2235">
        <f t="shared" si="662"/>
        <v>74.696199827652507</v>
      </c>
      <c r="S2235">
        <f t="shared" si="663"/>
        <v>4.0643980953079177</v>
      </c>
      <c r="T2235">
        <f t="shared" si="646"/>
        <v>12.60484891346815</v>
      </c>
    </row>
    <row r="2236" spans="1:20" x14ac:dyDescent="0.3">
      <c r="A2236">
        <f t="shared" si="647"/>
        <v>25634.408387268282</v>
      </c>
      <c r="B2236">
        <f t="shared" si="664"/>
        <v>4079.8428080700883</v>
      </c>
      <c r="C2236" t="str">
        <f t="shared" si="648"/>
        <v>-1.11803805406483-4.0969400647736i</v>
      </c>
      <c r="D2236" t="str">
        <f t="shared" si="649"/>
        <v>1.47497434419587-2.05802582885766i</v>
      </c>
      <c r="E2236" t="str">
        <f t="shared" si="650"/>
        <v>161.274431931748+2.85646755156311i</v>
      </c>
      <c r="F2236" t="str">
        <f t="shared" si="651"/>
        <v>3.63928700468989-36.6443705050203i</v>
      </c>
      <c r="G2236" t="str">
        <f t="shared" si="652"/>
        <v>0.999903112674699-0.00984265909939352i</v>
      </c>
      <c r="H2236" t="str">
        <f t="shared" si="653"/>
        <v>501.310554098813+466.442615999297i</v>
      </c>
      <c r="I2236" t="str">
        <f t="shared" si="654"/>
        <v>53.3653885636582-47.0343563778037i</v>
      </c>
      <c r="K2236" t="str">
        <f t="shared" si="655"/>
        <v>0.0128299650295591-0.0163672209438821i</v>
      </c>
      <c r="L2236" t="str">
        <f t="shared" si="656"/>
        <v>0.0006-0.296429083898925i</v>
      </c>
      <c r="M2236" t="str">
        <f t="shared" si="657"/>
        <v>0.005-0.0281214442337793i</v>
      </c>
      <c r="N2236">
        <f t="shared" si="658"/>
        <v>74.735890132545194</v>
      </c>
      <c r="O2236">
        <f t="shared" si="659"/>
        <v>12.561143883947231</v>
      </c>
      <c r="P2236" s="3">
        <f t="shared" si="660"/>
        <v>12.561143883947231</v>
      </c>
      <c r="Q2236" s="3">
        <f t="shared" si="661"/>
        <v>-105.26410986745481</v>
      </c>
      <c r="R2236">
        <f t="shared" si="662"/>
        <v>74.735890132545194</v>
      </c>
      <c r="S2236">
        <f t="shared" si="663"/>
        <v>4.0798428080700884</v>
      </c>
      <c r="T2236">
        <f t="shared" si="646"/>
        <v>12.561143883947231</v>
      </c>
    </row>
    <row r="2237" spans="1:20" x14ac:dyDescent="0.3">
      <c r="A2237">
        <f t="shared" si="647"/>
        <v>25731.819139139901</v>
      </c>
      <c r="B2237">
        <f t="shared" si="664"/>
        <v>4095.3462107407545</v>
      </c>
      <c r="C2237" t="str">
        <f t="shared" si="648"/>
        <v>-1.1095814937526-4.07716558926155i</v>
      </c>
      <c r="D2237" t="str">
        <f t="shared" si="649"/>
        <v>1.47491497890382-2.05104621597856i</v>
      </c>
      <c r="E2237" t="str">
        <f t="shared" si="650"/>
        <v>161.278298513002+2.87362773400747i</v>
      </c>
      <c r="F2237" t="str">
        <f t="shared" si="651"/>
        <v>3.63928431983438-36.5059207571727i</v>
      </c>
      <c r="G2237" t="str">
        <f t="shared" si="652"/>
        <v>0.999902375003996-0.00988005391503332i</v>
      </c>
      <c r="H2237" t="str">
        <f t="shared" si="653"/>
        <v>503.407797117976+468.342624658071i</v>
      </c>
      <c r="I2237" t="str">
        <f t="shared" si="654"/>
        <v>53.4004084689623-47.035039206057i</v>
      </c>
      <c r="K2237" t="str">
        <f t="shared" si="655"/>
        <v>0.0127778145115221-0.0163342265144849i</v>
      </c>
      <c r="L2237" t="str">
        <f t="shared" si="656"/>
        <v>0.0006-0.295306917612i</v>
      </c>
      <c r="M2237" t="str">
        <f t="shared" si="657"/>
        <v>0.005-0.0280149872821073i</v>
      </c>
      <c r="N2237">
        <f t="shared" si="658"/>
        <v>74.775921449126557</v>
      </c>
      <c r="O2237">
        <f t="shared" si="659"/>
        <v>12.517464845603651</v>
      </c>
      <c r="P2237" s="3">
        <f t="shared" si="660"/>
        <v>12.517464845603651</v>
      </c>
      <c r="Q2237" s="3">
        <f t="shared" si="661"/>
        <v>-105.22407855087344</v>
      </c>
      <c r="R2237">
        <f t="shared" si="662"/>
        <v>74.775921449126557</v>
      </c>
      <c r="S2237">
        <f t="shared" si="663"/>
        <v>4.0953462107407548</v>
      </c>
      <c r="T2237">
        <f t="shared" si="646"/>
        <v>12.517464845603651</v>
      </c>
    </row>
    <row r="2238" spans="1:20" x14ac:dyDescent="0.3">
      <c r="A2238">
        <f t="shared" si="647"/>
        <v>25829.600051868631</v>
      </c>
      <c r="B2238">
        <f t="shared" si="664"/>
        <v>4110.9085263415691</v>
      </c>
      <c r="C2238" t="str">
        <f t="shared" si="648"/>
        <v>-1.10116034203221-4.05750326562319i</v>
      </c>
      <c r="D2238" t="str">
        <f t="shared" si="649"/>
        <v>1.47485516641156-2.04409604228744i</v>
      </c>
      <c r="E2238" t="str">
        <f t="shared" si="650"/>
        <v>161.282238163702+2.890842474132i</v>
      </c>
      <c r="F2238" t="str">
        <f t="shared" si="651"/>
        <v>3.63928161453919-36.3679961588472i</v>
      </c>
      <c r="G2238" t="str">
        <f t="shared" si="652"/>
        <v>0.999901631717445-0.00991759074757341i</v>
      </c>
      <c r="H2238" t="str">
        <f t="shared" si="653"/>
        <v>505.528450856663+470.249287774448i</v>
      </c>
      <c r="I2238" t="str">
        <f t="shared" si="654"/>
        <v>53.4355638467537-47.0371662483182i</v>
      </c>
      <c r="K2238" t="str">
        <f t="shared" si="655"/>
        <v>0.0127258764599261-0.0163011344074942i</v>
      </c>
      <c r="L2238" t="str">
        <f t="shared" si="656"/>
        <v>0.0006-0.294188999414226i</v>
      </c>
      <c r="M2238" t="str">
        <f t="shared" si="657"/>
        <v>0.005-0.0279089333354326i</v>
      </c>
      <c r="N2238">
        <f t="shared" si="658"/>
        <v>74.816293025862265</v>
      </c>
      <c r="O2238">
        <f t="shared" si="659"/>
        <v>12.473812128022665</v>
      </c>
      <c r="P2238" s="3">
        <f t="shared" si="660"/>
        <v>12.473812128022665</v>
      </c>
      <c r="Q2238" s="3">
        <f t="shared" si="661"/>
        <v>-105.18370697413773</v>
      </c>
      <c r="R2238">
        <f t="shared" si="662"/>
        <v>74.816293025862265</v>
      </c>
      <c r="S2238">
        <f t="shared" si="663"/>
        <v>4.1109085263415688</v>
      </c>
      <c r="T2238">
        <f t="shared" si="646"/>
        <v>12.473812128022665</v>
      </c>
    </row>
    <row r="2239" spans="1:20" x14ac:dyDescent="0.3">
      <c r="A2239">
        <f t="shared" si="647"/>
        <v>25927.752532065733</v>
      </c>
      <c r="B2239">
        <f t="shared" si="664"/>
        <v>4126.529978741667</v>
      </c>
      <c r="C2239" t="str">
        <f t="shared" si="648"/>
        <v>-1.09277462019075-4.03795247598714i</v>
      </c>
      <c r="D2239" t="str">
        <f t="shared" si="649"/>
        <v>1.47479490338718-2.03717520705883i</v>
      </c>
      <c r="E2239" t="str">
        <f t="shared" si="650"/>
        <v>161.286251317755+2.9081117505289i</v>
      </c>
      <c r="F2239" t="str">
        <f t="shared" si="651"/>
        <v>3.63927888864874-36.2305947259474i</v>
      </c>
      <c r="G2239" t="str">
        <f t="shared" si="652"/>
        <v>0.9999008827723-0.00995527013572388i</v>
      </c>
      <c r="H2239" t="str">
        <f t="shared" si="653"/>
        <v>507.672826230335+472.162568057905i</v>
      </c>
      <c r="I2239" t="str">
        <f t="shared" si="654"/>
        <v>53.4708521401662-47.0407489229637i</v>
      </c>
      <c r="K2239" t="str">
        <f t="shared" si="655"/>
        <v>0.0126741510628387-0.0162679461834167i</v>
      </c>
      <c r="L2239" t="str">
        <f t="shared" si="656"/>
        <v>0.0006-0.293075313223975i</v>
      </c>
      <c r="M2239" t="str">
        <f t="shared" si="657"/>
        <v>0.005-0.0278032808681337i</v>
      </c>
      <c r="N2239">
        <f t="shared" si="658"/>
        <v>74.857004096866589</v>
      </c>
      <c r="O2239">
        <f t="shared" si="659"/>
        <v>12.430186059756938</v>
      </c>
      <c r="P2239" s="3">
        <f t="shared" si="660"/>
        <v>12.430186059756938</v>
      </c>
      <c r="Q2239" s="3">
        <f t="shared" si="661"/>
        <v>-105.14299590313341</v>
      </c>
      <c r="R2239">
        <f t="shared" si="662"/>
        <v>74.857004096866589</v>
      </c>
      <c r="S2239">
        <f t="shared" si="663"/>
        <v>4.1265299787416669</v>
      </c>
      <c r="T2239">
        <f t="shared" si="646"/>
        <v>12.430186059756938</v>
      </c>
    </row>
    <row r="2240" spans="1:20" x14ac:dyDescent="0.3">
      <c r="A2240">
        <f t="shared" si="647"/>
        <v>26026.277991687581</v>
      </c>
      <c r="B2240">
        <f t="shared" si="664"/>
        <v>4142.2107926608851</v>
      </c>
      <c r="C2240" t="str">
        <f t="shared" si="648"/>
        <v>-1.08442434732429-4.01851260460639i</v>
      </c>
      <c r="D2240" t="str">
        <f t="shared" si="649"/>
        <v>1.47473418647453-2.03028360998093i</v>
      </c>
      <c r="E2240" t="str">
        <f t="shared" si="650"/>
        <v>161.290338411148+2.92543554145733i</v>
      </c>
      <c r="F2240" t="str">
        <f t="shared" si="651"/>
        <v>3.63927614200628-36.0937144819029i</v>
      </c>
      <c r="G2240" t="str">
        <f t="shared" si="652"/>
        <v>0.999900128125492-0.00999309262023095i</v>
      </c>
      <c r="H2240" t="str">
        <f t="shared" si="653"/>
        <v>509.841238909307+474.082425717648i</v>
      </c>
      <c r="I2240" t="str">
        <f t="shared" si="654"/>
        <v>53.5062706703715-47.04579884835i</v>
      </c>
      <c r="K2240" t="str">
        <f t="shared" si="655"/>
        <v>0.0126226384945957-0.0162346633989374i</v>
      </c>
      <c r="L2240" t="str">
        <f t="shared" si="656"/>
        <v>0.0006-0.291965843020497i</v>
      </c>
      <c r="M2240" t="str">
        <f t="shared" si="657"/>
        <v>0.005-0.0276980283603644i</v>
      </c>
      <c r="N2240">
        <f t="shared" si="658"/>
        <v>74.898053882003907</v>
      </c>
      <c r="O2240">
        <f t="shared" si="659"/>
        <v>12.386586968309963</v>
      </c>
      <c r="P2240" s="3">
        <f t="shared" si="660"/>
        <v>12.386586968309963</v>
      </c>
      <c r="Q2240" s="3">
        <f t="shared" si="661"/>
        <v>-105.10194611799609</v>
      </c>
      <c r="R2240">
        <f t="shared" si="662"/>
        <v>74.898053882003907</v>
      </c>
      <c r="S2240">
        <f t="shared" si="663"/>
        <v>4.1422107926608849</v>
      </c>
      <c r="T2240">
        <f t="shared" si="646"/>
        <v>12.386586968309963</v>
      </c>
    </row>
    <row r="2241" spans="1:20" x14ac:dyDescent="0.3">
      <c r="A2241">
        <f t="shared" si="647"/>
        <v>26125.177848055995</v>
      </c>
      <c r="B2241">
        <f t="shared" si="664"/>
        <v>4157.9511936729969</v>
      </c>
      <c r="C2241" t="str">
        <f t="shared" si="648"/>
        <v>-1.07610954035451-3.99918303787218i</v>
      </c>
      <c r="D2241" t="str">
        <f t="shared" si="649"/>
        <v>1.47467301229303-2.02342115115409i</v>
      </c>
      <c r="E2241" t="str">
        <f t="shared" si="650"/>
        <v>161.29449988197+2.94281382483785i</v>
      </c>
      <c r="F2241" t="str">
        <f t="shared" si="651"/>
        <v>3.63927337445391-35.9573534576408i</v>
      </c>
      <c r="G2241" t="str">
        <f t="shared" si="652"/>
        <v>0.999899367733624-0.0100310587438847i</v>
      </c>
      <c r="H2241" t="str">
        <f t="shared" si="653"/>
        <v>512.034009395358+476.008818375648i</v>
      </c>
      <c r="I2241" t="str">
        <f t="shared" si="654"/>
        <v>53.5418166326009-47.0523278457678i</v>
      </c>
      <c r="K2241" t="str">
        <f t="shared" si="655"/>
        <v>0.0125713389158956-0.0162012876067912i</v>
      </c>
      <c r="L2241" t="str">
        <f t="shared" si="656"/>
        <v>0.0006-0.290860572843691i</v>
      </c>
      <c r="M2241" t="str">
        <f t="shared" si="657"/>
        <v>0.005-0.0275931742980318i</v>
      </c>
      <c r="N2241">
        <f t="shared" si="658"/>
        <v>74.939441586988863</v>
      </c>
      <c r="O2241">
        <f t="shared" si="659"/>
        <v>12.343015180117277</v>
      </c>
      <c r="P2241" s="3">
        <f t="shared" si="660"/>
        <v>12.343015180117277</v>
      </c>
      <c r="Q2241" s="3">
        <f t="shared" si="661"/>
        <v>-105.06055841301114</v>
      </c>
      <c r="R2241">
        <f t="shared" si="662"/>
        <v>74.939441586988863</v>
      </c>
      <c r="S2241">
        <f t="shared" si="663"/>
        <v>4.1579511936729965</v>
      </c>
      <c r="T2241">
        <f t="shared" si="646"/>
        <v>12.343015180117277</v>
      </c>
    </row>
    <row r="2242" spans="1:20" x14ac:dyDescent="0.3">
      <c r="A2242">
        <f t="shared" si="647"/>
        <v>26224.453523878612</v>
      </c>
      <c r="B2242">
        <f t="shared" si="664"/>
        <v>4173.7514082089547</v>
      </c>
      <c r="C2242" t="str">
        <f t="shared" si="648"/>
        <v>-1.06783021404561-3.97996316432853i</v>
      </c>
      <c r="D2242" t="str">
        <f t="shared" si="649"/>
        <v>1.47461137743748-2.01658773108928i</v>
      </c>
      <c r="E2242" t="str">
        <f t="shared" si="650"/>
        <v>161.298736170441+2.96024657824785i</v>
      </c>
      <c r="F2242" t="str">
        <f t="shared" si="651"/>
        <v>3.6392705858324-35.8215096915571i</v>
      </c>
      <c r="G2242" t="str">
        <f t="shared" si="652"/>
        <v>0.999898601552967-0.0100691690515265i</v>
      </c>
      <c r="H2242" t="str">
        <f t="shared" si="653"/>
        <v>514.251463099249+477.941700976781i</v>
      </c>
      <c r="I2242" t="str">
        <f t="shared" si="654"/>
        <v>53.5774870920331-47.0603479424164i</v>
      </c>
      <c r="K2242" t="str">
        <f t="shared" si="655"/>
        <v>0.0125202524738971-0.0161678203556384i</v>
      </c>
      <c r="L2242" t="str">
        <f t="shared" si="656"/>
        <v>0.0006-0.289759486793874i</v>
      </c>
      <c r="M2242" t="str">
        <f t="shared" si="657"/>
        <v>0.005-0.0274887171727753i</v>
      </c>
      <c r="N2242">
        <f t="shared" si="658"/>
        <v>74.981166403489539</v>
      </c>
      <c r="O2242">
        <f t="shared" si="659"/>
        <v>12.299471020529907</v>
      </c>
      <c r="P2242" s="3">
        <f t="shared" si="660"/>
        <v>12.299471020529907</v>
      </c>
      <c r="Q2242" s="3">
        <f t="shared" si="661"/>
        <v>-105.01883359651046</v>
      </c>
      <c r="R2242">
        <f t="shared" si="662"/>
        <v>74.981166403489539</v>
      </c>
      <c r="S2242">
        <f t="shared" si="663"/>
        <v>4.1737514082089548</v>
      </c>
      <c r="T2242">
        <f t="shared" si="646"/>
        <v>12.299471020529907</v>
      </c>
    </row>
    <row r="2243" spans="1:20" x14ac:dyDescent="0.3">
      <c r="A2243">
        <f t="shared" si="647"/>
        <v>26324.106447269347</v>
      </c>
      <c r="B2243">
        <f t="shared" si="664"/>
        <v>4189.6116635601484</v>
      </c>
      <c r="C2243" t="str">
        <f t="shared" si="648"/>
        <v>-1.0595863810213-3.96085237468605i</v>
      </c>
      <c r="D2243" t="str">
        <f t="shared" si="649"/>
        <v>1.47454927847794-2.00978325070651i</v>
      </c>
      <c r="E2243" t="str">
        <f t="shared" si="650"/>
        <v>161.303047718946+2.97773377891528i</v>
      </c>
      <c r="F2243" t="str">
        <f t="shared" si="651"/>
        <v>3.63926777598149-35.686181229489i</v>
      </c>
      <c r="G2243" t="str">
        <f t="shared" si="652"/>
        <v>0.999897829539461-0.0101074240900571i</v>
      </c>
      <c r="H2243" t="str">
        <f t="shared" si="653"/>
        <v>516.493930419404+479.881025696106i</v>
      </c>
      <c r="I2243" t="str">
        <f t="shared" si="654"/>
        <v>53.6132789795628-47.0698713744257i</v>
      </c>
      <c r="K2243" t="str">
        <f t="shared" si="655"/>
        <v>0.012469379302316-0.0161342631899406i</v>
      </c>
      <c r="L2243" t="str">
        <f t="shared" si="656"/>
        <v>0.0006-0.288662569031554i</v>
      </c>
      <c r="M2243" t="str">
        <f t="shared" si="657"/>
        <v>0.005-0.0273846554819439i</v>
      </c>
      <c r="N2243">
        <f t="shared" si="658"/>
        <v>75.023227509231191</v>
      </c>
      <c r="O2243">
        <f t="shared" si="659"/>
        <v>12.255954813797143</v>
      </c>
      <c r="P2243" s="3">
        <f t="shared" si="660"/>
        <v>12.255954813797143</v>
      </c>
      <c r="Q2243" s="3">
        <f t="shared" si="661"/>
        <v>-104.97677249076881</v>
      </c>
      <c r="R2243">
        <f t="shared" si="662"/>
        <v>75.023227509231191</v>
      </c>
      <c r="S2243">
        <f t="shared" si="663"/>
        <v>4.1896116635601484</v>
      </c>
      <c r="T2243">
        <f t="shared" si="646"/>
        <v>12.255954813797143</v>
      </c>
    </row>
    <row r="2244" spans="1:20" x14ac:dyDescent="0.3">
      <c r="A2244">
        <f t="shared" si="647"/>
        <v>26424.138051768969</v>
      </c>
      <c r="B2244">
        <f t="shared" si="664"/>
        <v>4205.5321878816767</v>
      </c>
      <c r="C2244" t="str">
        <f t="shared" si="648"/>
        <v>-1.05137805178192-3.9418500618353i</v>
      </c>
      <c r="D2244" t="str">
        <f t="shared" si="649"/>
        <v>1.47448671195949-2.00300761133338i</v>
      </c>
      <c r="E2244" t="str">
        <f t="shared" si="650"/>
        <v>161.307434972051+2.99527540371389i</v>
      </c>
      <c r="F2244" t="str">
        <f t="shared" si="651"/>
        <v>3.63926494473945-35.5513661246859i</v>
      </c>
      <c r="G2244" t="str">
        <f t="shared" si="652"/>
        <v>0.99989705164871-0.0101458244084438i</v>
      </c>
      <c r="H2244" t="str">
        <f t="shared" si="653"/>
        <v>518.76174682156+481.826741843074i</v>
      </c>
      <c r="I2244" t="str">
        <f t="shared" si="654"/>
        <v>53.6491890874284-47.0809105899041i</v>
      </c>
      <c r="K2244" t="str">
        <f t="shared" si="655"/>
        <v>0.0124187195215244-0.016100617649839i</v>
      </c>
      <c r="L2244" t="str">
        <f t="shared" si="656"/>
        <v>0.0006-0.287569803777201i</v>
      </c>
      <c r="M2244" t="str">
        <f t="shared" si="657"/>
        <v>0.005-0.0272809877285753i</v>
      </c>
      <c r="N2244">
        <f t="shared" si="658"/>
        <v>75.065624068101144</v>
      </c>
      <c r="O2244">
        <f t="shared" si="659"/>
        <v>12.21246688304922</v>
      </c>
      <c r="P2244" s="3">
        <f t="shared" si="660"/>
        <v>12.21246688304922</v>
      </c>
      <c r="Q2244" s="3">
        <f t="shared" si="661"/>
        <v>-104.93437593189886</v>
      </c>
      <c r="R2244">
        <f t="shared" si="662"/>
        <v>75.065624068101144</v>
      </c>
      <c r="S2244">
        <f t="shared" si="663"/>
        <v>4.2055321878816763</v>
      </c>
      <c r="T2244">
        <f t="shared" si="646"/>
        <v>12.21246688304922</v>
      </c>
    </row>
    <row r="2245" spans="1:20" x14ac:dyDescent="0.3">
      <c r="A2245">
        <f t="shared" si="647"/>
        <v>26524.549776365693</v>
      </c>
      <c r="B2245">
        <f t="shared" si="664"/>
        <v>4221.5132101956269</v>
      </c>
      <c r="C2245" t="str">
        <f t="shared" si="648"/>
        <v>-1.04320523472186-3.92295562086046i</v>
      </c>
      <c r="D2245" t="str">
        <f t="shared" si="649"/>
        <v>1.47442367440213-1.99626071470354i</v>
      </c>
      <c r="E2245" t="str">
        <f t="shared" si="650"/>
        <v>161.311898376547+3.0128714291552i</v>
      </c>
      <c r="F2245" t="str">
        <f t="shared" si="651"/>
        <v>3.63926209194358-35.4170624377827i</v>
      </c>
      <c r="G2245" t="str">
        <f t="shared" si="652"/>
        <v>0.999896267835981-0.0101843705577284i</v>
      </c>
      <c r="H2245" t="str">
        <f t="shared" si="653"/>
        <v>521.055252919472+483.778795762661i</v>
      </c>
      <c r="I2245" t="str">
        <f t="shared" si="654"/>
        <v>53.6852140647107-47.0934782520224i</v>
      </c>
      <c r="K2245" t="str">
        <f t="shared" si="655"/>
        <v>0.01236827323865-0.0160668852710344i</v>
      </c>
      <c r="L2245" t="str">
        <f t="shared" si="656"/>
        <v>0.0006-0.286481175311019i</v>
      </c>
      <c r="M2245" t="str">
        <f t="shared" si="657"/>
        <v>0.005-0.0271777124213741i</v>
      </c>
      <c r="N2245">
        <f t="shared" si="658"/>
        <v>75.108355230254659</v>
      </c>
      <c r="O2245">
        <f t="shared" si="659"/>
        <v>12.169007550281561</v>
      </c>
      <c r="P2245" s="3">
        <f t="shared" si="660"/>
        <v>12.169007550281561</v>
      </c>
      <c r="Q2245" s="3">
        <f t="shared" si="661"/>
        <v>-104.89164476974534</v>
      </c>
      <c r="R2245">
        <f t="shared" si="662"/>
        <v>75.108355230254659</v>
      </c>
      <c r="S2245">
        <f t="shared" si="663"/>
        <v>4.221513210195627</v>
      </c>
      <c r="T2245">
        <f t="shared" si="646"/>
        <v>12.169007550281561</v>
      </c>
    </row>
    <row r="2246" spans="1:20" x14ac:dyDescent="0.3">
      <c r="A2246">
        <f t="shared" si="647"/>
        <v>26625.343065515881</v>
      </c>
      <c r="B2246">
        <f t="shared" si="664"/>
        <v>4237.55496039437</v>
      </c>
      <c r="C2246" t="str">
        <f t="shared" si="648"/>
        <v>-1.03506793614681-3.90416844905194i</v>
      </c>
      <c r="D2246" t="str">
        <f t="shared" si="649"/>
        <v>1.47436016230053-1.98954246295513i</v>
      </c>
      <c r="E2246" t="str">
        <f t="shared" si="650"/>
        <v>161.316438381465+3.03052183138446i</v>
      </c>
      <c r="F2246" t="str">
        <f t="shared" si="651"/>
        <v>3.63925921742979-35.2832682367704i</v>
      </c>
      <c r="G2246" t="str">
        <f t="shared" si="652"/>
        <v>0.9998954780562-0.0102230630910353i</v>
      </c>
      <c r="H2246" t="str">
        <f t="shared" si="653"/>
        <v>523.37479455667+485.737130733243i</v>
      </c>
      <c r="I2246" t="str">
        <f t="shared" si="654"/>
        <v>53.7213504126821-47.1075872421323i</v>
      </c>
      <c r="K2246" t="str">
        <f t="shared" si="655"/>
        <v>0.0123180405476772-0.0160330675846691i</v>
      </c>
      <c r="L2246" t="str">
        <f t="shared" si="656"/>
        <v>0.0006-0.285396667972723i</v>
      </c>
      <c r="M2246" t="str">
        <f t="shared" si="657"/>
        <v>0.005-0.0270748280746903i</v>
      </c>
      <c r="N2246">
        <f t="shared" si="658"/>
        <v>75.151420132223635</v>
      </c>
      <c r="O2246">
        <f t="shared" si="659"/>
        <v>12.125577136337551</v>
      </c>
      <c r="P2246" s="3">
        <f t="shared" si="660"/>
        <v>12.125577136337551</v>
      </c>
      <c r="Q2246" s="3">
        <f t="shared" si="661"/>
        <v>-104.84857986777637</v>
      </c>
      <c r="R2246">
        <f t="shared" si="662"/>
        <v>75.151420132223635</v>
      </c>
      <c r="S2246">
        <f t="shared" si="663"/>
        <v>4.2375549603943696</v>
      </c>
      <c r="T2246">
        <f t="shared" si="646"/>
        <v>12.125577136337551</v>
      </c>
    </row>
    <row r="2247" spans="1:20" x14ac:dyDescent="0.3">
      <c r="A2247">
        <f t="shared" si="647"/>
        <v>26726.519369164838</v>
      </c>
      <c r="B2247">
        <f t="shared" si="664"/>
        <v>4253.6576692438684</v>
      </c>
      <c r="C2247" t="str">
        <f t="shared" si="648"/>
        <v>-1.02696616029158-3.88548794591952i</v>
      </c>
      <c r="D2247" t="str">
        <f t="shared" si="649"/>
        <v>1.47429617212395-1.98285275862937i</v>
      </c>
      <c r="E2247" t="str">
        <f t="shared" si="650"/>
        <v>161.321055438117+3.04822658617126i</v>
      </c>
      <c r="F2247" t="str">
        <f t="shared" si="651"/>
        <v>3.63925632103275-35.1499815969698i</v>
      </c>
      <c r="G2247" t="str">
        <f t="shared" si="652"/>
        <v>0.99989468226395-0.0102619025635785i</v>
      </c>
      <c r="H2247" t="str">
        <f t="shared" si="653"/>
        <v>525.720722889209+487.701686861189i</v>
      </c>
      <c r="I2247" t="str">
        <f t="shared" si="654"/>
        <v>53.7575944800188-47.1232506629146i</v>
      </c>
      <c r="K2247" t="str">
        <f t="shared" si="655"/>
        <v>0.0122680215295484-0.0159991661172108i</v>
      </c>
      <c r="L2247" t="str">
        <f t="shared" si="656"/>
        <v>0.0006-0.28431626616131i</v>
      </c>
      <c r="M2247" t="str">
        <f t="shared" si="657"/>
        <v>0.005-0.0269723332084979i</v>
      </c>
      <c r="N2247">
        <f t="shared" si="658"/>
        <v>75.194817897023242</v>
      </c>
      <c r="O2247">
        <f t="shared" si="659"/>
        <v>12.082175960893476</v>
      </c>
      <c r="P2247" s="3">
        <f t="shared" si="660"/>
        <v>12.082175960893476</v>
      </c>
      <c r="Q2247" s="3">
        <f t="shared" si="661"/>
        <v>-104.80518210297676</v>
      </c>
      <c r="R2247">
        <f t="shared" si="662"/>
        <v>75.194817897023242</v>
      </c>
      <c r="S2247">
        <f t="shared" si="663"/>
        <v>4.2536576692438688</v>
      </c>
      <c r="T2247">
        <f t="shared" si="646"/>
        <v>12.082175960893476</v>
      </c>
    </row>
    <row r="2248" spans="1:20" x14ac:dyDescent="0.3">
      <c r="A2248">
        <f t="shared" si="647"/>
        <v>26828.080142767663</v>
      </c>
      <c r="B2248">
        <f t="shared" si="664"/>
        <v>4269.8215683869948</v>
      </c>
      <c r="C2248" t="str">
        <f t="shared" si="648"/>
        <v>-1.01889990933755-3.86691351320436i</v>
      </c>
      <c r="D2248" t="str">
        <f t="shared" si="649"/>
        <v>1.47423170031596-1.97619150466894i</v>
      </c>
      <c r="E2248" t="str">
        <f t="shared" si="650"/>
        <v>161.325750000115+3.06598566890474i</v>
      </c>
      <c r="F2248" t="str">
        <f t="shared" si="651"/>
        <v>3.63925340258597-35.0172006010023i</v>
      </c>
      <c r="G2248" t="str">
        <f t="shared" si="652"/>
        <v>0.999893880413469-0.0103008895326703i</v>
      </c>
      <c r="H2248" t="str">
        <f t="shared" si="653"/>
        <v>528.093394469441+489.672400971986i</v>
      </c>
      <c r="I2248" t="str">
        <f t="shared" si="654"/>
        <v>53.7939424578547-47.140481841558i</v>
      </c>
      <c r="K2248" t="str">
        <f t="shared" si="655"/>
        <v>0.0122182162522669-0.015965182390338i</v>
      </c>
      <c r="L2248" t="str">
        <f t="shared" si="656"/>
        <v>0.0006-0.283239954334838i</v>
      </c>
      <c r="M2248" t="str">
        <f t="shared" si="657"/>
        <v>0.005-0.0268702263483742i</v>
      </c>
      <c r="N2248">
        <f t="shared" si="658"/>
        <v>75.23854763426354</v>
      </c>
      <c r="O2248">
        <f t="shared" si="659"/>
        <v>12.038804342441708</v>
      </c>
      <c r="P2248" s="3">
        <f t="shared" si="660"/>
        <v>12.038804342441708</v>
      </c>
      <c r="Q2248" s="3">
        <f t="shared" si="661"/>
        <v>-104.76145236573646</v>
      </c>
      <c r="R2248">
        <f t="shared" si="662"/>
        <v>75.23854763426354</v>
      </c>
      <c r="S2248">
        <f t="shared" si="663"/>
        <v>4.2698215683869947</v>
      </c>
      <c r="T2248">
        <f t="shared" si="646"/>
        <v>12.038804342441708</v>
      </c>
    </row>
    <row r="2249" spans="1:20" x14ac:dyDescent="0.3">
      <c r="A2249">
        <f t="shared" si="647"/>
        <v>26930.026847310179</v>
      </c>
      <c r="B2249">
        <f t="shared" si="664"/>
        <v>4286.0468903468654</v>
      </c>
      <c r="C2249" t="str">
        <f t="shared" si="648"/>
        <v>-1.01086918343071-3.8484445548914i</v>
      </c>
      <c r="D2249" t="str">
        <f t="shared" si="649"/>
        <v>1.47416674329436-1.9695586044166i</v>
      </c>
      <c r="E2249" t="str">
        <f t="shared" si="650"/>
        <v>161.330522523406+3.08379905458453i</v>
      </c>
      <c r="F2249" t="str">
        <f t="shared" si="651"/>
        <v>3.63925046192157-34.8849233387639i</v>
      </c>
      <c r="G2249" t="str">
        <f t="shared" si="652"/>
        <v>0.999893072458647-0.0103400245577283i</v>
      </c>
      <c r="H2249" t="str">
        <f t="shared" si="653"/>
        <v>530.493171330816+491.649206497856i</v>
      </c>
      <c r="I2249" t="str">
        <f t="shared" si="654"/>
        <v>53.8303903746884-47.1592943329743i</v>
      </c>
      <c r="K2249" t="str">
        <f t="shared" si="655"/>
        <v>0.012168624771-0.0159311179208274i</v>
      </c>
      <c r="L2249" t="str">
        <f t="shared" si="656"/>
        <v>0.0006-0.282167717010199i</v>
      </c>
      <c r="M2249" t="str">
        <f t="shared" si="657"/>
        <v>0.005-0.0267685060254773i</v>
      </c>
      <c r="N2249">
        <f t="shared" si="658"/>
        <v>75.282608440258386</v>
      </c>
      <c r="O2249">
        <f t="shared" si="659"/>
        <v>11.995462598275846</v>
      </c>
      <c r="P2249" s="3">
        <f t="shared" si="660"/>
        <v>11.995462598275846</v>
      </c>
      <c r="Q2249" s="3">
        <f t="shared" si="661"/>
        <v>-104.71739155974161</v>
      </c>
      <c r="R2249">
        <f t="shared" si="662"/>
        <v>75.282608440258386</v>
      </c>
      <c r="S2249">
        <f t="shared" si="663"/>
        <v>4.2860468903468654</v>
      </c>
      <c r="T2249">
        <f t="shared" si="646"/>
        <v>11.995462598275846</v>
      </c>
    </row>
    <row r="2250" spans="1:20" x14ac:dyDescent="0.3">
      <c r="A2250">
        <f t="shared" si="647"/>
        <v>27032.360949329955</v>
      </c>
      <c r="B2250">
        <f t="shared" si="664"/>
        <v>4302.3338685301833</v>
      </c>
      <c r="C2250" t="str">
        <f t="shared" si="648"/>
        <v>-1.00287398069956-3.83008047722125i</v>
      </c>
      <c r="D2250" t="str">
        <f t="shared" si="649"/>
        <v>1.47410129745092-1.96295396161362i</v>
      </c>
      <c r="E2250" t="str">
        <f t="shared" si="650"/>
        <v>161.335373466302+3.10166671781303i</v>
      </c>
      <c r="F2250" t="str">
        <f t="shared" si="651"/>
        <v>3.63924749887046-34.7531479073963i</v>
      </c>
      <c r="G2250" t="str">
        <f t="shared" si="652"/>
        <v>0.999892258353021-0.010379308200284i</v>
      </c>
      <c r="H2250" t="str">
        <f t="shared" si="653"/>
        <v>532.920421073631+493.632033361666i</v>
      </c>
      <c r="I2250" t="str">
        <f t="shared" si="654"/>
        <v>53.8669340911212-47.1797019230346i</v>
      </c>
      <c r="K2250" t="str">
        <f t="shared" si="655"/>
        <v>0.012119247128184-0.0158969742204438i</v>
      </c>
      <c r="L2250" t="str">
        <f t="shared" si="656"/>
        <v>0.0006-0.2810995387629i</v>
      </c>
      <c r="M2250" t="str">
        <f t="shared" si="657"/>
        <v>0.005-0.0266671707765266i</v>
      </c>
      <c r="N2250">
        <f t="shared" si="658"/>
        <v>75.326999398137815</v>
      </c>
      <c r="O2250">
        <f t="shared" si="659"/>
        <v>11.952151044475521</v>
      </c>
      <c r="P2250" s="3">
        <f t="shared" si="660"/>
        <v>11.952151044475521</v>
      </c>
      <c r="Q2250" s="3">
        <f t="shared" si="661"/>
        <v>-104.67300060186219</v>
      </c>
      <c r="R2250">
        <f t="shared" si="662"/>
        <v>75.326999398137815</v>
      </c>
      <c r="S2250">
        <f t="shared" si="663"/>
        <v>4.3023338685301828</v>
      </c>
      <c r="T2250">
        <f t="shared" si="646"/>
        <v>11.952151044475521</v>
      </c>
    </row>
    <row r="2251" spans="1:20" x14ac:dyDescent="0.3">
      <c r="A2251">
        <f t="shared" si="647"/>
        <v>27135.08392093741</v>
      </c>
      <c r="B2251">
        <f t="shared" si="664"/>
        <v>4318.6827372305979</v>
      </c>
      <c r="C2251" t="str">
        <f t="shared" si="648"/>
        <v>-0.994914297273057-3.81182068870158i</v>
      </c>
      <c r="D2251" t="str">
        <f t="shared" si="649"/>
        <v>1.47403535915127-1.95637748039831i</v>
      </c>
      <c r="E2251" t="str">
        <f t="shared" si="650"/>
        <v>161.340303289507+3.11958863278833i</v>
      </c>
      <c r="F2251" t="str">
        <f t="shared" si="651"/>
        <v>3.63924451326227-34.6218724112606i</v>
      </c>
      <c r="G2251" t="str">
        <f t="shared" si="652"/>
        <v>0.999891438049778-0.0104187410239901i</v>
      </c>
      <c r="H2251" t="str">
        <f t="shared" si="653"/>
        <v>535.375516951813+495.620807857125i</v>
      </c>
      <c r="I2251" t="str">
        <f t="shared" si="654"/>
        <v>53.9035692944399-47.2017186318429i</v>
      </c>
      <c r="K2251" t="str">
        <f t="shared" si="655"/>
        <v>0.0120700833536288-0.0158627527958305i</v>
      </c>
      <c r="L2251" t="str">
        <f t="shared" si="656"/>
        <v>0.0006-0.280035404226838i</v>
      </c>
      <c r="M2251" t="str">
        <f t="shared" si="657"/>
        <v>0.005-0.0265662191437802i</v>
      </c>
      <c r="N2251">
        <f t="shared" si="658"/>
        <v>75.371719577961983</v>
      </c>
      <c r="O2251">
        <f t="shared" si="659"/>
        <v>11.908869995890964</v>
      </c>
      <c r="P2251" s="3">
        <f t="shared" si="660"/>
        <v>11.908869995890964</v>
      </c>
      <c r="Q2251" s="3">
        <f t="shared" si="661"/>
        <v>-104.62828042203802</v>
      </c>
      <c r="R2251">
        <f t="shared" si="662"/>
        <v>75.371719577961983</v>
      </c>
      <c r="S2251">
        <f t="shared" si="663"/>
        <v>4.3186827372305983</v>
      </c>
      <c r="T2251">
        <f t="shared" si="646"/>
        <v>11.908869995890964</v>
      </c>
    </row>
    <row r="2252" spans="1:20" x14ac:dyDescent="0.3">
      <c r="A2252">
        <f t="shared" si="647"/>
        <v>27238.197239836973</v>
      </c>
      <c r="B2252">
        <f t="shared" si="664"/>
        <v>4335.0937316320742</v>
      </c>
      <c r="C2252" t="str">
        <f t="shared" si="648"/>
        <v>-0.986990127298948-3.79366460011846i</v>
      </c>
      <c r="D2252" t="str">
        <f t="shared" si="649"/>
        <v>1.47396892473467-1.94982906530453i</v>
      </c>
      <c r="E2252" t="str">
        <f t="shared" si="650"/>
        <v>161.345312456147+3.13756477329494i</v>
      </c>
      <c r="F2252" t="str">
        <f t="shared" si="651"/>
        <v>3.63924150492528-34.4910949619091i</v>
      </c>
      <c r="G2252" t="str">
        <f t="shared" si="652"/>
        <v>0.999890611501747-0.0104583235946288i</v>
      </c>
      <c r="H2252" t="str">
        <f t="shared" si="653"/>
        <v>537.858837960599+497.615452525033i</v>
      </c>
      <c r="I2252" t="str">
        <f t="shared" si="654"/>
        <v>53.9402914930221-47.2253587170293i</v>
      </c>
      <c r="K2252" t="str">
        <f t="shared" si="655"/>
        <v>0.0120211334646241-0.0158284551484031i</v>
      </c>
      <c r="L2252" t="str">
        <f t="shared" si="656"/>
        <v>0.0006-0.27897529809408i</v>
      </c>
      <c r="M2252" t="str">
        <f t="shared" si="657"/>
        <v>0.005-0.0264656496750152i</v>
      </c>
      <c r="N2252">
        <f t="shared" si="658"/>
        <v>75.416768036832877</v>
      </c>
      <c r="O2252">
        <f t="shared" si="659"/>
        <v>11.865619766128528</v>
      </c>
      <c r="P2252" s="3">
        <f t="shared" si="660"/>
        <v>11.865619766128528</v>
      </c>
      <c r="Q2252" s="3">
        <f t="shared" si="661"/>
        <v>-104.58323196316712</v>
      </c>
      <c r="R2252">
        <f t="shared" si="662"/>
        <v>75.416768036832877</v>
      </c>
      <c r="S2252">
        <f t="shared" si="663"/>
        <v>4.3350937316320746</v>
      </c>
      <c r="T2252">
        <f t="shared" si="646"/>
        <v>11.865619766128528</v>
      </c>
    </row>
    <row r="2253" spans="1:20" x14ac:dyDescent="0.3">
      <c r="A2253">
        <f t="shared" si="647"/>
        <v>27341.702389348357</v>
      </c>
      <c r="B2253">
        <f t="shared" si="664"/>
        <v>4351.5670878122764</v>
      </c>
      <c r="C2253" t="str">
        <f t="shared" si="648"/>
        <v>-0.979101462961948-3.7756116245474i</v>
      </c>
      <c r="D2253" t="str">
        <f t="shared" si="649"/>
        <v>1.47390199051385-1.94330862126025i</v>
      </c>
      <c r="E2253" t="str">
        <f t="shared" si="650"/>
        <v>161.350401431804+3.15559511269522i</v>
      </c>
      <c r="F2253" t="str">
        <f t="shared" si="651"/>
        <v>3.6392384736865-34.360813678059i</v>
      </c>
      <c r="G2253" t="str">
        <f t="shared" si="652"/>
        <v>0.999889778661397-0.0104980564801196i</v>
      </c>
      <c r="H2253" t="str">
        <f t="shared" si="653"/>
        <v>540.370768925246+499.61588602553i</v>
      </c>
      <c r="I2253" t="str">
        <f t="shared" si="654"/>
        <v>53.9770960105713-47.2506366770789i</v>
      </c>
      <c r="K2253" t="str">
        <f t="shared" si="655"/>
        <v>0.0119723974660461-0.0157940827742436i</v>
      </c>
      <c r="L2253" t="str">
        <f t="shared" si="656"/>
        <v>0.0006-0.277919205114645i</v>
      </c>
      <c r="M2253" t="str">
        <f t="shared" si="657"/>
        <v>0.005-0.0263654609235058i</v>
      </c>
      <c r="N2253">
        <f t="shared" si="658"/>
        <v>75.462143819010521</v>
      </c>
      <c r="O2253">
        <f t="shared" si="659"/>
        <v>11.822400667536321</v>
      </c>
      <c r="P2253" s="3">
        <f t="shared" si="660"/>
        <v>11.822400667536321</v>
      </c>
      <c r="Q2253" s="3">
        <f t="shared" si="661"/>
        <v>-104.53785618098948</v>
      </c>
      <c r="R2253">
        <f t="shared" si="662"/>
        <v>75.462143819010521</v>
      </c>
      <c r="S2253">
        <f t="shared" si="663"/>
        <v>4.3515670878122767</v>
      </c>
      <c r="T2253">
        <f t="shared" si="646"/>
        <v>11.822400667536321</v>
      </c>
    </row>
    <row r="2254" spans="1:20" x14ac:dyDescent="0.3">
      <c r="A2254">
        <f t="shared" si="647"/>
        <v>27445.600858427882</v>
      </c>
      <c r="B2254">
        <f t="shared" si="664"/>
        <v>4368.1030427459636</v>
      </c>
      <c r="C2254" t="str">
        <f t="shared" si="648"/>
        <v>-0.971248294502176-3.75766117736397i</v>
      </c>
      <c r="D2254" t="str">
        <f t="shared" si="649"/>
        <v>1.47383455277483-1.93681605358603i</v>
      </c>
      <c r="E2254" t="str">
        <f t="shared" si="650"/>
        <v>161.35557068454+3.17367962392004i</v>
      </c>
      <c r="F2254" t="str">
        <f t="shared" si="651"/>
        <v>3.63923541937171-34.2310266855648i</v>
      </c>
      <c r="G2254" t="str">
        <f t="shared" si="652"/>
        <v>0.999888939480837-0.0105379402505272i</v>
      </c>
      <c r="H2254" t="str">
        <f t="shared" si="653"/>
        <v>542.911700590552+501.622023006174i</v>
      </c>
      <c r="I2254" t="str">
        <f t="shared" si="654"/>
        <v>54.0139779801676-47.2775672546738i</v>
      </c>
      <c r="K2254" t="str">
        <f t="shared" si="655"/>
        <v>0.0119238753504651-0.0157596371639981i</v>
      </c>
      <c r="L2254" t="str">
        <f t="shared" si="656"/>
        <v>0.0006-0.276867110096279i</v>
      </c>
      <c r="M2254" t="str">
        <f t="shared" si="657"/>
        <v>0.005-0.0262656514480033i</v>
      </c>
      <c r="N2254">
        <f t="shared" si="658"/>
        <v>75.507845956027651</v>
      </c>
      <c r="O2254">
        <f t="shared" si="659"/>
        <v>11.779213011189904</v>
      </c>
      <c r="P2254" s="3">
        <f t="shared" si="660"/>
        <v>11.779213011189904</v>
      </c>
      <c r="Q2254" s="3">
        <f t="shared" si="661"/>
        <v>-104.49215404397235</v>
      </c>
      <c r="R2254">
        <f t="shared" si="662"/>
        <v>75.507845956027651</v>
      </c>
      <c r="S2254">
        <f t="shared" si="663"/>
        <v>4.3681030427459637</v>
      </c>
      <c r="T2254">
        <f t="shared" si="646"/>
        <v>11.779213011189904</v>
      </c>
    </row>
    <row r="2255" spans="1:20" x14ac:dyDescent="0.3">
      <c r="A2255">
        <f t="shared" si="647"/>
        <v>27549.894141689907</v>
      </c>
      <c r="B2255">
        <f t="shared" si="664"/>
        <v>4384.7018343083982</v>
      </c>
      <c r="C2255" t="str">
        <f t="shared" si="648"/>
        <v>-0.963430610233522-3.73981267625438i</v>
      </c>
      <c r="D2255" t="str">
        <f t="shared" si="649"/>
        <v>1.47376660777674-1.93035126799355i</v>
      </c>
      <c r="E2255" t="str">
        <f t="shared" si="650"/>
        <v>161.360820684933+3.19181827945991i</v>
      </c>
      <c r="F2255" t="str">
        <f t="shared" si="651"/>
        <v>3.63923234180517-34.1017321173916i</v>
      </c>
      <c r="G2255" t="str">
        <f t="shared" si="652"/>
        <v>0.999888093911813-0.0105779754780697i</v>
      </c>
      <c r="H2255" t="str">
        <f t="shared" si="653"/>
        <v>545.482029711384+503.633773965724i</v>
      </c>
      <c r="I2255" t="str">
        <f t="shared" si="654"/>
        <v>54.0509323381318-47.3061654400704i</v>
      </c>
      <c r="K2255" t="str">
        <f t="shared" si="655"/>
        <v>0.011875567098254-0.015725119802775i</v>
      </c>
      <c r="L2255" t="str">
        <f t="shared" si="656"/>
        <v>0.0006-0.275818997904243i</v>
      </c>
      <c r="M2255" t="str">
        <f t="shared" si="657"/>
        <v>0.005-0.0261662198127151i</v>
      </c>
      <c r="N2255">
        <f t="shared" si="658"/>
        <v>75.553873466808326</v>
      </c>
      <c r="O2255">
        <f t="shared" si="659"/>
        <v>11.736057106878718</v>
      </c>
      <c r="P2255" s="3">
        <f t="shared" si="660"/>
        <v>11.736057106878718</v>
      </c>
      <c r="Q2255" s="3">
        <f t="shared" si="661"/>
        <v>-104.44612653319167</v>
      </c>
      <c r="R2255">
        <f t="shared" si="662"/>
        <v>75.553873466808326</v>
      </c>
      <c r="S2255">
        <f t="shared" si="663"/>
        <v>4.3847018343083981</v>
      </c>
      <c r="T2255">
        <f t="shared" si="646"/>
        <v>11.736057106878718</v>
      </c>
    </row>
    <row r="2256" spans="1:20" x14ac:dyDescent="0.3">
      <c r="A2256">
        <f t="shared" si="647"/>
        <v>27654.58373942833</v>
      </c>
      <c r="B2256">
        <f t="shared" si="664"/>
        <v>4401.3637012787703</v>
      </c>
      <c r="C2256" t="str">
        <f t="shared" si="648"/>
        <v>-0.955648396562354-3.72206554122522i</v>
      </c>
      <c r="D2256" t="str">
        <f t="shared" si="649"/>
        <v>1.47369815175161-1.9239141705842i</v>
      </c>
      <c r="E2256" t="str">
        <f t="shared" si="650"/>
        <v>161.366151906103+3.21001105135464i</v>
      </c>
      <c r="F2256" t="str">
        <f t="shared" si="651"/>
        <v>3.63922924080993-33.9729281135878i</v>
      </c>
      <c r="G2256" t="str">
        <f t="shared" si="652"/>
        <v>0.9998872419057-0.0106181627371266i</v>
      </c>
      <c r="H2256" t="str">
        <f t="shared" si="653"/>
        <v>548.082159144035+505.651045113557i</v>
      </c>
      <c r="I2256" t="str">
        <f t="shared" si="654"/>
        <v>54.0879538177043-47.3364464744915i</v>
      </c>
      <c r="K2256" t="str">
        <f t="shared" si="655"/>
        <v>0.011827472677696-0.015690532170045i</v>
      </c>
      <c r="L2256" t="str">
        <f t="shared" si="656"/>
        <v>0.0006-0.27477485346109i</v>
      </c>
      <c r="M2256" t="str">
        <f t="shared" si="657"/>
        <v>0.005-0.0260671645872834i</v>
      </c>
      <c r="N2256">
        <f t="shared" si="658"/>
        <v>75.600225357781795</v>
      </c>
      <c r="O2256">
        <f t="shared" si="659"/>
        <v>11.69293326309174</v>
      </c>
      <c r="P2256" s="3">
        <f t="shared" si="660"/>
        <v>11.69293326309174</v>
      </c>
      <c r="Q2256" s="3">
        <f t="shared" si="661"/>
        <v>-104.3997746422182</v>
      </c>
      <c r="R2256">
        <f t="shared" si="662"/>
        <v>75.600225357781795</v>
      </c>
      <c r="S2256">
        <f t="shared" si="663"/>
        <v>4.4013637012787701</v>
      </c>
      <c r="T2256">
        <f t="shared" si="646"/>
        <v>11.69293326309174</v>
      </c>
    </row>
    <row r="2257" spans="1:20" x14ac:dyDescent="0.3">
      <c r="A2257">
        <f t="shared" si="647"/>
        <v>27759.67115763816</v>
      </c>
      <c r="B2257">
        <f t="shared" si="664"/>
        <v>4418.0888833436302</v>
      </c>
      <c r="C2257" t="str">
        <f t="shared" si="648"/>
        <v>-0.947901638006009-3.70441919461386i</v>
      </c>
      <c r="D2257" t="str">
        <f t="shared" si="649"/>
        <v>1.47362918090424-1.91750466784755i</v>
      </c>
      <c r="E2257" t="str">
        <f t="shared" si="650"/>
        <v>161.371564823747+3.22825791118311i</v>
      </c>
      <c r="F2257" t="str">
        <f t="shared" si="651"/>
        <v>3.63922611620773-33.844612821259i</v>
      </c>
      <c r="G2257" t="str">
        <f t="shared" si="652"/>
        <v>0.999886383413507-0.0106585026042467i</v>
      </c>
      <c r="H2257" t="str">
        <f t="shared" si="653"/>
        <v>550.712497938389+507.673738224383i</v>
      </c>
      <c r="I2257" t="str">
        <f t="shared" si="654"/>
        <v>54.1250369425124-47.3684258535394i</v>
      </c>
      <c r="K2257" t="str">
        <f t="shared" si="655"/>
        <v>0.0117795920450959-0.0156558757395446i</v>
      </c>
      <c r="L2257" t="str">
        <f t="shared" si="656"/>
        <v>0.0006-0.273734661746454i</v>
      </c>
      <c r="M2257" t="str">
        <f t="shared" si="657"/>
        <v>0.005-0.0259684843467656i</v>
      </c>
      <c r="N2257">
        <f t="shared" si="658"/>
        <v>75.646900623005024</v>
      </c>
      <c r="O2257">
        <f t="shared" si="659"/>
        <v>11.649841787005311</v>
      </c>
      <c r="P2257" s="3">
        <f t="shared" si="660"/>
        <v>11.649841787005311</v>
      </c>
      <c r="Q2257" s="3">
        <f t="shared" si="661"/>
        <v>-104.35309937699498</v>
      </c>
      <c r="R2257">
        <f t="shared" si="662"/>
        <v>75.646900623005024</v>
      </c>
      <c r="S2257">
        <f t="shared" si="663"/>
        <v>4.4180888833436303</v>
      </c>
      <c r="T2257">
        <f t="shared" si="646"/>
        <v>11.649841787005311</v>
      </c>
    </row>
    <row r="2258" spans="1:20" x14ac:dyDescent="0.3">
      <c r="A2258">
        <f t="shared" si="647"/>
        <v>27865.157908037188</v>
      </c>
      <c r="B2258">
        <f t="shared" si="664"/>
        <v>4434.877621100336</v>
      </c>
      <c r="C2258" t="str">
        <f t="shared" si="648"/>
        <v>-0.940190317211622-3.68687306109747i</v>
      </c>
      <c r="D2258" t="str">
        <f t="shared" si="649"/>
        <v>1.47355969141194-1.91112266665993i</v>
      </c>
      <c r="E2258" t="str">
        <f t="shared" si="650"/>
        <v>161.377059916167+3.24655883005385i</v>
      </c>
      <c r="F2258" t="str">
        <f t="shared" si="651"/>
        <v>3.63922296781884-33.716784394541i</v>
      </c>
      <c r="G2258" t="str">
        <f t="shared" si="652"/>
        <v>0.999885518385867-0.0106989956581562i</v>
      </c>
      <c r="H2258" t="str">
        <f t="shared" si="653"/>
        <v>553.373461430969+509.701750488393i</v>
      </c>
      <c r="I2258" t="str">
        <f t="shared" si="654"/>
        <v>54.1621760198476-47.4021193306303i</v>
      </c>
      <c r="K2258" t="str">
        <f t="shared" si="655"/>
        <v>0.0117319251448886-0.0156211519791793i</v>
      </c>
      <c r="L2258" t="str">
        <f t="shared" si="656"/>
        <v>0.0006-0.272698407796826i</v>
      </c>
      <c r="M2258" t="str">
        <f t="shared" si="657"/>
        <v>0.005-0.0258701776716135i</v>
      </c>
      <c r="N2258">
        <f t="shared" si="658"/>
        <v>75.693898244278415</v>
      </c>
      <c r="O2258">
        <f t="shared" si="659"/>
        <v>11.606782984468991</v>
      </c>
      <c r="P2258" s="3">
        <f t="shared" si="660"/>
        <v>11.606782984468991</v>
      </c>
      <c r="Q2258" s="3">
        <f t="shared" si="661"/>
        <v>-104.30610175572158</v>
      </c>
      <c r="R2258">
        <f t="shared" si="662"/>
        <v>75.693898244278415</v>
      </c>
      <c r="S2258">
        <f t="shared" si="663"/>
        <v>4.4348776211003358</v>
      </c>
      <c r="T2258">
        <f t="shared" si="646"/>
        <v>11.606782984468991</v>
      </c>
    </row>
    <row r="2259" spans="1:20" x14ac:dyDescent="0.3">
      <c r="A2259">
        <f t="shared" si="647"/>
        <v>27971.045508087729</v>
      </c>
      <c r="B2259">
        <f t="shared" si="664"/>
        <v>4451.7301560605174</v>
      </c>
      <c r="C2259" t="str">
        <f t="shared" si="648"/>
        <v>-0.932514414974905-3.66942656770266i</v>
      </c>
      <c r="D2259" t="str">
        <f t="shared" si="649"/>
        <v>1.4734896794244-1.90476807428298i</v>
      </c>
      <c r="E2259" t="str">
        <f t="shared" si="650"/>
        <v>161.382637664302+3.26491377859239i</v>
      </c>
      <c r="F2259" t="str">
        <f t="shared" si="651"/>
        <v>3.63921979546224-33.589440994573i</v>
      </c>
      <c r="G2259" t="str">
        <f t="shared" si="652"/>
        <v>0.99988464677304-0.0107396424797671i</v>
      </c>
      <c r="H2259" t="str">
        <f t="shared" si="653"/>
        <v>556.065471338723+511.734974356414i</v>
      </c>
      <c r="I2259" t="str">
        <f t="shared" si="654"/>
        <v>54.1993651337203-47.4375429204419i</v>
      </c>
      <c r="K2259" t="str">
        <f t="shared" si="655"/>
        <v>0.0116844719097509-0.0155863623509304i</v>
      </c>
      <c r="L2259" t="str">
        <f t="shared" si="656"/>
        <v>0.0006-0.271666076705345i</v>
      </c>
      <c r="M2259" t="str">
        <f t="shared" si="657"/>
        <v>0.005-0.0257722431476525i</v>
      </c>
      <c r="N2259">
        <f t="shared" si="658"/>
        <v>75.741217191267253</v>
      </c>
      <c r="O2259">
        <f t="shared" si="659"/>
        <v>11.563757159993632</v>
      </c>
      <c r="P2259" s="3">
        <f t="shared" si="660"/>
        <v>11.563757159993632</v>
      </c>
      <c r="Q2259" s="3">
        <f t="shared" si="661"/>
        <v>-104.25878280873275</v>
      </c>
      <c r="R2259">
        <f t="shared" si="662"/>
        <v>75.741217191267253</v>
      </c>
      <c r="S2259">
        <f t="shared" si="663"/>
        <v>4.4517301560605178</v>
      </c>
      <c r="T2259">
        <f t="shared" si="646"/>
        <v>11.563757159993632</v>
      </c>
    </row>
    <row r="2260" spans="1:20" x14ac:dyDescent="0.3">
      <c r="A2260">
        <f t="shared" si="647"/>
        <v>28077.335481018465</v>
      </c>
      <c r="B2260">
        <f t="shared" si="664"/>
        <v>4468.6467306535478</v>
      </c>
      <c r="C2260" t="str">
        <f t="shared" si="648"/>
        <v>-0.924873910258923-3.65207914381414i</v>
      </c>
      <c r="D2260" t="str">
        <f t="shared" si="649"/>
        <v>1.47341914106348-1.89844079836218i</v>
      </c>
      <c r="E2260" t="str">
        <f t="shared" si="650"/>
        <v>161.388298551756+3.2833227269324i</v>
      </c>
      <c r="F2260" t="str">
        <f t="shared" si="651"/>
        <v>3.63921659895552-33.4625807894716i</v>
      </c>
      <c r="G2260" t="str">
        <f t="shared" si="652"/>
        <v>0.999883768524906-0.0107804436521852i</v>
      </c>
      <c r="H2260" t="str">
        <f t="shared" si="653"/>
        <v>558.788955853548+513.773297380111i</v>
      </c>
      <c r="I2260" t="str">
        <f t="shared" si="654"/>
        <v>54.2365981377054-47.474712902377i</v>
      </c>
      <c r="K2260" t="str">
        <f t="shared" si="655"/>
        <v>0.011637232260712-0.0155515083107623i</v>
      </c>
      <c r="L2260" t="str">
        <f t="shared" si="656"/>
        <v>0.0006-0.270637653621584i</v>
      </c>
      <c r="M2260" t="str">
        <f t="shared" si="657"/>
        <v>0.005-0.0256746793660614i</v>
      </c>
      <c r="N2260">
        <f t="shared" si="658"/>
        <v>75.788856421622484</v>
      </c>
      <c r="O2260">
        <f t="shared" si="659"/>
        <v>11.520764616738152</v>
      </c>
      <c r="P2260" s="3">
        <f t="shared" si="660"/>
        <v>11.520764616738152</v>
      </c>
      <c r="Q2260" s="3">
        <f t="shared" si="661"/>
        <v>-104.21114357837752</v>
      </c>
      <c r="R2260">
        <f t="shared" si="662"/>
        <v>75.788856421622484</v>
      </c>
      <c r="S2260">
        <f t="shared" si="663"/>
        <v>4.468646730653548</v>
      </c>
      <c r="T2260">
        <f t="shared" si="646"/>
        <v>11.520764616738152</v>
      </c>
    </row>
    <row r="2261" spans="1:20" x14ac:dyDescent="0.3">
      <c r="A2261">
        <f t="shared" si="647"/>
        <v>28184.029355846338</v>
      </c>
      <c r="B2261">
        <f t="shared" si="664"/>
        <v>4485.6275882300315</v>
      </c>
      <c r="C2261" t="str">
        <f t="shared" si="648"/>
        <v>-0.917268780213156-3.63483022118376i</v>
      </c>
      <c r="D2261" t="str">
        <f t="shared" si="649"/>
        <v>1.47334807242302-1.89214074692543i</v>
      </c>
      <c r="E2261" t="str">
        <f t="shared" si="650"/>
        <v>161.394043064836+3.30178564470206i</v>
      </c>
      <c r="F2261" t="str">
        <f t="shared" si="651"/>
        <v>3.63921337811486-33.3362019543045i</v>
      </c>
      <c r="G2261" t="str">
        <f t="shared" si="652"/>
        <v>0.999882883590966-0.0108213997607179i</v>
      </c>
      <c r="H2261" t="str">
        <f t="shared" si="653"/>
        <v>561.544349737529+515.816602046944i</v>
      </c>
      <c r="I2261" t="str">
        <f t="shared" si="654"/>
        <v>54.2738686475573-47.5136458240381i</v>
      </c>
      <c r="K2261" t="str">
        <f t="shared" si="655"/>
        <v>0.011590206107266-0.0155165913085329i</v>
      </c>
      <c r="L2261" t="str">
        <f t="shared" si="656"/>
        <v>0.0006-0.269613123751328i</v>
      </c>
      <c r="M2261" t="str">
        <f t="shared" si="657"/>
        <v>0.005-0.0255774849233527i</v>
      </c>
      <c r="N2261">
        <f t="shared" si="658"/>
        <v>75.836814881101517</v>
      </c>
      <c r="O2261">
        <f t="shared" si="659"/>
        <v>11.477805656498193</v>
      </c>
      <c r="P2261" s="3">
        <f t="shared" si="660"/>
        <v>11.477805656498193</v>
      </c>
      <c r="Q2261" s="3">
        <f t="shared" si="661"/>
        <v>-104.16318511889848</v>
      </c>
      <c r="R2261">
        <f t="shared" si="662"/>
        <v>75.836814881101517</v>
      </c>
      <c r="S2261">
        <f t="shared" si="663"/>
        <v>4.4856275882300318</v>
      </c>
      <c r="T2261">
        <f t="shared" si="646"/>
        <v>11.477805656498193</v>
      </c>
    </row>
    <row r="2262" spans="1:20" x14ac:dyDescent="0.3">
      <c r="A2262">
        <f t="shared" si="647"/>
        <v>28291.128667398556</v>
      </c>
      <c r="B2262">
        <f t="shared" si="664"/>
        <v>4502.672973065306</v>
      </c>
      <c r="C2262" t="str">
        <f t="shared" si="648"/>
        <v>-0.909699000192362-3.61767923393869i</v>
      </c>
      <c r="D2262" t="str">
        <f t="shared" si="649"/>
        <v>1.47327646956865-1.88586782838159i</v>
      </c>
      <c r="E2262" t="str">
        <f t="shared" si="650"/>
        <v>161.399871692578+3.32030250101305i</v>
      </c>
      <c r="F2262" t="str">
        <f t="shared" si="651"/>
        <v>3.63921013275511-33.2103026710632i</v>
      </c>
      <c r="G2262" t="str">
        <f t="shared" si="652"/>
        <v>0.999881991920333-0.010862511392883i</v>
      </c>
      <c r="H2262" t="str">
        <f t="shared" si="653"/>
        <v>564.332094418819+517.864765609806i</v>
      </c>
      <c r="I2262" t="str">
        <f t="shared" si="654"/>
        <v>54.3111700335971-47.5543585047102i</v>
      </c>
      <c r="K2262" t="str">
        <f t="shared" si="655"/>
        <v>0.0115433933474838-0.0154816127879046i</v>
      </c>
      <c r="L2262" t="str">
        <f t="shared" si="656"/>
        <v>0.0006-0.268592472356374i</v>
      </c>
      <c r="M2262" t="str">
        <f t="shared" si="657"/>
        <v>0.005-0.0254806584213515i</v>
      </c>
      <c r="N2262">
        <f t="shared" si="658"/>
        <v>75.88509150369137</v>
      </c>
      <c r="O2262">
        <f t="shared" si="659"/>
        <v>11.434880579693639</v>
      </c>
      <c r="P2262" s="3">
        <f t="shared" si="660"/>
        <v>11.434880579693639</v>
      </c>
      <c r="Q2262" s="3">
        <f t="shared" si="661"/>
        <v>-104.11490849630863</v>
      </c>
      <c r="R2262">
        <f t="shared" si="662"/>
        <v>75.88509150369137</v>
      </c>
      <c r="S2262">
        <f t="shared" si="663"/>
        <v>4.5026729730653061</v>
      </c>
      <c r="T2262">
        <f t="shared" si="646"/>
        <v>11.434880579693639</v>
      </c>
    </row>
    <row r="2263" spans="1:20" x14ac:dyDescent="0.3">
      <c r="A2263">
        <f t="shared" si="647"/>
        <v>28398.634956334674</v>
      </c>
      <c r="B2263">
        <f t="shared" si="664"/>
        <v>4519.7831303629546</v>
      </c>
      <c r="C2263" t="str">
        <f t="shared" si="648"/>
        <v>-0.902164543775752-3.60062561858969i</v>
      </c>
      <c r="D2263" t="str">
        <f t="shared" si="649"/>
        <v>1.47320432853761-1.87962195151907i</v>
      </c>
      <c r="E2263" t="str">
        <f t="shared" si="650"/>
        <v>161.405784926781+3.33887326444936i</v>
      </c>
      <c r="F2263" t="str">
        <f t="shared" si="651"/>
        <v>3.63920686268957-33.0848811286386i</v>
      </c>
      <c r="G2263" t="str">
        <f t="shared" si="652"/>
        <v>0.999881093461736-0.0109037791384168i</v>
      </c>
      <c r="H2263" t="str">
        <f t="shared" si="653"/>
        <v>567.152638088108+519.917659911119i</v>
      </c>
      <c r="I2263" t="str">
        <f t="shared" si="654"/>
        <v>54.3484954128621-47.5968680388525i</v>
      </c>
      <c r="K2263" t="str">
        <f t="shared" si="655"/>
        <v>0.0114967938681258-0.0154465741862585i</v>
      </c>
      <c r="L2263" t="str">
        <f t="shared" si="656"/>
        <v>0.0006-0.267575684754308i</v>
      </c>
      <c r="M2263" t="str">
        <f t="shared" si="657"/>
        <v>0.005-0.0253841984671762i</v>
      </c>
      <c r="N2263">
        <f t="shared" si="658"/>
        <v>75.933685211729895</v>
      </c>
      <c r="O2263">
        <f t="shared" si="659"/>
        <v>11.391989685357402</v>
      </c>
      <c r="P2263" s="3">
        <f t="shared" si="660"/>
        <v>11.391989685357402</v>
      </c>
      <c r="Q2263" s="3">
        <f t="shared" si="661"/>
        <v>-104.06631478827011</v>
      </c>
      <c r="R2263">
        <f t="shared" si="662"/>
        <v>75.933685211729895</v>
      </c>
      <c r="S2263">
        <f t="shared" si="663"/>
        <v>4.5197831303629545</v>
      </c>
      <c r="T2263">
        <f t="shared" si="646"/>
        <v>11.391989685357402</v>
      </c>
    </row>
    <row r="2264" spans="1:20" x14ac:dyDescent="0.3">
      <c r="A2264">
        <f t="shared" si="647"/>
        <v>28506.549769168749</v>
      </c>
      <c r="B2264">
        <f t="shared" si="664"/>
        <v>4536.9583062583342</v>
      </c>
      <c r="C2264" t="str">
        <f t="shared" si="648"/>
        <v>-0.894665382785947-3.58366881403882i</v>
      </c>
      <c r="D2264" t="str">
        <f t="shared" si="649"/>
        <v>1.47313164533854-1.87340302550436i</v>
      </c>
      <c r="E2264" t="str">
        <f t="shared" si="650"/>
        <v>161.411783262035+3.35749790305292i</v>
      </c>
      <c r="F2264" t="str">
        <f t="shared" si="651"/>
        <v>3.63920356773027-32.9599355227935i</v>
      </c>
      <c r="G2264" t="str">
        <f t="shared" si="652"/>
        <v>0.999880188163513-0.0109452035892822i</v>
      </c>
      <c r="H2264" t="str">
        <f t="shared" si="653"/>
        <v>570.006435795678+521.97515120121i</v>
      </c>
      <c r="I2264" t="str">
        <f t="shared" si="654"/>
        <v>54.3858376410064-47.6411917995917i</v>
      </c>
      <c r="K2264" t="str">
        <f t="shared" si="655"/>
        <v>0.0114504075447554-0.0154114769346091i</v>
      </c>
      <c r="L2264" t="str">
        <f t="shared" si="656"/>
        <v>0.0006-0.266562746318298i</v>
      </c>
      <c r="M2264" t="str">
        <f t="shared" si="657"/>
        <v>0.005-0.025288103673218i</v>
      </c>
      <c r="N2264">
        <f t="shared" si="658"/>
        <v>75.98259491603099</v>
      </c>
      <c r="O2264">
        <f t="shared" si="659"/>
        <v>11.349133271123719</v>
      </c>
      <c r="P2264" s="3">
        <f t="shared" si="660"/>
        <v>11.349133271123719</v>
      </c>
      <c r="Q2264" s="3">
        <f t="shared" si="661"/>
        <v>-104.01740508396901</v>
      </c>
      <c r="R2264">
        <f t="shared" si="662"/>
        <v>75.98259491603099</v>
      </c>
      <c r="S2264">
        <f t="shared" si="663"/>
        <v>4.5369583062583345</v>
      </c>
      <c r="T2264">
        <f t="shared" si="646"/>
        <v>11.349133271123719</v>
      </c>
    </row>
    <row r="2265" spans="1:20" x14ac:dyDescent="0.3">
      <c r="A2265">
        <f t="shared" si="647"/>
        <v>28614.874658291592</v>
      </c>
      <c r="B2265">
        <f t="shared" si="664"/>
        <v>4554.1987478221163</v>
      </c>
      <c r="C2265" t="str">
        <f t="shared" si="648"/>
        <v>-0.887201487308235-3.56680826158709i</v>
      </c>
      <c r="D2265" t="str">
        <f t="shared" si="649"/>
        <v>1.47305841595127-1.86721095988065i</v>
      </c>
      <c r="E2265" t="str">
        <f t="shared" si="650"/>
        <v>161.417867195759+3.37617638431188i</v>
      </c>
      <c r="F2265" t="str">
        <f t="shared" si="651"/>
        <v>3.63920024768772-32.835464056137i</v>
      </c>
      <c r="G2265" t="str">
        <f t="shared" si="652"/>
        <v>0.999879275973609-0.0109867853396768i</v>
      </c>
      <c r="H2265" t="str">
        <f t="shared" si="653"/>
        <v>572.893949548905+524.037099950824i</v>
      </c>
      <c r="I2265" t="str">
        <f t="shared" si="654"/>
        <v>54.4231893039512-47.6873474422158i</v>
      </c>
      <c r="K2265" t="str">
        <f t="shared" si="655"/>
        <v>0.0114042342418522-0.0153763224575213i</v>
      </c>
      <c r="L2265" t="str">
        <f t="shared" si="656"/>
        <v>0.0006-0.265553642476886i</v>
      </c>
      <c r="M2265" t="str">
        <f t="shared" si="657"/>
        <v>0.005-0.025192372657121i</v>
      </c>
      <c r="N2265">
        <f t="shared" si="658"/>
        <v>76.031819516006991</v>
      </c>
      <c r="O2265">
        <f t="shared" si="659"/>
        <v>11.306311633217376</v>
      </c>
      <c r="P2265" s="3">
        <f t="shared" si="660"/>
        <v>11.306311633217376</v>
      </c>
      <c r="Q2265" s="3">
        <f t="shared" si="661"/>
        <v>-103.96818048399301</v>
      </c>
      <c r="R2265">
        <f t="shared" si="662"/>
        <v>76.031819516006991</v>
      </c>
      <c r="S2265">
        <f t="shared" si="663"/>
        <v>4.5541987478221166</v>
      </c>
      <c r="T2265">
        <f t="shared" si="646"/>
        <v>11.306311633217376</v>
      </c>
    </row>
    <row r="2266" spans="1:20" x14ac:dyDescent="0.3">
      <c r="A2266">
        <f t="shared" si="647"/>
        <v>28723.611181993099</v>
      </c>
      <c r="B2266">
        <f t="shared" si="664"/>
        <v>4571.5047030638407</v>
      </c>
      <c r="C2266" t="str">
        <f t="shared" si="648"/>
        <v>-0.879772825709687-3.55004340494185i</v>
      </c>
      <c r="D2266" t="str">
        <f t="shared" si="649"/>
        <v>1.47298463632671-1.86104566456637i</v>
      </c>
      <c r="E2266" t="str">
        <f t="shared" si="650"/>
        <v>161.424037228228+3.39490867514695i</v>
      </c>
      <c r="F2266" t="str">
        <f t="shared" si="651"/>
        <v>3.63919690237105-32.7114649380992i</v>
      </c>
      <c r="G2266" t="str">
        <f t="shared" si="652"/>
        <v>0.999878356839574-0.0110285249860417i</v>
      </c>
      <c r="H2266" t="str">
        <f t="shared" si="653"/>
        <v>575.815648410193+526.103360657528i</v>
      </c>
      <c r="I2266" t="str">
        <f t="shared" si="654"/>
        <v>54.4605427092721-47.735352907665i</v>
      </c>
      <c r="K2266" t="str">
        <f t="shared" si="655"/>
        <v>0.0113582738129263-0.0153411121730301i</v>
      </c>
      <c r="L2266" t="str">
        <f t="shared" si="656"/>
        <v>0.0006-0.264548358713774i</v>
      </c>
      <c r="M2266" t="str">
        <f t="shared" si="657"/>
        <v>0.005-0.0250970040417623i</v>
      </c>
      <c r="N2266">
        <f t="shared" si="658"/>
        <v>76.081357899794952</v>
      </c>
      <c r="O2266">
        <f t="shared" si="659"/>
        <v>11.263525066443156</v>
      </c>
      <c r="P2266" s="3">
        <f t="shared" si="660"/>
        <v>11.263525066443156</v>
      </c>
      <c r="Q2266" s="3">
        <f t="shared" si="661"/>
        <v>-103.91864210020505</v>
      </c>
      <c r="R2266">
        <f t="shared" si="662"/>
        <v>76.081357899794952</v>
      </c>
      <c r="S2266">
        <f t="shared" si="663"/>
        <v>4.5715047030638409</v>
      </c>
      <c r="T2266">
        <f t="shared" si="646"/>
        <v>11.263525066443156</v>
      </c>
    </row>
    <row r="2267" spans="1:20" x14ac:dyDescent="0.3">
      <c r="A2267">
        <f t="shared" si="647"/>
        <v>28832.760904484672</v>
      </c>
      <c r="B2267">
        <f t="shared" si="664"/>
        <v>4588.8764209354831</v>
      </c>
      <c r="C2267" t="str">
        <f t="shared" si="648"/>
        <v>-0.872379364658442-3.53337369022368i</v>
      </c>
      <c r="D2267" t="str">
        <f t="shared" si="649"/>
        <v>1.47291030238652-1.8549070498538i</v>
      </c>
      <c r="E2267" t="str">
        <f t="shared" si="650"/>
        <v>161.430293862608+3.41369474189766i</v>
      </c>
      <c r="F2267" t="str">
        <f t="shared" si="651"/>
        <v>3.63919353158787-32.5879363849046i</v>
      </c>
      <c r="G2267" t="str">
        <f t="shared" si="652"/>
        <v>0.999877430708556-0.0110704231270695i</v>
      </c>
      <c r="H2267" t="str">
        <f t="shared" si="653"/>
        <v>578.772008595294+528.17378164586i</v>
      </c>
      <c r="I2267" t="str">
        <f t="shared" si="654"/>
        <v>54.4978898773166-47.7852264260171i</v>
      </c>
      <c r="K2267" t="str">
        <f t="shared" si="655"/>
        <v>0.0113125261006326-0.0153058474925606i</v>
      </c>
      <c r="L2267" t="str">
        <f t="shared" si="656"/>
        <v>0.0006-0.263546880567617i</v>
      </c>
      <c r="M2267" t="str">
        <f t="shared" si="657"/>
        <v>0.005-0.0250019964552324i</v>
      </c>
      <c r="N2267">
        <f t="shared" si="658"/>
        <v>76.131208944380262</v>
      </c>
      <c r="O2267">
        <f t="shared" si="659"/>
        <v>11.220773864175177</v>
      </c>
      <c r="P2267" s="3">
        <f t="shared" si="660"/>
        <v>11.220773864175177</v>
      </c>
      <c r="Q2267" s="3">
        <f t="shared" si="661"/>
        <v>-103.86879105561974</v>
      </c>
      <c r="R2267">
        <f t="shared" si="662"/>
        <v>76.131208944380262</v>
      </c>
      <c r="S2267">
        <f t="shared" si="663"/>
        <v>4.5888764209354829</v>
      </c>
      <c r="T2267">
        <f t="shared" si="646"/>
        <v>11.220773864175177</v>
      </c>
    </row>
    <row r="2268" spans="1:20" x14ac:dyDescent="0.3">
      <c r="A2268">
        <f t="shared" si="647"/>
        <v>28942.325395921718</v>
      </c>
      <c r="B2268">
        <f t="shared" si="664"/>
        <v>4606.3141513350383</v>
      </c>
      <c r="C2268" t="str">
        <f t="shared" si="648"/>
        <v>-0.865021069142883-3.51679856597316i</v>
      </c>
      <c r="D2268" t="str">
        <f t="shared" si="649"/>
        <v>1.47283541002303-1.84879502640762i</v>
      </c>
      <c r="E2268" t="str">
        <f t="shared" si="650"/>
        <v>161.436637604985+3.43253455030873i</v>
      </c>
      <c r="F2268" t="str">
        <f t="shared" si="651"/>
        <v>3.63919013514443-32.4648766195473i</v>
      </c>
      <c r="G2268" t="str">
        <f t="shared" si="652"/>
        <v>0.999876497527305-0.0111124803637132i</v>
      </c>
      <c r="H2268" t="str">
        <f t="shared" si="653"/>
        <v>581.763513571845+530.248204861007i</v>
      </c>
      <c r="I2268" t="str">
        <f t="shared" si="654"/>
        <v>54.5352225320465-47.8369865199589i</v>
      </c>
      <c r="K2268" t="str">
        <f t="shared" si="655"/>
        <v>0.0112669909368854-0.0152705298208511i</v>
      </c>
      <c r="L2268" t="str">
        <f t="shared" si="656"/>
        <v>0.0006-0.262549193631816i</v>
      </c>
      <c r="M2268" t="str">
        <f t="shared" si="657"/>
        <v>0.005-0.0249073485308153i</v>
      </c>
      <c r="N2268">
        <f t="shared" si="658"/>
        <v>76.181371515723711</v>
      </c>
      <c r="O2268">
        <f t="shared" si="659"/>
        <v>11.178058318346762</v>
      </c>
      <c r="P2268" s="3">
        <f t="shared" si="660"/>
        <v>11.178058318346762</v>
      </c>
      <c r="Q2268" s="3">
        <f t="shared" si="661"/>
        <v>-103.81862848427629</v>
      </c>
      <c r="R2268">
        <f t="shared" si="662"/>
        <v>76.181371515723711</v>
      </c>
      <c r="S2268">
        <f t="shared" si="663"/>
        <v>4.6063141513350381</v>
      </c>
      <c r="T2268">
        <f t="shared" si="646"/>
        <v>11.178058318346762</v>
      </c>
    </row>
    <row r="2269" spans="1:20" x14ac:dyDescent="0.3">
      <c r="A2269">
        <f t="shared" si="647"/>
        <v>29052.306232426221</v>
      </c>
      <c r="B2269">
        <f t="shared" si="664"/>
        <v>4623.8181451101118</v>
      </c>
      <c r="C2269" t="str">
        <f t="shared" si="648"/>
        <v>-0.857697902490998-3.50031748315744i</v>
      </c>
      <c r="D2269" t="str">
        <f t="shared" si="649"/>
        <v>1.47275995509897-1.84270950526353i</v>
      </c>
      <c r="E2269" t="str">
        <f t="shared" si="650"/>
        <v>161.443068964403+3.45142806551594i</v>
      </c>
      <c r="F2269" t="str">
        <f t="shared" si="651"/>
        <v>3.63918671284536-32.3422838717646i</v>
      </c>
      <c r="G2269" t="str">
        <f t="shared" si="652"/>
        <v>0.999875557242163-0.0111546972991938i</v>
      </c>
      <c r="H2269" t="str">
        <f t="shared" si="653"/>
        <v>584.790654158183+532.326465655803i</v>
      </c>
      <c r="I2269" t="str">
        <f t="shared" si="654"/>
        <v>54.5725320915918-47.8906520082478i</v>
      </c>
      <c r="K2269" t="str">
        <f t="shared" si="655"/>
        <v>0.0112216681429733-0.0152351605558771i</v>
      </c>
      <c r="L2269" t="str">
        <f t="shared" si="656"/>
        <v>0.0006-0.26155528355431i</v>
      </c>
      <c r="M2269" t="str">
        <f t="shared" si="657"/>
        <v>0.005-0.0248130589069688i</v>
      </c>
      <c r="N2269">
        <f t="shared" si="658"/>
        <v>76.231844468887004</v>
      </c>
      <c r="O2269">
        <f t="shared" si="659"/>
        <v>11.135378719440903</v>
      </c>
      <c r="P2269" s="3">
        <f t="shared" si="660"/>
        <v>11.135378719440903</v>
      </c>
      <c r="Q2269" s="3">
        <f t="shared" si="661"/>
        <v>-103.768155531113</v>
      </c>
      <c r="R2269">
        <f t="shared" si="662"/>
        <v>76.231844468887004</v>
      </c>
      <c r="S2269">
        <f t="shared" si="663"/>
        <v>4.6238181451101115</v>
      </c>
      <c r="T2269">
        <f t="shared" si="646"/>
        <v>11.135378719440903</v>
      </c>
    </row>
    <row r="2270" spans="1:20" x14ac:dyDescent="0.3">
      <c r="A2270">
        <f t="shared" si="647"/>
        <v>29162.704996109442</v>
      </c>
      <c r="B2270">
        <f t="shared" si="664"/>
        <v>4641.3886540615304</v>
      </c>
      <c r="C2270" t="str">
        <f t="shared" si="648"/>
        <v>-0.850409826389646-3.4839298951763i</v>
      </c>
      <c r="D2270" t="str">
        <f t="shared" si="649"/>
        <v>1.47268393344732-1.83665039782684i</v>
      </c>
      <c r="E2270" t="str">
        <f t="shared" si="650"/>
        <v>161.44958845289+3.47037525203068i</v>
      </c>
      <c r="F2270" t="str">
        <f t="shared" si="651"/>
        <v>3.63918326449391-32.2201563780121i</v>
      </c>
      <c r="G2270" t="str">
        <f t="shared" si="652"/>
        <v>0.999874609799065-0.0111970745390093i</v>
      </c>
      <c r="H2270" t="str">
        <f t="shared" si="653"/>
        <v>587.85392862222+534.408392570835i</v>
      </c>
      <c r="I2270" t="str">
        <f t="shared" si="654"/>
        <v>54.6098096585119-47.9462420091508i</v>
      </c>
      <c r="K2270" t="str">
        <f t="shared" si="655"/>
        <v>0.0111765575296745-0.0151997410887777i</v>
      </c>
      <c r="L2270" t="str">
        <f t="shared" si="656"/>
        <v>0.0006-0.260565136037368i</v>
      </c>
      <c r="M2270" t="str">
        <f t="shared" si="657"/>
        <v>0.005-0.0247191262273051i</v>
      </c>
      <c r="N2270">
        <f t="shared" si="658"/>
        <v>76.282626648159535</v>
      </c>
      <c r="O2270">
        <f t="shared" si="659"/>
        <v>11.092735356480363</v>
      </c>
      <c r="P2270" s="3">
        <f t="shared" si="660"/>
        <v>11.092735356480363</v>
      </c>
      <c r="Q2270" s="3">
        <f t="shared" si="661"/>
        <v>-103.71737335184046</v>
      </c>
      <c r="R2270">
        <f t="shared" si="662"/>
        <v>76.282626648159535</v>
      </c>
      <c r="S2270">
        <f t="shared" si="663"/>
        <v>4.6413886540615303</v>
      </c>
      <c r="T2270">
        <f t="shared" si="646"/>
        <v>11.092735356480363</v>
      </c>
    </row>
    <row r="2271" spans="1:20" x14ac:dyDescent="0.3">
      <c r="A2271">
        <f t="shared" si="647"/>
        <v>29273.523275094656</v>
      </c>
      <c r="B2271">
        <f t="shared" si="664"/>
        <v>4659.0259309469639</v>
      </c>
      <c r="C2271" t="str">
        <f t="shared" si="648"/>
        <v>-0.843156800903917-3.46763525786813i</v>
      </c>
      <c r="D2271" t="str">
        <f t="shared" si="649"/>
        <v>1.47260734087106-1.83061761587105i</v>
      </c>
      <c r="E2271" t="str">
        <f t="shared" si="650"/>
        <v>161.456196585495+3.48937607372494i</v>
      </c>
      <c r="F2271" t="str">
        <f t="shared" si="651"/>
        <v>3.63917978989176-32.0984923814381i</v>
      </c>
      <c r="G2271" t="str">
        <f t="shared" si="652"/>
        <v>0.999873655143535-0.0112396126909434i</v>
      </c>
      <c r="H2271" t="str">
        <f t="shared" si="653"/>
        <v>590.953842780345+536.493807107448i</v>
      </c>
      <c r="I2271" t="str">
        <f t="shared" si="654"/>
        <v>54.6470460097517-48.0037759438599i</v>
      </c>
      <c r="K2271" t="str">
        <f t="shared" si="655"/>
        <v>0.0111316588973722-0.0151642728037833i</v>
      </c>
      <c r="L2271" t="str">
        <f t="shared" si="656"/>
        <v>0.0006-0.259578736837385i</v>
      </c>
      <c r="M2271" t="str">
        <f t="shared" si="657"/>
        <v>0.005-0.0246255491405709i</v>
      </c>
      <c r="N2271">
        <f t="shared" si="658"/>
        <v>76.333716887185332</v>
      </c>
      <c r="O2271">
        <f t="shared" si="659"/>
        <v>11.050128517018614</v>
      </c>
      <c r="P2271" s="3">
        <f t="shared" si="660"/>
        <v>11.050128517018614</v>
      </c>
      <c r="Q2271" s="3">
        <f t="shared" si="661"/>
        <v>-103.66628311281467</v>
      </c>
      <c r="R2271">
        <f t="shared" si="662"/>
        <v>76.333716887185332</v>
      </c>
      <c r="S2271">
        <f t="shared" si="663"/>
        <v>4.6590259309469637</v>
      </c>
      <c r="T2271">
        <f t="shared" si="646"/>
        <v>11.050128517018614</v>
      </c>
    </row>
    <row r="2272" spans="1:20" x14ac:dyDescent="0.3">
      <c r="A2272">
        <f t="shared" si="647"/>
        <v>29384.762663540016</v>
      </c>
      <c r="B2272">
        <f t="shared" si="664"/>
        <v>4676.7302294845622</v>
      </c>
      <c r="C2272" t="str">
        <f t="shared" si="648"/>
        <v>-0.835938784496463-3.45143302951574i</v>
      </c>
      <c r="D2272" t="str">
        <f t="shared" si="649"/>
        <v>1.47253017314302-1.82461107153649i</v>
      </c>
      <c r="E2272" t="str">
        <f t="shared" si="650"/>
        <v>161.46289388032+3.50843049381665i</v>
      </c>
      <c r="F2272" t="str">
        <f t="shared" si="651"/>
        <v>3.63917628883923-31.9772901318586i</v>
      </c>
      <c r="G2272" t="str">
        <f t="shared" si="652"/>
        <v>0.999872693220681-0.011282312365073i</v>
      </c>
      <c r="H2272" t="str">
        <f t="shared" si="653"/>
        <v>594.090910096243+538.582523493398i</v>
      </c>
      <c r="I2272" t="str">
        <f t="shared" si="654"/>
        <v>54.6842315862839-48.063273539878i</v>
      </c>
      <c r="K2272" t="str">
        <f t="shared" si="655"/>
        <v>0.0110869720361706-0.0151287570781457i</v>
      </c>
      <c r="L2272" t="str">
        <f t="shared" si="656"/>
        <v>0.0006-0.258596071764679i</v>
      </c>
      <c r="M2272" t="str">
        <f t="shared" si="657"/>
        <v>0.005-0.0245323263006285i</v>
      </c>
      <c r="N2272">
        <f t="shared" si="658"/>
        <v>76.385114009091382</v>
      </c>
      <c r="O2272">
        <f t="shared" si="659"/>
        <v>11.007558487131215</v>
      </c>
      <c r="P2272" s="3">
        <f t="shared" si="660"/>
        <v>11.007558487131215</v>
      </c>
      <c r="Q2272" s="3">
        <f t="shared" si="661"/>
        <v>-103.61488599090862</v>
      </c>
      <c r="R2272">
        <f t="shared" si="662"/>
        <v>76.385114009091382</v>
      </c>
      <c r="S2272">
        <f t="shared" si="663"/>
        <v>4.6767302294845621</v>
      </c>
      <c r="T2272">
        <f t="shared" si="646"/>
        <v>11.007558487131215</v>
      </c>
    </row>
    <row r="2273" spans="1:20" x14ac:dyDescent="0.3">
      <c r="A2273">
        <f t="shared" si="647"/>
        <v>29496.424761661467</v>
      </c>
      <c r="B2273">
        <f t="shared" si="664"/>
        <v>4694.5018043566033</v>
      </c>
      <c r="C2273" t="str">
        <f t="shared" si="648"/>
        <v>-0.828755734046837-3.43532267085139i</v>
      </c>
      <c r="D2273" t="str">
        <f t="shared" si="649"/>
        <v>1.47245242600562-1.81863067732884i</v>
      </c>
      <c r="E2273" t="str">
        <f t="shared" si="650"/>
        <v>161.469680858551+3.52753847485322i</v>
      </c>
      <c r="F2273" t="str">
        <f t="shared" si="651"/>
        <v>3.63917276113494-31.8565478857316i</v>
      </c>
      <c r="G2273" t="str">
        <f t="shared" si="652"/>
        <v>0.999871723975195-0.0113251741737781i</v>
      </c>
      <c r="H2273" t="str">
        <f t="shared" si="653"/>
        <v>597.265651779577+540.674348440986i</v>
      </c>
      <c r="I2273" t="str">
        <f t="shared" si="654"/>
        <v>54.7213564824322-48.1247548343749i</v>
      </c>
      <c r="K2273" t="str">
        <f t="shared" si="655"/>
        <v>0.0110424967260102-0.0150931952820692i</v>
      </c>
      <c r="L2273" t="str">
        <f t="shared" si="656"/>
        <v>0.0006-0.257617126683283i</v>
      </c>
      <c r="M2273" t="str">
        <f t="shared" si="657"/>
        <v>0.005-0.024439456366436i</v>
      </c>
      <c r="N2273">
        <f t="shared" si="658"/>
        <v>76.436816826614532</v>
      </c>
      <c r="O2273">
        <f t="shared" si="659"/>
        <v>10.965025551406365</v>
      </c>
      <c r="P2273" s="3">
        <f t="shared" si="660"/>
        <v>10.965025551406365</v>
      </c>
      <c r="Q2273" s="3">
        <f t="shared" si="661"/>
        <v>-103.56318317338547</v>
      </c>
      <c r="R2273">
        <f t="shared" si="662"/>
        <v>76.436816826614532</v>
      </c>
      <c r="S2273">
        <f t="shared" si="663"/>
        <v>4.6945018043566034</v>
      </c>
      <c r="T2273">
        <f t="shared" si="646"/>
        <v>10.965025551406365</v>
      </c>
    </row>
    <row r="2274" spans="1:20" x14ac:dyDescent="0.3">
      <c r="A2274">
        <f t="shared" si="647"/>
        <v>29608.511175755779</v>
      </c>
      <c r="B2274">
        <f t="shared" si="664"/>
        <v>4712.3409112131585</v>
      </c>
      <c r="C2274" t="str">
        <f t="shared" si="648"/>
        <v>-0.821607604870947-3.41930364506233i</v>
      </c>
      <c r="D2274" t="str">
        <f t="shared" si="649"/>
        <v>1.4723740951707-1.81267634611786i</v>
      </c>
      <c r="E2274" t="str">
        <f t="shared" si="650"/>
        <v>161.476558044493+3.54669997869565i</v>
      </c>
      <c r="F2274" t="str">
        <f t="shared" si="651"/>
        <v>3.63916920657607-31.7362639061326i</v>
      </c>
      <c r="G2274" t="str">
        <f t="shared" si="652"/>
        <v>0.999870747351348-0.0113681987317492i</v>
      </c>
      <c r="H2274" t="str">
        <f t="shared" si="653"/>
        <v>600.478596884272+542.769080897334i</v>
      </c>
      <c r="I2274" t="str">
        <f t="shared" si="654"/>
        <v>54.7584104348573-48.1882401774954i</v>
      </c>
      <c r="K2274" t="str">
        <f t="shared" si="655"/>
        <v>0.0109982327367846-0.0150575887786443i</v>
      </c>
      <c r="L2274" t="str">
        <f t="shared" si="656"/>
        <v>0.0006-0.256641887510742i</v>
      </c>
      <c r="M2274" t="str">
        <f t="shared" si="657"/>
        <v>0.005-0.0243469380020283i</v>
      </c>
      <c r="N2274">
        <f t="shared" si="658"/>
        <v>76.48882414223003</v>
      </c>
      <c r="O2274">
        <f t="shared" si="659"/>
        <v>10.922529992937553</v>
      </c>
      <c r="P2274" s="3">
        <f t="shared" si="660"/>
        <v>10.922529992937553</v>
      </c>
      <c r="Q2274" s="3">
        <f t="shared" si="661"/>
        <v>-103.51117585776997</v>
      </c>
      <c r="R2274">
        <f t="shared" si="662"/>
        <v>76.48882414223003</v>
      </c>
      <c r="S2274">
        <f t="shared" si="663"/>
        <v>4.7123409112131585</v>
      </c>
      <c r="T2274">
        <f t="shared" si="646"/>
        <v>10.922529992937553</v>
      </c>
    </row>
    <row r="2275" spans="1:20" x14ac:dyDescent="0.3">
      <c r="A2275">
        <f t="shared" si="647"/>
        <v>29721.023518223654</v>
      </c>
      <c r="B2275">
        <f t="shared" si="664"/>
        <v>4730.2478066757685</v>
      </c>
      <c r="C2275" t="str">
        <f t="shared" si="648"/>
        <v>-0.81449435074036-3.40337541779547i</v>
      </c>
      <c r="D2275" t="str">
        <f t="shared" si="649"/>
        <v>1.47229517631934-1.80674799113591i</v>
      </c>
      <c r="E2275" t="str">
        <f t="shared" si="650"/>
        <v>161.483525965606+3.56591496650164i</v>
      </c>
      <c r="F2275" t="str">
        <f t="shared" si="651"/>
        <v>3.63916562495827-31.616436462729i</v>
      </c>
      <c r="G2275" t="str">
        <f t="shared" si="652"/>
        <v>0.999869763292987-0.0114113866559968i</v>
      </c>
      <c r="H2275" t="str">
        <f t="shared" si="653"/>
        <v>603.730282406476+544.866511786682i</v>
      </c>
      <c r="I2275" t="str">
        <f t="shared" si="654"/>
        <v>54.7953828112064-48.2537502356285i</v>
      </c>
      <c r="K2275" t="str">
        <f t="shared" si="655"/>
        <v>0.0109541798284559-0.0150219389237823i</v>
      </c>
      <c r="L2275" t="str">
        <f t="shared" si="656"/>
        <v>0.0006-0.255670340217915i</v>
      </c>
      <c r="M2275" t="str">
        <f t="shared" si="657"/>
        <v>0.005-0.0242547698764977i</v>
      </c>
      <c r="N2275">
        <f t="shared" si="658"/>
        <v>76.541134748280328</v>
      </c>
      <c r="O2275">
        <f t="shared" si="659"/>
        <v>10.880072093315086</v>
      </c>
      <c r="P2275" s="3">
        <f t="shared" si="660"/>
        <v>10.880072093315086</v>
      </c>
      <c r="Q2275" s="3">
        <f t="shared" si="661"/>
        <v>-103.45886525171967</v>
      </c>
      <c r="R2275">
        <f t="shared" si="662"/>
        <v>76.541134748280328</v>
      </c>
      <c r="S2275">
        <f t="shared" si="663"/>
        <v>4.7302478066757683</v>
      </c>
      <c r="T2275">
        <f t="shared" si="646"/>
        <v>10.880072093315086</v>
      </c>
    </row>
    <row r="2276" spans="1:20" x14ac:dyDescent="0.3">
      <c r="A2276">
        <f t="shared" si="647"/>
        <v>29833.963407592899</v>
      </c>
      <c r="B2276">
        <f t="shared" si="664"/>
        <v>4748.2227483411361</v>
      </c>
      <c r="C2276" t="str">
        <f t="shared" si="648"/>
        <v>-0.807415923901666-3.38753745716187i</v>
      </c>
      <c r="D2276" t="str">
        <f t="shared" si="649"/>
        <v>1.4722156651016-1.80084552597659i</v>
      </c>
      <c r="E2276" t="str">
        <f t="shared" si="650"/>
        <v>161.490585152529+3.58518339870867i</v>
      </c>
      <c r="F2276" t="str">
        <f t="shared" si="651"/>
        <v>3.63916201607557-31.4970638317561i</v>
      </c>
      <c r="G2276" t="str">
        <f t="shared" si="652"/>
        <v>0.999868771743533-0.0114547385658591i</v>
      </c>
      <c r="H2276" t="str">
        <f t="shared" si="653"/>
        <v>607.021253381891+546.966423744329i</v>
      </c>
      <c r="I2276" t="str">
        <f t="shared" si="654"/>
        <v>54.8322625984057-48.3213059946203i</v>
      </c>
      <c r="K2276" t="str">
        <f t="shared" si="655"/>
        <v>0.0109103377511716-0.0149862470661523i</v>
      </c>
      <c r="L2276" t="str">
        <f t="shared" si="656"/>
        <v>0.0006-0.254702470828765i</v>
      </c>
      <c r="M2276" t="str">
        <f t="shared" si="657"/>
        <v>0.005-0.0241629506639745i</v>
      </c>
      <c r="N2276">
        <f t="shared" si="658"/>
        <v>76.593747427103864</v>
      </c>
      <c r="O2276">
        <f t="shared" si="659"/>
        <v>10.837652132618064</v>
      </c>
      <c r="P2276" s="3">
        <f t="shared" si="660"/>
        <v>10.837652132618064</v>
      </c>
      <c r="Q2276" s="3">
        <f t="shared" si="661"/>
        <v>-103.40625257289614</v>
      </c>
      <c r="R2276">
        <f t="shared" si="662"/>
        <v>76.593747427103864</v>
      </c>
      <c r="S2276">
        <f t="shared" si="663"/>
        <v>4.7482227483411359</v>
      </c>
      <c r="T2276">
        <f t="shared" si="646"/>
        <v>10.837652132618064</v>
      </c>
    </row>
    <row r="2277" spans="1:20" x14ac:dyDescent="0.3">
      <c r="A2277">
        <f t="shared" si="647"/>
        <v>29947.332468541754</v>
      </c>
      <c r="B2277">
        <f t="shared" si="664"/>
        <v>4766.2659947848324</v>
      </c>
      <c r="C2277" t="str">
        <f t="shared" si="648"/>
        <v>-0.800372275095891-3.37178923374125i</v>
      </c>
      <c r="D2277" t="str">
        <f t="shared" si="649"/>
        <v>1.47213555713631-1.79496886459337i</v>
      </c>
      <c r="E2277" t="str">
        <f t="shared" si="650"/>
        <v>161.497736139125+3.60450523501774i</v>
      </c>
      <c r="F2277" t="str">
        <f t="shared" si="651"/>
        <v>3.63915837972047-31.378144295991i</v>
      </c>
      <c r="G2277" t="str">
        <f t="shared" si="652"/>
        <v>0.999867772645973-0.0114982550830115i</v>
      </c>
      <c r="H2277" t="str">
        <f t="shared" si="653"/>
        <v>610.352062982457+549.068590842061i</v>
      </c>
      <c r="I2277" t="str">
        <f t="shared" si="654"/>
        <v>54.8690383905908-48.3909287629277i</v>
      </c>
      <c r="K2277" t="str">
        <f t="shared" si="655"/>
        <v>0.0108667062453808-0.0149505145471194i</v>
      </c>
      <c r="L2277" t="str">
        <f t="shared" si="656"/>
        <v>0.0006-0.253738265420169i</v>
      </c>
      <c r="M2277" t="str">
        <f t="shared" si="657"/>
        <v>0.005-0.0240714790436088i</v>
      </c>
      <c r="N2277">
        <f t="shared" si="658"/>
        <v>76.64666095116408</v>
      </c>
      <c r="O2277">
        <f t="shared" si="659"/>
        <v>10.795270389407401</v>
      </c>
      <c r="P2277" s="3">
        <f t="shared" si="660"/>
        <v>10.795270389407401</v>
      </c>
      <c r="Q2277" s="3">
        <f t="shared" si="661"/>
        <v>-103.35333904883592</v>
      </c>
      <c r="R2277">
        <f t="shared" si="662"/>
        <v>76.64666095116408</v>
      </c>
      <c r="S2277">
        <f t="shared" si="663"/>
        <v>4.766265994784832</v>
      </c>
      <c r="T2277">
        <f t="shared" si="646"/>
        <v>10.795270389407401</v>
      </c>
    </row>
    <row r="2278" spans="1:20" x14ac:dyDescent="0.3">
      <c r="A2278">
        <f t="shared" si="647"/>
        <v>30061.13233192221</v>
      </c>
      <c r="B2278">
        <f t="shared" si="664"/>
        <v>4784.3778055650146</v>
      </c>
      <c r="C2278" t="str">
        <f t="shared" si="648"/>
        <v>-0.793363353577901-3.35613022058604i</v>
      </c>
      <c r="D2278" t="str">
        <f t="shared" si="649"/>
        <v>1.47205484801094-1.78911792129824i</v>
      </c>
      <c r="E2278" t="str">
        <f t="shared" si="650"/>
        <v>161.504979462506+3.62388043437405i</v>
      </c>
      <c r="F2278" t="str">
        <f t="shared" si="651"/>
        <v>3.63915471568394-31.2596761447294i</v>
      </c>
      <c r="G2278" t="str">
        <f t="shared" si="652"/>
        <v>0.999866765942864-0.011541936831475i</v>
      </c>
      <c r="H2278" t="str">
        <f t="shared" si="653"/>
        <v>613.723272612134+551.172778304756i</v>
      </c>
      <c r="I2278" t="str">
        <f t="shared" si="654"/>
        <v>54.9056983766668-48.462640174705i</v>
      </c>
      <c r="K2278" t="str">
        <f t="shared" si="655"/>
        <v>0.0108232850419505-0.0149147427006854i</v>
      </c>
      <c r="L2278" t="str">
        <f t="shared" si="656"/>
        <v>0.0006-0.252777710121706i</v>
      </c>
      <c r="M2278" t="str">
        <f t="shared" si="657"/>
        <v>0.005-0.0239803536995505i</v>
      </c>
      <c r="N2278">
        <f t="shared" si="658"/>
        <v>76.699874083178003</v>
      </c>
      <c r="O2278">
        <f t="shared" si="659"/>
        <v>10.75292714071866</v>
      </c>
      <c r="P2278" s="3">
        <f t="shared" si="660"/>
        <v>10.75292714071866</v>
      </c>
      <c r="Q2278" s="3">
        <f t="shared" si="661"/>
        <v>-103.300125916822</v>
      </c>
      <c r="R2278">
        <f t="shared" si="662"/>
        <v>76.699874083178003</v>
      </c>
      <c r="S2278">
        <f t="shared" si="663"/>
        <v>4.7843778055650148</v>
      </c>
      <c r="T2278">
        <f t="shared" si="646"/>
        <v>10.75292714071866</v>
      </c>
    </row>
    <row r="2279" spans="1:20" x14ac:dyDescent="0.3">
      <c r="A2279">
        <f t="shared" si="647"/>
        <v>30175.364634783513</v>
      </c>
      <c r="B2279">
        <f t="shared" si="664"/>
        <v>4802.5584412261614</v>
      </c>
      <c r="C2279" t="str">
        <f t="shared" si="648"/>
        <v>-0.786389107135679-3.34055989322509i</v>
      </c>
      <c r="D2279" t="str">
        <f t="shared" si="649"/>
        <v>1.47197353328129-1.78329261076027i</v>
      </c>
      <c r="E2279" t="str">
        <f t="shared" si="650"/>
        <v>161.512315663069+3.64330895495052i</v>
      </c>
      <c r="F2279" t="str">
        <f t="shared" si="651"/>
        <v>3.63915102375528-31.1416576737597i</v>
      </c>
      <c r="G2279" t="str">
        <f t="shared" si="652"/>
        <v>0.999865751576326-0.0115857844376247i</v>
      </c>
      <c r="H2279" t="str">
        <f t="shared" si="653"/>
        <v>617.135452001726+553.278742217885i</v>
      </c>
      <c r="I2279" t="str">
        <f t="shared" si="654"/>
        <v>54.9422303274781-48.5364621928157i</v>
      </c>
      <c r="K2279" t="str">
        <f t="shared" si="655"/>
        <v>0.0107800738622823-0.0148789328534304i</v>
      </c>
      <c r="L2279" t="str">
        <f t="shared" si="656"/>
        <v>0.0006-0.251820791115467i</v>
      </c>
      <c r="M2279" t="str">
        <f t="shared" si="657"/>
        <v>0.005-0.023889573320931i</v>
      </c>
      <c r="N2279">
        <f t="shared" si="658"/>
        <v>76.753385576246643</v>
      </c>
      <c r="O2279">
        <f t="shared" si="659"/>
        <v>10.710622662054906</v>
      </c>
      <c r="P2279" s="3">
        <f t="shared" si="660"/>
        <v>10.710622662054906</v>
      </c>
      <c r="Q2279" s="3">
        <f t="shared" si="661"/>
        <v>-103.24661442375336</v>
      </c>
      <c r="R2279">
        <f t="shared" si="662"/>
        <v>76.753385576246643</v>
      </c>
      <c r="S2279">
        <f t="shared" si="663"/>
        <v>4.8025584412261617</v>
      </c>
      <c r="T2279">
        <f t="shared" si="646"/>
        <v>10.710622662054906</v>
      </c>
    </row>
    <row r="2280" spans="1:20" x14ac:dyDescent="0.3">
      <c r="A2280">
        <f t="shared" si="647"/>
        <v>30290.031020395694</v>
      </c>
      <c r="B2280">
        <f t="shared" si="664"/>
        <v>4820.8081633028214</v>
      </c>
      <c r="C2280" t="str">
        <f t="shared" si="648"/>
        <v>-0.779449482109705-3.3250777296674i</v>
      </c>
      <c r="D2280" t="str">
        <f t="shared" si="649"/>
        <v>1.47189160847135-1.77749284800429i</v>
      </c>
      <c r="E2280" t="str">
        <f t="shared" si="650"/>
        <v>161.519745284533+3.6627907541275i</v>
      </c>
      <c r="F2280" t="str">
        <f t="shared" si="651"/>
        <v>3.63914730372223-31.0240871853392i</v>
      </c>
      <c r="G2280" t="str">
        <f t="shared" si="652"/>
        <v>0.999864729488036-0.0116297985301985i</v>
      </c>
      <c r="H2280" t="str">
        <f t="shared" si="653"/>
        <v>620.589179302515+555.386229225651i</v>
      </c>
      <c r="I2280" t="str">
        <f t="shared" si="654"/>
        <v>54.978621582586-48.6124171117631i</v>
      </c>
      <c r="K2280" t="str">
        <f t="shared" si="655"/>
        <v>0.0107370724184289-0.0148430863244563i</v>
      </c>
      <c r="L2280" t="str">
        <f t="shared" si="656"/>
        <v>0.0006-0.250867494635851i</v>
      </c>
      <c r="M2280" t="str">
        <f t="shared" si="657"/>
        <v>0.005-0.023799136601844i</v>
      </c>
      <c r="N2280">
        <f t="shared" si="658"/>
        <v>76.807194173984598</v>
      </c>
      <c r="O2280">
        <f t="shared" si="659"/>
        <v>10.668357227380604</v>
      </c>
      <c r="P2280" s="3">
        <f t="shared" si="660"/>
        <v>10.668357227380604</v>
      </c>
      <c r="Q2280" s="3">
        <f t="shared" si="661"/>
        <v>-103.1928058260154</v>
      </c>
      <c r="R2280">
        <f t="shared" si="662"/>
        <v>76.807194173984598</v>
      </c>
      <c r="S2280">
        <f t="shared" si="663"/>
        <v>4.8208081633028215</v>
      </c>
      <c r="T2280">
        <f t="shared" si="646"/>
        <v>10.668357227380604</v>
      </c>
    </row>
    <row r="2281" spans="1:20" x14ac:dyDescent="0.3">
      <c r="A2281">
        <f t="shared" si="647"/>
        <v>30405.133138273199</v>
      </c>
      <c r="B2281">
        <f t="shared" si="664"/>
        <v>4839.1272343233722</v>
      </c>
      <c r="C2281" t="str">
        <f t="shared" si="648"/>
        <v>-0.772544423412276-3.30968321040534i</v>
      </c>
      <c r="D2281" t="str">
        <f t="shared" si="649"/>
        <v>1.47180906907305-1.77171854840953i</v>
      </c>
      <c r="E2281" t="str">
        <f t="shared" si="650"/>
        <v>161.527268873969+3.68232578847606i</v>
      </c>
      <c r="F2281" t="str">
        <f t="shared" si="651"/>
        <v>3.63914355537089-30.9069629881696i</v>
      </c>
      <c r="G2281" t="str">
        <f t="shared" si="652"/>
        <v>0.999863699619229-0.0116739797403068i</v>
      </c>
      <c r="H2281" t="str">
        <f t="shared" si="653"/>
        <v>624.085041178505+557.494976219462i</v>
      </c>
      <c r="I2281" t="str">
        <f t="shared" si="654"/>
        <v>55.014859036636-48.6905275605263i</v>
      </c>
      <c r="K2281" t="str">
        <f t="shared" si="655"/>
        <v>0.0106942804132108-0.0148072044253324i</v>
      </c>
      <c r="L2281" t="str">
        <f t="shared" si="656"/>
        <v>0.0006-0.249917806969368i</v>
      </c>
      <c r="M2281" t="str">
        <f t="shared" si="657"/>
        <v>0.005-0.0237090422413269i</v>
      </c>
      <c r="N2281">
        <f t="shared" si="658"/>
        <v>76.86129861064957</v>
      </c>
      <c r="O2281">
        <f t="shared" si="659"/>
        <v>10.626131109115187</v>
      </c>
      <c r="P2281" s="3">
        <f t="shared" si="660"/>
        <v>10.626131109115187</v>
      </c>
      <c r="Q2281" s="3">
        <f t="shared" si="661"/>
        <v>-103.13870138935043</v>
      </c>
      <c r="R2281">
        <f t="shared" si="662"/>
        <v>76.86129861064957</v>
      </c>
      <c r="S2281">
        <f t="shared" si="663"/>
        <v>4.8391272343233727</v>
      </c>
      <c r="T2281">
        <f t="shared" si="646"/>
        <v>10.626131109115187</v>
      </c>
    </row>
    <row r="2282" spans="1:20" x14ac:dyDescent="0.3">
      <c r="A2282">
        <f t="shared" si="647"/>
        <v>30520.672644198636</v>
      </c>
      <c r="B2282">
        <f t="shared" si="664"/>
        <v>4857.515917813801</v>
      </c>
      <c r="C2282" t="str">
        <f t="shared" si="648"/>
        <v>-0.765673874546842-3.29437581841764i</v>
      </c>
      <c r="D2282" t="str">
        <f t="shared" si="649"/>
        <v>1.47172591054606-1.76596962770823i</v>
      </c>
      <c r="E2282" t="str">
        <f t="shared" si="650"/>
        <v>161.534886981833+3.70191401373711i</v>
      </c>
      <c r="F2282" t="str">
        <f t="shared" si="651"/>
        <v>3.63913977848576-30.7902833973724i</v>
      </c>
      <c r="G2282" t="str">
        <f t="shared" si="652"/>
        <v>0.999862661910694-0.01171832870144i</v>
      </c>
      <c r="H2282" t="str">
        <f t="shared" si="653"/>
        <v>627.623632897149+559.604710016497i</v>
      </c>
      <c r="I2282" t="str">
        <f t="shared" si="654"/>
        <v>55.0509291253094-48.7708165052963i</v>
      </c>
      <c r="K2282" t="str">
        <f t="shared" si="655"/>
        <v>0.0106516975403322-0.0147712884600422i</v>
      </c>
      <c r="L2282" t="str">
        <f t="shared" si="656"/>
        <v>0.0006-0.24897171445444i</v>
      </c>
      <c r="M2282" t="str">
        <f t="shared" si="657"/>
        <v>0.005-0.0236192889433423i</v>
      </c>
      <c r="N2282">
        <f t="shared" si="658"/>
        <v>76.915697611271497</v>
      </c>
      <c r="O2282">
        <f t="shared" si="659"/>
        <v>10.583944578126959</v>
      </c>
      <c r="P2282" s="3">
        <f t="shared" si="660"/>
        <v>10.583944578126959</v>
      </c>
      <c r="Q2282" s="3">
        <f t="shared" si="661"/>
        <v>-103.0843023887285</v>
      </c>
      <c r="R2282">
        <f t="shared" si="662"/>
        <v>76.915697611271497</v>
      </c>
      <c r="S2282">
        <f t="shared" si="663"/>
        <v>4.8575159178138012</v>
      </c>
      <c r="T2282">
        <f t="shared" si="646"/>
        <v>10.583944578126959</v>
      </c>
    </row>
    <row r="2283" spans="1:20" x14ac:dyDescent="0.3">
      <c r="A2283">
        <f t="shared" si="647"/>
        <v>30636.651200246593</v>
      </c>
      <c r="B2283">
        <f t="shared" si="664"/>
        <v>4875.9744783014939</v>
      </c>
      <c r="C2283" t="str">
        <f t="shared" si="648"/>
        <v>-0.758837777627222-3.27915503917241i</v>
      </c>
      <c r="D2283" t="str">
        <f t="shared" si="649"/>
        <v>1.47164212831758-1.7602460019843i</v>
      </c>
      <c r="E2283" t="str">
        <f t="shared" si="650"/>
        <v>161.542600162007+3.72155538480323i</v>
      </c>
      <c r="F2283" t="str">
        <f t="shared" si="651"/>
        <v>3.6391359728497-30.6740467344649i</v>
      </c>
      <c r="G2283" t="str">
        <f t="shared" si="652"/>
        <v>0.999861616302769-0.0117628460494782i</v>
      </c>
      <c r="H2283" t="str">
        <f t="shared" si="653"/>
        <v>631.205558418286+561.715147027943i</v>
      </c>
      <c r="I2283" t="str">
        <f t="shared" si="654"/>
        <v>55.0868178108363-48.8533072521015i</v>
      </c>
      <c r="K2283" t="str">
        <f t="shared" si="655"/>
        <v>0.0106093234844982-0.0147353397249321i</v>
      </c>
      <c r="L2283" t="str">
        <f t="shared" si="656"/>
        <v>0.0006-0.248029203481212i</v>
      </c>
      <c r="M2283" t="str">
        <f t="shared" si="657"/>
        <v>0.005-0.0235298754167585i</v>
      </c>
      <c r="N2283">
        <f t="shared" si="658"/>
        <v>76.970389891784237</v>
      </c>
      <c r="O2283">
        <f t="shared" si="659"/>
        <v>10.541797903727964</v>
      </c>
      <c r="P2283" s="3">
        <f t="shared" si="660"/>
        <v>10.541797903727964</v>
      </c>
      <c r="Q2283" s="3">
        <f t="shared" si="661"/>
        <v>-103.02961010821576</v>
      </c>
      <c r="R2283">
        <f t="shared" si="662"/>
        <v>76.970389891784237</v>
      </c>
      <c r="S2283">
        <f t="shared" si="663"/>
        <v>4.8759744783014938</v>
      </c>
      <c r="T2283">
        <f t="shared" si="646"/>
        <v>10.541797903727964</v>
      </c>
    </row>
    <row r="2284" spans="1:20" x14ac:dyDescent="0.3">
      <c r="A2284">
        <f t="shared" si="647"/>
        <v>30753.070474807533</v>
      </c>
      <c r="B2284">
        <f t="shared" si="664"/>
        <v>4894.5031813190399</v>
      </c>
      <c r="C2284" t="str">
        <f t="shared" si="648"/>
        <v>-0.75203607339696-3.26402036062949i</v>
      </c>
      <c r="D2284" t="str">
        <f t="shared" si="649"/>
        <v>1.47155771778212-1.75454758767198i</v>
      </c>
      <c r="E2284" t="str">
        <f t="shared" si="650"/>
        <v>161.550408971823+3.74124985569671i</v>
      </c>
      <c r="F2284" t="str">
        <f t="shared" si="651"/>
        <v>3.63913213824393-30.5582513273359i</v>
      </c>
      <c r="G2284" t="str">
        <f t="shared" si="652"/>
        <v>0.999860562735336-0.0118075324226997i</v>
      </c>
      <c r="H2284" t="str">
        <f t="shared" si="653"/>
        <v>634.831430481107+563.825992916749i</v>
      </c>
      <c r="I2284" t="str">
        <f t="shared" si="654"/>
        <v>55.122510567072-48.9380234493099i</v>
      </c>
      <c r="K2284" t="str">
        <f t="shared" si="655"/>
        <v>0.0105671579215305-0.0146993595086618i</v>
      </c>
      <c r="L2284" t="str">
        <f t="shared" si="656"/>
        <v>0.0006-0.247090260491345i</v>
      </c>
      <c r="M2284" t="str">
        <f t="shared" si="657"/>
        <v>0.005-0.0234408003753323i</v>
      </c>
      <c r="N2284">
        <f t="shared" si="658"/>
        <v>77.025374159153088</v>
      </c>
      <c r="O2284">
        <f t="shared" si="659"/>
        <v>10.499691353668197</v>
      </c>
      <c r="P2284" s="3">
        <f t="shared" si="660"/>
        <v>10.499691353668197</v>
      </c>
      <c r="Q2284" s="3">
        <f t="shared" si="661"/>
        <v>-102.97462584084691</v>
      </c>
      <c r="R2284">
        <f t="shared" si="662"/>
        <v>77.025374159153088</v>
      </c>
      <c r="S2284">
        <f t="shared" si="663"/>
        <v>4.8945031813190401</v>
      </c>
      <c r="T2284">
        <f t="shared" ref="T2284:T2347" si="665">P2284</f>
        <v>10.499691353668197</v>
      </c>
    </row>
    <row r="2285" spans="1:20" x14ac:dyDescent="0.3">
      <c r="A2285">
        <f t="shared" ref="A2285:A2348" si="666">2*PI()*B2285</f>
        <v>30869.9321426118</v>
      </c>
      <c r="B2285">
        <f t="shared" si="664"/>
        <v>4913.102293408052</v>
      </c>
      <c r="C2285" t="str">
        <f t="shared" ref="C2285:C2348" si="667">IMPRODUCT(D2285,E2285,$C$40,,K2285,$C$41)</f>
        <v>-0.74526870124845-3.24897127324291i</v>
      </c>
      <c r="D2285" t="str">
        <f t="shared" ref="D2285:D2348" si="668">IMDIV(IMPRODUCT($C$37,$C$38,COMPLEX(1,A2285/$C$38)),IMSUM(-1*A2285*A2285/$C$39,COMPLEX(0,1*A2285)))</f>
        <v>1.47147267430125-1.74887430155443i</v>
      </c>
      <c r="E2285" t="str">
        <f t="shared" ref="E2285:E2348" si="669">IMDIV(IMPRODUCT(IMSUM(F2285,G2285),$C$29,H2285),IMSUM(1,I2285))</f>
        <v>161.558313972108+3.76099737955139i</v>
      </c>
      <c r="F2285" t="str">
        <f t="shared" ref="F2285:F2348" si="670">IMDIV(IMPRODUCT($C$14,$C$15,COMPLEX(1,A2285/$C$15)),IMSUM(-1*A2285*A2285/$C$16,COMPLEX(0,A2285)))</f>
        <v>3.63912827444796-30.4428955102219i</v>
      </c>
      <c r="G2285" t="str">
        <f t="shared" ref="G2285:G2348" si="671">IMDIV(1,COMPLEX(1,A2285*$C$9*$C$10))</f>
        <v>0.999859501147823-0.0118523884617903i</v>
      </c>
      <c r="H2285" t="str">
        <f t="shared" ref="H2285:H2348" si="672">IMDIV($C$3,IMSUM(K2285,COMPLEX(0,$C$28*A2285)))</f>
        <v>638.501870688897+565.936942244438i</v>
      </c>
      <c r="I2285" t="str">
        <f t="shared" ref="I2285:I2348" si="673">IMPRODUCT(F2285,$C$29,H2285,$C$31)</f>
        <v>55.1579923641097-49.0249890900008i</v>
      </c>
      <c r="K2285" t="str">
        <f t="shared" ref="K2285:K2348" si="674">IF($C$26&lt;=0,IMDIV(1,IMSUM(IMDIV(1,L2285),1/$C$18)),IMDIV(1,IMSUM(IMDIV(1,L2285),1/$C$18,IMDIV(1,M2285))))</f>
        <v>0.0105252005184842-0.0146633490921562i</v>
      </c>
      <c r="L2285" t="str">
        <f t="shared" ref="L2285:L2348" si="675">IMSUM($C$21/$C$22,IMDIV(1,COMPLEX(0,$C$20*$C$22*A2285)))</f>
        <v>0.0006-0.246154871977829i</v>
      </c>
      <c r="M2285" t="str">
        <f t="shared" ref="M2285:M2348" si="676">IMSUM($C$25/$C$26,IMDIV(1,COMPLEX(0,$C$24*$C$26*A2285)))</f>
        <v>0.005-0.0233520625376891i</v>
      </c>
      <c r="N2285">
        <f t="shared" ref="N2285:N2348" si="677">ABS(R2285)</f>
        <v>77.080649111506773</v>
      </c>
      <c r="O2285">
        <f t="shared" ref="O2285:O2348" si="678">ABS(P2285)</f>
        <v>10.457625194130866</v>
      </c>
      <c r="P2285" s="3">
        <f t="shared" ref="P2285:P2348" si="679">20*LOG10(IMABS(C2285))</f>
        <v>10.457625194130866</v>
      </c>
      <c r="Q2285" s="3">
        <f t="shared" ref="Q2285:Q2348" si="680">IMARGUMENT(C2285)*180/PI()</f>
        <v>-102.91935088849323</v>
      </c>
      <c r="R2285">
        <f t="shared" ref="R2285:R2348" si="681">IF(Q2285&lt;0,Q2285+180,Q2285-180)</f>
        <v>77.080649111506773</v>
      </c>
      <c r="S2285">
        <f t="shared" ref="S2285:S2348" si="682">B2285/1000</f>
        <v>4.9131022934080519</v>
      </c>
      <c r="T2285">
        <f t="shared" si="665"/>
        <v>10.457625194130866</v>
      </c>
    </row>
    <row r="2286" spans="1:20" x14ac:dyDescent="0.3">
      <c r="A2286">
        <f t="shared" si="666"/>
        <v>30987.237884753722</v>
      </c>
      <c r="B2286">
        <f t="shared" ref="B2286:B2349" si="683">B2285*(1+B$42)</f>
        <v>4931.7720821230023</v>
      </c>
      <c r="C2286" t="str">
        <f t="shared" si="667"/>
        <v>-0.738535599242132-3.23400726996295i</v>
      </c>
      <c r="D2286" t="str">
        <f t="shared" si="668"/>
        <v>1.47138699320347-1.74322606076248i</v>
      </c>
      <c r="E2286" t="str">
        <f t="shared" si="669"/>
        <v>161.566315727209+3.78079790859038i</v>
      </c>
      <c r="F2286" t="str">
        <f t="shared" si="670"/>
        <v>3.6391243812396-30.3279776236829i</v>
      </c>
      <c r="G2286" t="str">
        <f t="shared" si="671"/>
        <v>0.999858431479196-0.0118974148098518i</v>
      </c>
      <c r="H2286" t="str">
        <f t="shared" si="672"/>
        <v>642.217509591337+568.047678106742i</v>
      </c>
      <c r="I2286" t="str">
        <f t="shared" si="673"/>
        <v>55.1932476524264-49.1142285141916i</v>
      </c>
      <c r="K2286" t="str">
        <f t="shared" si="674"/>
        <v>0.0104834509337638-0.0146273097485588i</v>
      </c>
      <c r="L2286" t="str">
        <f t="shared" si="675"/>
        <v>0.0006-0.245223024484787i</v>
      </c>
      <c r="M2286" t="str">
        <f t="shared" si="676"/>
        <v>0.005-0.0232636606273053i</v>
      </c>
      <c r="N2286">
        <f t="shared" si="677"/>
        <v>77.136213438267262</v>
      </c>
      <c r="O2286">
        <f t="shared" si="678"/>
        <v>10.415599689727664</v>
      </c>
      <c r="P2286" s="3">
        <f t="shared" si="679"/>
        <v>10.415599689727664</v>
      </c>
      <c r="Q2286" s="3">
        <f t="shared" si="680"/>
        <v>-102.86378656173274</v>
      </c>
      <c r="R2286">
        <f t="shared" si="681"/>
        <v>77.136213438267262</v>
      </c>
      <c r="S2286">
        <f t="shared" si="682"/>
        <v>4.9317720821230022</v>
      </c>
      <c r="T2286">
        <f t="shared" si="665"/>
        <v>10.415599689727664</v>
      </c>
    </row>
    <row r="2287" spans="1:20" x14ac:dyDescent="0.3">
      <c r="A2287">
        <f t="shared" si="666"/>
        <v>31104.989388715789</v>
      </c>
      <c r="B2287">
        <f t="shared" si="683"/>
        <v>4950.5128160350696</v>
      </c>
      <c r="C2287" t="str">
        <f t="shared" si="667"/>
        <v>-0.731836704125729-3.21912784623781i</v>
      </c>
      <c r="D2287" t="str">
        <f t="shared" si="668"/>
        <v>1.47130066978385-1.73760278277316i</v>
      </c>
      <c r="E2287" t="str">
        <f t="shared" si="669"/>
        <v>161.574414805034+3.80065139410581i</v>
      </c>
      <c r="F2287" t="str">
        <f t="shared" si="670"/>
        <v>3.63912045839508-30.2134960145783i</v>
      </c>
      <c r="G2287" t="str">
        <f t="shared" si="671"/>
        <v>0.999857353667956-0.0119426121124114i</v>
      </c>
      <c r="H2287" t="str">
        <f t="shared" si="672"/>
        <v>645.97898676404+570.15787175773i</v>
      </c>
      <c r="I2287" t="str">
        <f t="shared" si="673"/>
        <v>55.2282603465473-49.2057664109051i</v>
      </c>
      <c r="K2287" t="str">
        <f t="shared" si="674"/>
        <v>0.0104419088172388-0.0145912427431872i</v>
      </c>
      <c r="L2287" t="str">
        <f t="shared" si="675"/>
        <v>0.0006-0.244294704607279i</v>
      </c>
      <c r="M2287" t="str">
        <f t="shared" si="676"/>
        <v>0.005-0.0231755933724899i</v>
      </c>
      <c r="N2287">
        <f t="shared" si="677"/>
        <v>77.192065820277463</v>
      </c>
      <c r="O2287">
        <f t="shared" si="678"/>
        <v>10.373615103493947</v>
      </c>
      <c r="P2287" s="3">
        <f t="shared" si="679"/>
        <v>10.373615103493947</v>
      </c>
      <c r="Q2287" s="3">
        <f t="shared" si="680"/>
        <v>-102.80793417972254</v>
      </c>
      <c r="R2287">
        <f t="shared" si="681"/>
        <v>77.192065820277463</v>
      </c>
      <c r="S2287">
        <f t="shared" si="682"/>
        <v>4.9505128160350695</v>
      </c>
      <c r="T2287">
        <f t="shared" si="665"/>
        <v>10.373615103493947</v>
      </c>
    </row>
    <row r="2288" spans="1:20" x14ac:dyDescent="0.3">
      <c r="A2288">
        <f t="shared" si="666"/>
        <v>31223.188348392909</v>
      </c>
      <c r="B2288">
        <f t="shared" si="683"/>
        <v>4969.3247647360031</v>
      </c>
      <c r="C2288" t="str">
        <f t="shared" si="667"/>
        <v>-0.72517195135327-3.20433250001557i</v>
      </c>
      <c r="D2288" t="str">
        <f t="shared" si="668"/>
        <v>1.47121369930398-1.73200438540851i</v>
      </c>
      <c r="E2288" t="str">
        <f t="shared" si="669"/>
        <v>161.582611777084+3.8205577864364i</v>
      </c>
      <c r="F2288" t="str">
        <f t="shared" si="670"/>
        <v>3.63911650568887-30.099449036044i</v>
      </c>
      <c r="G2288" t="str">
        <f t="shared" si="671"/>
        <v>0.999856267652138-0.01198798101743i</v>
      </c>
      <c r="H2288" t="str">
        <f t="shared" si="672"/>
        <v>649.786950885099+572.267182221979i</v>
      </c>
      <c r="I2288" t="str">
        <f t="shared" si="673"/>
        <v>55.2630138082078-49.2996278200712i</v>
      </c>
      <c r="K2288" t="str">
        <f t="shared" si="674"/>
        <v>0.0104005738103603-0.0145551493334897i</v>
      </c>
      <c r="L2288" t="str">
        <f t="shared" si="675"/>
        <v>0.0006-0.243369898991113i</v>
      </c>
      <c r="M2288" t="str">
        <f t="shared" si="676"/>
        <v>0.005-0.0230878595063657i</v>
      </c>
      <c r="N2288">
        <f t="shared" si="677"/>
        <v>77.248204929933905</v>
      </c>
      <c r="O2288">
        <f t="shared" si="678"/>
        <v>10.33167169688552</v>
      </c>
      <c r="P2288" s="3">
        <f t="shared" si="679"/>
        <v>10.33167169688552</v>
      </c>
      <c r="Q2288" s="3">
        <f t="shared" si="680"/>
        <v>-102.75179507006609</v>
      </c>
      <c r="R2288">
        <f t="shared" si="681"/>
        <v>77.248204929933905</v>
      </c>
      <c r="S2288">
        <f t="shared" si="682"/>
        <v>4.9693247647360028</v>
      </c>
      <c r="T2288">
        <f t="shared" si="665"/>
        <v>10.33167169688552</v>
      </c>
    </row>
    <row r="2289" spans="1:20" x14ac:dyDescent="0.3">
      <c r="A2289">
        <f t="shared" si="666"/>
        <v>31341.836464116805</v>
      </c>
      <c r="B2289">
        <f t="shared" si="683"/>
        <v>4988.2081988420005</v>
      </c>
      <c r="C2289" t="str">
        <f t="shared" si="667"/>
        <v>-0.71854127510413-3.18962073174516i</v>
      </c>
      <c r="D2289" t="str">
        <f t="shared" si="668"/>
        <v>1.4711260769916-1.72643078683409i</v>
      </c>
      <c r="E2289" t="str">
        <f t="shared" si="669"/>
        <v>161.590907218488+3.84051703494611i</v>
      </c>
      <c r="F2289" t="str">
        <f t="shared" si="670"/>
        <v>3.63911252289367-29.9858350474674i</v>
      </c>
      <c r="G2289" t="str">
        <f t="shared" si="671"/>
        <v>0.999855173369303-0.0120335221753121i</v>
      </c>
      <c r="H2289" t="str">
        <f t="shared" si="672"/>
        <v>653.642059808337+574.375255894586i</v>
      </c>
      <c r="I2289" t="str">
        <f t="shared" si="673"/>
        <v>55.2974908290079-49.395838134241i</v>
      </c>
      <c r="K2289" t="str">
        <f t="shared" si="674"/>
        <v>0.0103594455462763-0.0145190307690036i</v>
      </c>
      <c r="L2289" t="str">
        <f t="shared" si="675"/>
        <v>0.0006-0.242448594332649i</v>
      </c>
      <c r="M2289" t="str">
        <f t="shared" si="676"/>
        <v>0.005-0.0230004577668516i</v>
      </c>
      <c r="N2289">
        <f t="shared" si="677"/>
        <v>77.304629431315277</v>
      </c>
      <c r="O2289">
        <f t="shared" si="678"/>
        <v>10.289769729773779</v>
      </c>
      <c r="P2289" s="3">
        <f t="shared" si="679"/>
        <v>10.289769729773779</v>
      </c>
      <c r="Q2289" s="3">
        <f t="shared" si="680"/>
        <v>-102.69537056868472</v>
      </c>
      <c r="R2289">
        <f t="shared" si="681"/>
        <v>77.304629431315277</v>
      </c>
      <c r="S2289">
        <f t="shared" si="682"/>
        <v>4.9882081988420008</v>
      </c>
      <c r="T2289">
        <f t="shared" si="665"/>
        <v>10.289769729773779</v>
      </c>
    </row>
    <row r="2290" spans="1:20" x14ac:dyDescent="0.3">
      <c r="A2290">
        <f t="shared" si="666"/>
        <v>31460.935442680453</v>
      </c>
      <c r="B2290">
        <f t="shared" si="683"/>
        <v>5007.1633899976005</v>
      </c>
      <c r="C2290" t="str">
        <f t="shared" si="667"/>
        <v>-0.711944608302247-3.17499204437775i</v>
      </c>
      <c r="D2290" t="str">
        <f t="shared" si="668"/>
        <v>1.47103779804043-1.72088190555776i</v>
      </c>
      <c r="E2290" t="str">
        <f t="shared" si="669"/>
        <v>161.599301708038+3.8605290880018i</v>
      </c>
      <c r="F2290" t="str">
        <f t="shared" si="670"/>
        <v>3.63910850978056-29.8726524144651i</v>
      </c>
      <c r="G2290" t="str">
        <f t="shared" si="671"/>
        <v>0.99985407075654-0.0120792362389144i</v>
      </c>
      <c r="H2290" t="str">
        <f t="shared" si="672"/>
        <v>657.544980632885+576.481726128601i</v>
      </c>
      <c r="I2290" t="str">
        <f t="shared" si="673"/>
        <v>55.3316736125454-49.4944231001019i</v>
      </c>
      <c r="K2290" t="str">
        <f t="shared" si="674"/>
        <v>0.010318523649947-0.0144828882913158i</v>
      </c>
      <c r="L2290" t="str">
        <f t="shared" si="675"/>
        <v>0.0006-0.24153077737861i</v>
      </c>
      <c r="M2290" t="str">
        <f t="shared" si="676"/>
        <v>0.005-0.0229133868966444i</v>
      </c>
      <c r="N2290">
        <f t="shared" si="677"/>
        <v>77.361337980309628</v>
      </c>
      <c r="O2290">
        <f t="shared" si="678"/>
        <v>10.247909460442973</v>
      </c>
      <c r="P2290" s="3">
        <f t="shared" si="679"/>
        <v>10.247909460442973</v>
      </c>
      <c r="Q2290" s="3">
        <f t="shared" si="680"/>
        <v>-102.63866201969037</v>
      </c>
      <c r="R2290">
        <f t="shared" si="681"/>
        <v>77.361337980309628</v>
      </c>
      <c r="S2290">
        <f t="shared" si="682"/>
        <v>5.0071633899976007</v>
      </c>
      <c r="T2290">
        <f t="shared" si="665"/>
        <v>10.247909460442973</v>
      </c>
    </row>
    <row r="2291" spans="1:20" x14ac:dyDescent="0.3">
      <c r="A2291">
        <f t="shared" si="666"/>
        <v>31580.486997362637</v>
      </c>
      <c r="B2291">
        <f t="shared" si="683"/>
        <v>5026.1906108795911</v>
      </c>
      <c r="C2291" t="str">
        <f t="shared" si="667"/>
        <v>-0.705381882634789-3.16044594336759i</v>
      </c>
      <c r="D2291" t="str">
        <f t="shared" si="668"/>
        <v>1.47094885761003-1.71535766042831i</v>
      </c>
      <c r="E2291" t="str">
        <f t="shared" si="669"/>
        <v>161.607795828223+3.88059389294966i</v>
      </c>
      <c r="F2291" t="str">
        <f t="shared" si="670"/>
        <v>3.6391044661188-29.7598995088587i</v>
      </c>
      <c r="G2291" t="str">
        <f t="shared" si="671"/>
        <v>0.999852959750458-0.0121251238635548i</v>
      </c>
      <c r="H2291" t="str">
        <f t="shared" si="672"/>
        <v>661.49638976889+578.586212809452i</v>
      </c>
      <c r="I2291" t="str">
        <f t="shared" si="673"/>
        <v>55.365543756002-49.595408819784i</v>
      </c>
      <c r="K2291" t="str">
        <f t="shared" si="674"/>
        <v>0.0102778077382605-0.0144467231340233i</v>
      </c>
      <c r="L2291" t="str">
        <f t="shared" si="675"/>
        <v>0.0006-0.240616434925892i</v>
      </c>
      <c r="M2291" t="str">
        <f t="shared" si="676"/>
        <v>0.005-0.0228266456432002i</v>
      </c>
      <c r="N2291">
        <f t="shared" si="677"/>
        <v>77.418329224748533</v>
      </c>
      <c r="O2291">
        <f t="shared" si="678"/>
        <v>10.206091145586687</v>
      </c>
      <c r="P2291" s="3">
        <f t="shared" si="679"/>
        <v>10.206091145586687</v>
      </c>
      <c r="Q2291" s="3">
        <f t="shared" si="680"/>
        <v>-102.58167077525147</v>
      </c>
      <c r="R2291">
        <f t="shared" si="681"/>
        <v>77.418329224748533</v>
      </c>
      <c r="S2291">
        <f t="shared" si="682"/>
        <v>5.0261906108795911</v>
      </c>
      <c r="T2291">
        <f t="shared" si="665"/>
        <v>10.206091145586687</v>
      </c>
    </row>
    <row r="2292" spans="1:20" x14ac:dyDescent="0.3">
      <c r="A2292">
        <f t="shared" si="666"/>
        <v>31700.492847952617</v>
      </c>
      <c r="B2292">
        <f t="shared" si="683"/>
        <v>5045.2901352009339</v>
      </c>
      <c r="C2292" t="str">
        <f t="shared" si="667"/>
        <v>-0.698853028571311-3.14598193667248i</v>
      </c>
      <c r="D2292" t="str">
        <f t="shared" si="668"/>
        <v>1.47085925082537-1.7098579706341i</v>
      </c>
      <c r="E2292" t="str">
        <f t="shared" si="669"/>
        <v>161.616390165263+3.9007113960938i</v>
      </c>
      <c r="F2292" t="str">
        <f t="shared" si="670"/>
        <v>3.63910039167587-29.647574708651i</v>
      </c>
      <c r="G2292" t="str">
        <f t="shared" si="671"/>
        <v>0.999851840287185-0.0121711857070219i</v>
      </c>
      <c r="H2292" t="str">
        <f t="shared" si="672"/>
        <v>665.496972998824+580.688321916114i</v>
      </c>
      <c r="I2292" t="str">
        <f t="shared" si="673"/>
        <v>55.3990822311803-49.6988217519278i</v>
      </c>
      <c r="K2292" t="str">
        <f t="shared" si="674"/>
        <v>0.0102372974201476-0.0144105365226971i</v>
      </c>
      <c r="L2292" t="str">
        <f t="shared" si="675"/>
        <v>0.0006-0.239705553821371i</v>
      </c>
      <c r="M2292" t="str">
        <f t="shared" si="676"/>
        <v>0.005-0.0227402327587171i</v>
      </c>
      <c r="N2292">
        <f t="shared" si="677"/>
        <v>77.475601804531451</v>
      </c>
      <c r="O2292">
        <f t="shared" si="678"/>
        <v>10.164315040304505</v>
      </c>
      <c r="P2292" s="3">
        <f t="shared" si="679"/>
        <v>10.164315040304505</v>
      </c>
      <c r="Q2292" s="3">
        <f t="shared" si="680"/>
        <v>-102.52439819546855</v>
      </c>
      <c r="R2292">
        <f t="shared" si="681"/>
        <v>77.475601804531451</v>
      </c>
      <c r="S2292">
        <f t="shared" si="682"/>
        <v>5.0452901352009336</v>
      </c>
      <c r="T2292">
        <f t="shared" si="665"/>
        <v>10.164315040304505</v>
      </c>
    </row>
    <row r="2293" spans="1:20" x14ac:dyDescent="0.3">
      <c r="A2293">
        <f t="shared" si="666"/>
        <v>31820.95472077484</v>
      </c>
      <c r="B2293">
        <f t="shared" si="683"/>
        <v>5064.4622377146979</v>
      </c>
      <c r="C2293" t="str">
        <f t="shared" si="667"/>
        <v>-0.692357975382559-3.13159953475465i</v>
      </c>
      <c r="D2293" t="str">
        <f t="shared" si="668"/>
        <v>1.47076897277684-1.70438275570179i</v>
      </c>
      <c r="E2293" t="str">
        <f t="shared" si="669"/>
        <v>161.625085309152+3.92088154267042i</v>
      </c>
      <c r="F2293" t="str">
        <f t="shared" si="670"/>
        <v>3.63909628621762-29.5356763980037i</v>
      </c>
      <c r="G2293" t="str">
        <f t="shared" si="671"/>
        <v>0.99985071230236-0.0122174224295838i</v>
      </c>
      <c r="H2293" t="str">
        <f t="shared" si="672"/>
        <v>669.547425534133+582.787645068581i</v>
      </c>
      <c r="I2293" t="str">
        <f t="shared" si="673"/>
        <v>55.4322693649751-49.8046887125082i</v>
      </c>
      <c r="K2293" t="str">
        <f t="shared" si="674"/>
        <v>0.0101969922966964-0.0143743296748467i</v>
      </c>
      <c r="L2293" t="str">
        <f t="shared" si="675"/>
        <v>0.0006-0.238798120961716i</v>
      </c>
      <c r="M2293" t="str">
        <f t="shared" si="676"/>
        <v>0.005-0.0226541470001166i</v>
      </c>
      <c r="N2293">
        <f t="shared" si="677"/>
        <v>77.533154351757204</v>
      </c>
      <c r="O2293">
        <f t="shared" si="678"/>
        <v>10.122581398100511</v>
      </c>
      <c r="P2293" s="3">
        <f t="shared" si="679"/>
        <v>10.122581398100511</v>
      </c>
      <c r="Q2293" s="3">
        <f t="shared" si="680"/>
        <v>-102.4668456482428</v>
      </c>
      <c r="R2293">
        <f t="shared" si="681"/>
        <v>77.533154351757204</v>
      </c>
      <c r="S2293">
        <f t="shared" si="682"/>
        <v>5.0644622377146984</v>
      </c>
      <c r="T2293">
        <f t="shared" si="665"/>
        <v>10.122581398100511</v>
      </c>
    </row>
    <row r="2294" spans="1:20" x14ac:dyDescent="0.3">
      <c r="A2294">
        <f t="shared" si="666"/>
        <v>31941.874348713784</v>
      </c>
      <c r="B2294">
        <f t="shared" si="683"/>
        <v>5083.7071942180137</v>
      </c>
      <c r="C2294" t="str">
        <f t="shared" si="667"/>
        <v>-0.68589665115914-3.11729825058048i</v>
      </c>
      <c r="D2294" t="str">
        <f t="shared" si="668"/>
        <v>1.47067801851986-1.69893193549498i</v>
      </c>
      <c r="E2294" t="str">
        <f t="shared" si="669"/>
        <v>161.633881853679+3.94110427682555i</v>
      </c>
      <c r="F2294" t="str">
        <f t="shared" si="670"/>
        <v>3.63909214950792-29.4242029672133i</v>
      </c>
      <c r="G2294" t="str">
        <f t="shared" si="671"/>
        <v>0.999849575731138-0.0122638346939976i</v>
      </c>
      <c r="H2294" t="str">
        <f t="shared" si="672"/>
        <v>673.648452066839+584.883759061186i</v>
      </c>
      <c r="I2294" t="str">
        <f t="shared" si="673"/>
        <v>55.4650848192514-49.9130368753941i</v>
      </c>
      <c r="K2294" t="str">
        <f t="shared" si="674"/>
        <v>0.0101568919612674-0.0143381037998858i</v>
      </c>
      <c r="L2294" t="str">
        <f t="shared" si="675"/>
        <v>0.0006-0.237894123293202i</v>
      </c>
      <c r="M2294" t="str">
        <f t="shared" si="676"/>
        <v>0.005-0.0225683871290263i</v>
      </c>
      <c r="N2294">
        <f t="shared" si="677"/>
        <v>77.59098549085293</v>
      </c>
      <c r="O2294">
        <f t="shared" si="678"/>
        <v>10.080890470879567</v>
      </c>
      <c r="P2294" s="3">
        <f t="shared" si="679"/>
        <v>10.080890470879567</v>
      </c>
      <c r="Q2294" s="3">
        <f t="shared" si="680"/>
        <v>-102.40901450914707</v>
      </c>
      <c r="R2294">
        <f t="shared" si="681"/>
        <v>77.59098549085293</v>
      </c>
      <c r="S2294">
        <f t="shared" si="682"/>
        <v>5.0837071942180136</v>
      </c>
      <c r="T2294">
        <f t="shared" si="665"/>
        <v>10.080890470879567</v>
      </c>
    </row>
    <row r="2295" spans="1:20" x14ac:dyDescent="0.3">
      <c r="A2295">
        <f t="shared" si="666"/>
        <v>32063.253471238899</v>
      </c>
      <c r="B2295">
        <f t="shared" si="683"/>
        <v>5103.0252815560425</v>
      </c>
      <c r="C2295" t="str">
        <f t="shared" si="667"/>
        <v>-0.67946898283052-3.10307759962094i</v>
      </c>
      <c r="D2295" t="str">
        <f t="shared" si="668"/>
        <v>1.47058638307471-1.69350543021294i</v>
      </c>
      <c r="E2295" t="str">
        <f t="shared" si="669"/>
        <v>161.642780396478+3.9613795415904i</v>
      </c>
      <c r="F2295" t="str">
        <f t="shared" si="670"/>
        <v>3.63908798130905-29.3131528126885i</v>
      </c>
      <c r="G2295" t="str">
        <f t="shared" si="671"/>
        <v>0.999848430508175-0.0123104231655183i</v>
      </c>
      <c r="H2295" t="str">
        <f t="shared" si="672"/>
        <v>677.800766815554+586.976225381561i</v>
      </c>
      <c r="I2295" t="str">
        <f t="shared" si="673"/>
        <v>55.4975075701352-50.0238937726153i</v>
      </c>
      <c r="K2295" t="str">
        <f t="shared" si="674"/>
        <v>0.010116995999607-0.0143018600991007i</v>
      </c>
      <c r="L2295" t="str">
        <f t="shared" si="675"/>
        <v>0.0006-0.236993547811518i</v>
      </c>
      <c r="M2295" t="str">
        <f t="shared" si="676"/>
        <v>0.005-0.0224829519117617i</v>
      </c>
      <c r="N2295">
        <f t="shared" si="677"/>
        <v>77.649093838699827</v>
      </c>
      <c r="O2295">
        <f t="shared" si="678"/>
        <v>10.039242508946586</v>
      </c>
      <c r="P2295" s="3">
        <f t="shared" si="679"/>
        <v>10.039242508946586</v>
      </c>
      <c r="Q2295" s="3">
        <f t="shared" si="680"/>
        <v>-102.35090616130017</v>
      </c>
      <c r="R2295">
        <f t="shared" si="681"/>
        <v>77.649093838699827</v>
      </c>
      <c r="S2295">
        <f t="shared" si="682"/>
        <v>5.1030252815560422</v>
      </c>
      <c r="T2295">
        <f t="shared" si="665"/>
        <v>10.039242508946586</v>
      </c>
    </row>
    <row r="2296" spans="1:20" x14ac:dyDescent="0.3">
      <c r="A2296">
        <f t="shared" si="666"/>
        <v>32185.093834429605</v>
      </c>
      <c r="B2296">
        <f t="shared" si="683"/>
        <v>5122.4167776259555</v>
      </c>
      <c r="C2296" t="str">
        <f t="shared" si="667"/>
        <v>-0.673074896183452-3.08893709985099i</v>
      </c>
      <c r="D2296" t="str">
        <f t="shared" si="668"/>
        <v>1.47049406142629-1.68810316038922i</v>
      </c>
      <c r="E2296" t="str">
        <f t="shared" si="669"/>
        <v>161.651781539053+3.9817072788556i</v>
      </c>
      <c r="F2296" t="str">
        <f t="shared" si="670"/>
        <v>3.63908378138132-29.2025243369266i</v>
      </c>
      <c r="G2296" t="str">
        <f t="shared" si="671"/>
        <v>0.999847276567634-0.0123571885119085i</v>
      </c>
      <c r="H2296" t="str">
        <f t="shared" si="672"/>
        <v>682.00509356564+589.064589714633i</v>
      </c>
      <c r="I2296" t="str">
        <f t="shared" si="673"/>
        <v>55.5295158866805-50.1372872943313i</v>
      </c>
      <c r="K2296" t="str">
        <f t="shared" si="674"/>
        <v>0.0100773039899617-0.0142655997656186i</v>
      </c>
      <c r="L2296" t="str">
        <f t="shared" si="675"/>
        <v>0.0006-0.236096381561584i</v>
      </c>
      <c r="M2296" t="str">
        <f t="shared" si="676"/>
        <v>0.005-0.0223978401193083i</v>
      </c>
      <c r="N2296">
        <f t="shared" si="677"/>
        <v>77.707478004763786</v>
      </c>
      <c r="O2296">
        <f t="shared" si="678"/>
        <v>9.9976377610036558</v>
      </c>
      <c r="P2296" s="3">
        <f t="shared" si="679"/>
        <v>9.9976377610036558</v>
      </c>
      <c r="Q2296" s="3">
        <f t="shared" si="680"/>
        <v>-102.29252199523621</v>
      </c>
      <c r="R2296">
        <f t="shared" si="681"/>
        <v>77.707478004763786</v>
      </c>
      <c r="S2296">
        <f t="shared" si="682"/>
        <v>5.1224167776259559</v>
      </c>
      <c r="T2296">
        <f t="shared" si="665"/>
        <v>9.9976377610036558</v>
      </c>
    </row>
    <row r="2297" spans="1:20" x14ac:dyDescent="0.3">
      <c r="A2297">
        <f t="shared" si="666"/>
        <v>32307.39719100044</v>
      </c>
      <c r="B2297">
        <f t="shared" si="683"/>
        <v>5141.8819613809346</v>
      </c>
      <c r="C2297" t="str">
        <f t="shared" si="667"/>
        <v>-0.666714315880708-3.07487627174939i</v>
      </c>
      <c r="D2297" t="str">
        <f t="shared" si="668"/>
        <v>1.4704010485239-1.68272504689041i</v>
      </c>
      <c r="E2297" t="str">
        <f t="shared" si="669"/>
        <v>161.660885886817+4.00208742934671i</v>
      </c>
      <c r="F2297" t="str">
        <f t="shared" si="670"/>
        <v>3.63907954948326-29.092315948491i</v>
      </c>
      <c r="G2297" t="str">
        <f t="shared" si="671"/>
        <v>0.999846113843177-0.012404131403447i</v>
      </c>
      <c r="H2297" t="str">
        <f t="shared" si="672"/>
        <v>686.262165702836+591.148381431355i</v>
      </c>
      <c r="I2297" t="str">
        <f t="shared" si="673"/>
        <v>55.5610873089086-50.2532456884646i</v>
      </c>
      <c r="K2297" t="str">
        <f t="shared" si="674"/>
        <v>0.010037815503192-0.0142293239843789i</v>
      </c>
      <c r="L2297" t="str">
        <f t="shared" si="675"/>
        <v>0.0006-0.235202611637362i</v>
      </c>
      <c r="M2297" t="str">
        <f t="shared" si="676"/>
        <v>0.005-0.0223130505273045i</v>
      </c>
      <c r="N2297">
        <f t="shared" si="677"/>
        <v>77.766136591222107</v>
      </c>
      <c r="O2297">
        <f t="shared" si="678"/>
        <v>9.9560764741492918</v>
      </c>
      <c r="P2297" s="3">
        <f t="shared" si="679"/>
        <v>9.9560764741492918</v>
      </c>
      <c r="Q2297" s="3">
        <f t="shared" si="680"/>
        <v>-102.23386340877789</v>
      </c>
      <c r="R2297">
        <f t="shared" si="681"/>
        <v>77.766136591222107</v>
      </c>
      <c r="S2297">
        <f t="shared" si="682"/>
        <v>5.1418819613809346</v>
      </c>
      <c r="T2297">
        <f t="shared" si="665"/>
        <v>9.9560764741492918</v>
      </c>
    </row>
    <row r="2298" spans="1:20" x14ac:dyDescent="0.3">
      <c r="A2298">
        <f t="shared" si="666"/>
        <v>32430.165300326244</v>
      </c>
      <c r="B2298">
        <f t="shared" si="683"/>
        <v>5161.4211128341822</v>
      </c>
      <c r="C2298" t="str">
        <f t="shared" si="667"/>
        <v>-0.6603871654796-3.06089463829795i</v>
      </c>
      <c r="D2298" t="str">
        <f t="shared" si="668"/>
        <v>1.47030733928098-1.67737101091478i</v>
      </c>
      <c r="E2298" t="str">
        <f t="shared" si="669"/>
        <v>161.670094049129+4.02251993259905i</v>
      </c>
      <c r="F2298" t="str">
        <f t="shared" si="670"/>
        <v>3.63907528537168-28.9825260619878i</v>
      </c>
      <c r="G2298" t="str">
        <f t="shared" si="671"/>
        <v>0.999844942267959-0.0124512525129389i</v>
      </c>
      <c r="H2298" t="str">
        <f t="shared" si="672"/>
        <v>690.572726240045+593.227113061786i</v>
      </c>
      <c r="I2298" t="str">
        <f t="shared" si="673"/>
        <v>55.5921986252035-50.3717975599884i</v>
      </c>
      <c r="K2298" t="str">
        <f t="shared" si="674"/>
        <v>0.00999853010288517-0.014193033932105i</v>
      </c>
      <c r="L2298" t="str">
        <f t="shared" si="675"/>
        <v>0.0006-0.234312225181672i</v>
      </c>
      <c r="M2298" t="str">
        <f t="shared" si="676"/>
        <v>0.005-0.0222285819160236i</v>
      </c>
      <c r="N2298">
        <f t="shared" si="677"/>
        <v>77.825068193090686</v>
      </c>
      <c r="O2298">
        <f t="shared" si="678"/>
        <v>9.9145588938770359</v>
      </c>
      <c r="P2298" s="3">
        <f t="shared" si="679"/>
        <v>9.9145588938770359</v>
      </c>
      <c r="Q2298" s="3">
        <f t="shared" si="680"/>
        <v>-102.17493180690931</v>
      </c>
      <c r="R2298">
        <f t="shared" si="681"/>
        <v>77.825068193090686</v>
      </c>
      <c r="S2298">
        <f t="shared" si="682"/>
        <v>5.1614211128341818</v>
      </c>
      <c r="T2298">
        <f t="shared" si="665"/>
        <v>9.9145588938770359</v>
      </c>
    </row>
    <row r="2299" spans="1:20" x14ac:dyDescent="0.3">
      <c r="A2299">
        <f t="shared" si="666"/>
        <v>32553.399928467483</v>
      </c>
      <c r="B2299">
        <f t="shared" si="683"/>
        <v>5181.0345130629521</v>
      </c>
      <c r="C2299" t="str">
        <f t="shared" si="667"/>
        <v>-0.654093367450477-3.04699172498069i</v>
      </c>
      <c r="D2299" t="str">
        <f t="shared" si="668"/>
        <v>1.47021292857489-1.67204097399101i</v>
      </c>
      <c r="E2299" t="str">
        <f t="shared" si="669"/>
        <v>161.679406639328+4.04300472693017i</v>
      </c>
      <c r="F2299" t="str">
        <f t="shared" si="670"/>
        <v>3.63907098880135-28.8731530980435i</v>
      </c>
      <c r="G2299" t="str">
        <f t="shared" si="671"/>
        <v>0.999843761774629-0.0124985525157246i</v>
      </c>
      <c r="H2299" t="str">
        <f t="shared" si="672"/>
        <v>694.937527836632+595.300279752023i</v>
      </c>
      <c r="I2299" t="str">
        <f t="shared" si="673"/>
        <v>55.622825849043-50.4929718698385i</v>
      </c>
      <c r="K2299" t="str">
        <f t="shared" si="674"/>
        <v>0.00995944734546828-0.0141567307772778i</v>
      </c>
      <c r="L2299" t="str">
        <f t="shared" si="675"/>
        <v>0.0006-0.233425209386005i</v>
      </c>
      <c r="M2299" t="str">
        <f t="shared" si="676"/>
        <v>0.005-0.0221444330703563i</v>
      </c>
      <c r="N2299">
        <f t="shared" si="677"/>
        <v>77.884271398350421</v>
      </c>
      <c r="O2299">
        <f t="shared" si="678"/>
        <v>9.8730852640746427</v>
      </c>
      <c r="P2299" s="3">
        <f t="shared" si="679"/>
        <v>9.8730852640746427</v>
      </c>
      <c r="Q2299" s="3">
        <f t="shared" si="680"/>
        <v>-102.11572860164958</v>
      </c>
      <c r="R2299">
        <f t="shared" si="681"/>
        <v>77.884271398350421</v>
      </c>
      <c r="S2299">
        <f t="shared" si="682"/>
        <v>5.1810345130629525</v>
      </c>
      <c r="T2299">
        <f t="shared" si="665"/>
        <v>9.8730852640746427</v>
      </c>
    </row>
    <row r="2300" spans="1:20" x14ac:dyDescent="0.3">
      <c r="A2300">
        <f t="shared" si="666"/>
        <v>32677.10284819566</v>
      </c>
      <c r="B2300">
        <f t="shared" si="683"/>
        <v>5200.7224442125917</v>
      </c>
      <c r="C2300" t="str">
        <f t="shared" si="667"/>
        <v>-0.647832843195108-3.03316705978276i</v>
      </c>
      <c r="D2300" t="str">
        <f t="shared" si="668"/>
        <v>1.47011781124671-1.66673485797687i</v>
      </c>
      <c r="E2300" t="str">
        <f t="shared" si="669"/>
        <v>161.688824274768+4.0635417494151i</v>
      </c>
      <c r="F2300" t="str">
        <f t="shared" si="670"/>
        <v>3.63906665952529-28.7641954832822i</v>
      </c>
      <c r="G2300" t="str">
        <f t="shared" si="671"/>
        <v>0.999842572295322-0.0125460320896891i</v>
      </c>
      <c r="H2300" t="str">
        <f t="shared" si="672"/>
        <v>699.357332809695+597.367358704622i</v>
      </c>
      <c r="I2300" t="str">
        <f t="shared" si="673"/>
        <v>55.652944195053-50.6167979334228i</v>
      </c>
      <c r="K2300" t="str">
        <f t="shared" si="674"/>
        <v>0.00992056678032055-0.0141204156801111i</v>
      </c>
      <c r="L2300" t="str">
        <f t="shared" si="675"/>
        <v>0.0006-0.232541551490341i</v>
      </c>
      <c r="M2300" t="str">
        <f t="shared" si="676"/>
        <v>0.005-0.0220606027797931i</v>
      </c>
      <c r="N2300">
        <f t="shared" si="677"/>
        <v>77.943744788073971</v>
      </c>
      <c r="O2300">
        <f t="shared" si="678"/>
        <v>9.8316558270234786</v>
      </c>
      <c r="P2300" s="3">
        <f t="shared" si="679"/>
        <v>9.8316558270234786</v>
      </c>
      <c r="Q2300" s="3">
        <f t="shared" si="680"/>
        <v>-102.05625521192603</v>
      </c>
      <c r="R2300">
        <f t="shared" si="681"/>
        <v>77.943744788073971</v>
      </c>
      <c r="S2300">
        <f t="shared" si="682"/>
        <v>5.2007224442125919</v>
      </c>
      <c r="T2300">
        <f t="shared" si="665"/>
        <v>9.8316558270234786</v>
      </c>
    </row>
    <row r="2301" spans="1:20" x14ac:dyDescent="0.3">
      <c r="A2301">
        <f t="shared" si="666"/>
        <v>32801.275839018803</v>
      </c>
      <c r="B2301">
        <f t="shared" si="683"/>
        <v>5220.4851895005995</v>
      </c>
      <c r="C2301" t="str">
        <f t="shared" si="667"/>
        <v>-0.641605513064941-3.01942017318913i</v>
      </c>
      <c r="D2301" t="str">
        <f t="shared" si="668"/>
        <v>1.47002198210093-1.66145258505793i</v>
      </c>
      <c r="E2301" t="str">
        <f t="shared" si="669"/>
        <v>161.698347576856+4.08413093585852i</v>
      </c>
      <c r="F2301" t="str">
        <f t="shared" si="670"/>
        <v>3.63906229729468-28.6556516503027i</v>
      </c>
      <c r="G2301" t="str">
        <f t="shared" si="671"/>
        <v>0.99984137376166-0.0125936919152715i</v>
      </c>
      <c r="H2301" t="str">
        <f t="shared" si="672"/>
        <v>703.832913136814+599.427808602005i</v>
      </c>
      <c r="I2301" t="str">
        <f t="shared" si="673"/>
        <v>55.6825280543629-50.7433054187101i</v>
      </c>
      <c r="K2301" t="str">
        <f t="shared" si="674"/>
        <v>0.00988188794988581-0.0140840897925271i</v>
      </c>
      <c r="L2301" t="str">
        <f t="shared" si="675"/>
        <v>0.0006-0.231661238782966i</v>
      </c>
      <c r="M2301" t="str">
        <f t="shared" si="676"/>
        <v>0.005-0.0219770898384071i</v>
      </c>
      <c r="N2301">
        <f t="shared" si="677"/>
        <v>78.003486936552576</v>
      </c>
      <c r="O2301">
        <f t="shared" si="678"/>
        <v>9.7902708233981084</v>
      </c>
      <c r="P2301" s="3">
        <f t="shared" si="679"/>
        <v>9.7902708233981084</v>
      </c>
      <c r="Q2301" s="3">
        <f t="shared" si="680"/>
        <v>-101.99651306344742</v>
      </c>
      <c r="R2301">
        <f t="shared" si="681"/>
        <v>78.003486936552576</v>
      </c>
      <c r="S2301">
        <f t="shared" si="682"/>
        <v>5.2204851895005993</v>
      </c>
      <c r="T2301">
        <f t="shared" si="665"/>
        <v>9.7902708233981084</v>
      </c>
    </row>
    <row r="2302" spans="1:20" x14ac:dyDescent="0.3">
      <c r="A2302">
        <f t="shared" si="666"/>
        <v>32925.920687207079</v>
      </c>
      <c r="B2302">
        <f t="shared" si="683"/>
        <v>5240.3230332207022</v>
      </c>
      <c r="C2302" t="str">
        <f t="shared" si="667"/>
        <v>-0.635411296379464-3.00575059818315i</v>
      </c>
      <c r="D2302" t="str">
        <f t="shared" si="668"/>
        <v>1.46992543590528-1.65619407774625i</v>
      </c>
      <c r="E2302" t="str">
        <f t="shared" si="669"/>
        <v>161.707977171085+4.10477222076725i</v>
      </c>
      <c r="F2302" t="str">
        <f t="shared" si="670"/>
        <v>3.63905790185869-28.5475200376558i</v>
      </c>
      <c r="G2302" t="str">
        <f t="shared" si="671"/>
        <v>0.999840166104741-0.0126415326754747i</v>
      </c>
      <c r="H2302" t="str">
        <f t="shared" si="672"/>
        <v>708.365050449455+601.48106901254i</v>
      </c>
      <c r="I2302" t="str">
        <f t="shared" si="673"/>
        <v>55.711550969255-50.8725243438539i</v>
      </c>
      <c r="K2302" t="str">
        <f t="shared" si="674"/>
        <v>0.00984341038978381-0.0140477542581354i</v>
      </c>
      <c r="L2302" t="str">
        <f t="shared" si="675"/>
        <v>0.0006-0.230784258600285i</v>
      </c>
      <c r="M2302" t="str">
        <f t="shared" si="676"/>
        <v>0.005-0.0218938930448367i</v>
      </c>
      <c r="N2302">
        <f t="shared" si="677"/>
        <v>78.063496411419578</v>
      </c>
      <c r="O2302">
        <f t="shared" si="678"/>
        <v>9.7489304922664761</v>
      </c>
      <c r="P2302" s="3">
        <f t="shared" si="679"/>
        <v>9.7489304922664761</v>
      </c>
      <c r="Q2302" s="3">
        <f t="shared" si="680"/>
        <v>-101.93650358858042</v>
      </c>
      <c r="R2302">
        <f t="shared" si="681"/>
        <v>78.063496411419578</v>
      </c>
      <c r="S2302">
        <f t="shared" si="682"/>
        <v>5.2403230332207018</v>
      </c>
      <c r="T2302">
        <f t="shared" si="665"/>
        <v>9.7489304922664761</v>
      </c>
    </row>
    <row r="2303" spans="1:20" x14ac:dyDescent="0.3">
      <c r="A2303">
        <f t="shared" si="666"/>
        <v>33051.039185818467</v>
      </c>
      <c r="B2303">
        <f t="shared" si="683"/>
        <v>5260.2362607469413</v>
      </c>
      <c r="C2303" t="str">
        <f t="shared" si="667"/>
        <v>-0.629250111444249-2.99215787024479i</v>
      </c>
      <c r="D2303" t="str">
        <f t="shared" si="668"/>
        <v>1.46982816739045-1.65095925887908i</v>
      </c>
      <c r="E2303" t="str">
        <f t="shared" si="669"/>
        <v>161.717713687072+4.12546553732337i</v>
      </c>
      <c r="F2303" t="str">
        <f t="shared" si="670"/>
        <v>3.63905347296466-28.4397990898226i</v>
      </c>
      <c r="G2303" t="str">
        <f t="shared" si="671"/>
        <v>0.999838949255141-0.0126895550558743i</v>
      </c>
      <c r="H2303" t="str">
        <f t="shared" si="672"/>
        <v>712.95453601664+603.526559778731i</v>
      </c>
      <c r="I2303" t="str">
        <f t="shared" si="673"/>
        <v>55.7399856070849-51.0044850743455i</v>
      </c>
      <c r="K2303" t="str">
        <f t="shared" si="674"/>
        <v>0.00980513362892157-0.0140114102122112i</v>
      </c>
      <c r="L2303" t="str">
        <f t="shared" si="675"/>
        <v>0.0006-0.229910598326644i</v>
      </c>
      <c r="M2303" t="str">
        <f t="shared" si="676"/>
        <v>0.005-0.0218110112022681i</v>
      </c>
      <c r="N2303">
        <f t="shared" si="677"/>
        <v>78.123771773777108</v>
      </c>
      <c r="O2303">
        <f t="shared" si="678"/>
        <v>9.7076350710899035</v>
      </c>
      <c r="P2303" s="3">
        <f t="shared" si="679"/>
        <v>9.7076350710899035</v>
      </c>
      <c r="Q2303" s="3">
        <f t="shared" si="680"/>
        <v>-101.87622822622289</v>
      </c>
      <c r="R2303">
        <f t="shared" si="681"/>
        <v>78.123771773777108</v>
      </c>
      <c r="S2303">
        <f t="shared" si="682"/>
        <v>5.2602362607469413</v>
      </c>
      <c r="T2303">
        <f t="shared" si="665"/>
        <v>9.7076350710899035</v>
      </c>
    </row>
    <row r="2304" spans="1:20" x14ac:dyDescent="0.3">
      <c r="A2304">
        <f t="shared" si="666"/>
        <v>33176.63313472458</v>
      </c>
      <c r="B2304">
        <f t="shared" si="683"/>
        <v>5280.2251585377799</v>
      </c>
      <c r="C2304" t="str">
        <f t="shared" si="667"/>
        <v>-0.623121875569104-2.97864152734886i</v>
      </c>
      <c r="D2304" t="str">
        <f t="shared" si="668"/>
        <v>1.46973017124987-1.6457480516176i</v>
      </c>
      <c r="E2304" t="str">
        <f t="shared" si="669"/>
        <v>161.727557758594+4.14621081735512i</v>
      </c>
      <c r="F2304" t="str">
        <f t="shared" si="670"/>
        <v>3.63904901035797-28.3324872571914i</v>
      </c>
      <c r="G2304" t="str">
        <f t="shared" si="671"/>
        <v>0.99983772314291-0.0127377597446287i</v>
      </c>
      <c r="H2304" t="str">
        <f t="shared" si="672"/>
        <v>717.602170717953+605.563680387142i</v>
      </c>
      <c r="I2304" t="str">
        <f t="shared" si="673"/>
        <v>55.767803733456-51.1392183196409i</v>
      </c>
      <c r="K2304" t="str">
        <f t="shared" si="674"/>
        <v>0.00976705718960433-0.0139750587816763i</v>
      </c>
      <c r="L2304" t="str">
        <f t="shared" si="675"/>
        <v>0.0006-0.229040245394146i</v>
      </c>
      <c r="M2304" t="str">
        <f t="shared" si="676"/>
        <v>0.005-0.0217284431184181i</v>
      </c>
      <c r="N2304">
        <f t="shared" si="677"/>
        <v>78.184311578319637</v>
      </c>
      <c r="O2304">
        <f t="shared" si="678"/>
        <v>9.6663847957239852</v>
      </c>
      <c r="P2304" s="3">
        <f t="shared" si="679"/>
        <v>9.6663847957239852</v>
      </c>
      <c r="Q2304" s="3">
        <f t="shared" si="680"/>
        <v>-101.81568842168036</v>
      </c>
      <c r="R2304">
        <f t="shared" si="681"/>
        <v>78.184311578319637</v>
      </c>
      <c r="S2304">
        <f t="shared" si="682"/>
        <v>5.28022515853778</v>
      </c>
      <c r="T2304">
        <f t="shared" si="665"/>
        <v>9.6663847957239852</v>
      </c>
    </row>
    <row r="2305" spans="1:20" x14ac:dyDescent="0.3">
      <c r="A2305">
        <f t="shared" si="666"/>
        <v>33302.704340636534</v>
      </c>
      <c r="B2305">
        <f t="shared" si="683"/>
        <v>5300.2900141402233</v>
      </c>
      <c r="C2305" t="str">
        <f t="shared" si="667"/>
        <v>-0.617026505086069-2.96520110996283i</v>
      </c>
      <c r="D2305" t="str">
        <f t="shared" si="668"/>
        <v>1.46963144213947-1.64056037944561i</v>
      </c>
      <c r="E2305" t="str">
        <f t="shared" si="669"/>
        <v>161.737510023623+4.16700799130814i</v>
      </c>
      <c r="F2305" t="str">
        <f t="shared" si="670"/>
        <v>3.63904451378212-28.2255829960356i</v>
      </c>
      <c r="G2305" t="str">
        <f t="shared" si="671"/>
        <v>0.999836487697562-0.0127861474324886i</v>
      </c>
      <c r="H2305" t="str">
        <f t="shared" si="672"/>
        <v>722.308765005276+607.591809319612i</v>
      </c>
      <c r="I2305" t="str">
        <f t="shared" si="673"/>
        <v>55.7949761846358-51.2767551292432i</v>
      </c>
      <c r="K2305" t="str">
        <f t="shared" si="674"/>
        <v>0.00972918058764574-0.0139387010850811i</v>
      </c>
      <c r="L2305" t="str">
        <f t="shared" si="675"/>
        <v>0.0006-0.228173187282473i</v>
      </c>
      <c r="M2305" t="str">
        <f t="shared" si="676"/>
        <v>0.005-0.0216461876055172i</v>
      </c>
      <c r="N2305">
        <f t="shared" si="677"/>
        <v>78.245114373457113</v>
      </c>
      <c r="O2305">
        <f t="shared" si="678"/>
        <v>9.6251799004191447</v>
      </c>
      <c r="P2305" s="3">
        <f t="shared" si="679"/>
        <v>9.6251799004191447</v>
      </c>
      <c r="Q2305" s="3">
        <f t="shared" si="680"/>
        <v>-101.75488562654289</v>
      </c>
      <c r="R2305">
        <f t="shared" si="681"/>
        <v>78.245114373457113</v>
      </c>
      <c r="S2305">
        <f t="shared" si="682"/>
        <v>5.3002900141402236</v>
      </c>
      <c r="T2305">
        <f t="shared" si="665"/>
        <v>9.6251799004191447</v>
      </c>
    </row>
    <row r="2306" spans="1:20" x14ac:dyDescent="0.3">
      <c r="A2306">
        <f t="shared" si="666"/>
        <v>33429.254617130951</v>
      </c>
      <c r="B2306">
        <f t="shared" si="683"/>
        <v>5320.4311161939559</v>
      </c>
      <c r="C2306" t="str">
        <f t="shared" si="667"/>
        <v>-0.610963915367223-2.95183616104451i</v>
      </c>
      <c r="D2306" t="str">
        <f t="shared" si="668"/>
        <v>1.4695319746774-1.63539616616821i</v>
      </c>
      <c r="E2306" t="str">
        <f t="shared" si="669"/>
        <v>161.747571124363+4.18785698821841i</v>
      </c>
      <c r="F2306" t="str">
        <f t="shared" si="670"/>
        <v>3.63903998297859-28.1190847684916i</v>
      </c>
      <c r="G2306" t="str">
        <f t="shared" si="671"/>
        <v>0.999835242848077-0.0128347188128062i</v>
      </c>
      <c r="H2306" t="str">
        <f t="shared" si="672"/>
        <v>727.075138852505+609.610303385296i</v>
      </c>
      <c r="I2306" t="str">
        <f t="shared" si="673"/>
        <v>55.8214728391954-51.4171268882066i</v>
      </c>
      <c r="K2306" t="str">
        <f t="shared" si="674"/>
        <v>0.00969150333247772-0.0139023382325874i</v>
      </c>
      <c r="L2306" t="str">
        <f t="shared" si="675"/>
        <v>0.0006-0.227309411518702i</v>
      </c>
      <c r="M2306" t="str">
        <f t="shared" si="676"/>
        <v>0.005-0.021564243480292i</v>
      </c>
      <c r="N2306">
        <f t="shared" si="677"/>
        <v>78.306178701439933</v>
      </c>
      <c r="O2306">
        <f t="shared" si="678"/>
        <v>9.5840206178215723</v>
      </c>
      <c r="P2306" s="3">
        <f t="shared" si="679"/>
        <v>9.5840206178215723</v>
      </c>
      <c r="Q2306" s="3">
        <f t="shared" si="680"/>
        <v>-101.69382129856007</v>
      </c>
      <c r="R2306">
        <f t="shared" si="681"/>
        <v>78.306178701439933</v>
      </c>
      <c r="S2306">
        <f t="shared" si="682"/>
        <v>5.3204311161939559</v>
      </c>
      <c r="T2306">
        <f t="shared" si="665"/>
        <v>9.5840206178215723</v>
      </c>
    </row>
    <row r="2307" spans="1:20" x14ac:dyDescent="0.3">
      <c r="A2307">
        <f t="shared" si="666"/>
        <v>33556.285784676045</v>
      </c>
      <c r="B2307">
        <f t="shared" si="683"/>
        <v>5340.6487544354932</v>
      </c>
      <c r="C2307" t="str">
        <f t="shared" si="667"/>
        <v>-0.604934020842692-2.93854622603981i</v>
      </c>
      <c r="D2307" t="str">
        <f t="shared" si="668"/>
        <v>1.46943176344385-1.63025533591061i</v>
      </c>
      <c r="E2307" t="str">
        <f t="shared" si="669"/>
        <v>161.757741707285+4.20875773567997i</v>
      </c>
      <c r="F2307" t="str">
        <f t="shared" si="670"/>
        <v>3.63903541768694-28.0129910425368i</v>
      </c>
      <c r="G2307" t="str">
        <f t="shared" si="671"/>
        <v>0.999833988522896-0.012883474581545i</v>
      </c>
      <c r="H2307" t="str">
        <f t="shared" si="672"/>
        <v>731.902121692269+611.618497033076i</v>
      </c>
      <c r="I2307" t="str">
        <f t="shared" si="673"/>
        <v>55.8472625888548-51.5603653120122i</v>
      </c>
      <c r="K2307" t="str">
        <f t="shared" si="674"/>
        <v>0.00965402492726018-0.013865971325954i</v>
      </c>
      <c r="L2307" t="str">
        <f t="shared" si="675"/>
        <v>0.0006-0.226448905677128i</v>
      </c>
      <c r="M2307" t="str">
        <f t="shared" si="676"/>
        <v>0.005-0.0214826095639491i</v>
      </c>
      <c r="N2307">
        <f t="shared" si="677"/>
        <v>78.367503098478721</v>
      </c>
      <c r="O2307">
        <f t="shared" si="678"/>
        <v>9.5429071789753568</v>
      </c>
      <c r="P2307" s="3">
        <f t="shared" si="679"/>
        <v>9.5429071789753568</v>
      </c>
      <c r="Q2307" s="3">
        <f t="shared" si="680"/>
        <v>-101.63249690152128</v>
      </c>
      <c r="R2307">
        <f t="shared" si="681"/>
        <v>78.367503098478721</v>
      </c>
      <c r="S2307">
        <f t="shared" si="682"/>
        <v>5.3406487544354935</v>
      </c>
      <c r="T2307">
        <f t="shared" si="665"/>
        <v>9.5429071789753568</v>
      </c>
    </row>
    <row r="2308" spans="1:20" x14ac:dyDescent="0.3">
      <c r="A2308">
        <f t="shared" si="666"/>
        <v>33683.79967065782</v>
      </c>
      <c r="B2308">
        <f t="shared" si="683"/>
        <v>5360.943219702348</v>
      </c>
      <c r="C2308" t="str">
        <f t="shared" si="667"/>
        <v>-0.598936735018129-2.92533085287976i</v>
      </c>
      <c r="D2308" t="str">
        <f t="shared" si="668"/>
        <v>1.46933080298077-1.62513781311675i</v>
      </c>
      <c r="E2308" t="str">
        <f t="shared" si="669"/>
        <v>161.768022423165+4.22971015981683i</v>
      </c>
      <c r="F2308" t="str">
        <f t="shared" si="670"/>
        <v>3.63903081764473-27.9073002919669i</v>
      </c>
      <c r="G2308" t="str">
        <f t="shared" si="671"/>
        <v>0.999832724649915-0.0129324154372899i</v>
      </c>
      <c r="H2308" t="str">
        <f t="shared" si="672"/>
        <v>736.790552339121+613.615701643942i</v>
      </c>
      <c r="I2308" t="str">
        <f t="shared" si="673"/>
        <v>55.8723133085205-51.7065024408004i</v>
      </c>
      <c r="K2308" t="str">
        <f t="shared" si="674"/>
        <v>0.00961674486898943-0.0138296014585211i</v>
      </c>
      <c r="L2308" t="str">
        <f t="shared" si="675"/>
        <v>0.0006-0.225591657379088i</v>
      </c>
      <c r="M2308" t="str">
        <f t="shared" si="676"/>
        <v>0.005-0.0214012846821569i</v>
      </c>
      <c r="N2308">
        <f t="shared" si="677"/>
        <v>78.42908609486949</v>
      </c>
      <c r="O2308">
        <f t="shared" si="678"/>
        <v>9.501839813323107</v>
      </c>
      <c r="P2308" s="3">
        <f t="shared" si="679"/>
        <v>9.501839813323107</v>
      </c>
      <c r="Q2308" s="3">
        <f t="shared" si="680"/>
        <v>-101.57091390513051</v>
      </c>
      <c r="R2308">
        <f t="shared" si="681"/>
        <v>78.42908609486949</v>
      </c>
      <c r="S2308">
        <f t="shared" si="682"/>
        <v>5.3609432197023477</v>
      </c>
      <c r="T2308">
        <f t="shared" si="665"/>
        <v>9.501839813323107</v>
      </c>
    </row>
    <row r="2309" spans="1:20" x14ac:dyDescent="0.3">
      <c r="A2309">
        <f t="shared" si="666"/>
        <v>33811.798109406322</v>
      </c>
      <c r="B2309">
        <f t="shared" si="683"/>
        <v>5381.3148039372172</v>
      </c>
      <c r="C2309" t="str">
        <f t="shared" si="667"/>
        <v>-0.592971970492583-2.91218959197793i</v>
      </c>
      <c r="D2309" t="str">
        <f t="shared" si="668"/>
        <v>1.4692290877916-1.62004352254808i</v>
      </c>
      <c r="E2309" t="str">
        <f t="shared" si="669"/>
        <v>161.77841392712+4.2507141852523i</v>
      </c>
      <c r="F2309" t="str">
        <f t="shared" si="670"/>
        <v>3.63902618258754-27.802010996375i</v>
      </c>
      <c r="G2309" t="str">
        <f t="shared" si="671"/>
        <v>0.99983145115648-0.012981542081256i</v>
      </c>
      <c r="H2309" t="str">
        <f t="shared" si="672"/>
        <v>741.741278897866+615.601204802847i</v>
      </c>
      <c r="I2309" t="str">
        <f t="shared" si="673"/>
        <v>55.8965918254989-51.8555706328934i</v>
      </c>
      <c r="K2309" t="str">
        <f t="shared" si="674"/>
        <v>0.00957966264860693-0.013793229715199i</v>
      </c>
      <c r="L2309" t="str">
        <f t="shared" si="675"/>
        <v>0.0006-0.224737654292776i</v>
      </c>
      <c r="M2309" t="str">
        <f t="shared" si="676"/>
        <v>0.005-0.0213202676650298i</v>
      </c>
      <c r="N2309">
        <f t="shared" si="677"/>
        <v>78.490926215111372</v>
      </c>
      <c r="O2309">
        <f t="shared" si="678"/>
        <v>9.4608187487087552</v>
      </c>
      <c r="P2309" s="3">
        <f t="shared" si="679"/>
        <v>9.4608187487087552</v>
      </c>
      <c r="Q2309" s="3">
        <f t="shared" si="680"/>
        <v>-101.50907378488863</v>
      </c>
      <c r="R2309">
        <f t="shared" si="681"/>
        <v>78.490926215111372</v>
      </c>
      <c r="S2309">
        <f t="shared" si="682"/>
        <v>5.381314803937217</v>
      </c>
      <c r="T2309">
        <f t="shared" si="665"/>
        <v>9.4608187487087552</v>
      </c>
    </row>
    <row r="2310" spans="1:20" x14ac:dyDescent="0.3">
      <c r="A2310">
        <f t="shared" si="666"/>
        <v>33940.28294222206</v>
      </c>
      <c r="B2310">
        <f t="shared" si="683"/>
        <v>5401.7638001921787</v>
      </c>
      <c r="C2310" t="str">
        <f t="shared" si="667"/>
        <v>-0.587039638975856-2.8991219962272i</v>
      </c>
      <c r="D2310" t="str">
        <f t="shared" si="668"/>
        <v>1.46912661234105-1.61497238928226i</v>
      </c>
      <c r="E2310" t="str">
        <f t="shared" si="669"/>
        <v>161.788916878643+4.27176973507806i</v>
      </c>
      <c r="F2310" t="str">
        <f t="shared" si="670"/>
        <v>3.63902151224893-27.6971216411287i</v>
      </c>
      <c r="G2310" t="str">
        <f t="shared" si="671"/>
        <v>0.999830167969387-0.0130308552172994i</v>
      </c>
      <c r="H2310" t="str">
        <f t="shared" si="672"/>
        <v>746.755158656502+617.574269549616i</v>
      </c>
      <c r="I2310" t="str">
        <f t="shared" si="673"/>
        <v>55.9200638878664-52.0076025575883i</v>
      </c>
      <c r="K2310" t="str">
        <f t="shared" si="674"/>
        <v>0.00954277775110706-0.0137568571724555i</v>
      </c>
      <c r="L2310" t="str">
        <f t="shared" si="675"/>
        <v>0.0006-0.22388688413307i</v>
      </c>
      <c r="M2310" t="str">
        <f t="shared" si="676"/>
        <v>0.005-0.0212395573471107i</v>
      </c>
      <c r="N2310">
        <f t="shared" si="677"/>
        <v>78.553021978029676</v>
      </c>
      <c r="O2310">
        <f t="shared" si="678"/>
        <v>9.4198442113790932</v>
      </c>
      <c r="P2310" s="3">
        <f t="shared" si="679"/>
        <v>9.4198442113790932</v>
      </c>
      <c r="Q2310" s="3">
        <f t="shared" si="680"/>
        <v>-101.44697802197032</v>
      </c>
      <c r="R2310">
        <f t="shared" si="681"/>
        <v>78.553021978029676</v>
      </c>
      <c r="S2310">
        <f t="shared" si="682"/>
        <v>5.4017638001921791</v>
      </c>
      <c r="T2310">
        <f t="shared" si="665"/>
        <v>9.4198442113790932</v>
      </c>
    </row>
    <row r="2311" spans="1:20" x14ac:dyDescent="0.3">
      <c r="A2311">
        <f t="shared" si="666"/>
        <v>34069.256017402506</v>
      </c>
      <c r="B2311">
        <f t="shared" si="683"/>
        <v>5422.290502632909</v>
      </c>
      <c r="C2311" t="str">
        <f t="shared" si="667"/>
        <v>-0.581139651306066-2.88612762099671i</v>
      </c>
      <c r="D2311" t="str">
        <f t="shared" si="668"/>
        <v>1.46902337105486-1.6099243387119i</v>
      </c>
      <c r="E2311" t="str">
        <f t="shared" si="669"/>
        <v>161.79953194164+4.29287673082221i</v>
      </c>
      <c r="F2311" t="str">
        <f t="shared" si="670"/>
        <v>3.63901680636044-27.592630717349i</v>
      </c>
      <c r="G2311" t="str">
        <f t="shared" si="671"/>
        <v>0.999828875014875-0.0130803555519258i</v>
      </c>
      <c r="H2311" t="str">
        <f t="shared" si="672"/>
        <v>751.833057962452+619.534133608477i</v>
      </c>
      <c r="I2311" t="str">
        <f t="shared" si="673"/>
        <v>55.9426941319872-52.1626311871611i</v>
      </c>
      <c r="K2311" t="str">
        <f t="shared" si="674"/>
        <v>0.00950608965564451-0.0137204848983065i</v>
      </c>
      <c r="L2311" t="str">
        <f t="shared" si="675"/>
        <v>0.0006-0.223039334661357i</v>
      </c>
      <c r="M2311" t="str">
        <f t="shared" si="676"/>
        <v>0.005-0.0211591525673547i</v>
      </c>
      <c r="N2311">
        <f t="shared" si="677"/>
        <v>78.615371896893791</v>
      </c>
      <c r="O2311">
        <f t="shared" si="678"/>
        <v>9.3789164259867501</v>
      </c>
      <c r="P2311" s="3">
        <f t="shared" si="679"/>
        <v>9.3789164259867501</v>
      </c>
      <c r="Q2311" s="3">
        <f t="shared" si="680"/>
        <v>-101.38462810310621</v>
      </c>
      <c r="R2311">
        <f t="shared" si="681"/>
        <v>78.615371896893791</v>
      </c>
      <c r="S2311">
        <f t="shared" si="682"/>
        <v>5.4222905026329089</v>
      </c>
      <c r="T2311">
        <f t="shared" si="665"/>
        <v>9.3789164259867501</v>
      </c>
    </row>
    <row r="2312" spans="1:20" x14ac:dyDescent="0.3">
      <c r="A2312">
        <f t="shared" si="666"/>
        <v>34198.719190268639</v>
      </c>
      <c r="B2312">
        <f t="shared" si="683"/>
        <v>5442.8952065429139</v>
      </c>
      <c r="C2312" t="str">
        <f t="shared" si="667"/>
        <v>-0.575271917466866-2.8732060241284i</v>
      </c>
      <c r="D2312" t="str">
        <f t="shared" si="668"/>
        <v>1.46891935831956-1.60489929654328i</v>
      </c>
      <c r="E2312" t="str">
        <f t="shared" si="669"/>
        <v>161.810259784468+4.31403509241899i</v>
      </c>
      <c r="F2312" t="str">
        <f t="shared" si="670"/>
        <v>3.63901206465154-27.4885367218883i</v>
      </c>
      <c r="G2312" t="str">
        <f t="shared" si="671"/>
        <v>0.99982757221862-0.0131300437943012i</v>
      </c>
      <c r="H2312" t="str">
        <f t="shared" si="672"/>
        <v>756.975852081292+621.480008595777i</v>
      </c>
      <c r="I2312" t="str">
        <f t="shared" si="673"/>
        <v>55.9644460491594-52.3206897880487i</v>
      </c>
      <c r="K2312" t="str">
        <f t="shared" si="674"/>
        <v>0.00946959783564092-0.0136841139523062i</v>
      </c>
      <c r="L2312" t="str">
        <f t="shared" si="675"/>
        <v>0.0006-0.222194993685352i</v>
      </c>
      <c r="M2312" t="str">
        <f t="shared" si="676"/>
        <v>0.005-0.0210790521691122i</v>
      </c>
      <c r="N2312">
        <f t="shared" si="677"/>
        <v>78.677974479538221</v>
      </c>
      <c r="O2312">
        <f t="shared" si="678"/>
        <v>9.3380356155926645</v>
      </c>
      <c r="P2312" s="3">
        <f t="shared" si="679"/>
        <v>9.3380356155926645</v>
      </c>
      <c r="Q2312" s="3">
        <f t="shared" si="680"/>
        <v>-101.32202552046178</v>
      </c>
      <c r="R2312">
        <f t="shared" si="681"/>
        <v>78.677974479538221</v>
      </c>
      <c r="S2312">
        <f t="shared" si="682"/>
        <v>5.4428952065429135</v>
      </c>
      <c r="T2312">
        <f t="shared" si="665"/>
        <v>9.3380356155926645</v>
      </c>
    </row>
    <row r="2313" spans="1:20" x14ac:dyDescent="0.3">
      <c r="A2313">
        <f t="shared" si="666"/>
        <v>34328.674323191655</v>
      </c>
      <c r="B2313">
        <f t="shared" si="683"/>
        <v>5463.5782083277772</v>
      </c>
      <c r="C2313" t="str">
        <f t="shared" si="667"/>
        <v>-0.56943634660483-2.86035676593339i</v>
      </c>
      <c r="D2313" t="str">
        <f t="shared" si="668"/>
        <v>1.46881456848215-1.59989718879509i</v>
      </c>
      <c r="E2313" t="str">
        <f t="shared" si="669"/>
        <v>161.821101079971+4.33524473817536i</v>
      </c>
      <c r="F2313" t="str">
        <f t="shared" si="670"/>
        <v>3.63900728684971-27.3848381573087i</v>
      </c>
      <c r="G2313" t="str">
        <f t="shared" si="671"/>
        <v>0.999826259505735-0.0131799206562614i</v>
      </c>
      <c r="H2313" t="str">
        <f t="shared" si="672"/>
        <v>762.184425036658+623.411079205453i</v>
      </c>
      <c r="I2313" t="str">
        <f t="shared" si="673"/>
        <v>55.9852819513763-52.4818119111454i</v>
      </c>
      <c r="K2313" t="str">
        <f t="shared" si="674"/>
        <v>0.00943330175889111-0.0136477453855398i</v>
      </c>
      <c r="L2313" t="str">
        <f t="shared" si="675"/>
        <v>0.0006-0.221353849058928i</v>
      </c>
      <c r="M2313" t="str">
        <f t="shared" si="676"/>
        <v>0.005-0.0209992550001117i</v>
      </c>
      <c r="N2313">
        <f t="shared" si="677"/>
        <v>78.740828228477611</v>
      </c>
      <c r="O2313">
        <f t="shared" si="678"/>
        <v>9.2972020016690067</v>
      </c>
      <c r="P2313" s="3">
        <f t="shared" si="679"/>
        <v>9.2972020016690067</v>
      </c>
      <c r="Q2313" s="3">
        <f t="shared" si="680"/>
        <v>-101.25917177152239</v>
      </c>
      <c r="R2313">
        <f t="shared" si="681"/>
        <v>78.740828228477611</v>
      </c>
      <c r="S2313">
        <f t="shared" si="682"/>
        <v>5.4635782083277773</v>
      </c>
      <c r="T2313">
        <f t="shared" si="665"/>
        <v>9.2972020016690067</v>
      </c>
    </row>
    <row r="2314" spans="1:20" x14ac:dyDescent="0.3">
      <c r="A2314">
        <f t="shared" si="666"/>
        <v>34459.123285619789</v>
      </c>
      <c r="B2314">
        <f t="shared" si="683"/>
        <v>5484.339805519423</v>
      </c>
      <c r="C2314" t="str">
        <f t="shared" si="667"/>
        <v>-0.563632847046474-2.84757940918833i</v>
      </c>
      <c r="D2314" t="str">
        <f t="shared" si="668"/>
        <v>1.46870899584993-1.59491794179717i</v>
      </c>
      <c r="E2314" t="str">
        <f t="shared" si="669"/>
        <v>161.832056505514+4.35650558473929i</v>
      </c>
      <c r="F2314" t="str">
        <f t="shared" si="670"/>
        <v>3.63900247268025-27.2815335318609i</v>
      </c>
      <c r="G2314" t="str">
        <f t="shared" si="671"/>
        <v>0.999824936800764-0.0132299868523217i</v>
      </c>
      <c r="H2314" t="str">
        <f t="shared" si="672"/>
        <v>767.459669430305+625.32650237183i</v>
      </c>
      <c r="I2314" t="str">
        <f t="shared" si="673"/>
        <v>56.0051629361891-52.6460313811764i</v>
      </c>
      <c r="K2314" t="str">
        <f t="shared" si="674"/>
        <v>0.00939720088766891-0.0136113802406169i</v>
      </c>
      <c r="L2314" t="str">
        <f t="shared" si="675"/>
        <v>0.0006-0.220515888681937i</v>
      </c>
      <c r="M2314" t="str">
        <f t="shared" si="676"/>
        <v>0.005-0.0209197599124444i</v>
      </c>
      <c r="N2314">
        <f t="shared" si="677"/>
        <v>78.803931641026679</v>
      </c>
      <c r="O2314">
        <f t="shared" si="678"/>
        <v>9.2564158041026108</v>
      </c>
      <c r="P2314" s="3">
        <f t="shared" si="679"/>
        <v>9.2564158041026108</v>
      </c>
      <c r="Q2314" s="3">
        <f t="shared" si="680"/>
        <v>-101.19606835897332</v>
      </c>
      <c r="R2314">
        <f t="shared" si="681"/>
        <v>78.803931641026679</v>
      </c>
      <c r="S2314">
        <f t="shared" si="682"/>
        <v>5.484339805519423</v>
      </c>
      <c r="T2314">
        <f t="shared" si="665"/>
        <v>9.2564158041026108</v>
      </c>
    </row>
    <row r="2315" spans="1:20" x14ac:dyDescent="0.3">
      <c r="A2315">
        <f t="shared" si="666"/>
        <v>34590.067954105143</v>
      </c>
      <c r="B2315">
        <f t="shared" si="683"/>
        <v>5505.1802967803969</v>
      </c>
      <c r="C2315" t="str">
        <f t="shared" si="667"/>
        <v>-0.557861326315359-2.8348735191315i</v>
      </c>
      <c r="D2315" t="str">
        <f t="shared" si="668"/>
        <v>1.46860263469021-1.58996148218923i</v>
      </c>
      <c r="E2315" t="str">
        <f t="shared" si="669"/>
        <v>161.843126743026+4.37781754706614i</v>
      </c>
      <c r="F2315" t="str">
        <f t="shared" si="670"/>
        <v>3.63899762186651-27.178621359462i</v>
      </c>
      <c r="G2315" t="str">
        <f t="shared" si="671"/>
        <v>0.999823604027674-0.0132802430996873i</v>
      </c>
      <c r="H2315" t="str">
        <f t="shared" si="672"/>
        <v>772.802486241072+627.225406409384i</v>
      </c>
      <c r="I2315" t="str">
        <f t="shared" si="673"/>
        <v>56.0240488506589-52.8133822850851i</v>
      </c>
      <c r="K2315" t="str">
        <f t="shared" si="674"/>
        <v>0.009361294678832-0.0135750195516661i</v>
      </c>
      <c r="L2315" t="str">
        <f t="shared" si="675"/>
        <v>0.0006-0.219681100500037i</v>
      </c>
      <c r="M2315" t="str">
        <f t="shared" si="676"/>
        <v>0.005-0.0208405657625467i</v>
      </c>
      <c r="N2315">
        <f t="shared" si="677"/>
        <v>78.867283209415362</v>
      </c>
      <c r="O2315">
        <f t="shared" si="678"/>
        <v>9.2156772411985628</v>
      </c>
      <c r="P2315" s="3">
        <f t="shared" si="679"/>
        <v>9.2156772411985628</v>
      </c>
      <c r="Q2315" s="3">
        <f t="shared" si="680"/>
        <v>-101.13271679058464</v>
      </c>
      <c r="R2315">
        <f t="shared" si="681"/>
        <v>78.867283209415362</v>
      </c>
      <c r="S2315">
        <f t="shared" si="682"/>
        <v>5.5051802967803969</v>
      </c>
      <c r="T2315">
        <f t="shared" si="665"/>
        <v>9.2156772411985628</v>
      </c>
    </row>
    <row r="2316" spans="1:20" x14ac:dyDescent="0.3">
      <c r="A2316">
        <f t="shared" si="666"/>
        <v>34721.510212330744</v>
      </c>
      <c r="B2316">
        <f t="shared" si="683"/>
        <v>5526.0999819081626</v>
      </c>
      <c r="C2316" t="str">
        <f t="shared" si="667"/>
        <v>-0.552121691148959-2.82223866345852i</v>
      </c>
      <c r="D2316" t="str">
        <f t="shared" si="668"/>
        <v>1.46849547923002-1.58502773691959i</v>
      </c>
      <c r="E2316" t="str">
        <f t="shared" si="669"/>
        <v>161.854312479028+4.39918053838525i</v>
      </c>
      <c r="F2316" t="str">
        <f t="shared" si="670"/>
        <v>3.63899273412958-27.0761001596748i</v>
      </c>
      <c r="G2316" t="str">
        <f t="shared" si="671"/>
        <v>0.999822261109858-0.0133306901182623i</v>
      </c>
      <c r="H2316" t="str">
        <f t="shared" si="672"/>
        <v>778.213784601471+629.10689012901i</v>
      </c>
      <c r="I2316" t="str">
        <f t="shared" si="673"/>
        <v>56.0418982543837-52.9838989593878i</v>
      </c>
      <c r="K2316" t="str">
        <f t="shared" si="674"/>
        <v>0.0093255825839265-0.0135386643443305i</v>
      </c>
      <c r="L2316" t="str">
        <f t="shared" si="675"/>
        <v>0.0006-0.218849472504519i</v>
      </c>
      <c r="M2316" t="str">
        <f t="shared" si="676"/>
        <v>0.005-0.0207616714111842i</v>
      </c>
      <c r="N2316">
        <f t="shared" si="677"/>
        <v>78.930881420904697</v>
      </c>
      <c r="O2316">
        <f t="shared" si="678"/>
        <v>9.1749865296833111</v>
      </c>
      <c r="P2316" s="3">
        <f t="shared" si="679"/>
        <v>9.1749865296833111</v>
      </c>
      <c r="Q2316" s="3">
        <f t="shared" si="680"/>
        <v>-101.0691185790953</v>
      </c>
      <c r="R2316">
        <f t="shared" si="681"/>
        <v>78.930881420904697</v>
      </c>
      <c r="S2316">
        <f t="shared" si="682"/>
        <v>5.5260999819081622</v>
      </c>
      <c r="T2316">
        <f t="shared" si="665"/>
        <v>9.1749865296833111</v>
      </c>
    </row>
    <row r="2317" spans="1:20" x14ac:dyDescent="0.3">
      <c r="A2317">
        <f t="shared" si="666"/>
        <v>34853.451951137598</v>
      </c>
      <c r="B2317">
        <f t="shared" si="683"/>
        <v>5547.0991618394137</v>
      </c>
      <c r="C2317" t="str">
        <f t="shared" si="667"/>
        <v>-0.546413847515557-2.80967441231848i</v>
      </c>
      <c r="D2317" t="str">
        <f t="shared" si="668"/>
        <v>1.46838752365592-1.58011663324392i</v>
      </c>
      <c r="E2317" t="str">
        <f t="shared" si="669"/>
        <v>161.865614404679+4.42059447016591i</v>
      </c>
      <c r="F2317" t="str">
        <f t="shared" si="670"/>
        <v>3.63898780918854-26.9739684576862i</v>
      </c>
      <c r="G2317" t="str">
        <f t="shared" si="671"/>
        <v>0.999820907970123-0.0133813286306609i</v>
      </c>
      <c r="H2317" t="str">
        <f t="shared" si="672"/>
        <v>783.694481550476+630.970021930493i</v>
      </c>
      <c r="I2317" t="str">
        <f t="shared" si="673"/>
        <v>56.0586683815916-53.1576159764221i</v>
      </c>
      <c r="K2317" t="str">
        <f t="shared" si="674"/>
        <v>0.00929006404929091-0.0135023156357655i</v>
      </c>
      <c r="L2317" t="str">
        <f t="shared" si="675"/>
        <v>0.0006-0.218020992732137i</v>
      </c>
      <c r="M2317" t="str">
        <f t="shared" si="676"/>
        <v>0.005-0.0206830757234352i</v>
      </c>
      <c r="N2317">
        <f t="shared" si="677"/>
        <v>78.994724757901494</v>
      </c>
      <c r="O2317">
        <f t="shared" si="678"/>
        <v>9.1343438847098319</v>
      </c>
      <c r="P2317" s="3">
        <f t="shared" si="679"/>
        <v>9.1343438847098319</v>
      </c>
      <c r="Q2317" s="3">
        <f t="shared" si="680"/>
        <v>-101.00527524209851</v>
      </c>
      <c r="R2317">
        <f t="shared" si="681"/>
        <v>78.994724757901494</v>
      </c>
      <c r="S2317">
        <f t="shared" si="682"/>
        <v>5.5470991618394141</v>
      </c>
      <c r="T2317">
        <f t="shared" si="665"/>
        <v>9.1343438847098319</v>
      </c>
    </row>
    <row r="2318" spans="1:20" x14ac:dyDescent="0.3">
      <c r="A2318">
        <f t="shared" si="666"/>
        <v>34985.895068551923</v>
      </c>
      <c r="B2318">
        <f t="shared" si="683"/>
        <v>5568.1781386544035</v>
      </c>
      <c r="C2318" t="str">
        <f t="shared" si="667"/>
        <v>-0.540737700630882-2.79718033830916i</v>
      </c>
      <c r="D2318" t="str">
        <f t="shared" si="668"/>
        <v>1.46827876211374-1.57522809872403i</v>
      </c>
      <c r="E2318" t="str">
        <f t="shared" si="669"/>
        <v>161.877033215804+4.44205925208356i</v>
      </c>
      <c r="F2318" t="str">
        <f t="shared" si="670"/>
        <v>3.63898284676037-26.8722247842861i</v>
      </c>
      <c r="G2318" t="str">
        <f t="shared" si="671"/>
        <v>0.999819544530692-0.0134321593622162i</v>
      </c>
      <c r="H2318" t="str">
        <f t="shared" si="672"/>
        <v>789.245501761312+632.813838870778i</v>
      </c>
      <c r="I2318" t="str">
        <f t="shared" si="673"/>
        <v>56.0743151022892-53.3345681294494i</v>
      </c>
      <c r="K2318" t="str">
        <f t="shared" si="674"/>
        <v>0.00925473851615899-0.0134659744346359i</v>
      </c>
      <c r="L2318" t="str">
        <f t="shared" si="675"/>
        <v>0.0006-0.217195649264931i</v>
      </c>
      <c r="M2318" t="str">
        <f t="shared" si="676"/>
        <v>0.005-0.0206047775686742i</v>
      </c>
      <c r="N2318">
        <f t="shared" si="677"/>
        <v>79.058811698072148</v>
      </c>
      <c r="O2318">
        <f t="shared" si="678"/>
        <v>9.0937495198607508</v>
      </c>
      <c r="P2318" s="3">
        <f t="shared" si="679"/>
        <v>9.0937495198607508</v>
      </c>
      <c r="Q2318" s="3">
        <f t="shared" si="680"/>
        <v>-100.94118830192785</v>
      </c>
      <c r="R2318">
        <f t="shared" si="681"/>
        <v>79.058811698072148</v>
      </c>
      <c r="S2318">
        <f t="shared" si="682"/>
        <v>5.5681781386544031</v>
      </c>
      <c r="T2318">
        <f t="shared" si="665"/>
        <v>9.0937495198607508</v>
      </c>
    </row>
    <row r="2319" spans="1:20" x14ac:dyDescent="0.3">
      <c r="A2319">
        <f t="shared" si="666"/>
        <v>35118.841469812425</v>
      </c>
      <c r="B2319">
        <f t="shared" si="683"/>
        <v>5589.3372155812904</v>
      </c>
      <c r="C2319" t="str">
        <f t="shared" si="667"/>
        <v>-0.535093154974827-2.78475601647275i</v>
      </c>
      <c r="D2319" t="str">
        <f t="shared" si="668"/>
        <v>1.46816918870823-1.57036206122655i</v>
      </c>
      <c r="E2319" t="str">
        <f t="shared" si="669"/>
        <v>161.888569612941+4.46357479198388i</v>
      </c>
      <c r="F2319" t="str">
        <f t="shared" si="670"/>
        <v>3.63897784655971-26.7708676758461i</v>
      </c>
      <c r="G2319" t="str">
        <f t="shared" si="671"/>
        <v>0.999818170713194-0.0134831830409912i</v>
      </c>
      <c r="H2319" t="str">
        <f t="shared" si="672"/>
        <v>794.867777242471+634.637345707687i</v>
      </c>
      <c r="I2319" t="str">
        <f t="shared" si="673"/>
        <v>56.0887928824512-53.5147904165216i</v>
      </c>
      <c r="K2319" t="str">
        <f t="shared" si="674"/>
        <v>0.00921960542076285-0.0134296417411161i</v>
      </c>
      <c r="L2319" t="str">
        <f t="shared" si="675"/>
        <v>0.0006-0.216373430230056i</v>
      </c>
      <c r="M2319" t="str">
        <f t="shared" si="676"/>
        <v>0.005-0.0205267758205561i</v>
      </c>
      <c r="N2319">
        <f t="shared" si="677"/>
        <v>79.123140714454308</v>
      </c>
      <c r="O2319">
        <f t="shared" si="678"/>
        <v>9.0532036471537882</v>
      </c>
      <c r="P2319" s="3">
        <f t="shared" si="679"/>
        <v>9.0532036471537882</v>
      </c>
      <c r="Q2319" s="3">
        <f t="shared" si="680"/>
        <v>-100.87685928554569</v>
      </c>
      <c r="R2319">
        <f t="shared" si="681"/>
        <v>79.123140714454308</v>
      </c>
      <c r="S2319">
        <f t="shared" si="682"/>
        <v>5.5893372155812902</v>
      </c>
      <c r="T2319">
        <f t="shared" si="665"/>
        <v>9.0532036471537882</v>
      </c>
    </row>
    <row r="2320" spans="1:20" x14ac:dyDescent="0.3">
      <c r="A2320">
        <f t="shared" si="666"/>
        <v>35252.29306739771</v>
      </c>
      <c r="B2320">
        <f t="shared" si="683"/>
        <v>5610.5766970004997</v>
      </c>
      <c r="C2320" t="str">
        <f t="shared" si="667"/>
        <v>-0.529480114307763-2.77240102429091i</v>
      </c>
      <c r="D2320" t="str">
        <f t="shared" si="668"/>
        <v>1.46805879750293-1.5655184489217i</v>
      </c>
      <c r="E2320" t="str">
        <f t="shared" si="669"/>
        <v>161.900224301367+4.48514099584798i</v>
      </c>
      <c r="F2320" t="str">
        <f t="shared" si="670"/>
        <v>3.63897280829928-26.6698956742985i</v>
      </c>
      <c r="G2320" t="str">
        <f t="shared" si="671"/>
        <v>0.999816786438663-0.013534400397788i</v>
      </c>
      <c r="H2320" t="str">
        <f t="shared" si="672"/>
        <v>800.562247010689+636.439513918819i</v>
      </c>
      <c r="I2320" t="str">
        <f t="shared" si="673"/>
        <v>56.1020547432524-53.6983180230676i</v>
      </c>
      <c r="K2320" t="str">
        <f t="shared" si="674"/>
        <v>0.00918466419443464-0.0133933185468898i</v>
      </c>
      <c r="L2320" t="str">
        <f t="shared" si="675"/>
        <v>0.0006-0.215554323799618i</v>
      </c>
      <c r="M2320" t="str">
        <f t="shared" si="676"/>
        <v>0.005-0.0204490693569995i</v>
      </c>
      <c r="N2320">
        <f t="shared" si="677"/>
        <v>79.187710275571362</v>
      </c>
      <c r="O2320">
        <f t="shared" si="678"/>
        <v>9.012706477045775</v>
      </c>
      <c r="P2320" s="3">
        <f t="shared" si="679"/>
        <v>9.012706477045775</v>
      </c>
      <c r="Q2320" s="3">
        <f t="shared" si="680"/>
        <v>-100.81228972442864</v>
      </c>
      <c r="R2320">
        <f t="shared" si="681"/>
        <v>79.187710275571362</v>
      </c>
      <c r="S2320">
        <f t="shared" si="682"/>
        <v>5.6105766970005</v>
      </c>
      <c r="T2320">
        <f t="shared" si="665"/>
        <v>9.012706477045775</v>
      </c>
    </row>
    <row r="2321" spans="1:20" x14ac:dyDescent="0.3">
      <c r="A2321">
        <f t="shared" si="666"/>
        <v>35386.251781053827</v>
      </c>
      <c r="B2321">
        <f t="shared" si="683"/>
        <v>5631.8968884491014</v>
      </c>
      <c r="C2321" t="str">
        <f t="shared" si="667"/>
        <v>-0.523898481687113-2.76011494168004i</v>
      </c>
      <c r="D2321" t="str">
        <f t="shared" si="668"/>
        <v>1.46794758251979-1.56069719028206i</v>
      </c>
      <c r="E2321" t="str">
        <f t="shared" si="669"/>
        <v>161.911997991145+4.5067577677564i</v>
      </c>
      <c r="F2321" t="str">
        <f t="shared" si="670"/>
        <v>3.6389677316894-26.5693073271155i</v>
      </c>
      <c r="G2321" t="str">
        <f t="shared" si="671"/>
        <v>0.999815391627535-0.0135858121661587i</v>
      </c>
      <c r="H2321" t="str">
        <f t="shared" si="672"/>
        <v>806.329856734048+638.219280695312i</v>
      </c>
      <c r="I2321" t="str">
        <f t="shared" si="673"/>
        <v>56.114052219327-53.8851863031142i</v>
      </c>
      <c r="K2321" t="str">
        <f t="shared" si="674"/>
        <v>0.00914991426370801-0.0133570058351519i</v>
      </c>
      <c r="L2321" t="str">
        <f t="shared" si="675"/>
        <v>0.0006-0.214738318190494i</v>
      </c>
      <c r="M2321" t="str">
        <f t="shared" si="676"/>
        <v>0.005-0.0203716570601709i</v>
      </c>
      <c r="N2321">
        <f t="shared" si="677"/>
        <v>79.252518845539953</v>
      </c>
      <c r="O2321">
        <f t="shared" si="678"/>
        <v>8.9722582184382222</v>
      </c>
      <c r="P2321" s="3">
        <f t="shared" si="679"/>
        <v>8.9722582184382222</v>
      </c>
      <c r="Q2321" s="3">
        <f t="shared" si="680"/>
        <v>-100.74748115446005</v>
      </c>
      <c r="R2321">
        <f t="shared" si="681"/>
        <v>79.252518845539953</v>
      </c>
      <c r="S2321">
        <f t="shared" si="682"/>
        <v>5.6318968884491012</v>
      </c>
      <c r="T2321">
        <f t="shared" si="665"/>
        <v>8.9722582184382222</v>
      </c>
    </row>
    <row r="2322" spans="1:20" x14ac:dyDescent="0.3">
      <c r="A2322">
        <f t="shared" si="666"/>
        <v>35520.719537821831</v>
      </c>
      <c r="B2322">
        <f t="shared" si="683"/>
        <v>5653.298096625208</v>
      </c>
      <c r="C2322" t="str">
        <f t="shared" si="667"/>
        <v>-0.518348159483514-2.74789735098613i</v>
      </c>
      <c r="D2322" t="str">
        <f t="shared" si="668"/>
        <v>1.467835537739-1.55589821408132i</v>
      </c>
      <c r="E2322" t="str">
        <f t="shared" si="669"/>
        <v>161.923891397152+4.52842500985342i</v>
      </c>
      <c r="F2322" t="str">
        <f t="shared" si="670"/>
        <v>3.63896261643834-26.469101187288i</v>
      </c>
      <c r="G2322" t="str">
        <f t="shared" si="671"/>
        <v>0.999813986199637-0.013637419082415i</v>
      </c>
      <c r="H2322" t="str">
        <f t="shared" si="672"/>
        <v>812.171558343606+639.975547910237i</v>
      </c>
      <c r="I2322" t="str">
        <f t="shared" si="673"/>
        <v>56.1247353160559-54.0754307590721i</v>
      </c>
      <c r="K2322" t="str">
        <f t="shared" si="674"/>
        <v>0.00911535505041858-0.013320704580611i</v>
      </c>
      <c r="L2322" t="str">
        <f t="shared" si="675"/>
        <v>0.0006-0.21392540166417i</v>
      </c>
      <c r="M2322" t="str">
        <f t="shared" si="676"/>
        <v>0.005-0.0202945378164683i</v>
      </c>
      <c r="N2322">
        <f t="shared" si="677"/>
        <v>79.317564884181564</v>
      </c>
      <c r="O2322">
        <f t="shared" si="678"/>
        <v>8.9318590786821623</v>
      </c>
      <c r="P2322" s="3">
        <f t="shared" si="679"/>
        <v>8.9318590786821623</v>
      </c>
      <c r="Q2322" s="3">
        <f t="shared" si="680"/>
        <v>-100.68243511581844</v>
      </c>
      <c r="R2322">
        <f t="shared" si="681"/>
        <v>79.317564884181564</v>
      </c>
      <c r="S2322">
        <f t="shared" si="682"/>
        <v>5.6532980966252078</v>
      </c>
      <c r="T2322">
        <f t="shared" si="665"/>
        <v>8.9318590786821623</v>
      </c>
    </row>
    <row r="2323" spans="1:20" x14ac:dyDescent="0.3">
      <c r="A2323">
        <f t="shared" si="666"/>
        <v>35655.698272065551</v>
      </c>
      <c r="B2323">
        <f t="shared" si="683"/>
        <v>5674.7806293923841</v>
      </c>
      <c r="C2323" t="str">
        <f t="shared" si="667"/>
        <v>-0.512829049396977-2.73574783697975i</v>
      </c>
      <c r="D2323" t="str">
        <f t="shared" si="668"/>
        <v>1.46772265709867-1.55112144939299i</v>
      </c>
      <c r="E2323" t="str">
        <f t="shared" si="669"/>
        <v>161.935905239126+4.55014262230886i</v>
      </c>
      <c r="F2323" t="str">
        <f t="shared" si="670"/>
        <v>3.63895746225199-26.3692758133049i</v>
      </c>
      <c r="G2323" t="str">
        <f t="shared" si="671"/>
        <v>0.999812570074189-0.0136892218856386i</v>
      </c>
      <c r="H2323" t="str">
        <f t="shared" si="672"/>
        <v>818.088309611746+641.707181061338i</v>
      </c>
      <c r="I2323" t="str">
        <f t="shared" si="673"/>
        <v>56.1340524658736-54.2690870200136i</v>
      </c>
      <c r="K2323" t="str">
        <f t="shared" si="674"/>
        <v>0.00908098597180432-0.013284415749493i</v>
      </c>
      <c r="L2323" t="str">
        <f t="shared" si="675"/>
        <v>0.0006-0.213115562526569i</v>
      </c>
      <c r="M2323" t="str">
        <f t="shared" si="676"/>
        <v>0.005-0.0202177105165056i</v>
      </c>
      <c r="N2323">
        <f t="shared" si="677"/>
        <v>79.382846847131631</v>
      </c>
      <c r="O2323">
        <f t="shared" si="678"/>
        <v>8.8915092635841564</v>
      </c>
      <c r="P2323" s="3">
        <f t="shared" si="679"/>
        <v>8.8915092635841564</v>
      </c>
      <c r="Q2323" s="3">
        <f t="shared" si="680"/>
        <v>-100.61715315286837</v>
      </c>
      <c r="R2323">
        <f t="shared" si="681"/>
        <v>79.382846847131631</v>
      </c>
      <c r="S2323">
        <f t="shared" si="682"/>
        <v>5.6747806293923837</v>
      </c>
      <c r="T2323">
        <f t="shared" si="665"/>
        <v>8.8915092635841564</v>
      </c>
    </row>
    <row r="2324" spans="1:20" x14ac:dyDescent="0.3">
      <c r="A2324">
        <f t="shared" si="666"/>
        <v>35791.189925499406</v>
      </c>
      <c r="B2324">
        <f t="shared" si="683"/>
        <v>5696.3447957840754</v>
      </c>
      <c r="C2324" t="str">
        <f t="shared" si="667"/>
        <v>-0.50734105247296-2.72366598685052i</v>
      </c>
      <c r="D2324" t="str">
        <f t="shared" si="668"/>
        <v>1.46760893449459-1.54636682558922i</v>
      </c>
      <c r="E2324" t="str">
        <f t="shared" si="669"/>
        <v>161.948040241694+4.57191050328191i</v>
      </c>
      <c r="F2324" t="str">
        <f t="shared" si="670"/>
        <v>3.63895226883422-26.2698297691329i</v>
      </c>
      <c r="G2324" t="str">
        <f t="shared" si="671"/>
        <v>0.999811143169796-0.0137412213176912i</v>
      </c>
      <c r="H2324" t="str">
        <f t="shared" si="672"/>
        <v>824.081073695384+643.413008188046i</v>
      </c>
      <c r="I2324" t="str">
        <f t="shared" si="673"/>
        <v>56.1419504836019-54.4661908183579i</v>
      </c>
      <c r="K2324" t="str">
        <f t="shared" si="674"/>
        <v>0.00904680644060452-0.0132481402995457i</v>
      </c>
      <c r="L2324" t="str">
        <f t="shared" si="675"/>
        <v>0.0006-0.212308789127883i</v>
      </c>
      <c r="M2324" t="str">
        <f t="shared" si="676"/>
        <v>0.005-0.0201411740550962i</v>
      </c>
      <c r="N2324">
        <f t="shared" si="677"/>
        <v>79.448363185945766</v>
      </c>
      <c r="O2324">
        <f t="shared" si="678"/>
        <v>8.8512089774114386</v>
      </c>
      <c r="P2324" s="3">
        <f t="shared" si="679"/>
        <v>8.8512089774114386</v>
      </c>
      <c r="Q2324" s="3">
        <f t="shared" si="680"/>
        <v>-100.55163681405423</v>
      </c>
      <c r="R2324">
        <f t="shared" si="681"/>
        <v>79.448363185945766</v>
      </c>
      <c r="S2324">
        <f t="shared" si="682"/>
        <v>5.6963447957840749</v>
      </c>
      <c r="T2324">
        <f t="shared" si="665"/>
        <v>8.8512089774114386</v>
      </c>
    </row>
    <row r="2325" spans="1:20" x14ac:dyDescent="0.3">
      <c r="A2325">
        <f t="shared" si="666"/>
        <v>35927.196447216302</v>
      </c>
      <c r="B2325">
        <f t="shared" si="683"/>
        <v>5717.9909060080554</v>
      </c>
      <c r="C2325" t="str">
        <f t="shared" si="667"/>
        <v>-0.501884069118243-2.71165139020175i</v>
      </c>
      <c r="D2325" t="str">
        <f t="shared" si="668"/>
        <v>1.46749436377996-1.54163427233951i</v>
      </c>
      <c r="E2325" t="str">
        <f t="shared" si="669"/>
        <v>161.960297134415+4.59372854888333i</v>
      </c>
      <c r="F2325" t="str">
        <f t="shared" si="670"/>
        <v>3.63894703588644-26.1707616241946i</v>
      </c>
      <c r="G2325" t="str">
        <f t="shared" si="671"/>
        <v>0.999809705404445-0.0137934181232252i</v>
      </c>
      <c r="H2325" t="str">
        <f t="shared" si="672"/>
        <v>830.150818642039+645.09181876251i</v>
      </c>
      <c r="I2325" t="str">
        <f t="shared" si="673"/>
        <v>56.1483745207975-54.6667779648765i</v>
      </c>
      <c r="K2325" t="str">
        <f t="shared" si="674"/>
        <v>0.00901281586515873-0.0132118791800447i</v>
      </c>
      <c r="L2325" t="str">
        <f t="shared" si="675"/>
        <v>0.0006-0.211505069862406i</v>
      </c>
      <c r="M2325" t="str">
        <f t="shared" si="676"/>
        <v>0.005-0.0200649273312375i</v>
      </c>
      <c r="N2325">
        <f t="shared" si="677"/>
        <v>79.514112348207732</v>
      </c>
      <c r="O2325">
        <f t="shared" si="678"/>
        <v>8.8109584228981745</v>
      </c>
      <c r="P2325" s="3">
        <f t="shared" si="679"/>
        <v>8.8109584228981745</v>
      </c>
      <c r="Q2325" s="3">
        <f t="shared" si="680"/>
        <v>-100.48588765179227</v>
      </c>
      <c r="R2325">
        <f t="shared" si="681"/>
        <v>79.514112348207732</v>
      </c>
      <c r="S2325">
        <f t="shared" si="682"/>
        <v>5.7179909060080556</v>
      </c>
      <c r="T2325">
        <f t="shared" si="665"/>
        <v>8.8109584228981745</v>
      </c>
    </row>
    <row r="2326" spans="1:20" x14ac:dyDescent="0.3">
      <c r="A2326">
        <f t="shared" si="666"/>
        <v>36063.719793715733</v>
      </c>
      <c r="B2326">
        <f t="shared" si="683"/>
        <v>5739.7192714508865</v>
      </c>
      <c r="C2326" t="str">
        <f t="shared" si="667"/>
        <v>-0.496457999116805-2.69970363904482i</v>
      </c>
      <c r="D2326" t="str">
        <f t="shared" si="668"/>
        <v>1.46737893876511-1.53692371960951i</v>
      </c>
      <c r="E2326" t="str">
        <f t="shared" si="669"/>
        <v>161.972676651814+4.61559665313661i</v>
      </c>
      <c r="F2326" t="str">
        <f t="shared" si="670"/>
        <v>3.63894176310794-26.0720699533492i</v>
      </c>
      <c r="G2326" t="str">
        <f t="shared" si="671"/>
        <v>0.999808256695498-0.0138458130496933i</v>
      </c>
      <c r="H2326" t="str">
        <f t="shared" si="672"/>
        <v>836.29851685678+646.742362554649i</v>
      </c>
      <c r="I2326" t="str">
        <f t="shared" si="673"/>
        <v>56.1532680191339-54.8708843219406i</v>
      </c>
      <c r="K2326" t="str">
        <f t="shared" si="674"/>
        <v>0.00897901364950461-0.0131756333318002i</v>
      </c>
      <c r="L2326" t="str">
        <f t="shared" si="675"/>
        <v>0.0006-0.210704393168366i</v>
      </c>
      <c r="M2326" t="str">
        <f t="shared" si="676"/>
        <v>0.005-0.0199889692480947i</v>
      </c>
      <c r="N2326">
        <f t="shared" si="677"/>
        <v>79.580092777633297</v>
      </c>
      <c r="O2326">
        <f t="shared" si="678"/>
        <v>8.7707578012517029</v>
      </c>
      <c r="P2326" s="3">
        <f t="shared" si="679"/>
        <v>8.7707578012517029</v>
      </c>
      <c r="Q2326" s="3">
        <f t="shared" si="680"/>
        <v>-100.4199072223667</v>
      </c>
      <c r="R2326">
        <f t="shared" si="681"/>
        <v>79.580092777633297</v>
      </c>
      <c r="S2326">
        <f t="shared" si="682"/>
        <v>5.7397192714508867</v>
      </c>
      <c r="T2326">
        <f t="shared" si="665"/>
        <v>8.7707578012517029</v>
      </c>
    </row>
    <row r="2327" spans="1:20" x14ac:dyDescent="0.3">
      <c r="A2327">
        <f t="shared" si="666"/>
        <v>36200.761928931846</v>
      </c>
      <c r="B2327">
        <f t="shared" si="683"/>
        <v>5761.5302046823999</v>
      </c>
      <c r="C2327" t="str">
        <f t="shared" si="667"/>
        <v>-0.491062741645401-2.68782232779344i</v>
      </c>
      <c r="D2327" t="str">
        <f t="shared" si="668"/>
        <v>1.46726265321727-1.53223509765974i</v>
      </c>
      <c r="E2327" t="str">
        <f t="shared" si="669"/>
        <v>161.985179533422+4.63751470793996i</v>
      </c>
      <c r="F2327" t="str">
        <f t="shared" si="670"/>
        <v>3.63893645019562-25.9737533368714i</v>
      </c>
      <c r="G2327" t="str">
        <f t="shared" si="671"/>
        <v>0.999806796959691-0.0138984068473596i</v>
      </c>
      <c r="H2327" t="str">
        <f t="shared" si="672"/>
        <v>842.525144527888+648.363348471118i</v>
      </c>
      <c r="I2327" t="str">
        <f t="shared" si="673"/>
        <v>56.1565726628084-55.0785457749113i</v>
      </c>
      <c r="K2327" t="str">
        <f t="shared" si="674"/>
        <v>0.00894539919347529-0.0131394036871646i</v>
      </c>
      <c r="L2327" t="str">
        <f t="shared" si="675"/>
        <v>0.0006-0.209906747527761i</v>
      </c>
      <c r="M2327" t="str">
        <f t="shared" si="676"/>
        <v>0.005-0.0199132987129854i</v>
      </c>
      <c r="N2327">
        <f t="shared" si="677"/>
        <v>79.646302914176857</v>
      </c>
      <c r="O2327">
        <f t="shared" si="678"/>
        <v>8.7306073121589094</v>
      </c>
      <c r="P2327" s="3">
        <f t="shared" si="679"/>
        <v>8.7306073121589094</v>
      </c>
      <c r="Q2327" s="3">
        <f t="shared" si="680"/>
        <v>-100.35369708582314</v>
      </c>
      <c r="R2327">
        <f t="shared" si="681"/>
        <v>79.646302914176857</v>
      </c>
      <c r="S2327">
        <f t="shared" si="682"/>
        <v>5.7615302046823995</v>
      </c>
      <c r="T2327">
        <f t="shared" si="665"/>
        <v>8.7306073121589094</v>
      </c>
    </row>
    <row r="2328" spans="1:20" x14ac:dyDescent="0.3">
      <c r="A2328">
        <f t="shared" si="666"/>
        <v>36338.324824261792</v>
      </c>
      <c r="B2328">
        <f t="shared" si="683"/>
        <v>5783.4240194601934</v>
      </c>
      <c r="C2328" t="str">
        <f t="shared" si="667"/>
        <v>-0.48569819528922-2.67600705325766i</v>
      </c>
      <c r="D2328" t="str">
        <f t="shared" si="668"/>
        <v>1.46714550086023-1.52756833704437i</v>
      </c>
      <c r="E2328" t="str">
        <f t="shared" si="669"/>
        <v>161.997806523812+4.65948260302623i</v>
      </c>
      <c r="F2328" t="str">
        <f t="shared" si="670"/>
        <v>3.63893109684416-25.8758103604307i</v>
      </c>
      <c r="G2328" t="str">
        <f t="shared" si="671"/>
        <v>0.999805326113123-0.013951200269309i</v>
      </c>
      <c r="H2328" t="str">
        <f t="shared" si="672"/>
        <v>848.831681009024+649.953443368262i</v>
      </c>
      <c r="I2328" t="str">
        <f t="shared" si="673"/>
        <v>56.1582283299922-55.2897982015799i</v>
      </c>
      <c r="K2328" t="str">
        <f t="shared" si="674"/>
        <v>0.00891197189279579-0.0131031911700412i</v>
      </c>
      <c r="L2328" t="str">
        <f t="shared" si="675"/>
        <v>0.0006-0.209112121466189i</v>
      </c>
      <c r="M2328" t="str">
        <f t="shared" si="676"/>
        <v>0.005-0.0198379146373634i</v>
      </c>
      <c r="N2328">
        <f t="shared" si="677"/>
        <v>79.712741194132278</v>
      </c>
      <c r="O2328">
        <f t="shared" si="678"/>
        <v>8.6905071537926268</v>
      </c>
      <c r="P2328" s="3">
        <f t="shared" si="679"/>
        <v>8.6905071537926268</v>
      </c>
      <c r="Q2328" s="3">
        <f t="shared" si="680"/>
        <v>-100.28725880586772</v>
      </c>
      <c r="R2328">
        <f t="shared" si="681"/>
        <v>79.712741194132278</v>
      </c>
      <c r="S2328">
        <f t="shared" si="682"/>
        <v>5.7834240194601936</v>
      </c>
      <c r="T2328">
        <f t="shared" si="665"/>
        <v>8.6905071537926268</v>
      </c>
    </row>
    <row r="2329" spans="1:20" x14ac:dyDescent="0.3">
      <c r="A2329">
        <f t="shared" si="666"/>
        <v>36476.410458593986</v>
      </c>
      <c r="B2329">
        <f t="shared" si="683"/>
        <v>5805.4010307341423</v>
      </c>
      <c r="C2329" t="str">
        <f t="shared" si="667"/>
        <v>-0.480364258057296-2.66425741463802i</v>
      </c>
      <c r="D2329" t="str">
        <f t="shared" si="668"/>
        <v>1.46702747537416-1.52292336861001i</v>
      </c>
      <c r="E2329" t="str">
        <f t="shared" si="669"/>
        <v>162.010558372637+4.68150022592404i</v>
      </c>
      <c r="F2329" t="str">
        <f t="shared" si="670"/>
        <v>3.63892570274585-25.7782396150719i</v>
      </c>
      <c r="G2329" t="str">
        <f t="shared" si="671"/>
        <v>0.999803844071261-0.0140041940714586i</v>
      </c>
      <c r="H2329" t="str">
        <f t="shared" si="672"/>
        <v>855.219108155488+651.511270839097i</v>
      </c>
      <c r="I2329" t="str">
        <f t="shared" si="673"/>
        <v>56.1581730433314-55.5046774395591i</v>
      </c>
      <c r="K2329" t="str">
        <f t="shared" si="674"/>
        <v>0.00887873113917909-0.0130669966958943i</v>
      </c>
      <c r="L2329" t="str">
        <f t="shared" si="675"/>
        <v>0.0006-0.208320503552689i</v>
      </c>
      <c r="M2329" t="str">
        <f t="shared" si="676"/>
        <v>0.005-0.0197628159368035i</v>
      </c>
      <c r="N2329">
        <f t="shared" si="677"/>
        <v>79.779406050236204</v>
      </c>
      <c r="O2329">
        <f t="shared" si="678"/>
        <v>8.6504575228190248</v>
      </c>
      <c r="P2329" s="3">
        <f t="shared" si="679"/>
        <v>8.6504575228190248</v>
      </c>
      <c r="Q2329" s="3">
        <f t="shared" si="680"/>
        <v>-100.2205939497638</v>
      </c>
      <c r="R2329">
        <f t="shared" si="681"/>
        <v>79.779406050236204</v>
      </c>
      <c r="S2329">
        <f t="shared" si="682"/>
        <v>5.8054010307341422</v>
      </c>
      <c r="T2329">
        <f t="shared" si="665"/>
        <v>8.6504575228190248</v>
      </c>
    </row>
    <row r="2330" spans="1:20" x14ac:dyDescent="0.3">
      <c r="A2330">
        <f t="shared" si="666"/>
        <v>36615.020818336649</v>
      </c>
      <c r="B2330">
        <f t="shared" si="683"/>
        <v>5827.4615546509322</v>
      </c>
      <c r="C2330" t="str">
        <f t="shared" si="667"/>
        <v>-0.475060827397795-2.65257301351921i</v>
      </c>
      <c r="D2330" t="str">
        <f t="shared" si="668"/>
        <v>1.46690857039528-1.51830012349447i</v>
      </c>
      <c r="E2330" t="str">
        <f t="shared" si="669"/>
        <v>162.023435834664+4.70356746191681i</v>
      </c>
      <c r="F2330" t="str">
        <f t="shared" si="670"/>
        <v>3.63892026759066-25.6810396971939i</v>
      </c>
      <c r="G2330" t="str">
        <f t="shared" si="671"/>
        <v>0.999802350748923-0.0140573890125672i</v>
      </c>
      <c r="H2330" t="str">
        <f t="shared" si="672"/>
        <v>861.688409612325+653.035409974491i</v>
      </c>
      <c r="I2330" t="str">
        <f t="shared" si="673"/>
        <v>56.1563429195131-55.7232192515241i</v>
      </c>
      <c r="K2330" t="str">
        <f t="shared" si="674"/>
        <v>0.00884567632042126-0.0130308211717593i</v>
      </c>
      <c r="L2330" t="str">
        <f t="shared" si="675"/>
        <v>0.0006-0.207531882399571i</v>
      </c>
      <c r="M2330" t="str">
        <f t="shared" si="676"/>
        <v>0.005-0.0196880015309858i</v>
      </c>
      <c r="N2330">
        <f t="shared" si="677"/>
        <v>79.846295911768891</v>
      </c>
      <c r="O2330">
        <f t="shared" si="678"/>
        <v>8.6104586144040791</v>
      </c>
      <c r="P2330" s="3">
        <f t="shared" si="679"/>
        <v>8.6104586144040791</v>
      </c>
      <c r="Q2330" s="3">
        <f t="shared" si="680"/>
        <v>-100.15370408823111</v>
      </c>
      <c r="R2330">
        <f t="shared" si="681"/>
        <v>79.846295911768891</v>
      </c>
      <c r="S2330">
        <f t="shared" si="682"/>
        <v>5.8274615546509319</v>
      </c>
      <c r="T2330">
        <f t="shared" si="665"/>
        <v>8.6104586144040791</v>
      </c>
    </row>
    <row r="2331" spans="1:20" x14ac:dyDescent="0.3">
      <c r="A2331">
        <f t="shared" si="666"/>
        <v>36754.157897446326</v>
      </c>
      <c r="B2331">
        <f t="shared" si="683"/>
        <v>5849.6059085586057</v>
      </c>
      <c r="C2331" t="str">
        <f t="shared" si="667"/>
        <v>-0.469787800213285-2.64095345386389i</v>
      </c>
      <c r="D2331" t="str">
        <f t="shared" si="668"/>
        <v>1.46678877951557-1.51369853312548i</v>
      </c>
      <c r="E2331" t="str">
        <f t="shared" si="669"/>
        <v>162.036439669818+4.72568419400278i</v>
      </c>
      <c r="F2331" t="str">
        <f t="shared" si="670"/>
        <v>3.63891479106625-25.5842092085302i</v>
      </c>
      <c r="G2331" t="str">
        <f t="shared" si="671"/>
        <v>0.999800846060284-0.0141107858542464i</v>
      </c>
      <c r="H2331" t="str">
        <f t="shared" si="672"/>
        <v>868.240570051515+654.524394098825i</v>
      </c>
      <c r="I2331" t="str">
        <f t="shared" si="673"/>
        <v>56.1526721179224-55.9454592881905i</v>
      </c>
      <c r="K2331" t="str">
        <f t="shared" si="674"/>
        <v>0.00881280682049568-0.0129946654962549i</v>
      </c>
      <c r="L2331" t="str">
        <f t="shared" si="675"/>
        <v>0.0006-0.206746246662254i</v>
      </c>
      <c r="M2331" t="str">
        <f t="shared" si="676"/>
        <v>0.005-0.0196134703436798i</v>
      </c>
      <c r="N2331">
        <f t="shared" si="677"/>
        <v>79.913409204652623</v>
      </c>
      <c r="O2331">
        <f t="shared" si="678"/>
        <v>8.5705106222212475</v>
      </c>
      <c r="P2331" s="3">
        <f t="shared" si="679"/>
        <v>8.5705106222212475</v>
      </c>
      <c r="Q2331" s="3">
        <f t="shared" si="680"/>
        <v>-100.08659079534738</v>
      </c>
      <c r="R2331">
        <f t="shared" si="681"/>
        <v>79.913409204652623</v>
      </c>
      <c r="S2331">
        <f t="shared" si="682"/>
        <v>5.8496059085586056</v>
      </c>
      <c r="T2331">
        <f t="shared" si="665"/>
        <v>8.5705106222212475</v>
      </c>
    </row>
    <row r="2332" spans="1:20" x14ac:dyDescent="0.3">
      <c r="A2332">
        <f t="shared" si="666"/>
        <v>36893.823697456624</v>
      </c>
      <c r="B2332">
        <f t="shared" si="683"/>
        <v>5871.8344110111284</v>
      </c>
      <c r="C2332" t="str">
        <f t="shared" si="667"/>
        <v>-0.464545072875751-2.62939834200627i</v>
      </c>
      <c r="D2332" t="str">
        <f t="shared" si="668"/>
        <v>1.46666809628254-1.50911852921953i</v>
      </c>
      <c r="E2332" t="str">
        <f t="shared" si="669"/>
        <v>162.049570643214+4.74785030285259i</v>
      </c>
      <c r="F2332" t="str">
        <f t="shared" si="670"/>
        <v>3.63890927285784-25.4877467561283i</v>
      </c>
      <c r="G2332" t="str">
        <f t="shared" si="671"/>
        <v>0.999799329918864-0.0141643853609709i</v>
      </c>
      <c r="H2332" t="str">
        <f t="shared" si="672"/>
        <v>874.876574355821+655.976709480346i</v>
      </c>
      <c r="I2332" t="str">
        <f t="shared" si="673"/>
        <v>56.147092788401-56.1714330489252i</v>
      </c>
      <c r="K2332" t="str">
        <f t="shared" si="674"/>
        <v>0.0087801220196471-0.0129585305595952i</v>
      </c>
      <c r="L2332" t="str">
        <f t="shared" si="675"/>
        <v>0.0006-0.205963585039106i</v>
      </c>
      <c r="M2332" t="str">
        <f t="shared" si="676"/>
        <v>0.005-0.0195392213027295i</v>
      </c>
      <c r="N2332">
        <f t="shared" si="677"/>
        <v>79.98074435155138</v>
      </c>
      <c r="O2332">
        <f t="shared" si="678"/>
        <v>8.5306137384589107</v>
      </c>
      <c r="P2332" s="3">
        <f t="shared" si="679"/>
        <v>8.5306137384589107</v>
      </c>
      <c r="Q2332" s="3">
        <f t="shared" si="680"/>
        <v>-100.01925564844862</v>
      </c>
      <c r="R2332">
        <f t="shared" si="681"/>
        <v>79.98074435155138</v>
      </c>
      <c r="S2332">
        <f t="shared" si="682"/>
        <v>5.871834411011128</v>
      </c>
      <c r="T2332">
        <f t="shared" si="665"/>
        <v>8.5306137384589107</v>
      </c>
    </row>
    <row r="2333" spans="1:20" x14ac:dyDescent="0.3">
      <c r="A2333">
        <f t="shared" si="666"/>
        <v>37034.020227506961</v>
      </c>
      <c r="B2333">
        <f t="shared" si="683"/>
        <v>5894.1473817729711</v>
      </c>
      <c r="C2333" t="str">
        <f t="shared" si="667"/>
        <v>-0.459332541241546-2.61790728664554i</v>
      </c>
      <c r="D2333" t="str">
        <f t="shared" si="668"/>
        <v>1.46654651419897-1.5045600437806i</v>
      </c>
      <c r="E2333" t="str">
        <f t="shared" si="669"/>
        <v>162.062829525196+4.77006566676926i</v>
      </c>
      <c r="F2333" t="str">
        <f t="shared" si="670"/>
        <v>3.6389037126483-25.3916509523299i</v>
      </c>
      <c r="G2333" t="str">
        <f t="shared" si="671"/>
        <v>0.999797802237528-0.014218188300089i</v>
      </c>
      <c r="H2333" t="str">
        <f t="shared" si="672"/>
        <v>881.597406746426+657.39079401676i</v>
      </c>
      <c r="I2333" t="str">
        <f t="shared" si="673"/>
        <v>56.1395350181488-56.401175839869i</v>
      </c>
      <c r="K2333" t="str">
        <f t="shared" si="674"/>
        <v>0.00874762129448415-0.0129224172436033i</v>
      </c>
      <c r="L2333" t="str">
        <f t="shared" si="675"/>
        <v>0.0006-0.205183886271275i</v>
      </c>
      <c r="M2333" t="str">
        <f t="shared" si="676"/>
        <v>0.005-0.0194652533400373i</v>
      </c>
      <c r="N2333">
        <f t="shared" si="677"/>
        <v>80.048299771967692</v>
      </c>
      <c r="O2333">
        <f t="shared" si="678"/>
        <v>8.4907681538279771</v>
      </c>
      <c r="P2333" s="3">
        <f t="shared" si="679"/>
        <v>8.4907681538279771</v>
      </c>
      <c r="Q2333" s="3">
        <f t="shared" si="680"/>
        <v>-99.951700228032308</v>
      </c>
      <c r="R2333">
        <f t="shared" si="681"/>
        <v>80.048299771967692</v>
      </c>
      <c r="S2333">
        <f t="shared" si="682"/>
        <v>5.8941473817729708</v>
      </c>
      <c r="T2333">
        <f t="shared" si="665"/>
        <v>8.4907681538279771</v>
      </c>
    </row>
    <row r="2334" spans="1:20" x14ac:dyDescent="0.3">
      <c r="A2334">
        <f t="shared" si="666"/>
        <v>37174.749504371488</v>
      </c>
      <c r="B2334">
        <f t="shared" si="683"/>
        <v>5916.5451418237089</v>
      </c>
      <c r="C2334" t="str">
        <f t="shared" si="667"/>
        <v>-0.454150100666299-2.60647989883927i</v>
      </c>
      <c r="D2334" t="str">
        <f t="shared" si="668"/>
        <v>1.46642402672255-1.50002300909896i</v>
      </c>
      <c r="E2334" t="str">
        <f t="shared" si="669"/>
        <v>162.076217091376+4.79233016164455i</v>
      </c>
      <c r="F2334" t="str">
        <f t="shared" si="670"/>
        <v>3.63889811011806-25.2959204147513i</v>
      </c>
      <c r="G2334" t="str">
        <f t="shared" si="671"/>
        <v>0.999796262928476-0.0142721954418328i</v>
      </c>
      <c r="H2334" t="str">
        <f t="shared" si="672"/>
        <v>888.404049851488+658.76503589643i</v>
      </c>
      <c r="I2334" t="str">
        <f t="shared" si="673"/>
        <v>56.129926777787-56.6347227294505i</v>
      </c>
      <c r="K2334" t="str">
        <f t="shared" si="674"/>
        <v>0.00871530401807216-0.012886326421726i</v>
      </c>
      <c r="L2334" t="str">
        <f t="shared" si="675"/>
        <v>0.0006-0.204407139142533i</v>
      </c>
      <c r="M2334" t="str">
        <f t="shared" si="676"/>
        <v>0.005-0.0193915653915494i</v>
      </c>
      <c r="N2334">
        <f t="shared" si="677"/>
        <v>80.11607388233702</v>
      </c>
      <c r="O2334">
        <f t="shared" si="678"/>
        <v>8.4509740575700292</v>
      </c>
      <c r="P2334" s="3">
        <f t="shared" si="679"/>
        <v>8.4509740575700292</v>
      </c>
      <c r="Q2334" s="3">
        <f t="shared" si="680"/>
        <v>-99.88392611766298</v>
      </c>
      <c r="R2334">
        <f t="shared" si="681"/>
        <v>80.11607388233702</v>
      </c>
      <c r="S2334">
        <f t="shared" si="682"/>
        <v>5.9165451418237094</v>
      </c>
      <c r="T2334">
        <f t="shared" si="665"/>
        <v>8.4509740575700292</v>
      </c>
    </row>
    <row r="2335" spans="1:20" x14ac:dyDescent="0.3">
      <c r="A2335">
        <f t="shared" si="666"/>
        <v>37316.013552488104</v>
      </c>
      <c r="B2335">
        <f t="shared" si="683"/>
        <v>5939.0280133626393</v>
      </c>
      <c r="C2335" t="str">
        <f t="shared" si="667"/>
        <v>-0.448997646019486-2.59511579199658i</v>
      </c>
      <c r="D2335" t="str">
        <f t="shared" si="668"/>
        <v>1.4663006272657-1.49550735774991i</v>
      </c>
      <c r="E2335" t="str">
        <f t="shared" si="669"/>
        <v>162.08973412267+4.81464366091611i</v>
      </c>
      <c r="F2335" t="str">
        <f t="shared" si="670"/>
        <v>3.63889246494512-25.2005537662625i</v>
      </c>
      <c r="G2335" t="str">
        <f t="shared" si="671"/>
        <v>0.999794711903241-0.0143264075593295i</v>
      </c>
      <c r="H2335" t="str">
        <f t="shared" si="672"/>
        <v>895.297483712831+660.097772235952i</v>
      </c>
      <c r="I2335" t="str">
        <f t="shared" si="673"/>
        <v>56.1181938666302-56.872108501173i</v>
      </c>
      <c r="K2335" t="str">
        <f t="shared" si="674"/>
        <v>0.00868316956002411-0.0128502589590483i</v>
      </c>
      <c r="L2335" t="str">
        <f t="shared" si="675"/>
        <v>0.0006-0.203633332479113i</v>
      </c>
      <c r="M2335" t="str">
        <f t="shared" si="676"/>
        <v>0.005-0.0193181563972399i</v>
      </c>
      <c r="N2335">
        <f t="shared" si="677"/>
        <v>80.184065096124726</v>
      </c>
      <c r="O2335">
        <f t="shared" si="678"/>
        <v>8.4112316374651961</v>
      </c>
      <c r="P2335" s="3">
        <f t="shared" si="679"/>
        <v>8.4112316374651961</v>
      </c>
      <c r="Q2335" s="3">
        <f t="shared" si="680"/>
        <v>-99.815934903875274</v>
      </c>
      <c r="R2335">
        <f t="shared" si="681"/>
        <v>80.184065096124726</v>
      </c>
      <c r="S2335">
        <f t="shared" si="682"/>
        <v>5.9390280133626394</v>
      </c>
      <c r="T2335">
        <f t="shared" si="665"/>
        <v>8.4112316374651961</v>
      </c>
    </row>
    <row r="2336" spans="1:20" x14ac:dyDescent="0.3">
      <c r="A2336">
        <f t="shared" si="666"/>
        <v>37457.814403987562</v>
      </c>
      <c r="B2336">
        <f t="shared" si="683"/>
        <v>5961.5963198134177</v>
      </c>
      <c r="C2336" t="str">
        <f t="shared" si="667"/>
        <v>-0.443875071699098-2.58381458187125i</v>
      </c>
      <c r="D2336" t="str">
        <f t="shared" si="668"/>
        <v>1.46617630919524-1.49101302259261i</v>
      </c>
      <c r="E2336" t="str">
        <f t="shared" si="669"/>
        <v>162.103381405335+4.83700603552598i</v>
      </c>
      <c r="F2336" t="str">
        <f t="shared" si="670"/>
        <v>3.63888677680511-25.1055496349684i</v>
      </c>
      <c r="G2336" t="str">
        <f t="shared" si="671"/>
        <v>0.999793149072686-0.0143808254286117i</v>
      </c>
      <c r="H2336" t="str">
        <f t="shared" si="672"/>
        <v>902.278684727421+661.387287694736i</v>
      </c>
      <c r="I2336" t="str">
        <f t="shared" si="673"/>
        <v>56.1042598572046-57.1133676035379i</v>
      </c>
      <c r="K2336" t="str">
        <f t="shared" si="674"/>
        <v>0.00865121728659162-0.01281421571231i</v>
      </c>
      <c r="L2336" t="str">
        <f t="shared" si="675"/>
        <v>0.0006-0.202862455149544i</v>
      </c>
      <c r="M2336" t="str">
        <f t="shared" si="676"/>
        <v>0.005-0.0192450253010958i</v>
      </c>
      <c r="N2336">
        <f t="shared" si="677"/>
        <v>80.252271823917354</v>
      </c>
      <c r="O2336">
        <f t="shared" si="678"/>
        <v>8.3715410798405205</v>
      </c>
      <c r="P2336" s="3">
        <f t="shared" si="679"/>
        <v>8.3715410798405205</v>
      </c>
      <c r="Q2336" s="3">
        <f t="shared" si="680"/>
        <v>-99.747728176082646</v>
      </c>
      <c r="R2336">
        <f t="shared" si="681"/>
        <v>80.252271823917354</v>
      </c>
      <c r="S2336">
        <f t="shared" si="682"/>
        <v>5.9615963198134176</v>
      </c>
      <c r="T2336">
        <f t="shared" si="665"/>
        <v>8.3715410798405205</v>
      </c>
    </row>
    <row r="2337" spans="1:20" x14ac:dyDescent="0.3">
      <c r="A2337">
        <f t="shared" si="666"/>
        <v>37600.154098722713</v>
      </c>
      <c r="B2337">
        <f t="shared" si="683"/>
        <v>5984.2503858287091</v>
      </c>
      <c r="C2337" t="str">
        <f t="shared" si="667"/>
        <v>-0.438782271646107-2.57257588655475i</v>
      </c>
      <c r="D2337" t="str">
        <f t="shared" si="668"/>
        <v>1.46605106583208-1.48653993676882i</v>
      </c>
      <c r="E2337" t="str">
        <f t="shared" si="669"/>
        <v>162.117159731008+4.8594171538743i</v>
      </c>
      <c r="F2337" t="str">
        <f t="shared" si="670"/>
        <v>3.63888104537104-25.0109066541886i</v>
      </c>
      <c r="G2337" t="str">
        <f t="shared" si="671"/>
        <v>0.999791574346992-0.0144354498286278i</v>
      </c>
      <c r="H2337" t="str">
        <f t="shared" si="672"/>
        <v>909.348624520627+662.631813067522i</v>
      </c>
      <c r="I2337" t="str">
        <f t="shared" si="673"/>
        <v>56.0880460390614-57.3585340969739i</v>
      </c>
      <c r="K2337" t="str">
        <f t="shared" si="674"/>
        <v>0.00861944656075492-0.0127781975299226i</v>
      </c>
      <c r="L2337" t="str">
        <f t="shared" si="675"/>
        <v>0.0006-0.202094496064499i</v>
      </c>
      <c r="M2337" t="str">
        <f t="shared" si="676"/>
        <v>0.005-0.0191721710511016i</v>
      </c>
      <c r="N2337">
        <f t="shared" si="677"/>
        <v>80.320692473514214</v>
      </c>
      <c r="O2337">
        <f t="shared" si="678"/>
        <v>8.3319025695786202</v>
      </c>
      <c r="P2337" s="3">
        <f t="shared" si="679"/>
        <v>8.3319025695786202</v>
      </c>
      <c r="Q2337" s="3">
        <f t="shared" si="680"/>
        <v>-99.679307526485786</v>
      </c>
      <c r="R2337">
        <f t="shared" si="681"/>
        <v>80.320692473514214</v>
      </c>
      <c r="S2337">
        <f t="shared" si="682"/>
        <v>5.9842503858287088</v>
      </c>
      <c r="T2337">
        <f t="shared" si="665"/>
        <v>8.3319025695786202</v>
      </c>
    </row>
    <row r="2338" spans="1:20" x14ac:dyDescent="0.3">
      <c r="A2338">
        <f t="shared" si="666"/>
        <v>37743.034684297862</v>
      </c>
      <c r="B2338">
        <f t="shared" si="683"/>
        <v>6006.9905372948588</v>
      </c>
      <c r="C2338" t="str">
        <f t="shared" si="667"/>
        <v>-0.433719139358692-2.5613993264691i</v>
      </c>
      <c r="D2338" t="str">
        <f t="shared" si="668"/>
        <v>1.465924890451-1.48208803370168i</v>
      </c>
      <c r="E2338" t="str">
        <f t="shared" si="669"/>
        <v>162.131069896745+4.881876881777i</v>
      </c>
      <c r="F2338" t="str">
        <f t="shared" si="670"/>
        <v>3.63887527031357-24.9166234624379i</v>
      </c>
      <c r="G2338" t="str">
        <f t="shared" si="671"/>
        <v>0.999789987635662-0.0144902815412531i</v>
      </c>
      <c r="H2338" t="str">
        <f t="shared" si="672"/>
        <v>916.508268747913+663.829523855823i</v>
      </c>
      <c r="I2338" t="str">
        <f t="shared" si="673"/>
        <v>56.0694713619412-57.6076415976377i</v>
      </c>
      <c r="K2338" t="str">
        <f t="shared" si="674"/>
        <v>0.00858785674231208-0.0127422052519868i</v>
      </c>
      <c r="L2338" t="str">
        <f t="shared" si="675"/>
        <v>0.0006-0.201329444176628i</v>
      </c>
      <c r="M2338" t="str">
        <f t="shared" si="676"/>
        <v>0.005-0.0190995925992245i</v>
      </c>
      <c r="N2338">
        <f t="shared" si="677"/>
        <v>80.389325450019783</v>
      </c>
      <c r="O2338">
        <f t="shared" si="678"/>
        <v>8.2923162901262479</v>
      </c>
      <c r="P2338" s="3">
        <f t="shared" si="679"/>
        <v>8.2923162901262479</v>
      </c>
      <c r="Q2338" s="3">
        <f t="shared" si="680"/>
        <v>-99.610674549980217</v>
      </c>
      <c r="R2338">
        <f t="shared" si="681"/>
        <v>80.389325450019783</v>
      </c>
      <c r="S2338">
        <f t="shared" si="682"/>
        <v>6.0069905372948584</v>
      </c>
      <c r="T2338">
        <f t="shared" si="665"/>
        <v>8.2923162901262479</v>
      </c>
    </row>
    <row r="2339" spans="1:20" x14ac:dyDescent="0.3">
      <c r="A2339">
        <f t="shared" si="666"/>
        <v>37886.458216098195</v>
      </c>
      <c r="B2339">
        <f t="shared" si="683"/>
        <v>6029.8171013365791</v>
      </c>
      <c r="C2339" t="str">
        <f t="shared" si="667"/>
        <v>-0.428685567906487-2.55028452435965i</v>
      </c>
      <c r="D2339" t="str">
        <f t="shared" si="668"/>
        <v>1.46579777628037-1.47765724709451i</v>
      </c>
      <c r="E2339" t="str">
        <f t="shared" si="669"/>
        <v>162.145112705054+4.90438508241981i</v>
      </c>
      <c r="F2339" t="str">
        <f t="shared" si="670"/>
        <v>3.63886945130084-24.8226987034064i</v>
      </c>
      <c r="G2339" t="str">
        <f t="shared" si="671"/>
        <v>0.999788388847508-0.0145453213513003i</v>
      </c>
      <c r="H2339" t="str">
        <f t="shared" si="672"/>
        <v>923.758575821476+664.978538819487i</v>
      </c>
      <c r="I2339" t="str">
        <f t="shared" si="673"/>
        <v>56.0484523783514-57.8607232179359i</v>
      </c>
      <c r="K2339" t="str">
        <f t="shared" si="674"/>
        <v>0.00855644718796736-0.0127062397103113i</v>
      </c>
      <c r="L2339" t="str">
        <f t="shared" si="675"/>
        <v>0.0006-0.200567288480402i</v>
      </c>
      <c r="M2339" t="str">
        <f t="shared" si="676"/>
        <v>0.005-0.0190272889013992i</v>
      </c>
      <c r="N2339">
        <f t="shared" si="677"/>
        <v>80.458169155931742</v>
      </c>
      <c r="O2339">
        <f t="shared" si="678"/>
        <v>8.2527824235032394</v>
      </c>
      <c r="P2339" s="3">
        <f t="shared" si="679"/>
        <v>8.2527824235032394</v>
      </c>
      <c r="Q2339" s="3">
        <f t="shared" si="680"/>
        <v>-99.541830844068258</v>
      </c>
      <c r="R2339">
        <f t="shared" si="681"/>
        <v>80.458169155931742</v>
      </c>
      <c r="S2339">
        <f t="shared" si="682"/>
        <v>6.0298171013365787</v>
      </c>
      <c r="T2339">
        <f t="shared" si="665"/>
        <v>8.2527824235032394</v>
      </c>
    </row>
    <row r="2340" spans="1:20" x14ac:dyDescent="0.3">
      <c r="A2340">
        <f t="shared" si="666"/>
        <v>38030.426757319365</v>
      </c>
      <c r="B2340">
        <f t="shared" si="683"/>
        <v>6052.7304063216579</v>
      </c>
      <c r="C2340" t="str">
        <f t="shared" si="667"/>
        <v>-0.423681449944686-2.53923110528774i</v>
      </c>
      <c r="D2340" t="str">
        <f t="shared" si="668"/>
        <v>1.46566971650179-1.4732475109296i</v>
      </c>
      <c r="E2340" t="str">
        <f t="shared" si="669"/>
        <v>162.159288963938+4.92694161631318i</v>
      </c>
      <c r="F2340" t="str">
        <f t="shared" si="670"/>
        <v>3.63886358799838-24.7291310259403i</v>
      </c>
      <c r="G2340" t="str">
        <f t="shared" si="671"/>
        <v>0.999786777890649-0.0146005700465305i</v>
      </c>
      <c r="H2340" t="str">
        <f t="shared" si="672"/>
        <v>931.100495558338+666.076918509666i</v>
      </c>
      <c r="I2340" t="str">
        <f t="shared" si="673"/>
        <v>56.0249031856245-58.1178115036305i</v>
      </c>
      <c r="K2340" t="str">
        <f t="shared" si="674"/>
        <v>0.00852521725141902-0.012670301728432i</v>
      </c>
      <c r="L2340" t="str">
        <f t="shared" si="675"/>
        <v>0.0006-0.199808018011957i</v>
      </c>
      <c r="M2340" t="str">
        <f t="shared" si="676"/>
        <v>0.005-0.0189552589175126i</v>
      </c>
      <c r="N2340">
        <f t="shared" si="677"/>
        <v>80.527221991227847</v>
      </c>
      <c r="O2340">
        <f t="shared" si="678"/>
        <v>8.2133011503116027</v>
      </c>
      <c r="P2340" s="3">
        <f t="shared" si="679"/>
        <v>8.2133011503116027</v>
      </c>
      <c r="Q2340" s="3">
        <f t="shared" si="680"/>
        <v>-99.472778008772153</v>
      </c>
      <c r="R2340">
        <f t="shared" si="681"/>
        <v>80.527221991227847</v>
      </c>
      <c r="S2340">
        <f t="shared" si="682"/>
        <v>6.0527304063216576</v>
      </c>
      <c r="T2340">
        <f t="shared" si="665"/>
        <v>8.2133011503116027</v>
      </c>
    </row>
    <row r="2341" spans="1:20" x14ac:dyDescent="0.3">
      <c r="A2341">
        <f t="shared" si="666"/>
        <v>38174.942378997177</v>
      </c>
      <c r="B2341">
        <f t="shared" si="683"/>
        <v>6075.73078186568</v>
      </c>
      <c r="C2341" t="str">
        <f t="shared" si="667"/>
        <v>-0.418706677727924-2.5282386966233i</v>
      </c>
      <c r="D2341" t="str">
        <f t="shared" si="668"/>
        <v>1.46554070424988-1.46885875946697i</v>
      </c>
      <c r="E2341" t="str">
        <f t="shared" si="669"/>
        <v>162.173599486929+4.94954634124683i</v>
      </c>
      <c r="F2341" t="str">
        <f t="shared" si="670"/>
        <v>3.63885768006931-24.6359190840225i</v>
      </c>
      <c r="G2341" t="str">
        <f t="shared" si="671"/>
        <v>0.999785154672506-0.0146560284176639i</v>
      </c>
      <c r="H2341" t="str">
        <f t="shared" si="672"/>
        <v>938.534967746155+667.122663784737i</v>
      </c>
      <c r="I2341" t="str">
        <f t="shared" si="673"/>
        <v>55.998735367536-58.3789383673656i</v>
      </c>
      <c r="K2341" t="str">
        <f t="shared" si="674"/>
        <v>0.00849416628344628-0.0126343921216325i</v>
      </c>
      <c r="L2341" t="str">
        <f t="shared" si="675"/>
        <v>0.0006-0.199051621848931i</v>
      </c>
      <c r="M2341" t="str">
        <f t="shared" si="676"/>
        <v>0.005-0.0188835016113894i</v>
      </c>
      <c r="N2341">
        <f t="shared" si="677"/>
        <v>80.596482353453538</v>
      </c>
      <c r="O2341">
        <f t="shared" si="678"/>
        <v>8.1738726497448493</v>
      </c>
      <c r="P2341" s="3">
        <f t="shared" si="679"/>
        <v>8.1738726497448493</v>
      </c>
      <c r="Q2341" s="3">
        <f t="shared" si="680"/>
        <v>-99.403517646546462</v>
      </c>
      <c r="R2341">
        <f t="shared" si="681"/>
        <v>80.596482353453538</v>
      </c>
      <c r="S2341">
        <f t="shared" si="682"/>
        <v>6.0757307818656798</v>
      </c>
      <c r="T2341">
        <f t="shared" si="665"/>
        <v>8.1738726497448493</v>
      </c>
    </row>
    <row r="2342" spans="1:20" x14ac:dyDescent="0.3">
      <c r="A2342">
        <f t="shared" si="666"/>
        <v>38320.00716003737</v>
      </c>
      <c r="B2342">
        <f t="shared" si="683"/>
        <v>6098.8185588367696</v>
      </c>
      <c r="C2342" t="str">
        <f t="shared" si="667"/>
        <v>-0.413761143124058-2.51730692803717i</v>
      </c>
      <c r="D2342" t="str">
        <f t="shared" si="668"/>
        <v>1.46541073261197-1.46449092724316i</v>
      </c>
      <c r="E2342" t="str">
        <f t="shared" si="669"/>
        <v>162.188045093126+4.97219911224229i</v>
      </c>
      <c r="F2342" t="str">
        <f t="shared" si="670"/>
        <v>3.63885172717402-24.5430615367529i</v>
      </c>
      <c r="G2342" t="str">
        <f t="shared" si="671"/>
        <v>0.999783519099797-0.0147116972583904i</v>
      </c>
      <c r="H2342" t="str">
        <f t="shared" si="672"/>
        <v>946.06292062314+668.113714310847i</v>
      </c>
      <c r="I2342" t="str">
        <f t="shared" si="673"/>
        <v>55.9698579355669-58.644135018476i</v>
      </c>
      <c r="K2342" t="str">
        <f t="shared" si="674"/>
        <v>0.00846329363199514-0.0125985116969642i</v>
      </c>
      <c r="L2342" t="str">
        <f t="shared" si="675"/>
        <v>0.0006-0.198298089110312i</v>
      </c>
      <c r="M2342" t="str">
        <f t="shared" si="676"/>
        <v>0.005-0.0188120159507764i</v>
      </c>
      <c r="N2342">
        <f t="shared" si="677"/>
        <v>80.665948637806977</v>
      </c>
      <c r="O2342">
        <f t="shared" si="678"/>
        <v>8.1344970995969561</v>
      </c>
      <c r="P2342" s="3">
        <f t="shared" si="679"/>
        <v>8.1344970995969561</v>
      </c>
      <c r="Q2342" s="3">
        <f t="shared" si="680"/>
        <v>-99.334051362193023</v>
      </c>
      <c r="R2342">
        <f t="shared" si="681"/>
        <v>80.665948637806977</v>
      </c>
      <c r="S2342">
        <f t="shared" si="682"/>
        <v>6.0988185588367694</v>
      </c>
      <c r="T2342">
        <f t="shared" si="665"/>
        <v>8.1344970995969561</v>
      </c>
    </row>
    <row r="2343" spans="1:20" x14ac:dyDescent="0.3">
      <c r="A2343">
        <f t="shared" si="666"/>
        <v>38465.62318724551</v>
      </c>
      <c r="B2343">
        <f t="shared" si="683"/>
        <v>6121.9940693603494</v>
      </c>
      <c r="C2343" t="str">
        <f t="shared" si="667"/>
        <v>-0.408844737627932-2.50643543149369i</v>
      </c>
      <c r="D2343" t="str">
        <f t="shared" si="668"/>
        <v>1.46527979462782-1.46014394907004i</v>
      </c>
      <c r="E2343" t="str">
        <f t="shared" si="669"/>
        <v>162.202626607234+4.9948997815067i</v>
      </c>
      <c r="F2343" t="str">
        <f t="shared" si="670"/>
        <v>3.63884572897051-24.4505570483296i</v>
      </c>
      <c r="G2343" t="str">
        <f t="shared" si="671"/>
        <v>0.999781871078531-0.0147675773653809i</v>
      </c>
      <c r="H2343" t="str">
        <f t="shared" si="672"/>
        <v>953.685269267817+669.047947048989i</v>
      </c>
      <c r="I2343" t="str">
        <f t="shared" si="673"/>
        <v>55.9381772699047-58.9134318888908i</v>
      </c>
      <c r="K2343" t="str">
        <f t="shared" si="674"/>
        <v>0.00843259864226427-0.0125626612532691i</v>
      </c>
      <c r="L2343" t="str">
        <f t="shared" si="675"/>
        <v>0.0006-0.197547408956278i</v>
      </c>
      <c r="M2343" t="str">
        <f t="shared" si="676"/>
        <v>0.005-0.0187408009073285i</v>
      </c>
      <c r="N2343">
        <f t="shared" si="677"/>
        <v>80.735619237221442</v>
      </c>
      <c r="O2343">
        <f t="shared" si="678"/>
        <v>8.0951746762727872</v>
      </c>
      <c r="P2343" s="3">
        <f t="shared" si="679"/>
        <v>8.0951746762727872</v>
      </c>
      <c r="Q2343" s="3">
        <f t="shared" si="680"/>
        <v>-99.264380762778558</v>
      </c>
      <c r="R2343">
        <f t="shared" si="681"/>
        <v>80.735619237221442</v>
      </c>
      <c r="S2343">
        <f t="shared" si="682"/>
        <v>6.1219940693603494</v>
      </c>
      <c r="T2343">
        <f t="shared" si="665"/>
        <v>8.0951746762727872</v>
      </c>
    </row>
    <row r="2344" spans="1:20" x14ac:dyDescent="0.3">
      <c r="A2344">
        <f t="shared" si="666"/>
        <v>38611.792555357046</v>
      </c>
      <c r="B2344">
        <f t="shared" si="683"/>
        <v>6145.2576468239185</v>
      </c>
      <c r="C2344" t="str">
        <f t="shared" si="667"/>
        <v>-0.403957352374886-2.49562384124283i</v>
      </c>
      <c r="D2344" t="str">
        <f t="shared" si="668"/>
        <v>1.46514788328929-1.45581776003359i</v>
      </c>
      <c r="E2344" t="str">
        <f t="shared" si="669"/>
        <v>162.217344859604+5.01764819838536i</v>
      </c>
      <c r="F2344" t="str">
        <f t="shared" si="670"/>
        <v>3.63883968511402-24.3584042880291i</v>
      </c>
      <c r="G2344" t="str">
        <f t="shared" si="671"/>
        <v>0.999780210514001-0.014823669538298i</v>
      </c>
      <c r="H2344" t="str">
        <f t="shared" si="672"/>
        <v>961.402913895089+669.923174730729i</v>
      </c>
      <c r="I2344" t="str">
        <f t="shared" si="673"/>
        <v>55.9035970602883-59.1868585550013i</v>
      </c>
      <c r="K2344" t="str">
        <f t="shared" si="674"/>
        <v>0.00840208065678921-0.0125268415812013i</v>
      </c>
      <c r="L2344" t="str">
        <f t="shared" si="675"/>
        <v>0.0006-0.196799570588043i</v>
      </c>
      <c r="M2344" t="str">
        <f t="shared" si="676"/>
        <v>0.005-0.0186698554565935i</v>
      </c>
      <c r="N2344">
        <f t="shared" si="677"/>
        <v>80.80549254244778</v>
      </c>
      <c r="O2344">
        <f t="shared" si="678"/>
        <v>8.0559055547974019</v>
      </c>
      <c r="P2344" s="3">
        <f t="shared" si="679"/>
        <v>8.0559055547974019</v>
      </c>
      <c r="Q2344" s="3">
        <f t="shared" si="680"/>
        <v>-99.19450745755222</v>
      </c>
      <c r="R2344">
        <f t="shared" si="681"/>
        <v>80.80549254244778</v>
      </c>
      <c r="S2344">
        <f t="shared" si="682"/>
        <v>6.1452576468239188</v>
      </c>
      <c r="T2344">
        <f t="shared" si="665"/>
        <v>8.0559055547974019</v>
      </c>
    </row>
    <row r="2345" spans="1:20" x14ac:dyDescent="0.3">
      <c r="A2345">
        <f t="shared" si="666"/>
        <v>38758.517367067405</v>
      </c>
      <c r="B2345">
        <f t="shared" si="683"/>
        <v>6168.6096258818498</v>
      </c>
      <c r="C2345" t="str">
        <f t="shared" si="667"/>
        <v>-0.399098878154125-2.48487179381229i</v>
      </c>
      <c r="D2345" t="str">
        <f t="shared" si="668"/>
        <v>1.46501499154012-1.45151229549265i</v>
      </c>
      <c r="E2345" t="str">
        <f t="shared" si="669"/>
        <v>162.232200686264+5.04044420931277i</v>
      </c>
      <c r="F2345" t="str">
        <f t="shared" si="670"/>
        <v>3.63883359525727-24.2666019301876i</v>
      </c>
      <c r="G2345" t="str">
        <f t="shared" si="671"/>
        <v>0.999778537310782-0.0148799745798072i</v>
      </c>
      <c r="H2345" t="str">
        <f t="shared" si="672"/>
        <v>969.216738054064+670.737144324963i</v>
      </c>
      <c r="I2345" t="str">
        <f t="shared" si="673"/>
        <v>55.8660182468154-59.4644436552968i</v>
      </c>
      <c r="K2345" t="str">
        <f t="shared" si="674"/>
        <v>0.0083717390155262-0.0124910534632505i</v>
      </c>
      <c r="L2345" t="str">
        <f t="shared" si="675"/>
        <v>0.0006-0.196054563247702i</v>
      </c>
      <c r="M2345" t="str">
        <f t="shared" si="676"/>
        <v>0.005-0.0185991785779971i</v>
      </c>
      <c r="N2345">
        <f t="shared" si="677"/>
        <v>80.875566942135677</v>
      </c>
      <c r="O2345">
        <f t="shared" si="678"/>
        <v>8.0166899088257253</v>
      </c>
      <c r="P2345" s="3">
        <f t="shared" si="679"/>
        <v>8.0166899088257253</v>
      </c>
      <c r="Q2345" s="3">
        <f t="shared" si="680"/>
        <v>-99.124433057864323</v>
      </c>
      <c r="R2345">
        <f t="shared" si="681"/>
        <v>80.875566942135677</v>
      </c>
      <c r="S2345">
        <f t="shared" si="682"/>
        <v>6.1686096258818495</v>
      </c>
      <c r="T2345">
        <f t="shared" si="665"/>
        <v>8.0166899088257253</v>
      </c>
    </row>
    <row r="2346" spans="1:20" x14ac:dyDescent="0.3">
      <c r="A2346">
        <f t="shared" si="666"/>
        <v>38905.79973306226</v>
      </c>
      <c r="B2346">
        <f t="shared" si="683"/>
        <v>6192.0503424602011</v>
      </c>
      <c r="C2346" t="str">
        <f t="shared" si="667"/>
        <v>-0.394269205422098-2.47417892799975i</v>
      </c>
      <c r="D2346" t="str">
        <f t="shared" si="668"/>
        <v>1.46488111227559-1.44722749107778i</v>
      </c>
      <c r="E2346" t="str">
        <f t="shared" si="669"/>
        <v>162.247194928963+5.06328765776489i</v>
      </c>
      <c r="F2346" t="str">
        <f t="shared" si="670"/>
        <v>3.63882745905026-24.1751486541817i</v>
      </c>
      <c r="G2346" t="str">
        <f t="shared" si="671"/>
        <v>0.999776851372721-0.0149364932955873i</v>
      </c>
      <c r="H2346" t="str">
        <f t="shared" si="672"/>
        <v>977.127606723603+671.487535498251i</v>
      </c>
      <c r="I2346" t="str">
        <f t="shared" si="673"/>
        <v>55.8253389608301-59.7462148036103i</v>
      </c>
      <c r="K2346" t="str">
        <f t="shared" si="674"/>
        <v>0.00834157305593537-0.0124552976737659i</v>
      </c>
      <c r="L2346" t="str">
        <f t="shared" si="675"/>
        <v>0.0006-0.195312376218074i</v>
      </c>
      <c r="M2346" t="str">
        <f t="shared" si="676"/>
        <v>0.005-0.0185287692548287i</v>
      </c>
      <c r="N2346">
        <f t="shared" si="677"/>
        <v>80.945840822911549</v>
      </c>
      <c r="O2346">
        <f t="shared" si="678"/>
        <v>7.977527910653305</v>
      </c>
      <c r="P2346" s="3">
        <f t="shared" si="679"/>
        <v>7.977527910653305</v>
      </c>
      <c r="Q2346" s="3">
        <f t="shared" si="680"/>
        <v>-99.054159177088451</v>
      </c>
      <c r="R2346">
        <f t="shared" si="681"/>
        <v>80.945840822911549</v>
      </c>
      <c r="S2346">
        <f t="shared" si="682"/>
        <v>6.1920503424602007</v>
      </c>
      <c r="T2346">
        <f t="shared" si="665"/>
        <v>7.977527910653305</v>
      </c>
    </row>
    <row r="2347" spans="1:20" x14ac:dyDescent="0.3">
      <c r="A2347">
        <f t="shared" si="666"/>
        <v>39053.6417720479</v>
      </c>
      <c r="B2347">
        <f t="shared" si="683"/>
        <v>6215.5801337615503</v>
      </c>
      <c r="C2347" t="str">
        <f t="shared" si="667"/>
        <v>-0.389468224315583-2.46354488486474i</v>
      </c>
      <c r="D2347" t="str">
        <f t="shared" si="668"/>
        <v>1.46474623834226-1.44296328269001i</v>
      </c>
      <c r="E2347" t="str">
        <f t="shared" si="669"/>
        <v>162.262328435205+5.08617838420943i</v>
      </c>
      <c r="F2347" t="str">
        <f t="shared" si="670"/>
        <v>3.63882127614043-24.0840431444096i</v>
      </c>
      <c r="G2347" t="str">
        <f t="shared" si="671"/>
        <v>0.999775152602937-0.0149932264943423i</v>
      </c>
      <c r="H2347" t="str">
        <f t="shared" si="672"/>
        <v>985.13636430124+672.171959071665i</v>
      </c>
      <c r="I2347" t="str">
        <f t="shared" si="673"/>
        <v>55.7814544660379-60.0321984977972i</v>
      </c>
      <c r="K2347" t="str">
        <f t="shared" si="674"/>
        <v>0.00831158211306286-0.0124195749789805i</v>
      </c>
      <c r="L2347" t="str">
        <f t="shared" si="675"/>
        <v>0.0006-0.194572998822548i</v>
      </c>
      <c r="M2347" t="str">
        <f t="shared" si="676"/>
        <v>0.005-0.0184586264742267i</v>
      </c>
      <c r="N2347">
        <f t="shared" si="677"/>
        <v>81.016312569457213</v>
      </c>
      <c r="O2347">
        <f t="shared" si="678"/>
        <v>7.9384197312261309</v>
      </c>
      <c r="P2347" s="3">
        <f t="shared" si="679"/>
        <v>7.9384197312261309</v>
      </c>
      <c r="Q2347" s="3">
        <f t="shared" si="680"/>
        <v>-98.983687430542787</v>
      </c>
      <c r="R2347">
        <f t="shared" si="681"/>
        <v>81.016312569457213</v>
      </c>
      <c r="S2347">
        <f t="shared" si="682"/>
        <v>6.2155801337615504</v>
      </c>
      <c r="T2347">
        <f t="shared" si="665"/>
        <v>7.9384197312261309</v>
      </c>
    </row>
    <row r="2348" spans="1:20" x14ac:dyDescent="0.3">
      <c r="A2348">
        <f t="shared" si="666"/>
        <v>39202.045610781686</v>
      </c>
      <c r="B2348">
        <f t="shared" si="683"/>
        <v>6239.1993382698447</v>
      </c>
      <c r="C2348" t="str">
        <f t="shared" si="667"/>
        <v>-0.384695824664763-2.45296930772051i</v>
      </c>
      <c r="D2348" t="str">
        <f t="shared" si="668"/>
        <v>1.46461036253761-1.43871960649963i</v>
      </c>
      <c r="E2348" t="str">
        <f t="shared" si="669"/>
        <v>162.277602058289+5.10911622605618i</v>
      </c>
      <c r="F2348" t="str">
        <f t="shared" si="670"/>
        <v>3.63881504617244-23.993284090272i</v>
      </c>
      <c r="G2348" t="str">
        <f t="shared" si="671"/>
        <v>0.999773440903812-0.0150501749878116i</v>
      </c>
      <c r="H2348" t="str">
        <f t="shared" si="672"/>
        <v>993.24383248095+672.787955477295i</v>
      </c>
      <c r="I2348" t="str">
        <f t="shared" si="673"/>
        <v>55.7342570999933-60.3224200236643i</v>
      </c>
      <c r="K2348" t="str">
        <f t="shared" si="674"/>
        <v>0.00828176551962227-0.0123838861370364i</v>
      </c>
      <c r="L2348" t="str">
        <f t="shared" si="675"/>
        <v>0.0006-0.193836420424933i</v>
      </c>
      <c r="M2348" t="str">
        <f t="shared" si="676"/>
        <v>0.005-0.0183887492271635i</v>
      </c>
      <c r="N2348">
        <f t="shared" si="677"/>
        <v>81.086980564584778</v>
      </c>
      <c r="O2348">
        <f t="shared" si="678"/>
        <v>7.899365540150983</v>
      </c>
      <c r="P2348" s="3">
        <f t="shared" si="679"/>
        <v>7.899365540150983</v>
      </c>
      <c r="Q2348" s="3">
        <f t="shared" si="680"/>
        <v>-98.913019435415222</v>
      </c>
      <c r="R2348">
        <f t="shared" si="681"/>
        <v>81.086980564584778</v>
      </c>
      <c r="S2348">
        <f t="shared" si="682"/>
        <v>6.2391993382698443</v>
      </c>
      <c r="T2348">
        <f t="shared" ref="T2348:T2411" si="684">P2348</f>
        <v>7.899365540150983</v>
      </c>
    </row>
    <row r="2349" spans="1:20" x14ac:dyDescent="0.3">
      <c r="A2349">
        <f t="shared" ref="A2349:A2412" si="685">2*PI()*B2349</f>
        <v>39351.013384102655</v>
      </c>
      <c r="B2349">
        <f t="shared" si="683"/>
        <v>6262.90829575527</v>
      </c>
      <c r="C2349" t="str">
        <f t="shared" ref="C2349:C2412" si="686">IMPRODUCT(D2349,E2349,$C$40,,K2349,$C$41)</f>
        <v>-0.379951896006081-2.44245184212601i</v>
      </c>
      <c r="D2349" t="str">
        <f t="shared" ref="D2349:D2412" si="687">IMDIV(IMPRODUCT($C$37,$C$38,COMPLEX(1,A2349/$C$38)),IMSUM(-1*A2349*A2349/$C$39,COMPLEX(0,1*A2349)))</f>
        <v>1.46447347760987-1.43449639894499i</v>
      </c>
      <c r="E2349" t="str">
        <f t="shared" ref="E2349:E2412" si="688">IMDIV(IMPRODUCT(IMSUM(F2349,G2349),$C$29,H2349),IMSUM(1,I2349))</f>
        <v>162.293016657345+5.13210101760684i</v>
      </c>
      <c r="F2349" t="str">
        <f t="shared" ref="F2349:F2412" si="689">IMDIV(IMPRODUCT($C$14,$C$15,COMPLEX(1,A2349/$C$15)),IMSUM(-1*A2349*A2349/$C$16,COMPLEX(0,A2349)))</f>
        <v>3.63880876878829-23.9028701861533i</v>
      </c>
      <c r="G2349" t="str">
        <f t="shared" ref="G2349:G2412" si="690">IMDIV(1,COMPLEX(1,A2349*$C$9*$C$10))</f>
        <v>0.999771716176985-0.0151073395907819i</v>
      </c>
      <c r="H2349" t="str">
        <f t="shared" ref="H2349:H2412" si="691">IMDIV($C$3,IMSUM(K2349,COMPLEX(0,$C$28*A2349)))</f>
        <v>1001.45080801526+673.332993217893i</v>
      </c>
      <c r="I2349" t="str">
        <f t="shared" ref="I2349:I2412" si="692">IMPRODUCT(F2349,$C$29,H2349,$C$31)</f>
        <v>55.6836362161274-60.6169033539679i</v>
      </c>
      <c r="K2349" t="str">
        <f t="shared" ref="K2349:K2412" si="693">IF($C$26&lt;=0,IMDIV(1,IMSUM(IMDIV(1,L2349),1/$C$18)),IMDIV(1,IMSUM(IMDIV(1,L2349),1/$C$18,IMDIV(1,M2349))))</f>
        <v>0.00825212260607524-0.0123482318980109i</v>
      </c>
      <c r="L2349" t="str">
        <f t="shared" ref="L2349:L2412" si="694">IMSUM($C$21/$C$22,IMDIV(1,COMPLEX(0,$C$20*$C$22*A2349)))</f>
        <v>0.0006-0.193102630429302i</v>
      </c>
      <c r="M2349" t="str">
        <f t="shared" ref="M2349:M2412" si="695">IMSUM($C$25/$C$26,IMDIV(1,COMPLEX(0,$C$24*$C$26*A2349)))</f>
        <v>0.005-0.0183191365084314i</v>
      </c>
      <c r="N2349">
        <f t="shared" ref="N2349:N2412" si="696">ABS(R2349)</f>
        <v>81.157843189312771</v>
      </c>
      <c r="O2349">
        <f t="shared" ref="O2349:O2412" si="697">ABS(P2349)</f>
        <v>7.8603655057065556</v>
      </c>
      <c r="P2349" s="3">
        <f t="shared" ref="P2349:P2412" si="698">20*LOG10(IMABS(C2349))</f>
        <v>7.8603655057065556</v>
      </c>
      <c r="Q2349" s="3">
        <f t="shared" ref="Q2349:Q2412" si="699">IMARGUMENT(C2349)*180/PI()</f>
        <v>-98.842156810687229</v>
      </c>
      <c r="R2349">
        <f t="shared" ref="R2349:R2412" si="700">IF(Q2349&lt;0,Q2349+180,Q2349-180)</f>
        <v>81.157843189312771</v>
      </c>
      <c r="S2349">
        <f t="shared" ref="S2349:S2412" si="701">B2349/1000</f>
        <v>6.2629082957552704</v>
      </c>
      <c r="T2349">
        <f t="shared" si="684"/>
        <v>7.8603655057065556</v>
      </c>
    </row>
    <row r="2350" spans="1:20" x14ac:dyDescent="0.3">
      <c r="A2350">
        <f t="shared" si="685"/>
        <v>39500.547234962243</v>
      </c>
      <c r="B2350">
        <f t="shared" ref="B2350:B2413" si="702">B2349*(1+B$42)</f>
        <v>6286.7073472791399</v>
      </c>
      <c r="C2350" t="str">
        <f t="shared" si="686"/>
        <v>-0.375236327595071-2.43199213587745i</v>
      </c>
      <c r="D2350" t="str">
        <f t="shared" si="687"/>
        <v>1.46433557625759-1.43029359673133i</v>
      </c>
      <c r="E2350" t="str">
        <f t="shared" si="688"/>
        <v>162.308573097374+5.15513259000372i</v>
      </c>
      <c r="F2350" t="str">
        <f t="shared" si="689"/>
        <v>3.63880244362732-23.8128001314028i</v>
      </c>
      <c r="G2350" t="str">
        <f t="shared" si="690"/>
        <v>0.999769978323348-0.0151647211210977i</v>
      </c>
      <c r="H2350" t="str">
        <f t="shared" si="691"/>
        <v>1009.75806035715+673.804467333393i</v>
      </c>
      <c r="I2350" t="str">
        <f t="shared" si="692"/>
        <v>55.629478126489-60.9156710423036i</v>
      </c>
      <c r="K2350" t="str">
        <f t="shared" si="693"/>
        <v>0.00822265270071146-0.0123126130039426i</v>
      </c>
      <c r="L2350" t="str">
        <f t="shared" si="694"/>
        <v>0.0006-0.192371618279838i</v>
      </c>
      <c r="M2350" t="str">
        <f t="shared" si="695"/>
        <v>0.005-0.0182497873166283i</v>
      </c>
      <c r="N2350">
        <f t="shared" si="696"/>
        <v>81.228898822936969</v>
      </c>
      <c r="O2350">
        <f t="shared" si="697"/>
        <v>7.8214197948536164</v>
      </c>
      <c r="P2350" s="3">
        <f t="shared" si="698"/>
        <v>7.8214197948536164</v>
      </c>
      <c r="Q2350" s="3">
        <f t="shared" si="699"/>
        <v>-98.771101177063031</v>
      </c>
      <c r="R2350">
        <f t="shared" si="700"/>
        <v>81.228898822936969</v>
      </c>
      <c r="S2350">
        <f t="shared" si="701"/>
        <v>6.2867073472791395</v>
      </c>
      <c r="T2350">
        <f t="shared" si="684"/>
        <v>7.8214197948536164</v>
      </c>
    </row>
    <row r="2351" spans="1:20" x14ac:dyDescent="0.3">
      <c r="A2351">
        <f t="shared" si="685"/>
        <v>39650.649314455099</v>
      </c>
      <c r="B2351">
        <f t="shared" si="702"/>
        <v>6310.5968351988004</v>
      </c>
      <c r="C2351" t="str">
        <f t="shared" si="686"/>
        <v>-0.370549008418899-2.42158983900002i</v>
      </c>
      <c r="D2351" t="str">
        <f t="shared" si="687"/>
        <v>1.46419665112945-1.42611113682949i</v>
      </c>
      <c r="E2351" t="str">
        <f t="shared" si="688"/>
        <v>162.324272249283+5.17821077117898i</v>
      </c>
      <c r="F2351" t="str">
        <f t="shared" si="689"/>
        <v>3.63879607032601-23.7230726303159i</v>
      </c>
      <c r="G2351" t="str">
        <f t="shared" si="690"/>
        <v>0.999768227243039-0.0152223203996729i</v>
      </c>
      <c r="H2351" t="str">
        <f t="shared" si="691"/>
        <v>1018.16632917687+674.199697878589i</v>
      </c>
      <c r="I2351" t="str">
        <f t="shared" si="692"/>
        <v>55.571666045401-61.2187441116885i</v>
      </c>
      <c r="K2351" t="str">
        <f t="shared" si="693"/>
        <v>0.00819335512972745-0.0122770301888589i</v>
      </c>
      <c r="L2351" t="str">
        <f t="shared" si="694"/>
        <v>0.0006-0.191643373460688i</v>
      </c>
      <c r="M2351" t="str">
        <f t="shared" si="695"/>
        <v>0.005-0.0181807006541425i</v>
      </c>
      <c r="N2351">
        <f t="shared" si="696"/>
        <v>81.300145843104431</v>
      </c>
      <c r="O2351">
        <f t="shared" si="697"/>
        <v>7.7825285732460738</v>
      </c>
      <c r="P2351" s="3">
        <f t="shared" si="698"/>
        <v>7.7825285732460738</v>
      </c>
      <c r="Q2351" s="3">
        <f t="shared" si="699"/>
        <v>-98.699854156895569</v>
      </c>
      <c r="R2351">
        <f t="shared" si="700"/>
        <v>81.300145843104431</v>
      </c>
      <c r="S2351">
        <f t="shared" si="701"/>
        <v>6.3105968351988002</v>
      </c>
      <c r="T2351">
        <f t="shared" si="684"/>
        <v>7.7825285732460738</v>
      </c>
    </row>
    <row r="2352" spans="1:20" x14ac:dyDescent="0.3">
      <c r="A2352">
        <f t="shared" si="685"/>
        <v>39801.321781850034</v>
      </c>
      <c r="B2352">
        <f t="shared" si="702"/>
        <v>6334.5771031725562</v>
      </c>
      <c r="C2352" t="str">
        <f t="shared" si="686"/>
        <v>-0.365889827208969-2.41124460373947i</v>
      </c>
      <c r="D2352" t="str">
        <f t="shared" si="687"/>
        <v>1.46405669482389-1.42194895647482i</v>
      </c>
      <c r="E2352" t="str">
        <f t="shared" si="688"/>
        <v>162.340114989922+5.20133538580176i</v>
      </c>
      <c r="F2352" t="str">
        <f t="shared" si="689"/>
        <v>3.63878964851817-23.6336863921157i</v>
      </c>
      <c r="G2352" t="str">
        <f t="shared" si="690"/>
        <v>0.999766462835438-0.0152801382505019i</v>
      </c>
      <c r="H2352" t="str">
        <f t="shared" si="691"/>
        <v>1026.67632174909+674.51592841629i</v>
      </c>
      <c r="I2352" t="str">
        <f t="shared" si="692"/>
        <v>55.5100800342314-61.5261419376615i</v>
      </c>
      <c r="K2352" t="str">
        <f t="shared" si="693"/>
        <v>0.00816422921730526-0.0122414841788037i</v>
      </c>
      <c r="L2352" t="str">
        <f t="shared" si="694"/>
        <v>0.0006-0.190917885495804i</v>
      </c>
      <c r="M2352" t="str">
        <f t="shared" si="695"/>
        <v>0.005-0.0181118755271394i</v>
      </c>
      <c r="N2352">
        <f t="shared" si="696"/>
        <v>81.371582625880919</v>
      </c>
      <c r="O2352">
        <f t="shared" si="697"/>
        <v>7.7436920052420577</v>
      </c>
      <c r="P2352" s="3">
        <f t="shared" si="698"/>
        <v>7.7436920052420577</v>
      </c>
      <c r="Q2352" s="3">
        <f t="shared" si="699"/>
        <v>-98.628417374119081</v>
      </c>
      <c r="R2352">
        <f t="shared" si="700"/>
        <v>81.371582625880919</v>
      </c>
      <c r="S2352">
        <f t="shared" si="701"/>
        <v>6.3345771031725562</v>
      </c>
      <c r="T2352">
        <f t="shared" si="684"/>
        <v>7.7436920052420577</v>
      </c>
    </row>
    <row r="2353" spans="1:20" x14ac:dyDescent="0.3">
      <c r="A2353">
        <f t="shared" si="685"/>
        <v>39952.566804621063</v>
      </c>
      <c r="B2353">
        <f t="shared" si="702"/>
        <v>6358.648496164612</v>
      </c>
      <c r="C2353" t="str">
        <f t="shared" si="686"/>
        <v>-0.361258672453221-2.40095608455354i</v>
      </c>
      <c r="D2353" t="str">
        <f t="shared" si="687"/>
        <v>1.46391569988883-1.41780699316587i</v>
      </c>
      <c r="E2353" t="str">
        <f t="shared" si="688"/>
        <v>162.356102202128+5.22450625522614i</v>
      </c>
      <c r="F2353" t="str">
        <f t="shared" si="689"/>
        <v>3.63878317783478-23.5446401309343i</v>
      </c>
      <c r="G2353" t="str">
        <f t="shared" si="690"/>
        <v>0.999764684999161-0.0153381755006707i</v>
      </c>
      <c r="H2353" t="str">
        <f t="shared" si="691"/>
        <v>1035.28871020549+674.750324531075i</v>
      </c>
      <c r="I2353" t="str">
        <f t="shared" si="692"/>
        <v>55.4445969475167-61.837882125707i</v>
      </c>
      <c r="K2353" t="str">
        <f t="shared" si="693"/>
        <v>0.00813527428568938-0.0122059756918654i</v>
      </c>
      <c r="L2353" t="str">
        <f t="shared" si="694"/>
        <v>0.0006-0.190195143948798i</v>
      </c>
      <c r="M2353" t="str">
        <f t="shared" si="695"/>
        <v>0.005-0.0180433109455463i</v>
      </c>
      <c r="N2353">
        <f t="shared" si="696"/>
        <v>81.44320754582084</v>
      </c>
      <c r="O2353">
        <f t="shared" si="697"/>
        <v>7.7049102539147967</v>
      </c>
      <c r="P2353" s="3">
        <f t="shared" si="698"/>
        <v>7.7049102539147967</v>
      </c>
      <c r="Q2353" s="3">
        <f t="shared" si="699"/>
        <v>-98.55679245417916</v>
      </c>
      <c r="R2353">
        <f t="shared" si="700"/>
        <v>81.44320754582084</v>
      </c>
      <c r="S2353">
        <f t="shared" si="701"/>
        <v>6.3586484961646121</v>
      </c>
      <c r="T2353">
        <f t="shared" si="684"/>
        <v>7.7049102539147967</v>
      </c>
    </row>
    <row r="2354" spans="1:20" x14ac:dyDescent="0.3">
      <c r="A2354">
        <f t="shared" si="685"/>
        <v>40104.386558478625</v>
      </c>
      <c r="B2354">
        <f t="shared" si="702"/>
        <v>6382.8113604500377</v>
      </c>
      <c r="C2354" t="str">
        <f t="shared" si="686"/>
        <v>-0.356655432408407-2.39072393810355i</v>
      </c>
      <c r="D2354" t="str">
        <f t="shared" si="687"/>
        <v>1.46377365882146-1.41368518466328i</v>
      </c>
      <c r="E2354" t="str">
        <f t="shared" si="688"/>
        <v>162.372234774753+5.24772319743767i</v>
      </c>
      <c r="F2354" t="str">
        <f t="shared" si="689"/>
        <v>3.63877665790403-23.4559325657943i</v>
      </c>
      <c r="G2354" t="str">
        <f t="shared" si="690"/>
        <v>0.999762893632051-0.0153964329803685i</v>
      </c>
      <c r="H2354" t="str">
        <f t="shared" si="691"/>
        <v>1044.00412864777+674.899972368791i</v>
      </c>
      <c r="I2354" t="str">
        <f t="shared" si="692"/>
        <v>55.3750903806706-62.1539803828024i</v>
      </c>
      <c r="K2354" t="str">
        <f t="shared" si="693"/>
        <v>0.00810648965526389-0.0121705054382067i</v>
      </c>
      <c r="L2354" t="str">
        <f t="shared" si="694"/>
        <v>0.0006-0.189475138422791i</v>
      </c>
      <c r="M2354" t="str">
        <f t="shared" si="695"/>
        <v>0.005-0.0179750059230388i</v>
      </c>
      <c r="N2354">
        <f t="shared" si="696"/>
        <v>81.515018976033758</v>
      </c>
      <c r="O2354">
        <f t="shared" si="697"/>
        <v>7.6661834810645058</v>
      </c>
      <c r="P2354" s="3">
        <f t="shared" si="698"/>
        <v>7.6661834810645058</v>
      </c>
      <c r="Q2354" s="3">
        <f t="shared" si="699"/>
        <v>-98.484981023966242</v>
      </c>
      <c r="R2354">
        <f t="shared" si="700"/>
        <v>81.515018976033758</v>
      </c>
      <c r="S2354">
        <f t="shared" si="701"/>
        <v>6.3828113604500381</v>
      </c>
      <c r="T2354">
        <f t="shared" si="684"/>
        <v>7.6661834810645058</v>
      </c>
    </row>
    <row r="2355" spans="1:20" x14ac:dyDescent="0.3">
      <c r="A2355">
        <f t="shared" si="685"/>
        <v>40256.78322740084</v>
      </c>
      <c r="B2355">
        <f t="shared" si="702"/>
        <v>6407.0660436197477</v>
      </c>
      <c r="C2355" t="str">
        <f t="shared" si="686"/>
        <v>-0.352079995112233-2.38054782324551i</v>
      </c>
      <c r="D2355" t="str">
        <f t="shared" si="687"/>
        <v>1.46363056406776-1.40958346898851i</v>
      </c>
      <c r="E2355" t="str">
        <f t="shared" si="688"/>
        <v>162.388513602711+5.27098602699961i</v>
      </c>
      <c r="F2355" t="str">
        <f t="shared" si="689"/>
        <v>3.63877008835131-23.3675624205902i</v>
      </c>
      <c r="G2355" t="str">
        <f t="shared" si="690"/>
        <v>0.999761088631177-0.0154549115228988i</v>
      </c>
      <c r="H2355" t="str">
        <f t="shared" si="691"/>
        <v>1052.82317011655+674.961877207659i</v>
      </c>
      <c r="I2355" t="str">
        <f t="shared" si="692"/>
        <v>55.3014306195512-62.474450382926i</v>
      </c>
      <c r="K2355" t="str">
        <f t="shared" si="693"/>
        <v>0.00807787464462789-0.0121350741200932i</v>
      </c>
      <c r="L2355" t="str">
        <f t="shared" si="694"/>
        <v>0.0006-0.188757858560263i</v>
      </c>
      <c r="M2355" t="str">
        <f t="shared" si="695"/>
        <v>0.005-0.0179069594770261i</v>
      </c>
      <c r="N2355">
        <f t="shared" si="696"/>
        <v>81.587015288247997</v>
      </c>
      <c r="O2355">
        <f t="shared" si="697"/>
        <v>7.6275118472289707</v>
      </c>
      <c r="P2355" s="3">
        <f t="shared" si="698"/>
        <v>7.6275118472289707</v>
      </c>
      <c r="Q2355" s="3">
        <f t="shared" si="699"/>
        <v>-98.412984711752003</v>
      </c>
      <c r="R2355">
        <f t="shared" si="700"/>
        <v>81.587015288247997</v>
      </c>
      <c r="S2355">
        <f t="shared" si="701"/>
        <v>6.4070660436197473</v>
      </c>
      <c r="T2355">
        <f t="shared" si="684"/>
        <v>7.6275118472289707</v>
      </c>
    </row>
    <row r="2356" spans="1:20" x14ac:dyDescent="0.3">
      <c r="A2356">
        <f t="shared" si="685"/>
        <v>40409.759003664964</v>
      </c>
      <c r="B2356">
        <f t="shared" si="702"/>
        <v>6431.4128945855027</v>
      </c>
      <c r="C2356" t="str">
        <f t="shared" si="686"/>
        <v>-0.347532248395254-2.37042740102156i</v>
      </c>
      <c r="D2356" t="str">
        <f t="shared" si="687"/>
        <v>1.46348640802236-1.40550178442266i</v>
      </c>
      <c r="E2356" t="str">
        <f t="shared" si="688"/>
        <v>162.40493958701+5.2942945549988i</v>
      </c>
      <c r="F2356" t="str">
        <f t="shared" si="689"/>
        <v>3.63876346879911-23.2795284240704i</v>
      </c>
      <c r="G2356" t="str">
        <f t="shared" si="690"/>
        <v>0.999759269892825-0.0155136119646908i</v>
      </c>
      <c r="H2356" t="str">
        <f t="shared" si="691"/>
        <v>1061.74638341082+674.932962067134i</v>
      </c>
      <c r="I2356" t="str">
        <f t="shared" si="692"/>
        <v>55.2234845921605-62.7993036263088i</v>
      </c>
      <c r="K2356" t="str">
        <f t="shared" si="693"/>
        <v>0.00804942857067093-0.0120996824319241i</v>
      </c>
      <c r="L2356" t="str">
        <f t="shared" si="694"/>
        <v>0.0006-0.188043294042899i</v>
      </c>
      <c r="M2356" t="str">
        <f t="shared" si="695"/>
        <v>0.005-0.0178391706286372i</v>
      </c>
      <c r="N2356">
        <f t="shared" si="696"/>
        <v>81.659194852876752</v>
      </c>
      <c r="O2356">
        <f t="shared" si="697"/>
        <v>7.5888955116955836</v>
      </c>
      <c r="P2356" s="3">
        <f t="shared" si="698"/>
        <v>7.5888955116955836</v>
      </c>
      <c r="Q2356" s="3">
        <f t="shared" si="699"/>
        <v>-98.340805147123248</v>
      </c>
      <c r="R2356">
        <f t="shared" si="700"/>
        <v>81.659194852876752</v>
      </c>
      <c r="S2356">
        <f t="shared" si="701"/>
        <v>6.4314128945855025</v>
      </c>
      <c r="T2356">
        <f t="shared" si="684"/>
        <v>7.5888955116955836</v>
      </c>
    </row>
    <row r="2357" spans="1:20" x14ac:dyDescent="0.3">
      <c r="A2357">
        <f t="shared" si="685"/>
        <v>40563.316087878891</v>
      </c>
      <c r="B2357">
        <f t="shared" si="702"/>
        <v>6455.8522635849276</v>
      </c>
      <c r="C2357" t="str">
        <f t="shared" si="686"/>
        <v>-0.343012079892868-2.3603623346512i</v>
      </c>
      <c r="D2357" t="str">
        <f t="shared" si="687"/>
        <v>1.46334118302817-1.40144006950532i</v>
      </c>
      <c r="E2357" t="str">
        <f t="shared" si="688"/>
        <v>162.42151363479+5.31764858898968i</v>
      </c>
      <c r="F2357" t="str">
        <f t="shared" si="689"/>
        <v>3.63875679886709-23.1918293098185i</v>
      </c>
      <c r="G2357" t="str">
        <f t="shared" si="690"/>
        <v>0.999757437312491-0.0155725351453111i</v>
      </c>
      <c r="H2357" t="str">
        <f t="shared" si="691"/>
        <v>1070.77426975339+674.810066361337i</v>
      </c>
      <c r="I2357" t="str">
        <f t="shared" si="692"/>
        <v>55.1411158227899-63.128549292263i</v>
      </c>
      <c r="K2357" t="str">
        <f t="shared" si="693"/>
        <v>0.00802115074864708-0.012064331060263i</v>
      </c>
      <c r="L2357" t="str">
        <f t="shared" si="694"/>
        <v>0.0006-0.187331434591452i</v>
      </c>
      <c r="M2357" t="str">
        <f t="shared" si="695"/>
        <v>0.005-0.0177716384027069i</v>
      </c>
      <c r="N2357">
        <f t="shared" si="696"/>
        <v>81.731556039076622</v>
      </c>
      <c r="O2357">
        <f t="shared" si="697"/>
        <v>7.550334632513156</v>
      </c>
      <c r="P2357" s="3">
        <f t="shared" si="698"/>
        <v>7.550334632513156</v>
      </c>
      <c r="Q2357" s="3">
        <f t="shared" si="699"/>
        <v>-98.268443960923378</v>
      </c>
      <c r="R2357">
        <f t="shared" si="700"/>
        <v>81.731556039076622</v>
      </c>
      <c r="S2357">
        <f t="shared" si="701"/>
        <v>6.4558522635849274</v>
      </c>
      <c r="T2357">
        <f t="shared" si="684"/>
        <v>7.550334632513156</v>
      </c>
    </row>
    <row r="2358" spans="1:20" x14ac:dyDescent="0.3">
      <c r="A2358">
        <f t="shared" si="685"/>
        <v>40717.456689012834</v>
      </c>
      <c r="B2358">
        <f t="shared" si="702"/>
        <v>6480.3845021865509</v>
      </c>
      <c r="C2358" t="str">
        <f t="shared" si="686"/>
        <v>-0.338519377056818-2.3503522895223i</v>
      </c>
      <c r="D2358" t="str">
        <f t="shared" si="687"/>
        <v>1.46319488137611-1.39739826303327i</v>
      </c>
      <c r="E2358" t="str">
        <f t="shared" si="688"/>
        <v>162.438236659362+5.34104793294054i</v>
      </c>
      <c r="F2358" t="str">
        <f t="shared" si="689"/>
        <v>3.63875007817199-23.1044638162356i</v>
      </c>
      <c r="G2358" t="str">
        <f t="shared" si="690"/>
        <v>0.999755590784879-0.0156316819074746i</v>
      </c>
      <c r="H2358" t="str">
        <f t="shared" si="691"/>
        <v>1079.90727929744+674.589944604122i</v>
      </c>
      <c r="I2358" t="str">
        <f t="shared" si="692"/>
        <v>55.0541843889264-63.4621940854097i</v>
      </c>
      <c r="K2358" t="str">
        <f t="shared" si="693"/>
        <v>0.00799304049224841-0.0120290206838684i</v>
      </c>
      <c r="L2358" t="str">
        <f t="shared" si="694"/>
        <v>0.0006-0.186622269965583i</v>
      </c>
      <c r="M2358" t="str">
        <f t="shared" si="695"/>
        <v>0.005-0.0177043618277615i</v>
      </c>
      <c r="N2358">
        <f t="shared" si="696"/>
        <v>81.804097214812728</v>
      </c>
      <c r="O2358">
        <f t="shared" si="697"/>
        <v>7.5118293665030746</v>
      </c>
      <c r="P2358" s="3">
        <f t="shared" si="698"/>
        <v>7.5118293665030746</v>
      </c>
      <c r="Q2358" s="3">
        <f t="shared" si="699"/>
        <v>-98.195902785187272</v>
      </c>
      <c r="R2358">
        <f t="shared" si="700"/>
        <v>81.804097214812728</v>
      </c>
      <c r="S2358">
        <f t="shared" si="701"/>
        <v>6.4803845021865509</v>
      </c>
      <c r="T2358">
        <f t="shared" si="684"/>
        <v>7.5118293665030746</v>
      </c>
    </row>
    <row r="2359" spans="1:20" x14ac:dyDescent="0.3">
      <c r="A2359">
        <f t="shared" si="685"/>
        <v>40872.183024431084</v>
      </c>
      <c r="B2359">
        <f t="shared" si="702"/>
        <v>6505.0099632948595</v>
      </c>
      <c r="C2359" t="str">
        <f t="shared" si="686"/>
        <v>-0.334054027167073-2.34039693318225i</v>
      </c>
      <c r="D2359" t="str">
        <f t="shared" si="687"/>
        <v>1.46304749530471-1.39337630405938i</v>
      </c>
      <c r="E2359" t="str">
        <f t="shared" si="688"/>
        <v>162.455109580246+5.36449238717498i</v>
      </c>
      <c r="F2359" t="str">
        <f t="shared" si="689"/>
        <v>3.63874330632767-23.0174306865214i</v>
      </c>
      <c r="G2359" t="str">
        <f t="shared" si="690"/>
        <v>0.999753730203893-0.0156910530970564i</v>
      </c>
      <c r="H2359" t="str">
        <f t="shared" si="691"/>
        <v>1089.14580746917+674.269265173741i</v>
      </c>
      <c r="I2359" t="str">
        <f t="shared" si="692"/>
        <v>54.9625468812786-63.8002420751039i</v>
      </c>
      <c r="K2359" t="str">
        <f t="shared" si="693"/>
        <v>0.0079650971136775-0.0119937519737261i</v>
      </c>
      <c r="L2359" t="str">
        <f t="shared" si="694"/>
        <v>0.0006-0.185915789963721i</v>
      </c>
      <c r="M2359" t="str">
        <f t="shared" si="695"/>
        <v>0.005-0.0176373399360046i</v>
      </c>
      <c r="N2359">
        <f t="shared" si="696"/>
        <v>81.876816746910436</v>
      </c>
      <c r="O2359">
        <f t="shared" si="697"/>
        <v>7.4733798692715769</v>
      </c>
      <c r="P2359" s="3">
        <f t="shared" si="698"/>
        <v>7.4733798692715769</v>
      </c>
      <c r="Q2359" s="3">
        <f t="shared" si="699"/>
        <v>-98.123183253089564</v>
      </c>
      <c r="R2359">
        <f t="shared" si="700"/>
        <v>81.876816746910436</v>
      </c>
      <c r="S2359">
        <f t="shared" si="701"/>
        <v>6.5050099632948593</v>
      </c>
      <c r="T2359">
        <f t="shared" si="684"/>
        <v>7.4733798692715769</v>
      </c>
    </row>
    <row r="2360" spans="1:20" x14ac:dyDescent="0.3">
      <c r="A2360">
        <f t="shared" si="685"/>
        <v>41027.497319923925</v>
      </c>
      <c r="B2360">
        <f t="shared" si="702"/>
        <v>6529.7290011553805</v>
      </c>
      <c r="C2360" t="str">
        <f t="shared" si="686"/>
        <v>-0.32961591734301-2.33049593532908i</v>
      </c>
      <c r="D2360" t="str">
        <f t="shared" si="687"/>
        <v>1.46289901699996-1.38937413189136i</v>
      </c>
      <c r="E2360" t="str">
        <f t="shared" si="688"/>
        <v>162.472133323207+5.38798174831686i</v>
      </c>
      <c r="F2360" t="str">
        <f t="shared" si="689"/>
        <v>3.63873648294507-22.9307286686571i</v>
      </c>
      <c r="G2360" t="str">
        <f t="shared" si="690"/>
        <v>0.999751855462629-0.0157506495631035i</v>
      </c>
      <c r="H2360" t="str">
        <f t="shared" si="691"/>
        <v>1098.49019114212+673.844609145193i</v>
      </c>
      <c r="I2360" t="str">
        <f t="shared" si="692"/>
        <v>54.8660563672842-64.1426945279163i</v>
      </c>
      <c r="K2360" t="str">
        <f t="shared" si="693"/>
        <v>0.00793731992371969-0.0119585255930811i</v>
      </c>
      <c r="L2360" t="str">
        <f t="shared" si="694"/>
        <v>0.0006-0.185211984422913i</v>
      </c>
      <c r="M2360" t="str">
        <f t="shared" si="695"/>
        <v>0.005-0.0175705717633041i</v>
      </c>
      <c r="N2360">
        <f t="shared" si="696"/>
        <v>81.949713001119534</v>
      </c>
      <c r="O2360">
        <f t="shared" si="697"/>
        <v>7.4349862952219645</v>
      </c>
      <c r="P2360" s="3">
        <f t="shared" si="698"/>
        <v>7.4349862952219645</v>
      </c>
      <c r="Q2360" s="3">
        <f t="shared" si="699"/>
        <v>-98.050286998880466</v>
      </c>
      <c r="R2360">
        <f t="shared" si="700"/>
        <v>81.949713001119534</v>
      </c>
      <c r="S2360">
        <f t="shared" si="701"/>
        <v>6.5297290011553804</v>
      </c>
      <c r="T2360">
        <f t="shared" si="684"/>
        <v>7.4349862952219645</v>
      </c>
    </row>
    <row r="2361" spans="1:20" x14ac:dyDescent="0.3">
      <c r="A2361">
        <f t="shared" si="685"/>
        <v>41183.401809739633</v>
      </c>
      <c r="B2361">
        <f t="shared" si="702"/>
        <v>6554.5419713597712</v>
      </c>
      <c r="C2361" t="str">
        <f t="shared" si="686"/>
        <v>-0.325204934554921-2.32064896780218i</v>
      </c>
      <c r="D2361" t="str">
        <f t="shared" si="687"/>
        <v>1.46274943859485-1.38539168609058i</v>
      </c>
      <c r="E2361" t="str">
        <f t="shared" si="688"/>
        <v>162.489308820291+5.41151580923402i</v>
      </c>
      <c r="F2361" t="str">
        <f t="shared" si="689"/>
        <v>3.63872960763208-22.8443565153863i</v>
      </c>
      <c r="G2361" t="str">
        <f t="shared" si="690"/>
        <v>0.999749966453372-0.0158104721578456i</v>
      </c>
      <c r="H2361" t="str">
        <f t="shared" si="691"/>
        <v>1107.94070463839+673.312469199432i</v>
      </c>
      <c r="I2361" t="str">
        <f t="shared" si="692"/>
        <v>54.7645623585041-64.4895497329796i</v>
      </c>
      <c r="K2361" t="str">
        <f t="shared" si="693"/>
        <v>0.00790970823181368-0.0119233421974704i</v>
      </c>
      <c r="L2361" t="str">
        <f t="shared" si="694"/>
        <v>0.0006-0.184510843218682i</v>
      </c>
      <c r="M2361" t="str">
        <f t="shared" si="695"/>
        <v>0.005-0.0175040563491772i</v>
      </c>
      <c r="N2361">
        <f t="shared" si="696"/>
        <v>82.022784342164329</v>
      </c>
      <c r="O2361">
        <f t="shared" si="697"/>
        <v>7.3966487975659039</v>
      </c>
      <c r="P2361" s="3">
        <f t="shared" si="698"/>
        <v>7.3966487975659039</v>
      </c>
      <c r="Q2361" s="3">
        <f t="shared" si="699"/>
        <v>-97.977215657835671</v>
      </c>
      <c r="R2361">
        <f t="shared" si="700"/>
        <v>82.022784342164329</v>
      </c>
      <c r="S2361">
        <f t="shared" si="701"/>
        <v>6.5545419713597708</v>
      </c>
      <c r="T2361">
        <f t="shared" si="684"/>
        <v>7.3966487975659039</v>
      </c>
    </row>
    <row r="2362" spans="1:20" x14ac:dyDescent="0.3">
      <c r="A2362">
        <f t="shared" si="685"/>
        <v>41339.898736616648</v>
      </c>
      <c r="B2362">
        <f t="shared" si="702"/>
        <v>6579.4492308509389</v>
      </c>
      <c r="C2362" t="str">
        <f t="shared" si="686"/>
        <v>-0.320820965635164-2.31085570457352i</v>
      </c>
      <c r="D2362" t="str">
        <f t="shared" si="687"/>
        <v>1.46259875216919-1.38142890647085i</v>
      </c>
      <c r="E2362" t="str">
        <f t="shared" si="688"/>
        <v>162.50663700987+5.43509435897462i</v>
      </c>
      <c r="F2362" t="str">
        <f t="shared" si="689"/>
        <v>3.63872267999375-22.758312984198i</v>
      </c>
      <c r="G2362" t="str">
        <f t="shared" si="690"/>
        <v>0.999748063067587-0.0158705217367076i</v>
      </c>
      <c r="H2362" t="str">
        <f t="shared" si="691"/>
        <v>1117.49755555245+672.669248618753i</v>
      </c>
      <c r="I2362" t="str">
        <f t="shared" si="692"/>
        <v>54.6579107823234-64.8408028200658i</v>
      </c>
      <c r="K2362" t="str">
        <f t="shared" si="693"/>
        <v>0.00788226134612214-0.0118882024347563i</v>
      </c>
      <c r="L2362" t="str">
        <f t="shared" si="694"/>
        <v>0.0006-0.183812356264876i</v>
      </c>
      <c r="M2362" t="str">
        <f t="shared" si="695"/>
        <v>0.005-0.0174377927367775i</v>
      </c>
      <c r="N2362">
        <f t="shared" si="696"/>
        <v>82.096029133799604</v>
      </c>
      <c r="O2362">
        <f t="shared" si="697"/>
        <v>7.3583675283367569</v>
      </c>
      <c r="P2362" s="3">
        <f t="shared" si="698"/>
        <v>7.3583675283367569</v>
      </c>
      <c r="Q2362" s="3">
        <f t="shared" si="699"/>
        <v>-97.903970866200396</v>
      </c>
      <c r="R2362">
        <f t="shared" si="700"/>
        <v>82.096029133799604</v>
      </c>
      <c r="S2362">
        <f t="shared" si="701"/>
        <v>6.5794492308509387</v>
      </c>
      <c r="T2362">
        <f t="shared" si="684"/>
        <v>7.3583675283367569</v>
      </c>
    </row>
    <row r="2363" spans="1:20" x14ac:dyDescent="0.3">
      <c r="A2363">
        <f t="shared" si="685"/>
        <v>41496.990351815795</v>
      </c>
      <c r="B2363">
        <f t="shared" si="702"/>
        <v>6604.451137928173</v>
      </c>
      <c r="C2363" t="str">
        <f t="shared" si="686"/>
        <v>-0.316463897289184-2.30111582173818i</v>
      </c>
      <c r="D2363" t="str">
        <f t="shared" si="687"/>
        <v>1.46244694974921-1.37748573309726i</v>
      </c>
      <c r="E2363" t="str">
        <f t="shared" si="688"/>
        <v>162.524118836668+5.45871718271741i</v>
      </c>
      <c r="F2363" t="str">
        <f t="shared" si="689"/>
        <v>3.638715699632-22.672596837308i</v>
      </c>
      <c r="G2363" t="str">
        <f t="shared" si="690"/>
        <v>0.999746145195916-0.0159307991583207i</v>
      </c>
      <c r="H2363" t="str">
        <f t="shared" si="691"/>
        <v>1127.16088039324+671.911260378666i</v>
      </c>
      <c r="I2363" t="str">
        <f t="shared" si="692"/>
        <v>54.5459439584054-65.1964455702343i</v>
      </c>
      <c r="K2363" t="str">
        <f t="shared" si="693"/>
        <v>0.00785497857360089-0.0118531069451598i</v>
      </c>
      <c r="L2363" t="str">
        <f t="shared" si="694"/>
        <v>0.0006-0.183116513513525i</v>
      </c>
      <c r="M2363" t="str">
        <f t="shared" si="695"/>
        <v>0.005-0.0173717799728805i</v>
      </c>
      <c r="N2363">
        <f t="shared" si="696"/>
        <v>82.169445738862734</v>
      </c>
      <c r="O2363">
        <f t="shared" si="697"/>
        <v>7.320142638400684</v>
      </c>
      <c r="P2363" s="3">
        <f t="shared" si="698"/>
        <v>7.320142638400684</v>
      </c>
      <c r="Q2363" s="3">
        <f t="shared" si="699"/>
        <v>-97.830554261137266</v>
      </c>
      <c r="R2363">
        <f t="shared" si="700"/>
        <v>82.169445738862734</v>
      </c>
      <c r="S2363">
        <f t="shared" si="701"/>
        <v>6.604451137928173</v>
      </c>
      <c r="T2363">
        <f t="shared" si="684"/>
        <v>7.320142638400684</v>
      </c>
    </row>
    <row r="2364" spans="1:20" x14ac:dyDescent="0.3">
      <c r="A2364">
        <f t="shared" si="685"/>
        <v>41654.678915152697</v>
      </c>
      <c r="B2364">
        <f t="shared" si="702"/>
        <v>6629.5480522523003</v>
      </c>
      <c r="C2364" t="str">
        <f t="shared" si="686"/>
        <v>-0.31213361610658-2.29142899750537i</v>
      </c>
      <c r="D2364" t="str">
        <f t="shared" si="687"/>
        <v>1.4622940233073-1.37356210628495i</v>
      </c>
      <c r="E2364" t="str">
        <f t="shared" si="688"/>
        <v>162.541755251807+5.4823840617029i</v>
      </c>
      <c r="F2364" t="str">
        <f t="shared" si="689"/>
        <v>3.63870866614577-22.5872068416419i</v>
      </c>
      <c r="G2364" t="str">
        <f t="shared" si="690"/>
        <v>0.999744212728168-0.015991305284534i</v>
      </c>
      <c r="H2364" t="str">
        <f t="shared" si="691"/>
        <v>1136.93074004057+671.034726347067i</v>
      </c>
      <c r="I2364" t="str">
        <f t="shared" si="692"/>
        <v>54.4285005803843-65.5564662189257i</v>
      </c>
      <c r="K2364" t="str">
        <f t="shared" si="693"/>
        <v>0.00782785922006777-0.0118180563612953i</v>
      </c>
      <c r="L2364" t="str">
        <f t="shared" si="694"/>
        <v>0.0006-0.182423304954697i</v>
      </c>
      <c r="M2364" t="str">
        <f t="shared" si="695"/>
        <v>0.005-0.0173060171078706i</v>
      </c>
      <c r="N2364">
        <f t="shared" si="696"/>
        <v>82.24303251932173</v>
      </c>
      <c r="O2364">
        <f t="shared" si="697"/>
        <v>7.2819742774699181</v>
      </c>
      <c r="P2364" s="3">
        <f t="shared" si="698"/>
        <v>7.2819742774699181</v>
      </c>
      <c r="Q2364" s="3">
        <f t="shared" si="699"/>
        <v>-97.75696748067827</v>
      </c>
      <c r="R2364">
        <f t="shared" si="700"/>
        <v>82.24303251932173</v>
      </c>
      <c r="S2364">
        <f t="shared" si="701"/>
        <v>6.6295480522523</v>
      </c>
      <c r="T2364">
        <f t="shared" si="684"/>
        <v>7.2819742774699181</v>
      </c>
    </row>
    <row r="2365" spans="1:20" x14ac:dyDescent="0.3">
      <c r="A2365">
        <f t="shared" si="685"/>
        <v>41812.966695030278</v>
      </c>
      <c r="B2365">
        <f t="shared" si="702"/>
        <v>6654.7403348508597</v>
      </c>
      <c r="C2365" t="str">
        <f t="shared" si="686"/>
        <v>-0.30783000857179-2.28179491218908i</v>
      </c>
      <c r="D2365" t="str">
        <f t="shared" si="687"/>
        <v>1.46213996476169-1.36965796659795i</v>
      </c>
      <c r="E2365" t="str">
        <f t="shared" si="688"/>
        <v>162.559547212843+5.50609477318033i</v>
      </c>
      <c r="F2365" t="str">
        <f t="shared" si="689"/>
        <v>3.63870157913099-22.5021417688164i</v>
      </c>
      <c r="G2365" t="str">
        <f t="shared" si="690"/>
        <v>0.999742265553318-0.0160520409804268i</v>
      </c>
      <c r="H2365" t="str">
        <f t="shared" si="691"/>
        <v>1146.80711501218+670.035776602188i</v>
      </c>
      <c r="I2365" t="str">
        <f t="shared" si="692"/>
        <v>54.30541570329-65.9208492513809i</v>
      </c>
      <c r="K2365" t="str">
        <f t="shared" si="693"/>
        <v>0.00780090259027039-0.0117830513082044i</v>
      </c>
      <c r="L2365" t="str">
        <f t="shared" si="694"/>
        <v>0.0006-0.181732720616355i</v>
      </c>
      <c r="M2365" t="str">
        <f t="shared" si="695"/>
        <v>0.005-0.0172405031957268i</v>
      </c>
      <c r="N2365">
        <f t="shared" si="696"/>
        <v>82.316787836326583</v>
      </c>
      <c r="O2365">
        <f t="shared" si="697"/>
        <v>7.2438625941148285</v>
      </c>
      <c r="P2365" s="3">
        <f t="shared" si="698"/>
        <v>7.2438625941148285</v>
      </c>
      <c r="Q2365" s="3">
        <f t="shared" si="699"/>
        <v>-97.683212163673417</v>
      </c>
      <c r="R2365">
        <f t="shared" si="700"/>
        <v>82.316787836326583</v>
      </c>
      <c r="S2365">
        <f t="shared" si="701"/>
        <v>6.6547403348508594</v>
      </c>
      <c r="T2365">
        <f t="shared" si="684"/>
        <v>7.2438625941148285</v>
      </c>
    </row>
    <row r="2366" spans="1:20" x14ac:dyDescent="0.3">
      <c r="A2366">
        <f t="shared" si="685"/>
        <v>41971.855968471398</v>
      </c>
      <c r="B2366">
        <f t="shared" si="702"/>
        <v>6680.0283481232927</v>
      </c>
      <c r="C2366" t="str">
        <f t="shared" si="686"/>
        <v>-0.30355296107483-2.27221324819875i</v>
      </c>
      <c r="D2366" t="str">
        <f t="shared" si="687"/>
        <v>1.46198476597612-1.36577325484794i</v>
      </c>
      <c r="E2366" t="str">
        <f t="shared" si="688"/>
        <v>162.577495683798+5.52984909034468i</v>
      </c>
      <c r="F2366" t="str">
        <f t="shared" si="689"/>
        <v>3.63869443818048-22.4174003951223i</v>
      </c>
      <c r="G2366" t="str">
        <f t="shared" si="690"/>
        <v>0.999740303559493-0.0161130071143199i</v>
      </c>
      <c r="H2366" t="str">
        <f t="shared" si="691"/>
        <v>1156.78990053781+668.910448881712i</v>
      </c>
      <c r="I2366" t="str">
        <f t="shared" si="692"/>
        <v>54.1765207372542-66.2895751902753i</v>
      </c>
      <c r="K2366" t="str">
        <f t="shared" si="693"/>
        <v>0.00777410798795331-0.0117480924033916i</v>
      </c>
      <c r="L2366" t="str">
        <f t="shared" si="694"/>
        <v>0.0006-0.18104475056421i</v>
      </c>
      <c r="M2366" t="str">
        <f t="shared" si="695"/>
        <v>0.005-0.0171752372940096i</v>
      </c>
      <c r="N2366">
        <f t="shared" si="696"/>
        <v>82.39071005025481</v>
      </c>
      <c r="O2366">
        <f t="shared" si="697"/>
        <v>7.2058077357764292</v>
      </c>
      <c r="P2366" s="3">
        <f t="shared" si="698"/>
        <v>7.2058077357764292</v>
      </c>
      <c r="Q2366" s="3">
        <f t="shared" si="699"/>
        <v>-97.60928994974519</v>
      </c>
      <c r="R2366">
        <f t="shared" si="700"/>
        <v>82.39071005025481</v>
      </c>
      <c r="S2366">
        <f t="shared" si="701"/>
        <v>6.6800283481232929</v>
      </c>
      <c r="T2366">
        <f t="shared" si="684"/>
        <v>7.2058077357764292</v>
      </c>
    </row>
    <row r="2367" spans="1:20" x14ac:dyDescent="0.3">
      <c r="A2367">
        <f t="shared" si="685"/>
        <v>42131.349021151589</v>
      </c>
      <c r="B2367">
        <f t="shared" si="702"/>
        <v>6705.4124558461617</v>
      </c>
      <c r="C2367" t="str">
        <f t="shared" si="686"/>
        <v>-0.299302359921899-2.26268369002999i</v>
      </c>
      <c r="D2367" t="str">
        <f t="shared" si="687"/>
        <v>1.46182841875955-1.3619079120931i</v>
      </c>
      <c r="E2367" t="str">
        <f t="shared" si="688"/>
        <v>162.595601635205+5.55364678227551i</v>
      </c>
      <c r="F2367" t="str">
        <f t="shared" si="689"/>
        <v>3.63868724288402-22.3329815015066i</v>
      </c>
      <c r="G2367" t="str">
        <f t="shared" si="690"/>
        <v>0.999738326633972-0.0161742045577874i</v>
      </c>
      <c r="H2367" t="str">
        <f t="shared" si="691"/>
        <v>1166.8789014377+667.654688175959i</v>
      </c>
      <c r="I2367" t="str">
        <f t="shared" si="692"/>
        <v>54.0416434480568-66.6626203755054i</v>
      </c>
      <c r="K2367" t="str">
        <f t="shared" si="693"/>
        <v>0.00774747471592411-0.0117131802568595i</v>
      </c>
      <c r="L2367" t="str">
        <f t="shared" si="694"/>
        <v>0.0006-0.180359384901584i</v>
      </c>
      <c r="M2367" t="str">
        <f t="shared" si="695"/>
        <v>0.005-0.017110218463847i</v>
      </c>
      <c r="N2367">
        <f t="shared" si="696"/>
        <v>82.464797520755681</v>
      </c>
      <c r="O2367">
        <f t="shared" si="697"/>
        <v>7.1678098487793172</v>
      </c>
      <c r="P2367" s="3">
        <f t="shared" si="698"/>
        <v>7.1678098487793172</v>
      </c>
      <c r="Q2367" s="3">
        <f t="shared" si="699"/>
        <v>-97.535202479244319</v>
      </c>
      <c r="R2367">
        <f t="shared" si="700"/>
        <v>82.464797520755681</v>
      </c>
      <c r="S2367">
        <f t="shared" si="701"/>
        <v>6.7054124558461616</v>
      </c>
      <c r="T2367">
        <f t="shared" si="684"/>
        <v>7.1678098487793172</v>
      </c>
    </row>
    <row r="2368" spans="1:20" x14ac:dyDescent="0.3">
      <c r="A2368">
        <f t="shared" si="685"/>
        <v>42291.448147431962</v>
      </c>
      <c r="B2368">
        <f t="shared" si="702"/>
        <v>6730.893023178377</v>
      </c>
      <c r="C2368" t="str">
        <f t="shared" si="686"/>
        <v>-0.295078091345722-2.25320592425506i</v>
      </c>
      <c r="D2368" t="str">
        <f t="shared" si="687"/>
        <v>1.46167091486582-1.35806187963686i</v>
      </c>
      <c r="E2368" t="str">
        <f t="shared" si="688"/>
        <v>162.613866044138+5.57748761387466i</v>
      </c>
      <c r="F2368" t="str">
        <f t="shared" si="689"/>
        <v>3.63867999282815-22.2488838735552i</v>
      </c>
      <c r="G2368" t="str">
        <f t="shared" si="690"/>
        <v>0.999736334663179-0.0162356341856685i</v>
      </c>
      <c r="H2368" t="str">
        <f t="shared" si="691"/>
        <v>1177.07382680247+666.264346478868i</v>
      </c>
      <c r="I2368" t="str">
        <f t="shared" si="692"/>
        <v>53.9006079651052-67.0399567360415i</v>
      </c>
      <c r="K2368" t="str">
        <f t="shared" si="693"/>
        <v>0.00772100207611906-0.0116783154711445i</v>
      </c>
      <c r="L2368" t="str">
        <f t="shared" si="694"/>
        <v>0.0006-0.179676613769261i</v>
      </c>
      <c r="M2368" t="str">
        <f t="shared" si="695"/>
        <v>0.005-0.0170454457699213i</v>
      </c>
      <c r="N2368">
        <f t="shared" si="696"/>
        <v>82.539048606795475</v>
      </c>
      <c r="O2368">
        <f t="shared" si="697"/>
        <v>7.1298690783438845</v>
      </c>
      <c r="P2368" s="3">
        <f t="shared" si="698"/>
        <v>7.1298690783438845</v>
      </c>
      <c r="Q2368" s="3">
        <f t="shared" si="699"/>
        <v>-97.460951393204525</v>
      </c>
      <c r="R2368">
        <f t="shared" si="700"/>
        <v>82.539048606795475</v>
      </c>
      <c r="S2368">
        <f t="shared" si="701"/>
        <v>6.7308930231783766</v>
      </c>
      <c r="T2368">
        <f t="shared" si="684"/>
        <v>7.1298690783438845</v>
      </c>
    </row>
    <row r="2369" spans="1:20" x14ac:dyDescent="0.3">
      <c r="A2369">
        <f t="shared" si="685"/>
        <v>42452.155650392211</v>
      </c>
      <c r="B2369">
        <f t="shared" si="702"/>
        <v>6756.4704166664551</v>
      </c>
      <c r="C2369" t="str">
        <f t="shared" si="686"/>
        <v>-0.290880041515879-2.24377963951358i</v>
      </c>
      <c r="D2369" t="str">
        <f t="shared" si="687"/>
        <v>1.46151224599341-1.35423509902677i</v>
      </c>
      <c r="E2369" t="str">
        <f t="shared" si="688"/>
        <v>162.632289894254+5.60137134580457i</v>
      </c>
      <c r="F2369" t="str">
        <f t="shared" si="689"/>
        <v>3.6386726875964-22.1651063014753i</v>
      </c>
      <c r="G2369" t="str">
        <f t="shared" si="690"/>
        <v>0.999734327532673-0.0162972968760796i</v>
      </c>
      <c r="H2369" t="str">
        <f t="shared" si="691"/>
        <v>1187.37428447265+664.735182711407i</v>
      </c>
      <c r="I2369" t="str">
        <f t="shared" si="692"/>
        <v>53.753234797484-67.4215515538253i</v>
      </c>
      <c r="K2369" t="str">
        <f t="shared" si="693"/>
        <v>0.00769468936966773-0.011643498641353i</v>
      </c>
      <c r="L2369" t="str">
        <f t="shared" si="694"/>
        <v>0.0006-0.178996427345349i</v>
      </c>
      <c r="M2369" t="str">
        <f t="shared" si="695"/>
        <v>0.005-0.0169809182804555i</v>
      </c>
      <c r="N2369">
        <f t="shared" si="696"/>
        <v>82.613461666699052</v>
      </c>
      <c r="O2369">
        <f t="shared" si="697"/>
        <v>7.0919855685997168</v>
      </c>
      <c r="P2369" s="3">
        <f t="shared" si="698"/>
        <v>7.0919855685997168</v>
      </c>
      <c r="Q2369" s="3">
        <f t="shared" si="699"/>
        <v>-97.386538333300948</v>
      </c>
      <c r="R2369">
        <f t="shared" si="700"/>
        <v>82.613461666699052</v>
      </c>
      <c r="S2369">
        <f t="shared" si="701"/>
        <v>6.7564704166664553</v>
      </c>
      <c r="T2369">
        <f t="shared" si="684"/>
        <v>7.0919855685997168</v>
      </c>
    </row>
    <row r="2370" spans="1:20" x14ac:dyDescent="0.3">
      <c r="A2370">
        <f t="shared" si="685"/>
        <v>42613.473841863699</v>
      </c>
      <c r="B2370">
        <f t="shared" si="702"/>
        <v>6782.1450042497881</v>
      </c>
      <c r="C2370" t="str">
        <f t="shared" si="686"/>
        <v>-0.286708096549087-2.23440452650296i</v>
      </c>
      <c r="D2370" t="str">
        <f t="shared" si="687"/>
        <v>1.46135240378502-1.35042751205325i</v>
      </c>
      <c r="E2370" t="str">
        <f t="shared" si="688"/>
        <v>162.65087417583+5.62529773442395i</v>
      </c>
      <c r="F2370" t="str">
        <f t="shared" si="689"/>
        <v>3.63866532676907-22.0816475800778i</v>
      </c>
      <c r="G2370" t="str">
        <f t="shared" si="690"/>
        <v>0.999732305127143-0.0163591935104263i</v>
      </c>
      <c r="H2370" t="str">
        <f t="shared" si="691"/>
        <v>1197.77977531612+663.062862832748i</v>
      </c>
      <c r="I2370" t="str">
        <f t="shared" si="692"/>
        <v>53.5993408587305-67.8073672196897i</v>
      </c>
      <c r="K2370" t="str">
        <f t="shared" si="693"/>
        <v>0.00766853589695695-0.0116087303551988i</v>
      </c>
      <c r="L2370" t="str">
        <f t="shared" si="694"/>
        <v>0.0006-0.178318815845138i</v>
      </c>
      <c r="M2370" t="str">
        <f t="shared" si="695"/>
        <v>0.005-0.0169166350672002i</v>
      </c>
      <c r="N2370">
        <f t="shared" si="696"/>
        <v>82.688035058186898</v>
      </c>
      <c r="O2370">
        <f t="shared" si="697"/>
        <v>7.054159462598184</v>
      </c>
      <c r="P2370" s="3">
        <f t="shared" si="698"/>
        <v>7.054159462598184</v>
      </c>
      <c r="Q2370" s="3">
        <f t="shared" si="699"/>
        <v>-97.311964941813102</v>
      </c>
      <c r="R2370">
        <f t="shared" si="700"/>
        <v>82.688035058186898</v>
      </c>
      <c r="S2370">
        <f t="shared" si="701"/>
        <v>6.7821450042497879</v>
      </c>
      <c r="T2370">
        <f t="shared" si="684"/>
        <v>7.054159462598184</v>
      </c>
    </row>
    <row r="2371" spans="1:20" x14ac:dyDescent="0.3">
      <c r="A2371">
        <f t="shared" si="685"/>
        <v>42775.405042462786</v>
      </c>
      <c r="B2371">
        <f t="shared" si="702"/>
        <v>6807.9171552659373</v>
      </c>
      <c r="C2371" t="str">
        <f t="shared" si="686"/>
        <v>-0.282562142519055-2.22508027796877i</v>
      </c>
      <c r="D2371" t="str">
        <f t="shared" si="687"/>
        <v>1.46119137982731-1.34663906074843i</v>
      </c>
      <c r="E2371" t="str">
        <f t="shared" si="688"/>
        <v>162.669619885795+5.64926653172644i</v>
      </c>
      <c r="F2371" t="str">
        <f t="shared" si="689"/>
        <v>3.63865790992327-21.9985065087602i</v>
      </c>
      <c r="G2371" t="str">
        <f t="shared" si="690"/>
        <v>0.999730267330405-0.0164213249734148i</v>
      </c>
      <c r="H2371" t="str">
        <f t="shared" si="691"/>
        <v>1208.28968730291+661.242960155146i</v>
      </c>
      <c r="I2371" t="str">
        <f t="shared" si="692"/>
        <v>53.4387395010238-68.1973609813429i</v>
      </c>
      <c r="K2371" t="str">
        <f t="shared" si="693"/>
        <v>0.00764254095769382-0.0115740111930386i</v>
      </c>
      <c r="L2371" t="str">
        <f t="shared" si="694"/>
        <v>0.0006-0.177643769520958i</v>
      </c>
      <c r="M2371" t="str">
        <f t="shared" si="695"/>
        <v>0.005-0.0168525952054196i</v>
      </c>
      <c r="N2371">
        <f t="shared" si="696"/>
        <v>82.762767138418113</v>
      </c>
      <c r="O2371">
        <f t="shared" si="697"/>
        <v>7.0163909023248667</v>
      </c>
      <c r="P2371" s="3">
        <f t="shared" si="698"/>
        <v>7.0163909023248667</v>
      </c>
      <c r="Q2371" s="3">
        <f t="shared" si="699"/>
        <v>-97.237232861581887</v>
      </c>
      <c r="R2371">
        <f t="shared" si="700"/>
        <v>82.762767138418113</v>
      </c>
      <c r="S2371">
        <f t="shared" si="701"/>
        <v>6.8079171552659377</v>
      </c>
      <c r="T2371">
        <f t="shared" si="684"/>
        <v>7.0163909023248667</v>
      </c>
    </row>
    <row r="2372" spans="1:20" x14ac:dyDescent="0.3">
      <c r="A2372">
        <f t="shared" si="685"/>
        <v>42937.95158162414</v>
      </c>
      <c r="B2372">
        <f t="shared" si="702"/>
        <v>6833.7872404559475</v>
      </c>
      <c r="C2372" t="str">
        <f t="shared" si="686"/>
        <v>-0.278442065466579-2.21580658869539i</v>
      </c>
      <c r="D2372" t="str">
        <f t="shared" si="687"/>
        <v>1.46102916565061-1.34286968738493i</v>
      </c>
      <c r="E2372" t="str">
        <f t="shared" si="688"/>
        <v>162.688528027773+5.67327748527331i</v>
      </c>
      <c r="F2372" t="str">
        <f t="shared" si="689"/>
        <v>3.63865043663295-21.9156818914895i</v>
      </c>
      <c r="G2372" t="str">
        <f t="shared" si="690"/>
        <v>0.999728214025387-0.0164836921530646i</v>
      </c>
      <c r="H2372" t="str">
        <f t="shared" si="691"/>
        <v>1218.90328937673+659.270955879844i</v>
      </c>
      <c r="I2372" t="str">
        <f t="shared" si="692"/>
        <v>53.271240559527-68.5914846834335i</v>
      </c>
      <c r="K2372" t="str">
        <f t="shared" si="693"/>
        <v>0.00761670385096813-0.0115393417279109i</v>
      </c>
      <c r="L2372" t="str">
        <f t="shared" si="694"/>
        <v>0.0006-0.176971278662042i</v>
      </c>
      <c r="M2372" t="str">
        <f t="shared" si="695"/>
        <v>0.005-0.0167887977738788i</v>
      </c>
      <c r="N2372">
        <f t="shared" si="696"/>
        <v>82.837656264023181</v>
      </c>
      <c r="O2372">
        <f t="shared" si="697"/>
        <v>6.9786800287134536</v>
      </c>
      <c r="P2372" s="3">
        <f t="shared" si="698"/>
        <v>6.9786800287134536</v>
      </c>
      <c r="Q2372" s="3">
        <f t="shared" si="699"/>
        <v>-97.162343735976819</v>
      </c>
      <c r="R2372">
        <f t="shared" si="700"/>
        <v>82.837656264023181</v>
      </c>
      <c r="S2372">
        <f t="shared" si="701"/>
        <v>6.8337872404559477</v>
      </c>
      <c r="T2372">
        <f t="shared" si="684"/>
        <v>6.9786800287134536</v>
      </c>
    </row>
    <row r="2373" spans="1:20" x14ac:dyDescent="0.3">
      <c r="A2373">
        <f t="shared" si="685"/>
        <v>43101.115797634317</v>
      </c>
      <c r="B2373">
        <f t="shared" si="702"/>
        <v>6859.7556319696805</v>
      </c>
      <c r="C2373" t="str">
        <f t="shared" si="686"/>
        <v>-0.274347751409238-2.20658315549623i</v>
      </c>
      <c r="D2373" t="str">
        <f t="shared" si="687"/>
        <v>1.46086575272857-1.33911933447469i</v>
      </c>
      <c r="E2373" t="str">
        <f t="shared" si="688"/>
        <v>162.707599612114+5.69733033812997i</v>
      </c>
      <c r="F2373" t="str">
        <f t="shared" si="689"/>
        <v>3.63864290646875-21.8331725367843i</v>
      </c>
      <c r="G2373" t="str">
        <f t="shared" si="690"/>
        <v>0.999726145094133-0.0165462959407199i</v>
      </c>
      <c r="H2373" t="str">
        <f t="shared" si="691"/>
        <v>1229.61972512437+657.142239871386i</v>
      </c>
      <c r="I2373" t="str">
        <f t="shared" si="692"/>
        <v>53.0966504076186-68.9896844998211i</v>
      </c>
      <c r="K2373" t="str">
        <f t="shared" si="693"/>
        <v>0.0075910238753139-0.0115047225255727i</v>
      </c>
      <c r="L2373" t="str">
        <f t="shared" si="694"/>
        <v>0.0006-0.176301333594383i</v>
      </c>
      <c r="M2373" t="str">
        <f t="shared" si="695"/>
        <v>0.005-0.0167252418548305i</v>
      </c>
      <c r="N2373">
        <f t="shared" si="696"/>
        <v>82.912700791140978</v>
      </c>
      <c r="O2373">
        <f t="shared" si="697"/>
        <v>6.941026981658041</v>
      </c>
      <c r="P2373" s="3">
        <f t="shared" si="698"/>
        <v>6.941026981658041</v>
      </c>
      <c r="Q2373" s="3">
        <f t="shared" si="699"/>
        <v>-97.087299208859022</v>
      </c>
      <c r="R2373">
        <f t="shared" si="700"/>
        <v>82.912700791140978</v>
      </c>
      <c r="S2373">
        <f t="shared" si="701"/>
        <v>6.8597556319696809</v>
      </c>
      <c r="T2373">
        <f t="shared" si="684"/>
        <v>6.941026981658041</v>
      </c>
    </row>
    <row r="2374" spans="1:20" x14ac:dyDescent="0.3">
      <c r="A2374">
        <f t="shared" si="685"/>
        <v>43264.900037665328</v>
      </c>
      <c r="B2374">
        <f t="shared" si="702"/>
        <v>6885.8227033711655</v>
      </c>
      <c r="C2374" t="str">
        <f t="shared" si="686"/>
        <v>-0.270279086351179-2.19740967720415i</v>
      </c>
      <c r="D2374" t="str">
        <f t="shared" si="687"/>
        <v>1.46070113247778-1.33538794476775i</v>
      </c>
      <c r="E2374" t="str">
        <f t="shared" si="688"/>
        <v>162.726835655938+5.72142482879889i</v>
      </c>
      <c r="F2374" t="str">
        <f t="shared" si="689"/>
        <v>3.63863531899809-21.7509772576985i</v>
      </c>
      <c r="G2374" t="str">
        <f t="shared" si="690"/>
        <v>0.999724060417787-0.0166091372310622i</v>
      </c>
      <c r="H2374" t="str">
        <f t="shared" si="691"/>
        <v>1240.43800624426+654.85211168928i</v>
      </c>
      <c r="I2374" t="str">
        <f t="shared" si="692"/>
        <v>52.914772023826-69.3919006581685i</v>
      </c>
      <c r="K2374" t="str">
        <f t="shared" si="693"/>
        <v>0.00756550032877011-0.011470154144538i</v>
      </c>
      <c r="L2374" t="str">
        <f t="shared" si="694"/>
        <v>0.0006-0.175633924680597i</v>
      </c>
      <c r="M2374" t="str">
        <f t="shared" si="695"/>
        <v>0.005-0.0166619265340013i</v>
      </c>
      <c r="N2374">
        <f t="shared" si="696"/>
        <v>82.987899075449064</v>
      </c>
      <c r="O2374">
        <f t="shared" si="697"/>
        <v>6.9034319000264963</v>
      </c>
      <c r="P2374" s="3">
        <f t="shared" si="698"/>
        <v>6.9034319000264963</v>
      </c>
      <c r="Q2374" s="3">
        <f t="shared" si="699"/>
        <v>-97.012100924550936</v>
      </c>
      <c r="R2374">
        <f t="shared" si="700"/>
        <v>82.987899075449064</v>
      </c>
      <c r="S2374">
        <f t="shared" si="701"/>
        <v>6.8858227033711659</v>
      </c>
      <c r="T2374">
        <f t="shared" si="684"/>
        <v>6.9034319000264963</v>
      </c>
    </row>
    <row r="2375" spans="1:20" x14ac:dyDescent="0.3">
      <c r="A2375">
        <f t="shared" si="685"/>
        <v>43429.306657808454</v>
      </c>
      <c r="B2375">
        <f t="shared" si="702"/>
        <v>6911.9888296439758</v>
      </c>
      <c r="C2375" t="str">
        <f t="shared" si="686"/>
        <v>-0.266235956292519-2.18828585466176i</v>
      </c>
      <c r="D2375" t="str">
        <f t="shared" si="687"/>
        <v>1.46053529625759-1.33167546125107i</v>
      </c>
      <c r="E2375" t="str">
        <f t="shared" si="688"/>
        <v>162.746237183164+5.74556069115434i</v>
      </c>
      <c r="F2375" t="str">
        <f t="shared" si="689"/>
        <v>3.63862767378507-21.6690948718037i</v>
      </c>
      <c r="G2375" t="str">
        <f t="shared" si="690"/>
        <v>0.999721959876592-0.0166722169221219i</v>
      </c>
      <c r="H2375" t="str">
        <f t="shared" si="691"/>
        <v>1251.35700581675+652.395781896205i</v>
      </c>
      <c r="I2375" t="str">
        <f t="shared" si="692"/>
        <v>52.7254050712615-69.7980671570298i</v>
      </c>
      <c r="K2375" t="str">
        <f t="shared" si="693"/>
        <v>0.00754013250894067-0.0114356371361158i</v>
      </c>
      <c r="L2375" t="str">
        <f t="shared" si="694"/>
        <v>0.0006-0.174969042319782i</v>
      </c>
      <c r="M2375" t="str">
        <f t="shared" si="695"/>
        <v>0.005-0.0165988509005791i</v>
      </c>
      <c r="N2375">
        <f t="shared" si="696"/>
        <v>83.063249472198791</v>
      </c>
      <c r="O2375">
        <f t="shared" si="697"/>
        <v>6.865894921673414</v>
      </c>
      <c r="P2375" s="3">
        <f t="shared" si="698"/>
        <v>6.865894921673414</v>
      </c>
      <c r="Q2375" s="3">
        <f t="shared" si="699"/>
        <v>-96.936750527801209</v>
      </c>
      <c r="R2375">
        <f t="shared" si="700"/>
        <v>83.063249472198791</v>
      </c>
      <c r="S2375">
        <f t="shared" si="701"/>
        <v>6.9119888296439758</v>
      </c>
      <c r="T2375">
        <f t="shared" si="684"/>
        <v>6.865894921673414</v>
      </c>
    </row>
    <row r="2376" spans="1:20" x14ac:dyDescent="0.3">
      <c r="A2376">
        <f t="shared" si="685"/>
        <v>43594.338023108125</v>
      </c>
      <c r="B2376">
        <f t="shared" si="702"/>
        <v>6938.2543871966227</v>
      </c>
      <c r="C2376" t="str">
        <f t="shared" si="686"/>
        <v>-0.26221824723887-2.17921139071182i</v>
      </c>
      <c r="D2376" t="str">
        <f t="shared" si="687"/>
        <v>1.46036823536969-1.32798182714732i</v>
      </c>
      <c r="E2376" t="str">
        <f t="shared" si="688"/>
        <v>162.765805224552+5.76973765437553i</v>
      </c>
      <c r="F2376" t="str">
        <f t="shared" si="689"/>
        <v>3.63861997039054-21.5875242011724i</v>
      </c>
      <c r="G2376" t="str">
        <f t="shared" si="690"/>
        <v>0.999719843349879-0.0167355359152909i</v>
      </c>
      <c r="H2376" t="str">
        <f t="shared" si="691"/>
        <v>1262.37545137975+649.768373663181i</v>
      </c>
      <c r="I2376" t="str">
        <f t="shared" si="692"/>
        <v>52.528345990429-70.2081114756643i</v>
      </c>
      <c r="K2376" t="str">
        <f t="shared" si="693"/>
        <v>0.00751491971305367-0.0114011720444492i</v>
      </c>
      <c r="L2376" t="str">
        <f t="shared" si="694"/>
        <v>0.0006-0.174306676947382i</v>
      </c>
      <c r="M2376" t="str">
        <f t="shared" si="695"/>
        <v>0.005-0.0165360140471997i</v>
      </c>
      <c r="N2376">
        <f t="shared" si="696"/>
        <v>83.13875033624258</v>
      </c>
      <c r="O2376">
        <f t="shared" si="697"/>
        <v>6.8284161834537427</v>
      </c>
      <c r="P2376" s="3">
        <f t="shared" si="698"/>
        <v>6.8284161834537427</v>
      </c>
      <c r="Q2376" s="3">
        <f t="shared" si="699"/>
        <v>-96.86124966375742</v>
      </c>
      <c r="R2376">
        <f t="shared" si="700"/>
        <v>83.13875033624258</v>
      </c>
      <c r="S2376">
        <f t="shared" si="701"/>
        <v>6.9382543871966229</v>
      </c>
      <c r="T2376">
        <f t="shared" si="684"/>
        <v>6.8284161834537427</v>
      </c>
    </row>
    <row r="2377" spans="1:20" x14ac:dyDescent="0.3">
      <c r="A2377">
        <f t="shared" si="685"/>
        <v>43759.996507595934</v>
      </c>
      <c r="B2377">
        <f t="shared" si="702"/>
        <v>6964.6197538679698</v>
      </c>
      <c r="C2377" t="str">
        <f t="shared" si="686"/>
        <v>-0.258225845210642-2.17018599018739i</v>
      </c>
      <c r="D2377" t="str">
        <f t="shared" si="687"/>
        <v>1.46019994105782-1.3243069859137i</v>
      </c>
      <c r="E2377" t="str">
        <f t="shared" si="688"/>
        <v>162.785540817739+5.79395544287511i</v>
      </c>
      <c r="F2377" t="str">
        <f t="shared" si="689"/>
        <v>3.638612208372-21.5062640723609i</v>
      </c>
      <c r="G2377" t="str">
        <f t="shared" si="690"/>
        <v>0.999717710716066-0.0167990951153344i</v>
      </c>
      <c r="H2377" t="str">
        <f t="shared" si="691"/>
        <v>1273.49191781452+646.964924692573i</v>
      </c>
      <c r="I2377" t="str">
        <f t="shared" si="692"/>
        <v>52.3233881062699-70.6219542768525i</v>
      </c>
      <c r="K2377" t="str">
        <f t="shared" si="693"/>
        <v>0.00748986123801996-0.0113667594065541i</v>
      </c>
      <c r="L2377" t="str">
        <f t="shared" si="694"/>
        <v>0.0006-0.173646819035049i</v>
      </c>
      <c r="M2377" t="str">
        <f t="shared" si="695"/>
        <v>0.005-0.016473415069934i</v>
      </c>
      <c r="N2377">
        <f t="shared" si="696"/>
        <v>83.214400022061469</v>
      </c>
      <c r="O2377">
        <f t="shared" si="697"/>
        <v>6.7909958212355406</v>
      </c>
      <c r="P2377" s="3">
        <f t="shared" si="698"/>
        <v>6.7909958212355406</v>
      </c>
      <c r="Q2377" s="3">
        <f t="shared" si="699"/>
        <v>-96.785599977938531</v>
      </c>
      <c r="R2377">
        <f t="shared" si="700"/>
        <v>83.214400022061469</v>
      </c>
      <c r="S2377">
        <f t="shared" si="701"/>
        <v>6.9646197538679697</v>
      </c>
      <c r="T2377">
        <f t="shared" si="684"/>
        <v>6.7909958212355406</v>
      </c>
    </row>
    <row r="2378" spans="1:20" x14ac:dyDescent="0.3">
      <c r="A2378">
        <f t="shared" si="685"/>
        <v>43926.284494324798</v>
      </c>
      <c r="B2378">
        <f t="shared" si="702"/>
        <v>6991.0853089326683</v>
      </c>
      <c r="C2378" t="str">
        <f t="shared" si="686"/>
        <v>-0.254258636252176-2.16120935990205i</v>
      </c>
      <c r="D2378" t="str">
        <f t="shared" si="687"/>
        <v>1.46003040450742-1.32065088124074i</v>
      </c>
      <c r="E2378" t="str">
        <f t="shared" si="688"/>
        <v>162.805445007271+5.81821377623705i</v>
      </c>
      <c r="F2378" t="str">
        <f t="shared" si="689"/>
        <v>3.63860438728349-21.4253133163924i</v>
      </c>
      <c r="G2378" t="str">
        <f t="shared" si="690"/>
        <v>0.999715561852644-0.0168628954304037i</v>
      </c>
      <c r="H2378" t="str">
        <f t="shared" si="691"/>
        <v>1284.70482004779+643.980389480896i</v>
      </c>
      <c r="I2378" t="str">
        <f t="shared" si="692"/>
        <v>52.1103217503702-71.0395091030578i</v>
      </c>
      <c r="K2378" t="str">
        <f t="shared" si="693"/>
        <v>0.00746495638049047-0.0113323997523584i</v>
      </c>
      <c r="L2378" t="str">
        <f t="shared" si="694"/>
        <v>0.0006-0.172989459090505i</v>
      </c>
      <c r="M2378" t="str">
        <f t="shared" si="695"/>
        <v>0.005-0.0164110530682745i</v>
      </c>
      <c r="N2378">
        <f t="shared" si="696"/>
        <v>83.290196883792177</v>
      </c>
      <c r="O2378">
        <f t="shared" si="697"/>
        <v>6.7536339699131407</v>
      </c>
      <c r="P2378" s="3">
        <f t="shared" si="698"/>
        <v>6.7536339699131407</v>
      </c>
      <c r="Q2378" s="3">
        <f t="shared" si="699"/>
        <v>-96.709803116207823</v>
      </c>
      <c r="R2378">
        <f t="shared" si="700"/>
        <v>83.290196883792177</v>
      </c>
      <c r="S2378">
        <f t="shared" si="701"/>
        <v>6.9910853089326688</v>
      </c>
      <c r="T2378">
        <f t="shared" si="684"/>
        <v>6.7536339699131407</v>
      </c>
    </row>
    <row r="2379" spans="1:20" x14ac:dyDescent="0.3">
      <c r="A2379">
        <f t="shared" si="685"/>
        <v>44093.204375403235</v>
      </c>
      <c r="B2379">
        <f t="shared" si="702"/>
        <v>7017.6514331066128</v>
      </c>
      <c r="C2379" t="str">
        <f t="shared" si="686"/>
        <v>-0.250316506440817-2.15228120864023i</v>
      </c>
      <c r="D2379" t="str">
        <f t="shared" si="687"/>
        <v>1.45985961684536-1.31701345705109i</v>
      </c>
      <c r="E2379" t="str">
        <f t="shared" si="688"/>
        <v>162.825518844644+5.84251236914102i</v>
      </c>
      <c r="F2379" t="str">
        <f t="shared" si="689"/>
        <v>3.63859650667581-21.3446707687405i</v>
      </c>
      <c r="G2379" t="str">
        <f t="shared" si="690"/>
        <v>0.999713396636173-0.0169269377720476i</v>
      </c>
      <c r="H2379" t="str">
        <f t="shared" si="691"/>
        <v>1296.01240557752+640.809641943807i</v>
      </c>
      <c r="I2379" t="str">
        <f t="shared" si="692"/>
        <v>51.8889343992566-71.4606820663203i</v>
      </c>
      <c r="K2379" t="str">
        <f t="shared" si="693"/>
        <v>0.00744020443691353-0.0112980936047417i</v>
      </c>
      <c r="L2379" t="str">
        <f t="shared" si="694"/>
        <v>0.0006-0.172334587657407i</v>
      </c>
      <c r="M2379" t="str">
        <f t="shared" si="695"/>
        <v>0.005-0.0163489271451231i</v>
      </c>
      <c r="N2379">
        <f t="shared" si="696"/>
        <v>83.366139275251697</v>
      </c>
      <c r="O2379">
        <f t="shared" si="697"/>
        <v>6.716330763420892</v>
      </c>
      <c r="P2379" s="3">
        <f t="shared" si="698"/>
        <v>6.716330763420892</v>
      </c>
      <c r="Q2379" s="3">
        <f t="shared" si="699"/>
        <v>-96.633860724748303</v>
      </c>
      <c r="R2379">
        <f t="shared" si="700"/>
        <v>83.366139275251697</v>
      </c>
      <c r="S2379">
        <f t="shared" si="701"/>
        <v>7.0176514331066127</v>
      </c>
      <c r="T2379">
        <f t="shared" si="684"/>
        <v>6.716330763420892</v>
      </c>
    </row>
    <row r="2380" spans="1:20" x14ac:dyDescent="0.3">
      <c r="A2380">
        <f t="shared" si="685"/>
        <v>44260.758552029773</v>
      </c>
      <c r="B2380">
        <f t="shared" si="702"/>
        <v>7044.3185085524183</v>
      </c>
      <c r="C2380" t="str">
        <f t="shared" si="686"/>
        <v>-0.246399341895938-2.1434012471473i</v>
      </c>
      <c r="D2380" t="str">
        <f t="shared" si="687"/>
        <v>1.45968756913955-1.31339465749835i</v>
      </c>
      <c r="E2380" t="str">
        <f t="shared" si="688"/>
        <v>162.84576338834+5.86685093129518i</v>
      </c>
      <c r="F2380" t="str">
        <f t="shared" si="689"/>
        <v>3.63858856609622-21.264335269312i</v>
      </c>
      <c r="G2380" t="str">
        <f t="shared" si="690"/>
        <v>0.999711214942278-0.0169912230552255i</v>
      </c>
      <c r="H2380" t="str">
        <f t="shared" si="691"/>
        <v>1307.41274683158+637.447478426685i</v>
      </c>
      <c r="I2380" t="str">
        <f t="shared" si="692"/>
        <v>51.6590108297484-71.8853715323634i</v>
      </c>
      <c r="K2380" t="str">
        <f t="shared" si="693"/>
        <v>0.00741560470359064-0.0112638414795752i</v>
      </c>
      <c r="L2380" t="str">
        <f t="shared" si="694"/>
        <v>0.0006-0.171682195315209i</v>
      </c>
      <c r="M2380" t="str">
        <f t="shared" si="695"/>
        <v>0.005-0.0162870364067773i</v>
      </c>
      <c r="N2380">
        <f t="shared" si="696"/>
        <v>83.442225549956945</v>
      </c>
      <c r="O2380">
        <f t="shared" si="697"/>
        <v>6.6790863347461542</v>
      </c>
      <c r="P2380" s="3">
        <f t="shared" si="698"/>
        <v>6.6790863347461542</v>
      </c>
      <c r="Q2380" s="3">
        <f t="shared" si="699"/>
        <v>-96.557774450043055</v>
      </c>
      <c r="R2380">
        <f t="shared" si="700"/>
        <v>83.442225549956945</v>
      </c>
      <c r="S2380">
        <f t="shared" si="701"/>
        <v>7.0443185085524185</v>
      </c>
      <c r="T2380">
        <f t="shared" si="684"/>
        <v>6.6790863347461542</v>
      </c>
    </row>
    <row r="2381" spans="1:20" x14ac:dyDescent="0.3">
      <c r="A2381">
        <f t="shared" si="685"/>
        <v>44428.949434527487</v>
      </c>
      <c r="B2381">
        <f t="shared" si="702"/>
        <v>7071.0869188849174</v>
      </c>
      <c r="C2381" t="str">
        <f t="shared" si="686"/>
        <v>-0.242507028787562-2.13456918811976i</v>
      </c>
      <c r="D2381" t="str">
        <f t="shared" si="687"/>
        <v>1.4595142523987-1.30979442696583i</v>
      </c>
      <c r="E2381" t="str">
        <f t="shared" si="688"/>
        <v>162.86617970386+5.89122916736726i</v>
      </c>
      <c r="F2381" t="str">
        <f t="shared" si="689"/>
        <v>3.63858056508863-21.1843056624306i</v>
      </c>
      <c r="G2381" t="str">
        <f t="shared" si="690"/>
        <v>0.999709016645637-0.0170557521983195i</v>
      </c>
      <c r="H2381" t="str">
        <f t="shared" si="691"/>
        <v>1318.9037333698+633.888621124461i</v>
      </c>
      <c r="I2381" t="str">
        <f t="shared" si="692"/>
        <v>51.4203332923399-72.3134677994434i</v>
      </c>
      <c r="K2381" t="str">
        <f t="shared" si="693"/>
        <v>0.00739115647673219-0.0112296438857615i</v>
      </c>
      <c r="L2381" t="str">
        <f t="shared" si="694"/>
        <v>0.0006-0.171032272679028i</v>
      </c>
      <c r="M2381" t="str">
        <f t="shared" si="695"/>
        <v>0.005-0.0162253799629182i</v>
      </c>
      <c r="N2381">
        <f t="shared" si="696"/>
        <v>83.518454061150919</v>
      </c>
      <c r="O2381">
        <f t="shared" si="697"/>
        <v>6.6419008159426109</v>
      </c>
      <c r="P2381" s="3">
        <f t="shared" si="698"/>
        <v>6.6419008159426109</v>
      </c>
      <c r="Q2381" s="3">
        <f t="shared" si="699"/>
        <v>-96.481545938849081</v>
      </c>
      <c r="R2381">
        <f t="shared" si="700"/>
        <v>83.518454061150919</v>
      </c>
      <c r="S2381">
        <f t="shared" si="701"/>
        <v>7.0710869188849177</v>
      </c>
      <c r="T2381">
        <f t="shared" si="684"/>
        <v>6.6419008159426109</v>
      </c>
    </row>
    <row r="2382" spans="1:20" x14ac:dyDescent="0.3">
      <c r="A2382">
        <f t="shared" si="685"/>
        <v>44597.779442378684</v>
      </c>
      <c r="B2382">
        <f t="shared" si="702"/>
        <v>7097.9570491766799</v>
      </c>
      <c r="C2382" t="str">
        <f t="shared" si="686"/>
        <v>-0.238639453345263-2.12578474619539i</v>
      </c>
      <c r="D2382" t="str">
        <f t="shared" si="687"/>
        <v>1.45933965757194-1.3062127100654i</v>
      </c>
      <c r="E2382" t="str">
        <f t="shared" si="688"/>
        <v>162.886768863763+5.91564677690799i</v>
      </c>
      <c r="F2382" t="str">
        <f t="shared" si="689"/>
        <v>3.63857250319343-21.1045807968202i</v>
      </c>
      <c r="G2382" t="str">
        <f t="shared" si="690"/>
        <v>0.999706801619977-0.0171205261231463i</v>
      </c>
      <c r="H2382" t="str">
        <f t="shared" si="691"/>
        <v>1330.48306394215+630.12772193538i</v>
      </c>
      <c r="I2382" t="str">
        <f t="shared" si="692"/>
        <v>51.1726817036261-72.7448527725724i</v>
      </c>
      <c r="K2382" t="str">
        <f t="shared" si="693"/>
        <v>0.0073668590525118-0.0111955013252751i</v>
      </c>
      <c r="L2382" t="str">
        <f t="shared" si="694"/>
        <v>0.0006-0.170384810399511i</v>
      </c>
      <c r="M2382" t="str">
        <f t="shared" si="695"/>
        <v>0.005-0.0161639569265972i</v>
      </c>
      <c r="N2382">
        <f t="shared" si="696"/>
        <v>83.594823161816421</v>
      </c>
      <c r="O2382">
        <f t="shared" si="697"/>
        <v>6.6047743381437805</v>
      </c>
      <c r="P2382" s="3">
        <f t="shared" si="698"/>
        <v>6.6047743381437805</v>
      </c>
      <c r="Q2382" s="3">
        <f t="shared" si="699"/>
        <v>-96.405176838183579</v>
      </c>
      <c r="R2382">
        <f t="shared" si="700"/>
        <v>83.594823161816421</v>
      </c>
      <c r="S2382">
        <f t="shared" si="701"/>
        <v>7.0979570491766797</v>
      </c>
      <c r="T2382">
        <f t="shared" si="684"/>
        <v>6.6047743381437805</v>
      </c>
    </row>
    <row r="2383" spans="1:20" x14ac:dyDescent="0.3">
      <c r="A2383">
        <f t="shared" si="685"/>
        <v>44767.251004259728</v>
      </c>
      <c r="B2383">
        <f t="shared" si="702"/>
        <v>7124.9292859635516</v>
      </c>
      <c r="C2383" t="str">
        <f t="shared" si="686"/>
        <v>-0.23479650186663-2.11704763794338i</v>
      </c>
      <c r="D2383" t="str">
        <f t="shared" si="687"/>
        <v>1.45916377554848-1.30264945163625i</v>
      </c>
      <c r="E2383" t="str">
        <f t="shared" si="688"/>
        <v>162.907531947702+5.94010345428473i</v>
      </c>
      <c r="F2383" t="str">
        <f t="shared" si="689"/>
        <v>3.63856437994755-21.0251595255878i</v>
      </c>
      <c r="G2383" t="str">
        <f t="shared" si="690"/>
        <v>0.999704569738064-0.0171855457549706i</v>
      </c>
      <c r="H2383" t="str">
        <f t="shared" si="691"/>
        <v>1342.14823841711+626.159366773483i</v>
      </c>
      <c r="I2383" t="str">
        <f t="shared" si="692"/>
        <v>50.9158338587746-73.1793996337985i</v>
      </c>
      <c r="K2383" t="str">
        <f t="shared" si="693"/>
        <v>0.00734271172712035-0.011161414293203i</v>
      </c>
      <c r="L2383" t="str">
        <f t="shared" si="694"/>
        <v>0.0006-0.169739799162692i</v>
      </c>
      <c r="M2383" t="str">
        <f t="shared" si="695"/>
        <v>0.005-0.0161027664142231i</v>
      </c>
      <c r="N2383">
        <f t="shared" si="696"/>
        <v>83.671331204696159</v>
      </c>
      <c r="O2383">
        <f t="shared" si="697"/>
        <v>6.5677070315763642</v>
      </c>
      <c r="P2383" s="3">
        <f t="shared" si="698"/>
        <v>6.5677070315763642</v>
      </c>
      <c r="Q2383" s="3">
        <f t="shared" si="699"/>
        <v>-96.328668795303841</v>
      </c>
      <c r="R2383">
        <f t="shared" si="700"/>
        <v>83.671331204696159</v>
      </c>
      <c r="S2383">
        <f t="shared" si="701"/>
        <v>7.1249292859635514</v>
      </c>
      <c r="T2383">
        <f t="shared" si="684"/>
        <v>6.5677070315763642</v>
      </c>
    </row>
    <row r="2384" spans="1:20" x14ac:dyDescent="0.3">
      <c r="A2384">
        <f t="shared" si="685"/>
        <v>44937.366558075912</v>
      </c>
      <c r="B2384">
        <f t="shared" si="702"/>
        <v>7152.0040172502131</v>
      </c>
      <c r="C2384" t="str">
        <f t="shared" si="686"/>
        <v>-0.230978060725699-2.10835758185432i</v>
      </c>
      <c r="D2384" t="str">
        <f t="shared" si="687"/>
        <v>1.45898659715735-1.29910459674372i</v>
      </c>
      <c r="E2384" t="str">
        <f t="shared" si="688"/>
        <v>162.928470042454+5.96459888860567i</v>
      </c>
      <c r="F2384" t="str">
        <f t="shared" si="689"/>
        <v>3.6385561948844-20.9460407062079i</v>
      </c>
      <c r="G2384" t="str">
        <f t="shared" si="690"/>
        <v>0.9997023208717-0.0172508120225168i</v>
      </c>
      <c r="H2384" t="str">
        <f t="shared" si="691"/>
        <v>1353.89654959698+621.97808036518i</v>
      </c>
      <c r="I2384" t="str">
        <f t="shared" si="692"/>
        <v>50.6495656650767-73.6169725093584i</v>
      </c>
      <c r="K2384" t="str">
        <f t="shared" si="693"/>
        <v>0.00731871379681911-0.0111273832777852i</v>
      </c>
      <c r="L2384" t="str">
        <f t="shared" si="694"/>
        <v>0.0006-0.169097229689871i</v>
      </c>
      <c r="M2384" t="str">
        <f t="shared" si="695"/>
        <v>0.005-0.01604180754555i</v>
      </c>
      <c r="N2384">
        <f t="shared" si="696"/>
        <v>83.747976542308805</v>
      </c>
      <c r="O2384">
        <f t="shared" si="697"/>
        <v>6.5306990255731492</v>
      </c>
      <c r="P2384" s="3">
        <f t="shared" si="698"/>
        <v>6.5306990255731492</v>
      </c>
      <c r="Q2384" s="3">
        <f t="shared" si="699"/>
        <v>-96.252023457691195</v>
      </c>
      <c r="R2384">
        <f t="shared" si="700"/>
        <v>83.747976542308805</v>
      </c>
      <c r="S2384">
        <f t="shared" si="701"/>
        <v>7.1520040172502135</v>
      </c>
      <c r="T2384">
        <f t="shared" si="684"/>
        <v>6.5306990255731492</v>
      </c>
    </row>
    <row r="2385" spans="1:20" x14ac:dyDescent="0.3">
      <c r="A2385">
        <f t="shared" si="685"/>
        <v>45108.128550996604</v>
      </c>
      <c r="B2385">
        <f t="shared" si="702"/>
        <v>7179.1816325157642</v>
      </c>
      <c r="C2385" t="str">
        <f t="shared" si="686"/>
        <v>-0.227184016381446-2.09971429833047i</v>
      </c>
      <c r="D2385" t="str">
        <f t="shared" si="687"/>
        <v>1.45880811316698-1.29557809067809i</v>
      </c>
      <c r="E2385" t="str">
        <f t="shared" si="688"/>
        <v>162.949584241968+5.98913276364475i</v>
      </c>
      <c r="F2385" t="str">
        <f t="shared" si="689"/>
        <v>3.63854794753379-20.8672232005053i</v>
      </c>
      <c r="G2385" t="str">
        <f t="shared" si="690"/>
        <v>0.999700054891712-0.0173163258579816i</v>
      </c>
      <c r="H2385" t="str">
        <f t="shared" si="691"/>
        <v>1365.72507493847+617.578331555729i</v>
      </c>
      <c r="I2385" t="str">
        <f t="shared" si="692"/>
        <v>50.3736513976102-74.0574261345605i</v>
      </c>
      <c r="K2385" t="str">
        <f t="shared" si="693"/>
        <v>0.00729486455799197-0.0110934087604561i</v>
      </c>
      <c r="L2385" t="str">
        <f t="shared" si="694"/>
        <v>0.0006-0.168457092737468i</v>
      </c>
      <c r="M2385" t="str">
        <f t="shared" si="695"/>
        <v>0.005-0.0159810794436641i</v>
      </c>
      <c r="N2385">
        <f t="shared" si="696"/>
        <v>83.824757526959104</v>
      </c>
      <c r="O2385">
        <f t="shared" si="697"/>
        <v>6.4937504485872157</v>
      </c>
      <c r="P2385" s="3">
        <f t="shared" si="698"/>
        <v>6.4937504485872157</v>
      </c>
      <c r="Q2385" s="3">
        <f t="shared" si="699"/>
        <v>-96.175242473040896</v>
      </c>
      <c r="R2385">
        <f t="shared" si="700"/>
        <v>83.824757526959104</v>
      </c>
      <c r="S2385">
        <f t="shared" si="701"/>
        <v>7.179181632515764</v>
      </c>
      <c r="T2385">
        <f t="shared" si="684"/>
        <v>6.4937504485872157</v>
      </c>
    </row>
    <row r="2386" spans="1:20" x14ac:dyDescent="0.3">
      <c r="A2386">
        <f t="shared" si="685"/>
        <v>45279.539439490392</v>
      </c>
      <c r="B2386">
        <f t="shared" si="702"/>
        <v>7206.4625227193246</v>
      </c>
      <c r="C2386" t="str">
        <f t="shared" si="686"/>
        <v>-0.22341425538581-2.09111750967569i</v>
      </c>
      <c r="D2386" t="str">
        <f t="shared" si="687"/>
        <v>1.45862831428498-1.29206987895336i</v>
      </c>
      <c r="E2386" t="str">
        <f t="shared" si="688"/>
        <v>162.970875647386+6.01370475777078i</v>
      </c>
      <c r="F2386" t="str">
        <f t="shared" si="689"/>
        <v>3.63853963742208-20.7887058746391i</v>
      </c>
      <c r="G2386" t="str">
        <f t="shared" si="690"/>
        <v>0.999697771667945-0.0173820881970468i</v>
      </c>
      <c r="H2386" t="str">
        <f t="shared" si="691"/>
        <v>1377.63066819968+612.954539151237i</v>
      </c>
      <c r="I2386" t="str">
        <f t="shared" si="692"/>
        <v>50.0878639780376-74.5006055174039i</v>
      </c>
      <c r="K2386" t="str">
        <f t="shared" si="693"/>
        <v>0.00727116330719732-0.0110594912158856i</v>
      </c>
      <c r="L2386" t="str">
        <f t="shared" si="694"/>
        <v>0.0006-0.1678193790969i</v>
      </c>
      <c r="M2386" t="str">
        <f t="shared" si="695"/>
        <v>0.005-0.0159205812349712i</v>
      </c>
      <c r="N2386">
        <f t="shared" si="696"/>
        <v>83.90167251075485</v>
      </c>
      <c r="O2386">
        <f t="shared" si="697"/>
        <v>6.4568614282046752</v>
      </c>
      <c r="P2386" s="3">
        <f t="shared" si="698"/>
        <v>6.4568614282046752</v>
      </c>
      <c r="Q2386" s="3">
        <f t="shared" si="699"/>
        <v>-96.09832748924515</v>
      </c>
      <c r="R2386">
        <f t="shared" si="700"/>
        <v>83.90167251075485</v>
      </c>
      <c r="S2386">
        <f t="shared" si="701"/>
        <v>7.2064625227193249</v>
      </c>
      <c r="T2386">
        <f t="shared" si="684"/>
        <v>6.4568614282046752</v>
      </c>
    </row>
    <row r="2387" spans="1:20" x14ac:dyDescent="0.3">
      <c r="A2387">
        <f t="shared" si="685"/>
        <v>45451.601689360461</v>
      </c>
      <c r="B2387">
        <f t="shared" si="702"/>
        <v>7233.847080305658</v>
      </c>
      <c r="C2387" t="str">
        <f t="shared" si="686"/>
        <v>-0.219668664391947-2.08256694008551i</v>
      </c>
      <c r="D2387" t="str">
        <f t="shared" si="687"/>
        <v>1.45844719115773-1.2885799073061i</v>
      </c>
      <c r="E2387" t="str">
        <f t="shared" si="688"/>
        <v>162.992345367089+6.03831454386964i</v>
      </c>
      <c r="F2387" t="str">
        <f t="shared" si="689"/>
        <v>3.63853126407189-20.7104875990865i</v>
      </c>
      <c r="G2387" t="str">
        <f t="shared" si="690"/>
        <v>0.999695471069257-0.0174480999788918i</v>
      </c>
      <c r="H2387" t="str">
        <f t="shared" si="691"/>
        <v>1389.60995103689+608.101078322228i</v>
      </c>
      <c r="I2387" t="str">
        <f t="shared" si="692"/>
        <v>49.7919752775691-74.9463456020208i</v>
      </c>
      <c r="K2387" t="str">
        <f t="shared" si="693"/>
        <v>0.00724760934121865-0.0110256311120201i</v>
      </c>
      <c r="L2387" t="str">
        <f t="shared" si="694"/>
        <v>0.0006-0.167184079594441i</v>
      </c>
      <c r="M2387" t="str">
        <f t="shared" si="695"/>
        <v>0.005-0.0158603120491843i</v>
      </c>
      <c r="N2387">
        <f t="shared" si="696"/>
        <v>83.978719845613185</v>
      </c>
      <c r="O2387">
        <f t="shared" si="697"/>
        <v>6.4200320911581867</v>
      </c>
      <c r="P2387" s="3">
        <f t="shared" si="698"/>
        <v>6.4200320911581867</v>
      </c>
      <c r="Q2387" s="3">
        <f t="shared" si="699"/>
        <v>-96.021280154386815</v>
      </c>
      <c r="R2387">
        <f t="shared" si="700"/>
        <v>83.978719845613185</v>
      </c>
      <c r="S2387">
        <f t="shared" si="701"/>
        <v>7.233847080305658</v>
      </c>
      <c r="T2387">
        <f t="shared" si="684"/>
        <v>6.4200320911581867</v>
      </c>
    </row>
    <row r="2388" spans="1:20" x14ac:dyDescent="0.3">
      <c r="A2388">
        <f t="shared" si="685"/>
        <v>45624.317775780029</v>
      </c>
      <c r="B2388">
        <f t="shared" si="702"/>
        <v>7261.3356992108193</v>
      </c>
      <c r="C2388" t="str">
        <f t="shared" si="686"/>
        <v>-0.215947130162139-2.07406231563721i</v>
      </c>
      <c r="D2388" t="str">
        <f t="shared" si="687"/>
        <v>1.45826473437008-1.28510812169417i</v>
      </c>
      <c r="E2388" t="str">
        <f t="shared" si="688"/>
        <v>163.013994516729+6.06296178927059i</v>
      </c>
      <c r="F2388" t="str">
        <f t="shared" si="689"/>
        <v>3.63852282700232-20.6325672486261i</v>
      </c>
      <c r="G2388" t="str">
        <f t="shared" si="690"/>
        <v>0.999693152963508-0.0175143621462061i</v>
      </c>
      <c r="H2388" t="str">
        <f t="shared" si="691"/>
        <v>1401.65930457683+603.012287594601i</v>
      </c>
      <c r="I2388" t="str">
        <f t="shared" si="692"/>
        <v>49.4857564451032-75.39447093312i</v>
      </c>
      <c r="K2388" t="str">
        <f t="shared" si="693"/>
        <v>0.00722420195711492-0.0109918289101248i</v>
      </c>
      <c r="L2388" t="str">
        <f t="shared" si="694"/>
        <v>0.0006-0.166551185091095i</v>
      </c>
      <c r="M2388" t="str">
        <f t="shared" si="695"/>
        <v>0.005-0.0158002710193109i</v>
      </c>
      <c r="N2388">
        <f t="shared" si="696"/>
        <v>84.05589788327147</v>
      </c>
      <c r="O2388">
        <f t="shared" si="697"/>
        <v>6.3832625633404536</v>
      </c>
      <c r="P2388" s="3">
        <f t="shared" si="698"/>
        <v>6.3832625633404536</v>
      </c>
      <c r="Q2388" s="3">
        <f t="shared" si="699"/>
        <v>-95.94410211672853</v>
      </c>
      <c r="R2388">
        <f t="shared" si="700"/>
        <v>84.05589788327147</v>
      </c>
      <c r="S2388">
        <f t="shared" si="701"/>
        <v>7.2613356992108189</v>
      </c>
      <c r="T2388">
        <f t="shared" si="684"/>
        <v>6.3832625633404536</v>
      </c>
    </row>
    <row r="2389" spans="1:20" x14ac:dyDescent="0.3">
      <c r="A2389">
        <f t="shared" si="685"/>
        <v>45797.690183327992</v>
      </c>
      <c r="B2389">
        <f t="shared" si="702"/>
        <v>7288.9287748678207</v>
      </c>
      <c r="C2389" t="str">
        <f t="shared" si="686"/>
        <v>-0.212249539575687-2.06560336427984i</v>
      </c>
      <c r="D2389" t="str">
        <f t="shared" si="687"/>
        <v>1.45808093444506-1.28165446829559i</v>
      </c>
      <c r="E2389" t="str">
        <f t="shared" si="688"/>
        <v>163.035824219262+6.08764615566681i</v>
      </c>
      <c r="F2389" t="str">
        <f t="shared" si="689"/>
        <v>3.63851432572876-20.554943702322i</v>
      </c>
      <c r="G2389" t="str">
        <f t="shared" si="690"/>
        <v>0.999690817217555-0.0175808756452023i</v>
      </c>
      <c r="H2389" t="str">
        <f t="shared" si="691"/>
        <v>1413.77486099353+597.682476453275i</v>
      </c>
      <c r="I2389" t="str">
        <f t="shared" si="692"/>
        <v>49.168978261525-75.8447953227802i</v>
      </c>
      <c r="K2389" t="str">
        <f t="shared" si="693"/>
        <v>0.00720094045226997-0.0109580850648249i</v>
      </c>
      <c r="L2389" t="str">
        <f t="shared" si="694"/>
        <v>0.0006-0.165920686482462i</v>
      </c>
      <c r="M2389" t="str">
        <f t="shared" si="695"/>
        <v>0.005-0.0157404572816407i</v>
      </c>
      <c r="N2389">
        <f t="shared" si="696"/>
        <v>84.133204975293381</v>
      </c>
      <c r="O2389">
        <f t="shared" si="697"/>
        <v>6.3465529698175587</v>
      </c>
      <c r="P2389" s="3">
        <f t="shared" si="698"/>
        <v>6.3465529698175587</v>
      </c>
      <c r="Q2389" s="3">
        <f t="shared" si="699"/>
        <v>-95.866795024706619</v>
      </c>
      <c r="R2389">
        <f t="shared" si="700"/>
        <v>84.133204975293381</v>
      </c>
      <c r="S2389">
        <f t="shared" si="701"/>
        <v>7.2889287748678209</v>
      </c>
      <c r="T2389">
        <f t="shared" si="684"/>
        <v>6.3465529698175587</v>
      </c>
    </row>
    <row r="2390" spans="1:20" x14ac:dyDescent="0.3">
      <c r="A2390">
        <f t="shared" si="685"/>
        <v>45971.721406024641</v>
      </c>
      <c r="B2390">
        <f t="shared" si="702"/>
        <v>7316.6267042123191</v>
      </c>
      <c r="C2390" t="str">
        <f t="shared" si="686"/>
        <v>-0.20857577963672-2.0571898158242i</v>
      </c>
      <c r="D2390" t="str">
        <f t="shared" si="687"/>
        <v>1.45789578184346-1.27821889350731i</v>
      </c>
      <c r="E2390" t="str">
        <f t="shared" si="688"/>
        <v>163.057835604988+6.11236729904068i</v>
      </c>
      <c r="F2390" t="str">
        <f t="shared" si="689"/>
        <v>3.63850575976294-20.4776158435077i</v>
      </c>
      <c r="G2390" t="str">
        <f t="shared" si="690"/>
        <v>0.999688463697245-0.0176476414256281i</v>
      </c>
      <c r="H2390" t="str">
        <f t="shared" si="691"/>
        <v>1425.95249512097+592.105933583791i</v>
      </c>
      <c r="I2390" t="str">
        <f t="shared" si="692"/>
        <v>48.8414115211319-76.2971215210019i</v>
      </c>
      <c r="K2390" t="str">
        <f t="shared" si="693"/>
        <v>0.00717782412444105-0.0109244000241477i</v>
      </c>
      <c r="L2390" t="str">
        <f t="shared" si="694"/>
        <v>0.0006-0.165292574698607i</v>
      </c>
      <c r="M2390" t="str">
        <f t="shared" si="695"/>
        <v>0.005-0.0156808699757329i</v>
      </c>
      <c r="N2390">
        <f t="shared" si="696"/>
        <v>84.210639473072533</v>
      </c>
      <c r="O2390">
        <f t="shared" si="697"/>
        <v>6.3099034348421936</v>
      </c>
      <c r="P2390" s="3">
        <f t="shared" si="698"/>
        <v>6.3099034348421936</v>
      </c>
      <c r="Q2390" s="3">
        <f t="shared" si="699"/>
        <v>-95.789360526927467</v>
      </c>
      <c r="R2390">
        <f t="shared" si="700"/>
        <v>84.210639473072533</v>
      </c>
      <c r="S2390">
        <f t="shared" si="701"/>
        <v>7.316626704212319</v>
      </c>
      <c r="T2390">
        <f t="shared" si="684"/>
        <v>6.3099034348421936</v>
      </c>
    </row>
    <row r="2391" spans="1:20" x14ac:dyDescent="0.3">
      <c r="A2391">
        <f t="shared" si="685"/>
        <v>46146.413947367539</v>
      </c>
      <c r="B2391">
        <f t="shared" si="702"/>
        <v>7344.4298856883261</v>
      </c>
      <c r="C2391" t="str">
        <f t="shared" si="686"/>
        <v>-0.204925737481757-2.04882140193287i</v>
      </c>
      <c r="D2391" t="str">
        <f t="shared" si="687"/>
        <v>1.45770926696359-1.27480134394399i</v>
      </c>
      <c r="E2391" t="str">
        <f t="shared" si="688"/>
        <v>163.08002981158+6.13712486958418i</v>
      </c>
      <c r="F2391" t="str">
        <f t="shared" si="689"/>
        <v>3.63849712861289-20.4005825597701i</v>
      </c>
      <c r="G2391" t="str">
        <f t="shared" si="690"/>
        <v>0.999686092267403-0.0177146604407799i</v>
      </c>
      <c r="H2391" t="str">
        <f t="shared" si="691"/>
        <v>1438.18781613612+586.276935776045i</v>
      </c>
      <c r="I2391" t="str">
        <f t="shared" si="692"/>
        <v>48.5028274410979-76.7512408915846i</v>
      </c>
      <c r="K2391" t="str">
        <f t="shared" si="693"/>
        <v>0.00715485227180704-0.0108907742295649i</v>
      </c>
      <c r="L2391" t="str">
        <f t="shared" si="694"/>
        <v>0.0006-0.164666840703932i</v>
      </c>
      <c r="M2391" t="str">
        <f t="shared" si="695"/>
        <v>0.005-0.0156215082444042i</v>
      </c>
      <c r="N2391">
        <f t="shared" si="696"/>
        <v>84.288199727838091</v>
      </c>
      <c r="O2391">
        <f t="shared" si="697"/>
        <v>6.2733140818670341</v>
      </c>
      <c r="P2391" s="3">
        <f t="shared" si="698"/>
        <v>6.2733140818670341</v>
      </c>
      <c r="Q2391" s="3">
        <f t="shared" si="699"/>
        <v>-95.711800272161909</v>
      </c>
      <c r="R2391">
        <f t="shared" si="700"/>
        <v>84.288199727838091</v>
      </c>
      <c r="S2391">
        <f t="shared" si="701"/>
        <v>7.3444298856883261</v>
      </c>
      <c r="T2391">
        <f t="shared" si="684"/>
        <v>6.2733140818670341</v>
      </c>
    </row>
    <row r="2392" spans="1:20" x14ac:dyDescent="0.3">
      <c r="A2392">
        <f t="shared" si="685"/>
        <v>46321.770320367541</v>
      </c>
      <c r="B2392">
        <f t="shared" si="702"/>
        <v>7372.3387192539421</v>
      </c>
      <c r="C2392" t="str">
        <f t="shared" si="686"/>
        <v>-0.201299300387295-2.04049785611022i</v>
      </c>
      <c r="D2392" t="str">
        <f t="shared" si="687"/>
        <v>1.4575213801409-1.2714017664368i</v>
      </c>
      <c r="E2392" t="str">
        <f t="shared" si="688"/>
        <v>163.102407984124+6.16191851162143i</v>
      </c>
      <c r="F2392" t="str">
        <f t="shared" si="689"/>
        <v>3.6384884317829-20.323842742933i</v>
      </c>
      <c r="G2392" t="str">
        <f t="shared" si="690"/>
        <v>0.999683702791831-0.0177819336475153i</v>
      </c>
      <c r="H2392" t="str">
        <f t="shared" si="691"/>
        <v>1450.47615934997+580.189757513638i</v>
      </c>
      <c r="I2392" t="str">
        <f t="shared" si="692"/>
        <v>48.1529980998471-77.2069330950167i</v>
      </c>
      <c r="K2392" t="str">
        <f t="shared" si="693"/>
        <v>0.00713202419301544-0.0108572081160347i</v>
      </c>
      <c r="L2392" t="str">
        <f t="shared" si="694"/>
        <v>0.0006-0.164043475497043i</v>
      </c>
      <c r="M2392" t="str">
        <f t="shared" si="695"/>
        <v>0.005-0.015562371233716i</v>
      </c>
      <c r="N2392">
        <f t="shared" si="696"/>
        <v>84.36588409065476</v>
      </c>
      <c r="O2392">
        <f t="shared" si="697"/>
        <v>6.2367850335580997</v>
      </c>
      <c r="P2392" s="3">
        <f t="shared" si="698"/>
        <v>6.2367850335580997</v>
      </c>
      <c r="Q2392" s="3">
        <f t="shared" si="699"/>
        <v>-95.63411590934524</v>
      </c>
      <c r="R2392">
        <f t="shared" si="700"/>
        <v>84.36588409065476</v>
      </c>
      <c r="S2392">
        <f t="shared" si="701"/>
        <v>7.3723387192539418</v>
      </c>
      <c r="T2392">
        <f t="shared" si="684"/>
        <v>6.2367850335580997</v>
      </c>
    </row>
    <row r="2393" spans="1:20" x14ac:dyDescent="0.3">
      <c r="A2393">
        <f t="shared" si="685"/>
        <v>46497.793047584935</v>
      </c>
      <c r="B2393">
        <f t="shared" si="702"/>
        <v>7400.353606387107</v>
      </c>
      <c r="C2393" t="str">
        <f t="shared" si="686"/>
        <v>-0.197696355777188-2.03221891369239i</v>
      </c>
      <c r="D2393" t="str">
        <f t="shared" si="687"/>
        <v>1.45733211164767-1.26802010803222i</v>
      </c>
      <c r="E2393" t="str">
        <f t="shared" si="688"/>
        <v>163.124971275149+6.18674786352675i</v>
      </c>
      <c r="F2393" t="str">
        <f t="shared" si="689"/>
        <v>3.63847966877344-20.2473952890419i</v>
      </c>
      <c r="G2393" t="str">
        <f t="shared" si="690"/>
        <v>0.999681295133295-0.0178494620062654i</v>
      </c>
      <c r="H2393" t="str">
        <f t="shared" si="691"/>
        <v>1462.81257814716+573.83868127096i</v>
      </c>
      <c r="I2393" t="str">
        <f t="shared" si="692"/>
        <v>47.7916969051416-77.6639657801954i</v>
      </c>
      <c r="K2393" t="str">
        <f t="shared" si="693"/>
        <v>0.00710933918722926-0.0108237021120441i</v>
      </c>
      <c r="L2393" t="str">
        <f t="shared" si="694"/>
        <v>0.0006-0.163422470110623i</v>
      </c>
      <c r="M2393" t="str">
        <f t="shared" si="695"/>
        <v>0.005-0.0155034580929628i</v>
      </c>
      <c r="N2393">
        <f t="shared" si="696"/>
        <v>84.443690912423705</v>
      </c>
      <c r="O2393">
        <f t="shared" si="697"/>
        <v>6.2003164118079717</v>
      </c>
      <c r="P2393" s="3">
        <f t="shared" si="698"/>
        <v>6.2003164118079717</v>
      </c>
      <c r="Q2393" s="3">
        <f t="shared" si="699"/>
        <v>-95.556309087576295</v>
      </c>
      <c r="R2393">
        <f t="shared" si="700"/>
        <v>84.443690912423705</v>
      </c>
      <c r="S2393">
        <f t="shared" si="701"/>
        <v>7.4003536063871067</v>
      </c>
      <c r="T2393">
        <f t="shared" si="684"/>
        <v>6.2003164118079717</v>
      </c>
    </row>
    <row r="2394" spans="1:20" x14ac:dyDescent="0.3">
      <c r="A2394">
        <f t="shared" si="685"/>
        <v>46674.484661165763</v>
      </c>
      <c r="B2394">
        <f t="shared" si="702"/>
        <v>7428.4749500913786</v>
      </c>
      <c r="C2394" t="str">
        <f t="shared" si="686"/>
        <v>-0.194116791230029-2.02398431183728i</v>
      </c>
      <c r="D2394" t="str">
        <f t="shared" si="687"/>
        <v>1.45714145169266-1.26465631599086i</v>
      </c>
      <c r="E2394" t="str">
        <f t="shared" si="688"/>
        <v>163.147720844666+6.21161255764605i</v>
      </c>
      <c r="F2394" t="str">
        <f t="shared" si="689"/>
        <v>3.63847083908126-20.1712390983475i</v>
      </c>
      <c r="G2394" t="str">
        <f t="shared" si="690"/>
        <v>0.999678869153517-0.0179172464810486i</v>
      </c>
      <c r="H2394" t="str">
        <f t="shared" si="691"/>
        <v>1475.19183611836+567.218008538987i</v>
      </c>
      <c r="I2394" t="str">
        <f t="shared" si="692"/>
        <v>47.4186990926246-78.122094286927i</v>
      </c>
      <c r="K2394" t="str">
        <f t="shared" si="693"/>
        <v>0.00708679655417249-0.0107902566396516i</v>
      </c>
      <c r="L2394" t="str">
        <f t="shared" si="694"/>
        <v>0.0006-0.1628038156113i</v>
      </c>
      <c r="M2394" t="str">
        <f t="shared" si="695"/>
        <v>0.005-0.0154447679746591i</v>
      </c>
      <c r="N2394">
        <f t="shared" si="696"/>
        <v>84.521618543878589</v>
      </c>
      <c r="O2394">
        <f t="shared" si="697"/>
        <v>6.1639083377490635</v>
      </c>
      <c r="P2394" s="3">
        <f t="shared" si="698"/>
        <v>6.1639083377490635</v>
      </c>
      <c r="Q2394" s="3">
        <f t="shared" si="699"/>
        <v>-95.478381456121411</v>
      </c>
      <c r="R2394">
        <f t="shared" si="700"/>
        <v>84.521618543878589</v>
      </c>
      <c r="S2394">
        <f t="shared" si="701"/>
        <v>7.4284749500913785</v>
      </c>
      <c r="T2394">
        <f t="shared" si="684"/>
        <v>6.1639083377490635</v>
      </c>
    </row>
    <row r="2395" spans="1:20" x14ac:dyDescent="0.3">
      <c r="A2395">
        <f t="shared" si="685"/>
        <v>46851.847702878185</v>
      </c>
      <c r="B2395">
        <f t="shared" si="702"/>
        <v>7456.7031549017256</v>
      </c>
      <c r="C2395" t="str">
        <f t="shared" si="686"/>
        <v>-0.190560494486281-2.01579378951457i</v>
      </c>
      <c r="D2395" t="str">
        <f t="shared" si="687"/>
        <v>1.4569493904208-1.26131033778618i</v>
      </c>
      <c r="E2395" t="str">
        <f t="shared" si="688"/>
        <v>163.1706578602+6.23651222021432i</v>
      </c>
      <c r="F2395" t="str">
        <f t="shared" si="689"/>
        <v>3.63846194219929-20.0953730752903i</v>
      </c>
      <c r="G2395" t="str">
        <f t="shared" si="690"/>
        <v>0.999676424713171-0.0179852880394826i</v>
      </c>
      <c r="H2395" t="str">
        <f t="shared" si="691"/>
        <v>1487.60839943246+560.322071598573i</v>
      </c>
      <c r="I2395" t="str">
        <f t="shared" si="692"/>
        <v>47.0337822554546-78.5810613612912i</v>
      </c>
      <c r="K2395" t="str">
        <f t="shared" si="693"/>
        <v>0.00706439559417539-0.0107568721145299i</v>
      </c>
      <c r="L2395" t="str">
        <f t="shared" si="694"/>
        <v>0.0006-0.162187503099522i</v>
      </c>
      <c r="M2395" t="str">
        <f t="shared" si="695"/>
        <v>0.005-0.0153863000345279i</v>
      </c>
      <c r="N2395">
        <f t="shared" si="696"/>
        <v>84.599665335583822</v>
      </c>
      <c r="O2395">
        <f t="shared" si="697"/>
        <v>6.1275609317669675</v>
      </c>
      <c r="P2395" s="3">
        <f t="shared" si="698"/>
        <v>6.1275609317669675</v>
      </c>
      <c r="Q2395" s="3">
        <f t="shared" si="699"/>
        <v>-95.400334664416178</v>
      </c>
      <c r="R2395">
        <f t="shared" si="700"/>
        <v>84.599665335583822</v>
      </c>
      <c r="S2395">
        <f t="shared" si="701"/>
        <v>7.4567031549017253</v>
      </c>
      <c r="T2395">
        <f t="shared" si="684"/>
        <v>6.1275609317669675</v>
      </c>
    </row>
    <row r="2396" spans="1:20" x14ac:dyDescent="0.3">
      <c r="A2396">
        <f t="shared" si="685"/>
        <v>47029.884724149124</v>
      </c>
      <c r="B2396">
        <f t="shared" si="702"/>
        <v>7485.0386268903521</v>
      </c>
      <c r="C2396" t="str">
        <f t="shared" si="686"/>
        <v>-0.187027353455365-2.00764708749568i</v>
      </c>
      <c r="D2396" t="str">
        <f t="shared" si="687"/>
        <v>1.45675591791287-1.25798212110335i</v>
      </c>
      <c r="E2396" t="str">
        <f t="shared" si="688"/>
        <v>163.193783496823+6.26144647127518i</v>
      </c>
      <c r="F2396" t="str">
        <f t="shared" si="689"/>
        <v>3.63845297761653-20.0197961284845i</v>
      </c>
      <c r="G2396" t="str">
        <f t="shared" si="690"/>
        <v>0.999673961671871-0.0180535876527981i</v>
      </c>
      <c r="H2396" t="str">
        <f t="shared" si="691"/>
        <v>1500.05642949943+553.145246058189i</v>
      </c>
      <c r="I2396" t="str">
        <f t="shared" si="692"/>
        <v>46.6367269055769-79.0405968860987i</v>
      </c>
      <c r="K2396" t="str">
        <f t="shared" si="693"/>
        <v>0.00704213560821894-0.0107235489460085i</v>
      </c>
      <c r="L2396" t="str">
        <f t="shared" si="694"/>
        <v>0.0006-0.161573523709426i</v>
      </c>
      <c r="M2396" t="str">
        <f t="shared" si="695"/>
        <v>0.005-0.0153280534314882i</v>
      </c>
      <c r="N2396">
        <f t="shared" si="696"/>
        <v>84.677829637929122</v>
      </c>
      <c r="O2396">
        <f t="shared" si="697"/>
        <v>6.0912743135135328</v>
      </c>
      <c r="P2396" s="3">
        <f t="shared" si="698"/>
        <v>6.0912743135135328</v>
      </c>
      <c r="Q2396" s="3">
        <f t="shared" si="699"/>
        <v>-95.322170362070878</v>
      </c>
      <c r="R2396">
        <f t="shared" si="700"/>
        <v>84.677829637929122</v>
      </c>
      <c r="S2396">
        <f t="shared" si="701"/>
        <v>7.4850386268903524</v>
      </c>
      <c r="T2396">
        <f t="shared" si="684"/>
        <v>6.0912743135135328</v>
      </c>
    </row>
    <row r="2397" spans="1:20" x14ac:dyDescent="0.3">
      <c r="A2397">
        <f t="shared" si="685"/>
        <v>47208.598286100889</v>
      </c>
      <c r="B2397">
        <f t="shared" si="702"/>
        <v>7513.4817736725354</v>
      </c>
      <c r="C2397" t="str">
        <f t="shared" si="686"/>
        <v>-0.183517256222692-1.99954394834368i</v>
      </c>
      <c r="D2397" t="str">
        <f t="shared" si="687"/>
        <v>1.45656102418509-1.25467161383799i</v>
      </c>
      <c r="E2397" t="str">
        <f t="shared" si="688"/>
        <v>163.21709893719+6.28641492459584i</v>
      </c>
      <c r="F2397" t="str">
        <f t="shared" si="689"/>
        <v>3.63844394481818-19.9445071707023i</v>
      </c>
      <c r="G2397" t="str">
        <f t="shared" si="690"/>
        <v>0.999671479888168-0.0181221462958512i</v>
      </c>
      <c r="H2397" t="str">
        <f t="shared" si="691"/>
        <v>1512.52977597782+545.681964170679i</v>
      </c>
      <c r="I2397" t="str">
        <f t="shared" si="692"/>
        <v>46.2273170670694-79.5004176287974i</v>
      </c>
      <c r="K2397" t="str">
        <f t="shared" si="693"/>
        <v>0.00702001589797861-0.0106902875371167i</v>
      </c>
      <c r="L2397" t="str">
        <f t="shared" si="694"/>
        <v>0.0006-0.160961868608713i</v>
      </c>
      <c r="M2397" t="str">
        <f t="shared" si="695"/>
        <v>0.005-0.0152700273276432i</v>
      </c>
      <c r="N2397">
        <f t="shared" si="696"/>
        <v>84.756109801120672</v>
      </c>
      <c r="O2397">
        <f t="shared" si="697"/>
        <v>6.0550486019197063</v>
      </c>
      <c r="P2397" s="3">
        <f t="shared" si="698"/>
        <v>6.0550486019197063</v>
      </c>
      <c r="Q2397" s="3">
        <f t="shared" si="699"/>
        <v>-95.243890198879328</v>
      </c>
      <c r="R2397">
        <f t="shared" si="700"/>
        <v>84.756109801120672</v>
      </c>
      <c r="S2397">
        <f t="shared" si="701"/>
        <v>7.5134817736725354</v>
      </c>
      <c r="T2397">
        <f t="shared" si="684"/>
        <v>6.0550486019197063</v>
      </c>
    </row>
    <row r="2398" spans="1:20" x14ac:dyDescent="0.3">
      <c r="A2398">
        <f t="shared" si="685"/>
        <v>47387.990959588074</v>
      </c>
      <c r="B2398">
        <f t="shared" si="702"/>
        <v>7542.0330044124912</v>
      </c>
      <c r="C2398" t="str">
        <f t="shared" si="686"/>
        <v>-0.180030091056484-1.99148411640336i</v>
      </c>
      <c r="D2398" t="str">
        <f t="shared" si="687"/>
        <v>1.45636469918888-1.25137876409498i</v>
      </c>
      <c r="E2398" t="str">
        <f t="shared" si="688"/>
        <v>163.24060537157+6.31141718758536i</v>
      </c>
      <c r="F2398" t="str">
        <f t="shared" si="689"/>
        <v>3.63843484328551-19.8695051188588i</v>
      </c>
      <c r="G2398" t="str">
        <f t="shared" si="690"/>
        <v>0.999668979219535-0.018190964947137i</v>
      </c>
      <c r="H2398" t="str">
        <f t="shared" si="691"/>
        <v>1525.02197018429+537.926728940595i</v>
      </c>
      <c r="I2398" t="str">
        <f t="shared" si="692"/>
        <v>45.8053409018529-79.9602270093241i</v>
      </c>
      <c r="K2398" t="str">
        <f t="shared" si="693"/>
        <v>0.00699803576586713-0.0106570882846265i</v>
      </c>
      <c r="L2398" t="str">
        <f t="shared" si="694"/>
        <v>0.0006-0.160352528998518i</v>
      </c>
      <c r="M2398" t="str">
        <f t="shared" si="695"/>
        <v>0.005-0.0152122208882677i</v>
      </c>
      <c r="N2398">
        <f t="shared" si="696"/>
        <v>84.834504175174061</v>
      </c>
      <c r="O2398">
        <f t="shared" si="697"/>
        <v>6.0188839152089892</v>
      </c>
      <c r="P2398" s="3">
        <f t="shared" si="698"/>
        <v>6.0188839152089892</v>
      </c>
      <c r="Q2398" s="3">
        <f t="shared" si="699"/>
        <v>-95.165495824825939</v>
      </c>
      <c r="R2398">
        <f t="shared" si="700"/>
        <v>84.834504175174061</v>
      </c>
      <c r="S2398">
        <f t="shared" si="701"/>
        <v>7.5420330044124908</v>
      </c>
      <c r="T2398">
        <f t="shared" si="684"/>
        <v>6.0188839152089892</v>
      </c>
    </row>
    <row r="2399" spans="1:20" x14ac:dyDescent="0.3">
      <c r="A2399">
        <f t="shared" si="685"/>
        <v>47568.065325234507</v>
      </c>
      <c r="B2399">
        <f t="shared" si="702"/>
        <v>7570.6927298292585</v>
      </c>
      <c r="C2399" t="str">
        <f t="shared" si="686"/>
        <v>-0.176565746414547-1.98346733779126i</v>
      </c>
      <c r="D2399" t="str">
        <f t="shared" si="687"/>
        <v>1.4561669328105-1.24810352018725i</v>
      </c>
      <c r="E2399" t="str">
        <f t="shared" si="688"/>
        <v>163.264303997886+6.33645286120842i</v>
      </c>
      <c r="F2399" t="str">
        <f t="shared" si="689"/>
        <v>3.63842567249581-19.7947888939958i</v>
      </c>
      <c r="G2399" t="str">
        <f t="shared" si="690"/>
        <v>0.999666459522365-0.0182600445888023i</v>
      </c>
      <c r="H2399" t="str">
        <f t="shared" si="691"/>
        <v>1537.52621896597+529.874129030552i</v>
      </c>
      <c r="I2399" t="str">
        <f t="shared" si="692"/>
        <v>45.3705913679103-80.4197148905207i</v>
      </c>
      <c r="K2399" t="str">
        <f t="shared" si="693"/>
        <v>0.00697619451507725-0.0106239515790957i</v>
      </c>
      <c r="L2399" t="str">
        <f t="shared" si="694"/>
        <v>0.0006-0.159745496113288i</v>
      </c>
      <c r="M2399" t="str">
        <f t="shared" si="695"/>
        <v>0.005-0.0151546332817969i</v>
      </c>
      <c r="N2399">
        <f t="shared" si="696"/>
        <v>84.913011109903422</v>
      </c>
      <c r="O2399">
        <f t="shared" si="697"/>
        <v>5.9827803709106799</v>
      </c>
      <c r="P2399" s="3">
        <f t="shared" si="698"/>
        <v>5.9827803709106799</v>
      </c>
      <c r="Q2399" s="3">
        <f t="shared" si="699"/>
        <v>-95.086988890096578</v>
      </c>
      <c r="R2399">
        <f t="shared" si="700"/>
        <v>84.913011109903422</v>
      </c>
      <c r="S2399">
        <f t="shared" si="701"/>
        <v>7.5706927298292586</v>
      </c>
      <c r="T2399">
        <f t="shared" si="684"/>
        <v>5.9827803709106799</v>
      </c>
    </row>
    <row r="2400" spans="1:20" x14ac:dyDescent="0.3">
      <c r="A2400">
        <f t="shared" si="685"/>
        <v>47748.823973470404</v>
      </c>
      <c r="B2400">
        <f t="shared" si="702"/>
        <v>7599.46136220261</v>
      </c>
      <c r="C2400" t="str">
        <f t="shared" si="686"/>
        <v>-0.173124110950958-1.97549336038554i</v>
      </c>
      <c r="D2400" t="str">
        <f t="shared" si="687"/>
        <v>1.45596771487069-1.24484583063456i</v>
      </c>
      <c r="E2400" t="str">
        <f t="shared" si="688"/>
        <v>163.288196021741+6.36152153990191i</v>
      </c>
      <c r="F2400" t="str">
        <f t="shared" si="689"/>
        <v>3.63841643192243-19.7203574212663i</v>
      </c>
      <c r="G2400" t="str">
        <f t="shared" si="690"/>
        <v>0.999663920651959-0.0183293862066584i</v>
      </c>
      <c r="H2400" t="str">
        <f t="shared" si="691"/>
        <v>1550.03539909983+521.518854471581i</v>
      </c>
      <c r="I2400" t="str">
        <f t="shared" si="692"/>
        <v>44.9228669100112-80.87855739388i</v>
      </c>
      <c r="K2400" t="str">
        <f t="shared" si="693"/>
        <v>0.00695449144962298-0.0105908778049111i</v>
      </c>
      <c r="L2400" t="str">
        <f t="shared" si="694"/>
        <v>0.0006-0.159140761220649i</v>
      </c>
      <c r="M2400" t="str">
        <f t="shared" si="695"/>
        <v>0.005-0.0150972636798136i</v>
      </c>
      <c r="N2400">
        <f t="shared" si="696"/>
        <v>84.99162895490818</v>
      </c>
      <c r="O2400">
        <f t="shared" si="697"/>
        <v>5.9467380858723846</v>
      </c>
      <c r="P2400" s="3">
        <f t="shared" si="698"/>
        <v>5.9467380858723846</v>
      </c>
      <c r="Q2400" s="3">
        <f t="shared" si="699"/>
        <v>-95.00837104509182</v>
      </c>
      <c r="R2400">
        <f t="shared" si="700"/>
        <v>84.99162895490818</v>
      </c>
      <c r="S2400">
        <f t="shared" si="701"/>
        <v>7.5994613622026099</v>
      </c>
      <c r="T2400">
        <f t="shared" si="684"/>
        <v>5.9467380858723846</v>
      </c>
    </row>
    <row r="2401" spans="1:20" x14ac:dyDescent="0.3">
      <c r="A2401">
        <f t="shared" si="685"/>
        <v>47930.269504569595</v>
      </c>
      <c r="B2401">
        <f t="shared" si="702"/>
        <v>7628.3393153789802</v>
      </c>
      <c r="C2401" t="str">
        <f t="shared" si="686"/>
        <v>-0.169705073522574-1.96756193381594i</v>
      </c>
      <c r="D2401" t="str">
        <f t="shared" si="687"/>
        <v>1.45576703512433-1.24160564416225i</v>
      </c>
      <c r="E2401" t="str">
        <f t="shared" si="688"/>
        <v>163.312282656451+6.38662281148753i</v>
      </c>
      <c r="F2401" t="str">
        <f t="shared" si="689"/>
        <v>3.63840712103475-19.6462096299195i</v>
      </c>
      <c r="G2401" t="str">
        <f t="shared" si="690"/>
        <v>0.999661362462521-0.0183989907901954i</v>
      </c>
      <c r="H2401" t="str">
        <f t="shared" si="691"/>
        <v>1562.54205228609+512.855713178146i</v>
      </c>
      <c r="I2401" t="str">
        <f t="shared" si="692"/>
        <v>44.4619721827279-81.3364167434871i</v>
      </c>
      <c r="K2401" t="str">
        <f t="shared" si="693"/>
        <v>0.00693292587438092-0.0105578673403318i</v>
      </c>
      <c r="L2401" t="str">
        <f t="shared" si="694"/>
        <v>0.0006-0.158538315621289i</v>
      </c>
      <c r="M2401" t="str">
        <f t="shared" si="695"/>
        <v>0.005-0.0150401112570369i</v>
      </c>
      <c r="N2401">
        <f t="shared" si="696"/>
        <v>85.070356059560183</v>
      </c>
      <c r="O2401">
        <f t="shared" si="697"/>
        <v>5.9107571762727904</v>
      </c>
      <c r="P2401" s="3">
        <f t="shared" si="698"/>
        <v>5.9107571762727904</v>
      </c>
      <c r="Q2401" s="3">
        <f t="shared" si="699"/>
        <v>-94.929643940439817</v>
      </c>
      <c r="R2401">
        <f t="shared" si="700"/>
        <v>85.070356059560183</v>
      </c>
      <c r="S2401">
        <f t="shared" si="701"/>
        <v>7.6283393153789802</v>
      </c>
      <c r="T2401">
        <f t="shared" si="684"/>
        <v>5.9107571762727904</v>
      </c>
    </row>
    <row r="2402" spans="1:20" x14ac:dyDescent="0.3">
      <c r="A2402">
        <f t="shared" si="685"/>
        <v>48112.404528686959</v>
      </c>
      <c r="B2402">
        <f t="shared" si="702"/>
        <v>7657.3270047774204</v>
      </c>
      <c r="C2402" t="str">
        <f t="shared" si="686"/>
        <v>-0.1663085231955-1.95967280945395i</v>
      </c>
      <c r="D2402" t="str">
        <f t="shared" si="687"/>
        <v>1.45556488326019-1.23838290970007i</v>
      </c>
      <c r="E2402" t="str">
        <f t="shared" si="688"/>
        <v>163.336565123086+6.41175625708388i</v>
      </c>
      <c r="F2402" t="str">
        <f t="shared" si="689"/>
        <v>3.63839773929808-19.5723444532851i</v>
      </c>
      <c r="G2402" t="str">
        <f t="shared" si="690"/>
        <v>0.999658784807145-0.0184688593325941i</v>
      </c>
      <c r="H2402" t="str">
        <f t="shared" si="691"/>
        <v>1575.03838080625+503.879648264224i</v>
      </c>
      <c r="I2402" t="str">
        <f t="shared" si="692"/>
        <v>43.9877188053452-81.7929411411562i</v>
      </c>
      <c r="K2402" t="str">
        <f t="shared" si="693"/>
        <v>0.00691149709513026-0.0105249205575322i</v>
      </c>
      <c r="L2402" t="str">
        <f t="shared" si="694"/>
        <v>0.0006-0.157938150648823i</v>
      </c>
      <c r="M2402" t="str">
        <f t="shared" si="695"/>
        <v>0.005-0.0149831751913099i</v>
      </c>
      <c r="N2402">
        <f t="shared" si="696"/>
        <v>85.149190772987865</v>
      </c>
      <c r="O2402">
        <f t="shared" si="697"/>
        <v>5.8748377576353219</v>
      </c>
      <c r="P2402" s="3">
        <f t="shared" si="698"/>
        <v>5.8748377576353219</v>
      </c>
      <c r="Q2402" s="3">
        <f t="shared" si="699"/>
        <v>-94.850809227012135</v>
      </c>
      <c r="R2402">
        <f t="shared" si="700"/>
        <v>85.149190772987865</v>
      </c>
      <c r="S2402">
        <f t="shared" si="701"/>
        <v>7.6573270047774207</v>
      </c>
      <c r="T2402">
        <f t="shared" si="684"/>
        <v>5.8748377576353219</v>
      </c>
    </row>
    <row r="2403" spans="1:20" x14ac:dyDescent="0.3">
      <c r="A2403">
        <f t="shared" si="685"/>
        <v>48295.231665895968</v>
      </c>
      <c r="B2403">
        <f t="shared" si="702"/>
        <v>7686.4248473955749</v>
      </c>
      <c r="C2403" t="str">
        <f t="shared" si="686"/>
        <v>-0.162934349251475-1.95182574040269i</v>
      </c>
      <c r="D2403" t="str">
        <f t="shared" si="687"/>
        <v>1.45536124890046-1.23517757638094i</v>
      </c>
      <c r="E2403" t="str">
        <f t="shared" si="688"/>
        <v>163.361044650497+6.43692145102069i</v>
      </c>
      <c r="F2403" t="str">
        <f t="shared" si="689"/>
        <v>3.63838828617366-19.4987608287579i</v>
      </c>
      <c r="G2403" t="str">
        <f t="shared" si="690"/>
        <v>0.999656187537813-0.0185389928307399i</v>
      </c>
      <c r="H2403" t="str">
        <f t="shared" si="691"/>
        <v>1587.51624391853+494.585756151959i</v>
      </c>
      <c r="I2403" t="str">
        <f t="shared" si="692"/>
        <v>43.4999261480455-82.24776467584i</v>
      </c>
      <c r="K2403" t="str">
        <f t="shared" si="693"/>
        <v>0.00689020441859277-0.0104920378226459i</v>
      </c>
      <c r="L2403" t="str">
        <f t="shared" si="694"/>
        <v>0.0006-0.157340257669678i</v>
      </c>
      <c r="M2403" t="str">
        <f t="shared" si="695"/>
        <v>0.005-0.0149264546635883i</v>
      </c>
      <c r="N2403">
        <f t="shared" si="696"/>
        <v>85.228131444057439</v>
      </c>
      <c r="O2403">
        <f t="shared" si="697"/>
        <v>5.838979944840438</v>
      </c>
      <c r="P2403" s="3">
        <f t="shared" si="698"/>
        <v>5.838979944840438</v>
      </c>
      <c r="Q2403" s="3">
        <f t="shared" si="699"/>
        <v>-94.771868555942561</v>
      </c>
      <c r="R2403">
        <f t="shared" si="700"/>
        <v>85.228131444057439</v>
      </c>
      <c r="S2403">
        <f t="shared" si="701"/>
        <v>7.6864248473955747</v>
      </c>
      <c r="T2403">
        <f t="shared" si="684"/>
        <v>5.838979944840438</v>
      </c>
    </row>
    <row r="2404" spans="1:20" x14ac:dyDescent="0.3">
      <c r="A2404">
        <f t="shared" si="685"/>
        <v>48478.753546226377</v>
      </c>
      <c r="B2404">
        <f t="shared" si="702"/>
        <v>7715.6332618156785</v>
      </c>
      <c r="C2404" t="str">
        <f t="shared" si="686"/>
        <v>-0.159582441193988-1.94402048148691i</v>
      </c>
      <c r="D2404" t="str">
        <f t="shared" si="687"/>
        <v>1.45515612160056-1.23198959353972i</v>
      </c>
      <c r="E2404" t="str">
        <f t="shared" si="688"/>
        <v>163.385722475348+6.46211796075i</v>
      </c>
      <c r="F2404" t="str">
        <f t="shared" si="689"/>
        <v>3.63837876111867-19.4254576977824i</v>
      </c>
      <c r="G2404" t="str">
        <f t="shared" si="690"/>
        <v>0.99965357050538-0.018609392285236i</v>
      </c>
      <c r="H2404" t="str">
        <f t="shared" si="691"/>
        <v>1599.96715506685+484.969305458667i</v>
      </c>
      <c r="I2404" t="str">
        <f t="shared" si="692"/>
        <v>42.9984221484966-82.7005072705231i</v>
      </c>
      <c r="K2404" t="str">
        <f t="shared" si="693"/>
        <v>0.00686904715247142-0.0104592194958084i</v>
      </c>
      <c r="L2404" t="str">
        <f t="shared" si="694"/>
        <v>0.0006-0.156744628082963i</v>
      </c>
      <c r="M2404" t="str">
        <f t="shared" si="695"/>
        <v>0.005-0.0148699488579282i</v>
      </c>
      <c r="N2404">
        <f t="shared" si="696"/>
        <v>85.307176421357482</v>
      </c>
      <c r="O2404">
        <f t="shared" si="697"/>
        <v>5.8031838521382895</v>
      </c>
      <c r="P2404" s="3">
        <f t="shared" si="698"/>
        <v>5.8031838521382895</v>
      </c>
      <c r="Q2404" s="3">
        <f t="shared" si="699"/>
        <v>-94.692823578642518</v>
      </c>
      <c r="R2404">
        <f t="shared" si="700"/>
        <v>85.307176421357482</v>
      </c>
      <c r="S2404">
        <f t="shared" si="701"/>
        <v>7.7156332618156789</v>
      </c>
      <c r="T2404">
        <f t="shared" si="684"/>
        <v>5.8031838521382895</v>
      </c>
    </row>
    <row r="2405" spans="1:20" x14ac:dyDescent="0.3">
      <c r="A2405">
        <f t="shared" si="685"/>
        <v>48662.972809702034</v>
      </c>
      <c r="B2405">
        <f t="shared" si="702"/>
        <v>7744.9526682105779</v>
      </c>
      <c r="C2405" t="str">
        <f t="shared" si="686"/>
        <v>-0.156252688754559-1.93625678924298i</v>
      </c>
      <c r="D2405" t="str">
        <f t="shared" si="687"/>
        <v>1.45494949084868-1.228818910712i</v>
      </c>
      <c r="E2405" t="str">
        <f t="shared" si="688"/>
        <v>163.410599842149+6.48734534675382i</v>
      </c>
      <c r="F2405" t="str">
        <f t="shared" si="689"/>
        <v>3.63836916358618-19.3524340058382i</v>
      </c>
      <c r="G2405" t="str">
        <f t="shared" si="690"/>
        <v>0.999650933559569-0.018680058700417i</v>
      </c>
      <c r="H2405" t="str">
        <f t="shared" si="691"/>
        <v>1612.38227998102+475.025756642674i</v>
      </c>
      <c r="I2405" t="str">
        <f t="shared" si="692"/>
        <v>42.4830441577357-83.1507746698407i</v>
      </c>
      <c r="K2405" t="str">
        <f t="shared" si="693"/>
        <v>0.00684802460548892-0.010426465931201i</v>
      </c>
      <c r="L2405" t="str">
        <f t="shared" si="694"/>
        <v>0.0006-0.156151253320346i</v>
      </c>
      <c r="M2405" t="str">
        <f t="shared" si="695"/>
        <v>0.005-0.0148136569614745i</v>
      </c>
      <c r="N2405">
        <f t="shared" si="696"/>
        <v>85.38632405317388</v>
      </c>
      <c r="O2405">
        <f t="shared" si="697"/>
        <v>5.7674495931613432</v>
      </c>
      <c r="P2405" s="3">
        <f t="shared" si="698"/>
        <v>5.7674495931613432</v>
      </c>
      <c r="Q2405" s="3">
        <f t="shared" si="699"/>
        <v>-94.61367594682612</v>
      </c>
      <c r="R2405">
        <f t="shared" si="700"/>
        <v>85.38632405317388</v>
      </c>
      <c r="S2405">
        <f t="shared" si="701"/>
        <v>7.744952668210578</v>
      </c>
      <c r="T2405">
        <f t="shared" si="684"/>
        <v>5.7674495931613432</v>
      </c>
    </row>
    <row r="2406" spans="1:20" x14ac:dyDescent="0.3">
      <c r="A2406">
        <f t="shared" si="685"/>
        <v>48847.892106378902</v>
      </c>
      <c r="B2406">
        <f t="shared" si="702"/>
        <v>7774.3834883497784</v>
      </c>
      <c r="C2406" t="str">
        <f t="shared" si="686"/>
        <v>-0.152944981898683-1.92853442190907i</v>
      </c>
      <c r="D2406" t="str">
        <f t="shared" si="687"/>
        <v>1.45474134606553-1.22566547763285i</v>
      </c>
      <c r="E2406" t="str">
        <f t="shared" si="688"/>
        <v>163.435678003292+6.51260316245751i</v>
      </c>
      <c r="F2406" t="str">
        <f t="shared" si="689"/>
        <v>3.63835949302505-19.2796887024239i</v>
      </c>
      <c r="G2406" t="str">
        <f t="shared" si="690"/>
        <v>0.999648276548964-0.0187509930843615i</v>
      </c>
      <c r="H2406" t="str">
        <f t="shared" si="691"/>
        <v>1624.75243574834+464.750782381647i</v>
      </c>
      <c r="I2406" t="str">
        <f t="shared" si="692"/>
        <v>41.9536398139405-83.5981584717546i</v>
      </c>
      <c r="K2406" t="str">
        <f t="shared" si="693"/>
        <v>0.00682713608742543-0.0103937774770946i</v>
      </c>
      <c r="L2406" t="str">
        <f t="shared" si="694"/>
        <v>0.0006-0.155560124845931i</v>
      </c>
      <c r="M2406" t="str">
        <f t="shared" si="695"/>
        <v>0.005-0.0147575781644496i</v>
      </c>
      <c r="N2406">
        <f t="shared" si="696"/>
        <v>85.465572687470811</v>
      </c>
      <c r="O2406">
        <f t="shared" si="697"/>
        <v>5.7317772809376155</v>
      </c>
      <c r="P2406" s="3">
        <f t="shared" si="698"/>
        <v>5.7317772809376155</v>
      </c>
      <c r="Q2406" s="3">
        <f t="shared" si="699"/>
        <v>-94.534427312529189</v>
      </c>
      <c r="R2406">
        <f t="shared" si="700"/>
        <v>85.465572687470811</v>
      </c>
      <c r="S2406">
        <f t="shared" si="701"/>
        <v>7.7743834883497787</v>
      </c>
      <c r="T2406">
        <f t="shared" si="684"/>
        <v>5.7317772809376155</v>
      </c>
    </row>
    <row r="2407" spans="1:20" x14ac:dyDescent="0.3">
      <c r="A2407">
        <f t="shared" si="685"/>
        <v>49033.514096383144</v>
      </c>
      <c r="B2407">
        <f t="shared" si="702"/>
        <v>7803.9261456055074</v>
      </c>
      <c r="C2407" t="str">
        <f t="shared" si="686"/>
        <v>-0.149659210831809-1.92085313941496i</v>
      </c>
      <c r="D2407" t="str">
        <f t="shared" si="687"/>
        <v>1.45453167660398-1.22252924423564i</v>
      </c>
      <c r="E2407" t="str">
        <f t="shared" si="688"/>
        <v>163.460958219075+6.53789095413542i</v>
      </c>
      <c r="F2407" t="str">
        <f t="shared" si="689"/>
        <v>3.63834974888004-19.2072207410428i</v>
      </c>
      <c r="G2407" t="str">
        <f t="shared" si="690"/>
        <v>0.999645599320998-0.0188221964489063i</v>
      </c>
      <c r="H2407" t="str">
        <f t="shared" si="691"/>
        <v>1637.06809093839+454.140288650379i</v>
      </c>
      <c r="I2407" t="str">
        <f t="shared" si="692"/>
        <v>41.410067942398-84.0422362066793i</v>
      </c>
      <c r="K2407" t="str">
        <f t="shared" si="693"/>
        <v>0.00680638090915529-0.0103611544758925i</v>
      </c>
      <c r="L2407" t="str">
        <f t="shared" si="694"/>
        <v>0.0006-0.154971234156138i</v>
      </c>
      <c r="M2407" t="str">
        <f t="shared" si="695"/>
        <v>0.005-0.0147017116601411i</v>
      </c>
      <c r="N2407">
        <f t="shared" si="696"/>
        <v>85.544920671864745</v>
      </c>
      <c r="O2407">
        <f t="shared" si="697"/>
        <v>5.6961670279022112</v>
      </c>
      <c r="P2407" s="3">
        <f t="shared" si="698"/>
        <v>5.6961670279022112</v>
      </c>
      <c r="Q2407" s="3">
        <f t="shared" si="699"/>
        <v>-94.455079328135255</v>
      </c>
      <c r="R2407">
        <f t="shared" si="700"/>
        <v>85.544920671864745</v>
      </c>
      <c r="S2407">
        <f t="shared" si="701"/>
        <v>7.8039261456055078</v>
      </c>
      <c r="T2407">
        <f t="shared" si="684"/>
        <v>5.6961670279022112</v>
      </c>
    </row>
    <row r="2408" spans="1:20" x14ac:dyDescent="0.3">
      <c r="A2408">
        <f t="shared" si="685"/>
        <v>49219.841449949403</v>
      </c>
      <c r="B2408">
        <f t="shared" si="702"/>
        <v>7833.5810649588084</v>
      </c>
      <c r="C2408" t="str">
        <f t="shared" si="686"/>
        <v>-0.14639526600512-1.91321270337226i</v>
      </c>
      <c r="D2408" t="str">
        <f t="shared" si="687"/>
        <v>1.45432047174871-1.21941016065075i</v>
      </c>
      <c r="E2408" t="str">
        <f t="shared" si="688"/>
        <v>163.486441757744+6.56320826082111i</v>
      </c>
      <c r="F2408" t="str">
        <f t="shared" si="689"/>
        <v>3.63833993059157-19.1350290791872i</v>
      </c>
      <c r="G2408" t="str">
        <f t="shared" si="690"/>
        <v>0.999642901721943-0.0188936698096594i</v>
      </c>
      <c r="H2408" t="str">
        <f t="shared" si="691"/>
        <v>1649.31936686309+443.190436458098i</v>
      </c>
      <c r="I2408" t="str">
        <f t="shared" si="692"/>
        <v>40.8521994796649-84.4825714674038i</v>
      </c>
      <c r="K2408" t="str">
        <f t="shared" si="693"/>
        <v>0.00678575838268371-0.0103285972641743i</v>
      </c>
      <c r="L2408" t="str">
        <f t="shared" si="694"/>
        <v>0.0006-0.154384572779575i</v>
      </c>
      <c r="M2408" t="str">
        <f t="shared" si="695"/>
        <v>0.005-0.0146460566448905i</v>
      </c>
      <c r="N2408">
        <f t="shared" si="696"/>
        <v>85.624366353601033</v>
      </c>
      <c r="O2408">
        <f t="shared" si="697"/>
        <v>5.6606189459105183</v>
      </c>
      <c r="P2408" s="3">
        <f t="shared" si="698"/>
        <v>5.6606189459105183</v>
      </c>
      <c r="Q2408" s="3">
        <f t="shared" si="699"/>
        <v>-94.375633646398967</v>
      </c>
      <c r="R2408">
        <f t="shared" si="700"/>
        <v>85.624366353601033</v>
      </c>
      <c r="S2408">
        <f t="shared" si="701"/>
        <v>7.8335810649588087</v>
      </c>
      <c r="T2408">
        <f t="shared" si="684"/>
        <v>5.6606189459105183</v>
      </c>
    </row>
    <row r="2409" spans="1:20" x14ac:dyDescent="0.3">
      <c r="A2409">
        <f t="shared" si="685"/>
        <v>49406.876847459207</v>
      </c>
      <c r="B2409">
        <f t="shared" si="702"/>
        <v>7863.348673005652</v>
      </c>
      <c r="C2409" t="str">
        <f t="shared" si="686"/>
        <v>-0.143153038121349-1.90561287706432i</v>
      </c>
      <c r="D2409" t="str">
        <f t="shared" si="687"/>
        <v>1.45410772071586-1.21630817720439i</v>
      </c>
      <c r="E2409" t="str">
        <f t="shared" si="688"/>
        <v>163.512129895513+6.58855461421316i</v>
      </c>
      <c r="F2409" t="str">
        <f t="shared" si="689"/>
        <v>3.63833003759596-19.063112678324i</v>
      </c>
      <c r="G2409" t="str">
        <f t="shared" si="690"/>
        <v>0.999640183596909-0.0189654141860137i</v>
      </c>
      <c r="H2409" t="str">
        <f t="shared" si="691"/>
        <v>1661.4960400558+431.897664197423i</v>
      </c>
      <c r="I2409" t="str">
        <f t="shared" si="692"/>
        <v>40.2799184195972-84.9187140932373i</v>
      </c>
      <c r="K2409" t="str">
        <f t="shared" si="693"/>
        <v>0.00676526782118232-0.0102961061727396i</v>
      </c>
      <c r="L2409" t="str">
        <f t="shared" si="694"/>
        <v>0.0006-0.153800132276923i</v>
      </c>
      <c r="M2409" t="str">
        <f t="shared" si="695"/>
        <v>0.005-0.0145906123180818i</v>
      </c>
      <c r="N2409">
        <f t="shared" si="696"/>
        <v>85.703908079523913</v>
      </c>
      <c r="O2409">
        <f t="shared" si="697"/>
        <v>5.6251331462499099</v>
      </c>
      <c r="P2409" s="3">
        <f t="shared" si="698"/>
        <v>5.6251331462499099</v>
      </c>
      <c r="Q2409" s="3">
        <f t="shared" si="699"/>
        <v>-94.296091920476087</v>
      </c>
      <c r="R2409">
        <f t="shared" si="700"/>
        <v>85.703908079523913</v>
      </c>
      <c r="S2409">
        <f t="shared" si="701"/>
        <v>7.8633486730056523</v>
      </c>
      <c r="T2409">
        <f t="shared" si="684"/>
        <v>5.6251331462499099</v>
      </c>
    </row>
    <row r="2410" spans="1:20" x14ac:dyDescent="0.3">
      <c r="A2410">
        <f t="shared" si="685"/>
        <v>49594.622979479558</v>
      </c>
      <c r="B2410">
        <f t="shared" si="702"/>
        <v>7893.229397963074</v>
      </c>
      <c r="C2410" t="str">
        <f t="shared" si="686"/>
        <v>-0.139932418140367-1.89805342543652i</v>
      </c>
      <c r="D2410" t="str">
        <f t="shared" si="687"/>
        <v>1.4538934126528-1.21322324441735i</v>
      </c>
      <c r="E2410" t="str">
        <f t="shared" si="688"/>
        <v>163.538023916607+6.61392953858019i</v>
      </c>
      <c r="F2410" t="str">
        <f t="shared" si="689"/>
        <v>3.63832006932514-18.9914705038794i</v>
      </c>
      <c r="G2410" t="str">
        <f t="shared" si="690"/>
        <v>0.999637444789826-0.0190374306011604i</v>
      </c>
      <c r="H2410" t="str">
        <f t="shared" si="691"/>
        <v>1673.5875460522+420.258710548981i</v>
      </c>
      <c r="I2410" t="str">
        <f t="shared" si="692"/>
        <v>39.6931227785522-85.3502004117065i</v>
      </c>
      <c r="K2410" t="str">
        <f t="shared" si="693"/>
        <v>0.00674490853902426-0.0102636815266515i</v>
      </c>
      <c r="L2410" t="str">
        <f t="shared" si="694"/>
        <v>0.0006-0.153217904240808i</v>
      </c>
      <c r="M2410" t="str">
        <f t="shared" si="695"/>
        <v>0.005-0.0145353778821297i</v>
      </c>
      <c r="N2410">
        <f t="shared" si="696"/>
        <v>85.783544196049675</v>
      </c>
      <c r="O2410">
        <f t="shared" si="697"/>
        <v>5.5897097396529736</v>
      </c>
      <c r="P2410" s="3">
        <f t="shared" si="698"/>
        <v>5.5897097396529736</v>
      </c>
      <c r="Q2410" s="3">
        <f t="shared" si="699"/>
        <v>-94.216455803950325</v>
      </c>
      <c r="R2410">
        <f t="shared" si="700"/>
        <v>85.783544196049675</v>
      </c>
      <c r="S2410">
        <f t="shared" si="701"/>
        <v>7.8932293979630739</v>
      </c>
      <c r="T2410">
        <f t="shared" si="684"/>
        <v>5.5897097396529736</v>
      </c>
    </row>
    <row r="2411" spans="1:20" x14ac:dyDescent="0.3">
      <c r="A2411">
        <f t="shared" si="685"/>
        <v>49783.082546801576</v>
      </c>
      <c r="B2411">
        <f t="shared" si="702"/>
        <v>7923.2236696753334</v>
      </c>
      <c r="C2411" t="str">
        <f t="shared" si="686"/>
        <v>-0.136733297284726-1.89053411508601i</v>
      </c>
      <c r="D2411" t="str">
        <f t="shared" si="687"/>
        <v>1.45367753663762-1.21015531300374i</v>
      </c>
      <c r="E2411" t="str">
        <f t="shared" si="688"/>
        <v>163.56412511328+6.63933255066886i</v>
      </c>
      <c r="F2411" t="str">
        <f t="shared" si="689"/>
        <v>3.63831002520674-18.9201015252238i</v>
      </c>
      <c r="G2411" t="str">
        <f t="shared" si="690"/>
        <v>0.999634685143439-0.0191097200821025i</v>
      </c>
      <c r="H2411" t="str">
        <f t="shared" si="691"/>
        <v>1685.58298455555+408.270637877454i</v>
      </c>
      <c r="I2411" t="str">
        <f t="shared" si="692"/>
        <v>39.0917255767392-85.7765535411134i</v>
      </c>
      <c r="K2411" t="str">
        <f t="shared" si="693"/>
        <v>0.00672467985181873-0.01023132364528i</v>
      </c>
      <c r="L2411" t="str">
        <f t="shared" si="694"/>
        <v>0.0006-0.152637880295684i</v>
      </c>
      <c r="M2411" t="str">
        <f t="shared" si="695"/>
        <v>0.005-0.0144803525424683i</v>
      </c>
      <c r="N2411">
        <f t="shared" si="696"/>
        <v>85.863273049135415</v>
      </c>
      <c r="O2411">
        <f t="shared" si="697"/>
        <v>5.554348836308117</v>
      </c>
      <c r="P2411" s="3">
        <f t="shared" si="698"/>
        <v>5.554348836308117</v>
      </c>
      <c r="Q2411" s="3">
        <f t="shared" si="699"/>
        <v>-94.136726950864585</v>
      </c>
      <c r="R2411">
        <f t="shared" si="700"/>
        <v>85.863273049135415</v>
      </c>
      <c r="S2411">
        <f t="shared" si="701"/>
        <v>7.9232236696753331</v>
      </c>
      <c r="T2411">
        <f t="shared" si="684"/>
        <v>5.554348836308117</v>
      </c>
    </row>
    <row r="2412" spans="1:20" x14ac:dyDescent="0.3">
      <c r="A2412">
        <f t="shared" si="685"/>
        <v>49972.25826047943</v>
      </c>
      <c r="B2412">
        <f t="shared" si="702"/>
        <v>7953.3319196201001</v>
      </c>
      <c r="C2412" t="str">
        <f t="shared" si="686"/>
        <v>-0.133555567045124-1.88305471425218i</v>
      </c>
      <c r="D2412" t="str">
        <f t="shared" si="687"/>
        <v>1.45346008167896-1.2071043338698i</v>
      </c>
      <c r="E2412" t="str">
        <f t="shared" si="688"/>
        <v>163.590434785859+6.66476315960495i</v>
      </c>
      <c r="F2412" t="str">
        <f t="shared" si="689"/>
        <v>3.63829990466414-18.8490047156576i</v>
      </c>
      <c r="G2412" t="str">
        <f t="shared" si="690"/>
        <v>0.999631904499302-0.0191822836596688i</v>
      </c>
      <c r="H2412" t="str">
        <f t="shared" si="691"/>
        <v>1697.47112606711+395.930856046106i</v>
      </c>
      <c r="I2412" t="str">
        <f t="shared" si="692"/>
        <v>38.4756558323194-86.1972837571505i</v>
      </c>
      <c r="K2412" t="str">
        <f t="shared" si="693"/>
        <v>0.00670458107644488-0.0101990328423458i</v>
      </c>
      <c r="L2412" t="str">
        <f t="shared" si="694"/>
        <v>0.0006-0.152060052097713i</v>
      </c>
      <c r="M2412" t="str">
        <f t="shared" si="695"/>
        <v>0.005-0.0144255355075397i</v>
      </c>
      <c r="N2412">
        <f t="shared" si="696"/>
        <v>85.943092984247158</v>
      </c>
      <c r="O2412">
        <f t="shared" si="697"/>
        <v>5.519050545873311</v>
      </c>
      <c r="P2412" s="3">
        <f t="shared" si="698"/>
        <v>5.519050545873311</v>
      </c>
      <c r="Q2412" s="3">
        <f t="shared" si="699"/>
        <v>-94.056907015752842</v>
      </c>
      <c r="R2412">
        <f t="shared" si="700"/>
        <v>85.943092984247158</v>
      </c>
      <c r="S2412">
        <f t="shared" si="701"/>
        <v>7.9533319196201004</v>
      </c>
      <c r="T2412">
        <f t="shared" ref="T2412:T2475" si="703">P2412</f>
        <v>5.519050545873311</v>
      </c>
    </row>
    <row r="2413" spans="1:20" x14ac:dyDescent="0.3">
      <c r="A2413">
        <f t="shared" ref="A2413:A2476" si="704">2*PI()*B2413</f>
        <v>50162.152841869254</v>
      </c>
      <c r="B2413">
        <f t="shared" si="702"/>
        <v>7983.554580914657</v>
      </c>
      <c r="C2413" t="str">
        <f t="shared" ref="C2413:C2476" si="705">IMPRODUCT(D2413,E2413,$C$40,,K2413,$C$41)</f>
        <v>-0.130399119185734-1.87561499280645i</v>
      </c>
      <c r="D2413" t="str">
        <f t="shared" ref="D2413:D2476" si="706">IMDIV(IMPRODUCT($C$37,$C$38,COMPLEX(1,A2413/$C$38)),IMSUM(-1*A2413*A2413/$C$39,COMPLEX(0,1*A2413)))</f>
        <v>1.45324103671558-1.20407025811263i</v>
      </c>
      <c r="E2413" t="str">
        <f t="shared" ref="E2413:E2476" si="707">IMDIV(IMPRODUCT(IMSUM(F2413,G2413),$C$29,H2413),IMSUM(1,I2413))</f>
        <v>163.616954242761+6.69022086680051i</v>
      </c>
      <c r="F2413" t="str">
        <f t="shared" ref="F2413:F2476" si="708">IMDIV(IMPRODUCT($C$14,$C$15,COMPLEX(1,A2413/$C$15)),IMSUM(-1*A2413*A2413/$C$16,COMPLEX(0,A2413)))</f>
        <v>3.63828970711618-18.7781790523957i</v>
      </c>
      <c r="G2413" t="str">
        <f t="shared" ref="G2413:G2476" si="709">IMDIV(1,COMPLEX(1,A2413*$C$9*$C$10))</f>
        <v>0.999629102697764-0.0192551223685271i</v>
      </c>
      <c r="H2413" t="str">
        <f t="shared" ref="H2413:H2476" si="710">IMDIV($C$3,IMSUM(K2413,COMPLEX(0,$C$28*A2413)))</f>
        <v>1709.24042006044+383.237146567703i</v>
      </c>
      <c r="I2413" t="str">
        <f t="shared" ref="I2413:I2476" si="711">IMPRODUCT(F2413,$C$29,H2413,$C$31)</f>
        <v>37.8448595644662-86.6118889266406i</v>
      </c>
      <c r="K2413" t="str">
        <f t="shared" ref="K2413:K2476" si="712">IF($C$26&lt;=0,IMDIV(1,IMSUM(IMDIV(1,L2413),1/$C$18)),IMDIV(1,IMSUM(IMDIV(1,L2413),1/$C$18,IMDIV(1,M2413))))</f>
        <v>0.00668461153108476-0.0101668094259637i</v>
      </c>
      <c r="L2413" t="str">
        <f t="shared" ref="L2413:L2476" si="713">IMSUM($C$21/$C$22,IMDIV(1,COMPLEX(0,$C$20*$C$22*A2413)))</f>
        <v>0.0006-0.151484411334642i</v>
      </c>
      <c r="M2413" t="str">
        <f t="shared" ref="M2413:M2476" si="714">IMSUM($C$25/$C$26,IMDIV(1,COMPLEX(0,$C$24*$C$26*A2413)))</f>
        <v>0.005-0.0143709259887823i</v>
      </c>
      <c r="N2413">
        <f t="shared" ref="N2413:N2476" si="715">ABS(R2413)</f>
        <v>86.023002346326194</v>
      </c>
      <c r="O2413">
        <f t="shared" ref="O2413:O2476" si="716">ABS(P2413)</f>
        <v>5.483814977486567</v>
      </c>
      <c r="P2413" s="3">
        <f t="shared" ref="P2413:P2476" si="717">20*LOG10(IMABS(C2413))</f>
        <v>5.483814977486567</v>
      </c>
      <c r="Q2413" s="3">
        <f t="shared" ref="Q2413:Q2476" si="718">IMARGUMENT(C2413)*180/PI()</f>
        <v>-93.976997653673806</v>
      </c>
      <c r="R2413">
        <f t="shared" ref="R2413:R2476" si="719">IF(Q2413&lt;0,Q2413+180,Q2413-180)</f>
        <v>86.023002346326194</v>
      </c>
      <c r="S2413">
        <f t="shared" ref="S2413:S2476" si="720">B2413/1000</f>
        <v>7.9835545809146566</v>
      </c>
      <c r="T2413">
        <f t="shared" si="703"/>
        <v>5.483814977486567</v>
      </c>
    </row>
    <row r="2414" spans="1:20" x14ac:dyDescent="0.3">
      <c r="A2414">
        <f t="shared" si="704"/>
        <v>50352.769022668355</v>
      </c>
      <c r="B2414">
        <f t="shared" ref="B2414:B2477" si="721">B2413*(1+B$42)</f>
        <v>8013.8920883221326</v>
      </c>
      <c r="C2414" t="str">
        <f t="shared" si="705"/>
        <v>-0.127263845749491-1.86821472224266i</v>
      </c>
      <c r="D2414" t="str">
        <f t="shared" si="706"/>
        <v>1.45302039061606-1.20105303701895i</v>
      </c>
      <c r="E2414" t="str">
        <f t="shared" si="707"/>
        <v>163.643684800535+6.71570516585205i</v>
      </c>
      <c r="F2414" t="str">
        <f t="shared" si="708"/>
        <v>3.63827943197746-18.7076235165536i</v>
      </c>
      <c r="G2414" t="str">
        <f t="shared" si="709"/>
        <v>0.999626279577962-0.0193282372471982i</v>
      </c>
      <c r="H2414" t="str">
        <f t="shared" si="710"/>
        <v>1720.87900477496+370.18768700056i</v>
      </c>
      <c r="I2414" t="str">
        <f t="shared" si="711"/>
        <v>37.1993008012327-87.0198550113131i</v>
      </c>
      <c r="K2414" t="str">
        <f t="shared" si="712"/>
        <v>0.00666477053525632-0.0101346536986864i</v>
      </c>
      <c r="L2414" t="str">
        <f t="shared" si="713"/>
        <v>0.0006-0.150910949725684i</v>
      </c>
      <c r="M2414" t="str">
        <f t="shared" si="714"/>
        <v>0.005-0.01431652320062i</v>
      </c>
      <c r="N2414">
        <f t="shared" si="715"/>
        <v>86.102999479753407</v>
      </c>
      <c r="O2414">
        <f t="shared" si="716"/>
        <v>5.4486422397789935</v>
      </c>
      <c r="P2414" s="3">
        <f t="shared" si="717"/>
        <v>5.4486422397789935</v>
      </c>
      <c r="Q2414" s="3">
        <f t="shared" si="718"/>
        <v>-93.897000520246593</v>
      </c>
      <c r="R2414">
        <f t="shared" si="719"/>
        <v>86.102999479753407</v>
      </c>
      <c r="S2414">
        <f t="shared" si="720"/>
        <v>8.0138920883221321</v>
      </c>
      <c r="T2414">
        <f t="shared" si="703"/>
        <v>5.4486422397789935</v>
      </c>
    </row>
    <row r="2415" spans="1:20" x14ac:dyDescent="0.3">
      <c r="A2415">
        <f t="shared" si="704"/>
        <v>50544.109544954496</v>
      </c>
      <c r="B2415">
        <f t="shared" si="721"/>
        <v>8044.344878257757</v>
      </c>
      <c r="C2415" t="str">
        <f t="shared" si="705"/>
        <v>-0.124149639063209-1.86085367566697i</v>
      </c>
      <c r="D2415" t="str">
        <f t="shared" si="706"/>
        <v>1.45279813217845-1.19805262206387i</v>
      </c>
      <c r="E2415" t="str">
        <f t="shared" si="707"/>
        <v>163.670627783884+6.7412155424459i</v>
      </c>
      <c r="F2415" t="str">
        <f t="shared" si="708"/>
        <v>3.63826907865798-18.6373370931319i</v>
      </c>
      <c r="G2415" t="str">
        <f t="shared" si="709"/>
        <v>0.999623434977812-0.0194016293380693i</v>
      </c>
      <c r="H2415" t="str">
        <f t="shared" si="710"/>
        <v>1732.37471870038+356.781075489105i</v>
      </c>
      <c r="I2415" t="str">
        <f t="shared" si="711"/>
        <v>36.5389625876677-87.420656644314i</v>
      </c>
      <c r="K2415" t="str">
        <f t="shared" si="712"/>
        <v>0.00664505740984504-0.0101025659575475i</v>
      </c>
      <c r="L2415" t="str">
        <f t="shared" si="713"/>
        <v>0.0006-0.150339659021403i</v>
      </c>
      <c r="M2415" t="str">
        <f t="shared" si="714"/>
        <v>0.005-0.0142623263604502i</v>
      </c>
      <c r="N2415">
        <f t="shared" si="715"/>
        <v>86.183082728313408</v>
      </c>
      <c r="O2415">
        <f t="shared" si="716"/>
        <v>5.4135324408853638</v>
      </c>
      <c r="P2415" s="3">
        <f t="shared" si="717"/>
        <v>5.4135324408853638</v>
      </c>
      <c r="Q2415" s="3">
        <f t="shared" si="718"/>
        <v>-93.816917271686592</v>
      </c>
      <c r="R2415">
        <f t="shared" si="719"/>
        <v>86.183082728313408</v>
      </c>
      <c r="S2415">
        <f t="shared" si="720"/>
        <v>8.0443448782577569</v>
      </c>
      <c r="T2415">
        <f t="shared" si="703"/>
        <v>5.4135324408853638</v>
      </c>
    </row>
    <row r="2416" spans="1:20" x14ac:dyDescent="0.3">
      <c r="A2416">
        <f t="shared" si="704"/>
        <v>50736.177161225321</v>
      </c>
      <c r="B2416">
        <f t="shared" si="721"/>
        <v>8074.9133887951366</v>
      </c>
      <c r="C2416" t="str">
        <f t="shared" si="705"/>
        <v>-0.121056391742735-1.85353162778827i</v>
      </c>
      <c r="D2416" t="str">
        <f t="shared" si="706"/>
        <v>1.45257425012994-1.19506896490964i</v>
      </c>
      <c r="E2416" t="str">
        <f t="shared" si="707"/>
        <v>163.697784525699+6.76675147425611i</v>
      </c>
      <c r="F2416" t="str">
        <f t="shared" si="708"/>
        <v>3.63825864656338-18.5673187710022i</v>
      </c>
      <c r="G2416" t="str">
        <f t="shared" si="709"/>
        <v>0.999620568734-0.0194752996874085i</v>
      </c>
      <c r="H2416" t="str">
        <f t="shared" si="710"/>
        <v>1743.71511381791+343.016355339335i</v>
      </c>
      <c r="I2416" t="str">
        <f t="shared" si="711"/>
        <v>35.8638479892766-87.8137577818837i</v>
      </c>
      <c r="K2416" t="str">
        <f t="shared" si="712"/>
        <v>0.00662547147713564-0.0100705464941059i</v>
      </c>
      <c r="L2416" t="str">
        <f t="shared" si="713"/>
        <v>0.0006-0.149770531003589i</v>
      </c>
      <c r="M2416" t="str">
        <f t="shared" si="714"/>
        <v>0.005-0.0142083346886334i</v>
      </c>
      <c r="N2416">
        <f t="shared" si="715"/>
        <v>86.263250435154021</v>
      </c>
      <c r="O2416">
        <f t="shared" si="716"/>
        <v>5.3784856884569168</v>
      </c>
      <c r="P2416" s="3">
        <f t="shared" si="717"/>
        <v>5.3784856884569168</v>
      </c>
      <c r="Q2416" s="3">
        <f t="shared" si="718"/>
        <v>-93.736749564845979</v>
      </c>
      <c r="R2416">
        <f t="shared" si="719"/>
        <v>86.263250435154021</v>
      </c>
      <c r="S2416">
        <f t="shared" si="720"/>
        <v>8.074913388795137</v>
      </c>
      <c r="T2416">
        <f t="shared" si="703"/>
        <v>5.3784856884569168</v>
      </c>
    </row>
    <row r="2417" spans="1:20" x14ac:dyDescent="0.3">
      <c r="A2417">
        <f t="shared" si="704"/>
        <v>50928.974634437982</v>
      </c>
      <c r="B2417">
        <f t="shared" si="721"/>
        <v>8105.5980596725585</v>
      </c>
      <c r="C2417" t="str">
        <f t="shared" si="705"/>
        <v>-0.117983996697817-1.84624835490816i</v>
      </c>
      <c r="D2417" t="str">
        <f t="shared" si="706"/>
        <v>1.45234873312654-1.19210201740439i</v>
      </c>
      <c r="E2417" t="str">
        <f t="shared" si="707"/>
        <v>163.725156367083+6.79231243084559i</v>
      </c>
      <c r="F2417" t="str">
        <f t="shared" si="708"/>
        <v>3.63824813509472-18.4975675428925i</v>
      </c>
      <c r="G2417" t="str">
        <f t="shared" si="709"/>
        <v>0.999617680681971-0.0195492493453777i</v>
      </c>
      <c r="H2417" t="str">
        <f t="shared" si="710"/>
        <v>1754.88747065896+328.893039509211i</v>
      </c>
      <c r="I2417" t="str">
        <f t="shared" si="711"/>
        <v>35.1739810854805-88.1986124323846i</v>
      </c>
      <c r="K2417" t="str">
        <f t="shared" si="712"/>
        <v>0.00660601206084269-0.0100385955944883i</v>
      </c>
      <c r="L2417" t="str">
        <f t="shared" si="713"/>
        <v>0.0006-0.149203557485145i</v>
      </c>
      <c r="M2417" t="str">
        <f t="shared" si="714"/>
        <v>0.005-0.0141545474084812i</v>
      </c>
      <c r="N2417">
        <f t="shared" si="715"/>
        <v>86.343500942749401</v>
      </c>
      <c r="O2417">
        <f t="shared" si="716"/>
        <v>5.3435020896718761</v>
      </c>
      <c r="P2417" s="3">
        <f t="shared" si="717"/>
        <v>5.3435020896718761</v>
      </c>
      <c r="Q2417" s="3">
        <f t="shared" si="718"/>
        <v>-93.656499057250599</v>
      </c>
      <c r="R2417">
        <f t="shared" si="719"/>
        <v>86.343500942749401</v>
      </c>
      <c r="S2417">
        <f t="shared" si="720"/>
        <v>8.105598059672559</v>
      </c>
      <c r="T2417">
        <f t="shared" si="703"/>
        <v>5.3435020896718761</v>
      </c>
    </row>
    <row r="2418" spans="1:20" x14ac:dyDescent="0.3">
      <c r="A2418">
        <f t="shared" si="704"/>
        <v>51122.504738048847</v>
      </c>
      <c r="B2418">
        <f t="shared" si="721"/>
        <v>8136.3993322993147</v>
      </c>
      <c r="C2418" t="str">
        <f t="shared" si="705"/>
        <v>-0.114932347137052-1.83900363491123i</v>
      </c>
      <c r="D2418" t="str">
        <f t="shared" si="706"/>
        <v>1.45212156975275-1.18915173158089i</v>
      </c>
      <c r="E2418" t="str">
        <f t="shared" si="707"/>
        <v>163.752744657384+6.81789787356466i</v>
      </c>
      <c r="F2418" t="str">
        <f t="shared" si="708"/>
        <v>3.63823754364858-18.4280824053726i</v>
      </c>
      <c r="G2418" t="str">
        <f t="shared" si="709"/>
        <v>0.999614770655923-0.0196234793660472i</v>
      </c>
      <c r="H2418" t="str">
        <f t="shared" si="710"/>
        <v>1765.87881523394+314.411134886292i</v>
      </c>
      <c r="I2418" t="str">
        <f t="shared" si="711"/>
        <v>34.4694079474433-88.5746654644646i</v>
      </c>
      <c r="K2418" t="str">
        <f t="shared" si="712"/>
        <v>0.00658667848614087-0.0100067135394332i</v>
      </c>
      <c r="L2418" t="str">
        <f t="shared" si="713"/>
        <v>0.0006-0.148638730309967i</v>
      </c>
      <c r="M2418" t="str">
        <f t="shared" si="714"/>
        <v>0.005-0.0141009637462455i</v>
      </c>
      <c r="N2418">
        <f t="shared" si="715"/>
        <v>86.423832592856911</v>
      </c>
      <c r="O2418">
        <f t="shared" si="716"/>
        <v>5.308581751247214</v>
      </c>
      <c r="P2418" s="3">
        <f t="shared" si="717"/>
        <v>5.308581751247214</v>
      </c>
      <c r="Q2418" s="3">
        <f t="shared" si="718"/>
        <v>-93.576167407143089</v>
      </c>
      <c r="R2418">
        <f t="shared" si="719"/>
        <v>86.423832592856911</v>
      </c>
      <c r="S2418">
        <f t="shared" si="720"/>
        <v>8.1363993322993142</v>
      </c>
      <c r="T2418">
        <f t="shared" si="703"/>
        <v>5.308581751247214</v>
      </c>
    </row>
    <row r="2419" spans="1:20" x14ac:dyDescent="0.3">
      <c r="A2419">
        <f t="shared" si="704"/>
        <v>51316.770256053438</v>
      </c>
      <c r="B2419">
        <f t="shared" si="721"/>
        <v>8167.3176497620525</v>
      </c>
      <c r="C2419" t="str">
        <f t="shared" si="705"/>
        <v>-0.111901336572735-1.83179724725533i</v>
      </c>
      <c r="D2419" t="str">
        <f t="shared" si="706"/>
        <v>1.45189274852116-1.1862180596553i</v>
      </c>
      <c r="E2419" t="str">
        <f t="shared" si="707"/>
        <v>163.780550754225+6.84350725544891i</v>
      </c>
      <c r="F2419" t="str">
        <f t="shared" si="708"/>
        <v>3.63822687161687-18.3588623588396i</v>
      </c>
      <c r="G2419" t="str">
        <f t="shared" si="709"/>
        <v>0.999611838488792-0.0196979908074088i</v>
      </c>
      <c r="H2419" t="str">
        <f t="shared" si="710"/>
        <v>1776.67593787593+299.571166214798i</v>
      </c>
      <c r="I2419" t="str">
        <f t="shared" si="711"/>
        <v>33.7501975942149-88.941353495795i</v>
      </c>
      <c r="K2419" t="str">
        <f t="shared" si="712"/>
        <v>0.0065674700796946-0.00997490060433433i</v>
      </c>
      <c r="L2419" t="str">
        <f t="shared" si="713"/>
        <v>0.0006-0.148076041352827i</v>
      </c>
      <c r="M2419" t="str">
        <f t="shared" si="714"/>
        <v>0.005-0.0140475829311073i</v>
      </c>
      <c r="N2419">
        <f t="shared" si="715"/>
        <v>86.504243726472609</v>
      </c>
      <c r="O2419">
        <f t="shared" si="716"/>
        <v>5.2737247794501467</v>
      </c>
      <c r="P2419" s="3">
        <f t="shared" si="717"/>
        <v>5.2737247794501467</v>
      </c>
      <c r="Q2419" s="3">
        <f t="shared" si="718"/>
        <v>-93.495756273527391</v>
      </c>
      <c r="R2419">
        <f t="shared" si="719"/>
        <v>86.504243726472609</v>
      </c>
      <c r="S2419">
        <f t="shared" si="720"/>
        <v>8.1673176497620528</v>
      </c>
      <c r="T2419">
        <f t="shared" si="703"/>
        <v>5.2737247794501467</v>
      </c>
    </row>
    <row r="2420" spans="1:20" x14ac:dyDescent="0.3">
      <c r="A2420">
        <f t="shared" si="704"/>
        <v>51511.77398302644</v>
      </c>
      <c r="B2420">
        <f t="shared" si="721"/>
        <v>8198.3534568311479</v>
      </c>
      <c r="C2420" t="str">
        <f t="shared" si="705"/>
        <v>-0.108890858825467-1.8246289729617i</v>
      </c>
      <c r="D2420" t="str">
        <f t="shared" si="706"/>
        <v>1.45166225787222-1.18330095402592i</v>
      </c>
      <c r="E2420" t="str">
        <f t="shared" si="707"/>
        <v>163.808576023525+6.8691400211159i</v>
      </c>
      <c r="F2420" t="str">
        <f t="shared" si="708"/>
        <v>3.63821611838693-18.2899064075038i</v>
      </c>
      <c r="G2420" t="str">
        <f t="shared" si="709"/>
        <v>0.99960888401225-0.0197727847313911i</v>
      </c>
      <c r="H2420" t="str">
        <f t="shared" si="710"/>
        <v>1787.26541403456+284.374199526172i</v>
      </c>
      <c r="I2420" t="str">
        <f t="shared" si="711"/>
        <v>33.0164429208396-89.2981058633853i</v>
      </c>
      <c r="K2420" t="str">
        <f t="shared" si="712"/>
        <v>0.00654838616968702-0.00994315705928353i</v>
      </c>
      <c r="L2420" t="str">
        <f t="shared" si="713"/>
        <v>0.0006-0.147515482519254i</v>
      </c>
      <c r="M2420" t="str">
        <f t="shared" si="714"/>
        <v>0.005-0.0139944041951656i</v>
      </c>
      <c r="N2420">
        <f t="shared" si="715"/>
        <v>86.58473268378971</v>
      </c>
      <c r="O2420">
        <f t="shared" si="716"/>
        <v>5.2389312801086971</v>
      </c>
      <c r="P2420" s="3">
        <f t="shared" si="717"/>
        <v>5.2389312801086971</v>
      </c>
      <c r="Q2420" s="3">
        <f t="shared" si="718"/>
        <v>-93.41526731621029</v>
      </c>
      <c r="R2420">
        <f t="shared" si="719"/>
        <v>86.58473268378971</v>
      </c>
      <c r="S2420">
        <f t="shared" si="720"/>
        <v>8.198353456831148</v>
      </c>
      <c r="T2420">
        <f t="shared" si="703"/>
        <v>5.2389312801086971</v>
      </c>
    </row>
    <row r="2421" spans="1:20" x14ac:dyDescent="0.3">
      <c r="A2421">
        <f t="shared" si="704"/>
        <v>51707.518724161942</v>
      </c>
      <c r="B2421">
        <f t="shared" si="721"/>
        <v>8229.5071999671072</v>
      </c>
      <c r="C2421" t="str">
        <f t="shared" si="705"/>
        <v>-0.105900808028864-1.81749859460538i</v>
      </c>
      <c r="D2421" t="str">
        <f t="shared" si="706"/>
        <v>1.45143008617382-1.18040036727192i</v>
      </c>
      <c r="E2421" t="str">
        <f t="shared" si="707"/>
        <v>163.836821839537+6.89479560666027i</v>
      </c>
      <c r="F2421" t="str">
        <f t="shared" si="708"/>
        <v>3.63820528334147-18.221213559374i</v>
      </c>
      <c r="G2421" t="str">
        <f t="shared" si="709"/>
        <v>0.999605907056688-0.019847862203872i</v>
      </c>
      <c r="H2421" t="str">
        <f t="shared" si="710"/>
        <v>1797.63362704447+268.821864919727i</v>
      </c>
      <c r="I2421" t="str">
        <f t="shared" si="711"/>
        <v>32.2682615917857-89.6443456759659i</v>
      </c>
      <c r="K2421" t="str">
        <f t="shared" si="712"/>
        <v>0.00652942608584866-0.00991148316911457i</v>
      </c>
      <c r="L2421" t="str">
        <f t="shared" si="713"/>
        <v>0.0006-0.146957045745421i</v>
      </c>
      <c r="M2421" t="str">
        <f t="shared" si="714"/>
        <v>0.005-0.0139414267734266i</v>
      </c>
      <c r="N2421">
        <f t="shared" si="715"/>
        <v>86.665297804150157</v>
      </c>
      <c r="O2421">
        <f t="shared" si="716"/>
        <v>5.2042013586234077</v>
      </c>
      <c r="P2421" s="3">
        <f t="shared" si="717"/>
        <v>5.2042013586234077</v>
      </c>
      <c r="Q2421" s="3">
        <f t="shared" si="718"/>
        <v>-93.334702195849843</v>
      </c>
      <c r="R2421">
        <f t="shared" si="719"/>
        <v>86.665297804150157</v>
      </c>
      <c r="S2421">
        <f t="shared" si="720"/>
        <v>8.2295071999671077</v>
      </c>
      <c r="T2421">
        <f t="shared" si="703"/>
        <v>5.2042013586234077</v>
      </c>
    </row>
    <row r="2422" spans="1:20" x14ac:dyDescent="0.3">
      <c r="A2422">
        <f t="shared" si="704"/>
        <v>51904.007295313757</v>
      </c>
      <c r="B2422">
        <f t="shared" si="721"/>
        <v>8260.7793273269817</v>
      </c>
      <c r="C2422" t="str">
        <f t="shared" si="705"/>
        <v>-0.102931078634015-1.81040589630533i</v>
      </c>
      <c r="D2422" t="str">
        <f t="shared" si="706"/>
        <v>1.45119622172104-1.17751625215208i</v>
      </c>
      <c r="E2422" t="str">
        <f t="shared" si="707"/>
        <v>163.865289584864+6.92047343955065i</v>
      </c>
      <c r="F2422" t="str">
        <f t="shared" si="708"/>
        <v>3.63819436585846-18.1527828262435i</v>
      </c>
      <c r="G2422" t="str">
        <f t="shared" si="709"/>
        <v>0.999602907451211-0.0199232242946936i</v>
      </c>
      <c r="H2422" t="str">
        <f t="shared" si="710"/>
        <v>1807.76679288149+252.916378531712i</v>
      </c>
      <c r="I2422" t="str">
        <f t="shared" si="711"/>
        <v>31.505796892748-89.9794909484492i</v>
      </c>
      <c r="K2422" t="str">
        <f t="shared" si="712"/>
        <v>0.00651058915948502-0.00987987919344597i</v>
      </c>
      <c r="L2422" t="str">
        <f t="shared" si="713"/>
        <v>0.0006-0.146400722998028i</v>
      </c>
      <c r="M2422" t="str">
        <f t="shared" si="714"/>
        <v>0.005-0.0138886499037922i</v>
      </c>
      <c r="N2422">
        <f t="shared" si="715"/>
        <v>86.745937425999216</v>
      </c>
      <c r="O2422">
        <f t="shared" si="716"/>
        <v>5.1695351199773789</v>
      </c>
      <c r="P2422" s="3">
        <f t="shared" si="717"/>
        <v>5.1695351199773789</v>
      </c>
      <c r="Q2422" s="3">
        <f t="shared" si="718"/>
        <v>-93.254062574000784</v>
      </c>
      <c r="R2422">
        <f t="shared" si="719"/>
        <v>86.745937425999216</v>
      </c>
      <c r="S2422">
        <f t="shared" si="720"/>
        <v>8.2607793273269809</v>
      </c>
      <c r="T2422">
        <f t="shared" si="703"/>
        <v>5.1695351199773789</v>
      </c>
    </row>
    <row r="2423" spans="1:20" x14ac:dyDescent="0.3">
      <c r="A2423">
        <f t="shared" si="704"/>
        <v>52101.242523035959</v>
      </c>
      <c r="B2423">
        <f t="shared" si="721"/>
        <v>8292.1702887708252</v>
      </c>
      <c r="C2423" t="str">
        <f t="shared" si="705"/>
        <v>-0.0999815654140283-1.8033506637149i</v>
      </c>
      <c r="D2423" t="str">
        <f t="shared" si="706"/>
        <v>1.45096065273571-1.17464856160354i</v>
      </c>
      <c r="E2423" t="str">
        <f t="shared" si="707"/>
        <v>163.893980650498+6.9461729385212i</v>
      </c>
      <c r="F2423" t="str">
        <f t="shared" si="708"/>
        <v>3.6381833653112-18.0846132236758i</v>
      </c>
      <c r="G2423" t="str">
        <f t="shared" si="709"/>
        <v>0.999599885023626-0.0199988720776761i</v>
      </c>
      <c r="H2423" t="str">
        <f t="shared" si="710"/>
        <v>1817.65098690612+236.660563525519i</v>
      </c>
      <c r="I2423" t="str">
        <f t="shared" si="711"/>
        <v>30.7292185336752-90.3029558178533i</v>
      </c>
      <c r="K2423" t="str">
        <f t="shared" si="712"/>
        <v>0.00649187472350412-0.00984834538672431i</v>
      </c>
      <c r="L2423" t="str">
        <f t="shared" si="713"/>
        <v>0.0006-0.145846506274187i</v>
      </c>
      <c r="M2423" t="str">
        <f t="shared" si="714"/>
        <v>0.005-0.0138360728270494i</v>
      </c>
      <c r="N2423">
        <f t="shared" si="715"/>
        <v>86.826649886833835</v>
      </c>
      <c r="O2423">
        <f t="shared" si="716"/>
        <v>5.1349326687477914</v>
      </c>
      <c r="P2423" s="3">
        <f t="shared" si="717"/>
        <v>5.1349326687477914</v>
      </c>
      <c r="Q2423" s="3">
        <f t="shared" si="718"/>
        <v>-93.173350113166165</v>
      </c>
      <c r="R2423">
        <f t="shared" si="719"/>
        <v>86.826649886833835</v>
      </c>
      <c r="S2423">
        <f t="shared" si="720"/>
        <v>8.2921702887708246</v>
      </c>
      <c r="T2423">
        <f t="shared" si="703"/>
        <v>5.1349326687477914</v>
      </c>
    </row>
    <row r="2424" spans="1:20" x14ac:dyDescent="0.3">
      <c r="A2424">
        <f t="shared" si="704"/>
        <v>52299.227244623493</v>
      </c>
      <c r="B2424">
        <f t="shared" si="721"/>
        <v>8323.680535868154</v>
      </c>
      <c r="C2424" t="str">
        <f t="shared" si="705"/>
        <v>-0.0970521634682679-1.79633268401203i</v>
      </c>
      <c r="D2424" t="str">
        <f t="shared" si="706"/>
        <v>1.45072336736619-1.17179724874051i</v>
      </c>
      <c r="E2424" t="str">
        <f t="shared" si="707"/>
        <v>163.922896435835+6.97189351346776i</v>
      </c>
      <c r="F2424" t="str">
        <f t="shared" si="708"/>
        <v>3.63817228106825-18.0167037709905i</v>
      </c>
      <c r="G2424" t="str">
        <f t="shared" si="709"/>
        <v>0.999596839600435-0.0200748066306319i</v>
      </c>
      <c r="H2424" t="str">
        <f t="shared" si="710"/>
        <v>1827.27217258066+220.05786992967i</v>
      </c>
      <c r="I2424" t="str">
        <f t="shared" si="711"/>
        <v>29.9387233956679-90.6141518395057i</v>
      </c>
      <c r="K2424" t="str">
        <f t="shared" si="712"/>
        <v>0.00647328211244324-0.00981688199826731i</v>
      </c>
      <c r="L2424" t="str">
        <f t="shared" si="713"/>
        <v>0.0006-0.145294387601302i</v>
      </c>
      <c r="M2424" t="str">
        <f t="shared" si="714"/>
        <v>0.005-0.0137836947868593i</v>
      </c>
      <c r="N2424">
        <f t="shared" si="715"/>
        <v>86.907433523155802</v>
      </c>
      <c r="O2424">
        <f t="shared" si="716"/>
        <v>5.1003941091157925</v>
      </c>
      <c r="P2424" s="3">
        <f t="shared" si="717"/>
        <v>5.1003941091157925</v>
      </c>
      <c r="Q2424" s="3">
        <f t="shared" si="718"/>
        <v>-93.092566476844198</v>
      </c>
      <c r="R2424">
        <f t="shared" si="719"/>
        <v>86.907433523155802</v>
      </c>
      <c r="S2424">
        <f t="shared" si="720"/>
        <v>8.3236805358681547</v>
      </c>
      <c r="T2424">
        <f t="shared" si="703"/>
        <v>5.1003941091157925</v>
      </c>
    </row>
    <row r="2425" spans="1:20" x14ac:dyDescent="0.3">
      <c r="A2425">
        <f t="shared" si="704"/>
        <v>52497.964308153067</v>
      </c>
      <c r="B2425">
        <f t="shared" si="721"/>
        <v>8355.3105219044537</v>
      </c>
      <c r="C2425" t="str">
        <f t="shared" si="705"/>
        <v>-0.0941427682267882-1.78935174588973i</v>
      </c>
      <c r="D2425" t="str">
        <f t="shared" si="706"/>
        <v>1.45048435368695-1.16896226685304i</v>
      </c>
      <c r="E2425" t="str">
        <f t="shared" si="707"/>
        <v>163.952038348714+6.99763456533557i</v>
      </c>
      <c r="F2425" t="str">
        <f t="shared" si="708"/>
        <v>3.63816111249331-17.9490534912489i</v>
      </c>
      <c r="G2425" t="str">
        <f t="shared" si="709"/>
        <v>0.99959377100682-0.0201510290353798i</v>
      </c>
      <c r="H2425" t="str">
        <f t="shared" si="710"/>
        <v>1836.61623213066+203.112393146098i</v>
      </c>
      <c r="I2425" t="str">
        <f t="shared" si="711"/>
        <v>29.1345362142642-90.9124893616471i</v>
      </c>
      <c r="K2425" t="str">
        <f t="shared" si="712"/>
        <v>0.00645481066249508-0.0097854892723069i</v>
      </c>
      <c r="L2425" t="str">
        <f t="shared" si="713"/>
        <v>0.0006-0.144744359036961i</v>
      </c>
      <c r="M2425" t="str">
        <f t="shared" si="714"/>
        <v>0.005-0.0137315150297463i</v>
      </c>
      <c r="N2425">
        <f t="shared" si="715"/>
        <v>86.988286670415434</v>
      </c>
      <c r="O2425">
        <f t="shared" si="716"/>
        <v>5.0659195448775769</v>
      </c>
      <c r="P2425" s="3">
        <f t="shared" si="717"/>
        <v>5.0659195448775769</v>
      </c>
      <c r="Q2425" s="3">
        <f t="shared" si="718"/>
        <v>-93.011713329584566</v>
      </c>
      <c r="R2425">
        <f t="shared" si="719"/>
        <v>86.988286670415434</v>
      </c>
      <c r="S2425">
        <f t="shared" si="720"/>
        <v>8.3553105219044532</v>
      </c>
      <c r="T2425">
        <f t="shared" si="703"/>
        <v>5.0659195448775769</v>
      </c>
    </row>
    <row r="2426" spans="1:20" x14ac:dyDescent="0.3">
      <c r="A2426">
        <f t="shared" si="704"/>
        <v>52697.456572524046</v>
      </c>
      <c r="B2426">
        <f t="shared" si="721"/>
        <v>8387.0607018876908</v>
      </c>
      <c r="C2426" t="str">
        <f t="shared" si="705"/>
        <v>-0.0912532754543879-1.78240763954636i</v>
      </c>
      <c r="D2426" t="str">
        <f t="shared" si="706"/>
        <v>1.45024359969832-1.16614356940571i</v>
      </c>
      <c r="E2426" t="str">
        <f t="shared" si="707"/>
        <v>163.981407805429+7.02339548601449i</v>
      </c>
      <c r="F2426" t="str">
        <f t="shared" si="708"/>
        <v>3.63814985894525-17.8816614112404i</v>
      </c>
      <c r="G2426" t="str">
        <f t="shared" si="709"/>
        <v>0.99959067906664-0.020227540377759i</v>
      </c>
      <c r="H2426" t="str">
        <f t="shared" si="710"/>
        <v>1845.66899910602+185.828890947869i</v>
      </c>
      <c r="I2426" t="str">
        <f t="shared" si="711"/>
        <v>28.3169101915482-91.1973789759026i</v>
      </c>
      <c r="K2426" t="str">
        <f t="shared" si="712"/>
        <v>0.00643645971153334-0.00975416744803196i</v>
      </c>
      <c r="L2426" t="str">
        <f t="shared" si="713"/>
        <v>0.0006-0.14419641266882i</v>
      </c>
      <c r="M2426" t="str">
        <f t="shared" si="714"/>
        <v>0.005-0.013679532805087i</v>
      </c>
      <c r="N2426">
        <f t="shared" si="715"/>
        <v>87.069207662962427</v>
      </c>
      <c r="O2426">
        <f t="shared" si="716"/>
        <v>5.031509079454124</v>
      </c>
      <c r="P2426" s="3">
        <f t="shared" si="717"/>
        <v>5.031509079454124</v>
      </c>
      <c r="Q2426" s="3">
        <f t="shared" si="718"/>
        <v>-92.930792337037573</v>
      </c>
      <c r="R2426">
        <f t="shared" si="719"/>
        <v>87.069207662962427</v>
      </c>
      <c r="S2426">
        <f t="shared" si="720"/>
        <v>8.387060701887691</v>
      </c>
      <c r="T2426">
        <f t="shared" si="703"/>
        <v>5.031509079454124</v>
      </c>
    </row>
    <row r="2427" spans="1:20" x14ac:dyDescent="0.3">
      <c r="A2427">
        <f t="shared" si="704"/>
        <v>52897.706907499647</v>
      </c>
      <c r="B2427">
        <f t="shared" si="721"/>
        <v>8418.931532554865</v>
      </c>
      <c r="C2427" t="str">
        <f t="shared" si="705"/>
        <v>-0.0883835812548339-1.7755001566761i</v>
      </c>
      <c r="D2427" t="str">
        <f t="shared" si="706"/>
        <v>1.45000109332607-1.1633411100364i</v>
      </c>
      <c r="E2427" t="str">
        <f t="shared" si="707"/>
        <v>164.011006230768+7.04917565822602i</v>
      </c>
      <c r="F2427" t="str">
        <f t="shared" si="708"/>
        <v>3.63813851977814-17.8145265614679i</v>
      </c>
      <c r="G2427" t="str">
        <f t="shared" si="709"/>
        <v>0.999587563602413-0.0203043417476437i</v>
      </c>
      <c r="H2427" t="str">
        <f t="shared" si="710"/>
        <v>1854.4162927796+168.212798784095i</v>
      </c>
      <c r="I2427" t="str">
        <f t="shared" si="711"/>
        <v>27.4861275295072-91.4682330403137i</v>
      </c>
      <c r="K2427" t="str">
        <f t="shared" si="712"/>
        <v>0.00641822859913808-0.00972291675963126i</v>
      </c>
      <c r="L2427" t="str">
        <f t="shared" si="713"/>
        <v>0.0006-0.143650540614485i</v>
      </c>
      <c r="M2427" t="str">
        <f t="shared" si="714"/>
        <v>0.005-0.0136277473650996i</v>
      </c>
      <c r="N2427">
        <f t="shared" si="715"/>
        <v>87.150194833987854</v>
      </c>
      <c r="O2427">
        <f t="shared" si="716"/>
        <v>4.9971628159016532</v>
      </c>
      <c r="P2427" s="3">
        <f t="shared" si="717"/>
        <v>4.9971628159016532</v>
      </c>
      <c r="Q2427" s="3">
        <f t="shared" si="718"/>
        <v>-92.849805166012146</v>
      </c>
      <c r="R2427">
        <f t="shared" si="719"/>
        <v>87.150194833987854</v>
      </c>
      <c r="S2427">
        <f t="shared" si="720"/>
        <v>8.4189315325548648</v>
      </c>
      <c r="T2427">
        <f t="shared" si="703"/>
        <v>4.9971628159016532</v>
      </c>
    </row>
    <row r="2428" spans="1:20" x14ac:dyDescent="0.3">
      <c r="A2428">
        <f t="shared" si="704"/>
        <v>53098.718193748144</v>
      </c>
      <c r="B2428">
        <f t="shared" si="721"/>
        <v>8450.9234723785739</v>
      </c>
      <c r="C2428" t="str">
        <f t="shared" si="705"/>
        <v>-0.0855335820748055-1.7686290904594i</v>
      </c>
      <c r="D2428" t="str">
        <f t="shared" si="706"/>
        <v>1.44975682242117-1.16055484255495i</v>
      </c>
      <c r="E2428" t="str">
        <f t="shared" si="707"/>
        <v>164.04083505803+7.07497445541413i</v>
      </c>
      <c r="F2428" t="str">
        <f t="shared" si="708"/>
        <v>3.63812709434113-17.7476479761346i</v>
      </c>
      <c r="G2428" t="str">
        <f t="shared" si="709"/>
        <v>0.999584424435313-0.020381434238957i</v>
      </c>
      <c r="H2428" t="str">
        <f t="shared" si="710"/>
        <v>1862.84395430438+150.270243209387i</v>
      </c>
      <c r="I2428" t="str">
        <f t="shared" si="711"/>
        <v>26.6424998771187-91.724467270936i</v>
      </c>
      <c r="K2428" t="str">
        <f t="shared" si="712"/>
        <v>0.00640011666662004-0.00969173743633625i</v>
      </c>
      <c r="L2428" t="str">
        <f t="shared" si="713"/>
        <v>0.0006-0.143106735021403i</v>
      </c>
      <c r="M2428" t="str">
        <f t="shared" si="714"/>
        <v>0.005-0.0135761579648332i</v>
      </c>
      <c r="N2428">
        <f t="shared" si="715"/>
        <v>87.231246515470886</v>
      </c>
      <c r="O2428">
        <f t="shared" si="716"/>
        <v>4.9628808569216663</v>
      </c>
      <c r="P2428" s="3">
        <f t="shared" si="717"/>
        <v>4.9628808569216663</v>
      </c>
      <c r="Q2428" s="3">
        <f t="shared" si="718"/>
        <v>-92.768753484529114</v>
      </c>
      <c r="R2428">
        <f t="shared" si="719"/>
        <v>87.231246515470886</v>
      </c>
      <c r="S2428">
        <f t="shared" si="720"/>
        <v>8.4509234723785731</v>
      </c>
      <c r="T2428">
        <f t="shared" si="703"/>
        <v>4.9628808569216663</v>
      </c>
    </row>
    <row r="2429" spans="1:20" x14ac:dyDescent="0.3">
      <c r="A2429">
        <f t="shared" si="704"/>
        <v>53300.493322884387</v>
      </c>
      <c r="B2429">
        <f t="shared" si="721"/>
        <v>8483.0369815736121</v>
      </c>
      <c r="C2429" t="str">
        <f t="shared" si="705"/>
        <v>-0.0827031747079253-1.76179423555339i</v>
      </c>
      <c r="D2429" t="str">
        <f t="shared" si="706"/>
        <v>1.4495107747594-1.15778472094195i</v>
      </c>
      <c r="E2429" t="str">
        <f t="shared" si="707"/>
        <v>164.070895729052+7.1007912416325i</v>
      </c>
      <c r="F2429" t="str">
        <f t="shared" si="708"/>
        <v>3.6381155819784-17.6810246931294i</v>
      </c>
      <c r="G2429" t="str">
        <f t="shared" si="709"/>
        <v>0.999581261385156-0.0204588189496857i</v>
      </c>
      <c r="H2429" t="str">
        <f t="shared" si="710"/>
        <v>1870.93788453153+132.008053256835i</v>
      </c>
      <c r="I2429" t="str">
        <f t="shared" si="711"/>
        <v>25.78636868377-91.9655023971799i</v>
      </c>
      <c r="K2429" t="str">
        <f t="shared" si="712"/>
        <v>0.00638212325704486-0.00966062970246375i</v>
      </c>
      <c r="L2429" t="str">
        <f t="shared" si="713"/>
        <v>0.0006-0.142564988066749i</v>
      </c>
      <c r="M2429" t="str">
        <f t="shared" si="714"/>
        <v>0.005-0.013524763862157i</v>
      </c>
      <c r="N2429">
        <f t="shared" si="715"/>
        <v>87.312361038118581</v>
      </c>
      <c r="O2429">
        <f t="shared" si="716"/>
        <v>4.9286633048705166</v>
      </c>
      <c r="P2429" s="3">
        <f t="shared" si="717"/>
        <v>4.9286633048705166</v>
      </c>
      <c r="Q2429" s="3">
        <f t="shared" si="718"/>
        <v>-92.687638961881419</v>
      </c>
      <c r="R2429">
        <f t="shared" si="719"/>
        <v>87.312361038118581</v>
      </c>
      <c r="S2429">
        <f t="shared" si="720"/>
        <v>8.483036981573612</v>
      </c>
      <c r="T2429">
        <f t="shared" si="703"/>
        <v>4.9286633048705166</v>
      </c>
    </row>
    <row r="2430" spans="1:20" x14ac:dyDescent="0.3">
      <c r="A2430">
        <f t="shared" si="704"/>
        <v>53503.035197511352</v>
      </c>
      <c r="B2430">
        <f t="shared" si="721"/>
        <v>8515.2725221035926</v>
      </c>
      <c r="C2430" t="str">
        <f t="shared" si="705"/>
        <v>-0.0798922562985795-1.75499538808241i</v>
      </c>
      <c r="D2430" t="str">
        <f t="shared" si="706"/>
        <v>1.44926293804104-1.15503069934741i</v>
      </c>
      <c r="E2430" t="str">
        <f t="shared" si="707"/>
        <v>164.101189694232+7.1266253714309i</v>
      </c>
      <c r="F2430" t="str">
        <f t="shared" si="708"/>
        <v>3.63810398202916-17.6146557540135i</v>
      </c>
      <c r="G2430" t="str">
        <f t="shared" si="709"/>
        <v>0.999578074270391-0.0205364969818942i</v>
      </c>
      <c r="H2430" t="str">
        <f t="shared" si="710"/>
        <v>1878.68408337344+113.433769576856i</v>
      </c>
      <c r="I2430" t="str">
        <f t="shared" si="711"/>
        <v>24.9181054518307-92.1907658753346i</v>
      </c>
      <c r="K2430" t="str">
        <f t="shared" si="712"/>
        <v>0.00636424771525654-0.00962959377745828i</v>
      </c>
      <c r="L2430" t="str">
        <f t="shared" si="713"/>
        <v>0.0006-0.142025291957312i</v>
      </c>
      <c r="M2430" t="str">
        <f t="shared" si="714"/>
        <v>0.005-0.0134735643177496i</v>
      </c>
      <c r="N2430">
        <f t="shared" si="715"/>
        <v>87.393536731308927</v>
      </c>
      <c r="O2430">
        <f t="shared" si="716"/>
        <v>4.8945102617692724</v>
      </c>
      <c r="P2430" s="3">
        <f t="shared" si="717"/>
        <v>4.8945102617692724</v>
      </c>
      <c r="Q2430" s="3">
        <f t="shared" si="718"/>
        <v>-92.606463268691073</v>
      </c>
      <c r="R2430">
        <f t="shared" si="719"/>
        <v>87.393536731308927</v>
      </c>
      <c r="S2430">
        <f t="shared" si="720"/>
        <v>8.5152725221035919</v>
      </c>
      <c r="T2430">
        <f t="shared" si="703"/>
        <v>4.8945102617692724</v>
      </c>
    </row>
    <row r="2431" spans="1:20" x14ac:dyDescent="0.3">
      <c r="A2431">
        <f t="shared" si="704"/>
        <v>53706.346731261889</v>
      </c>
      <c r="B2431">
        <f t="shared" si="721"/>
        <v>8547.6305576875857</v>
      </c>
      <c r="C2431" t="str">
        <f t="shared" si="705"/>
        <v>-0.0771007243457477-1.74823234562854i</v>
      </c>
      <c r="D2431" t="str">
        <f t="shared" si="706"/>
        <v>1.44901329989057-1.15229273208951i</v>
      </c>
      <c r="E2431" t="str">
        <f t="shared" si="707"/>
        <v>164.131718412559+7.15247618974212i</v>
      </c>
      <c r="F2431" t="str">
        <f t="shared" si="708"/>
        <v>3.63809229382765-17.5485402040064i</v>
      </c>
      <c r="G2431" t="str">
        <f t="shared" si="709"/>
        <v>0.999574862908089-0.0206144694417391i</v>
      </c>
      <c r="H2431" t="str">
        <f t="shared" si="710"/>
        <v>1886.06869057707+94.5556511697981i</v>
      </c>
      <c r="I2431" t="str">
        <f t="shared" si="711"/>
        <v>24.0381118814976-92.399693653911i</v>
      </c>
      <c r="K2431" t="str">
        <f t="shared" si="712"/>
        <v>0.00634648938790031-0.00959862987593465i</v>
      </c>
      <c r="L2431" t="str">
        <f t="shared" si="713"/>
        <v>0.0006-0.14148763892938i</v>
      </c>
      <c r="M2431" t="str">
        <f t="shared" si="714"/>
        <v>0.005-0.0134225585950882i</v>
      </c>
      <c r="N2431">
        <f t="shared" si="715"/>
        <v>87.474771923029266</v>
      </c>
      <c r="O2431">
        <f t="shared" si="716"/>
        <v>4.8604218293132586</v>
      </c>
      <c r="P2431" s="3">
        <f t="shared" si="717"/>
        <v>4.8604218293132586</v>
      </c>
      <c r="Q2431" s="3">
        <f t="shared" si="718"/>
        <v>-92.525228076970734</v>
      </c>
      <c r="R2431">
        <f t="shared" si="719"/>
        <v>87.474771923029266</v>
      </c>
      <c r="S2431">
        <f t="shared" si="720"/>
        <v>8.5476305576875848</v>
      </c>
      <c r="T2431">
        <f t="shared" si="703"/>
        <v>4.8604218293132586</v>
      </c>
    </row>
    <row r="2432" spans="1:20" x14ac:dyDescent="0.3">
      <c r="A2432">
        <f t="shared" si="704"/>
        <v>53910.43084884069</v>
      </c>
      <c r="B2432">
        <f t="shared" si="721"/>
        <v>8580.1115538067988</v>
      </c>
      <c r="C2432" t="str">
        <f t="shared" si="705"/>
        <v>-0.07432847670669-1.74150490722214i</v>
      </c>
      <c r="D2432" t="str">
        <f t="shared" si="706"/>
        <v>1.4487618478563-1.14957077365327i</v>
      </c>
      <c r="E2432" t="str">
        <f t="shared" si="707"/>
        <v>164.162483351628+7.17834303176625i</v>
      </c>
      <c r="F2432" t="str">
        <f t="shared" si="708"/>
        <v>3.63808051670296-17.4826770919723i</v>
      </c>
      <c r="G2432" t="str">
        <f t="shared" si="709"/>
        <v>0.999571627113931-0.0206927374394837i</v>
      </c>
      <c r="H2432" t="str">
        <f t="shared" si="710"/>
        <v>1893.07802775377+75.3826795472648i</v>
      </c>
      <c r="I2432" t="str">
        <f t="shared" si="711"/>
        <v>23.1468199013956-92.5917319836562i</v>
      </c>
      <c r="K2432" t="str">
        <f t="shared" si="712"/>
        <v>0.0063288476234454-0.00956773820772046i</v>
      </c>
      <c r="L2432" t="str">
        <f t="shared" si="713"/>
        <v>0.0006-0.140952021248635i</v>
      </c>
      <c r="M2432" t="str">
        <f t="shared" si="714"/>
        <v>0.005-0.0133717459604386i</v>
      </c>
      <c r="N2432">
        <f t="shared" si="715"/>
        <v>87.556064939815798</v>
      </c>
      <c r="O2432">
        <f t="shared" si="716"/>
        <v>4.8263981088813672</v>
      </c>
      <c r="P2432" s="3">
        <f t="shared" si="717"/>
        <v>4.8263981088813672</v>
      </c>
      <c r="Q2432" s="3">
        <f t="shared" si="718"/>
        <v>-92.443935060184202</v>
      </c>
      <c r="R2432">
        <f t="shared" si="719"/>
        <v>87.556064939815798</v>
      </c>
      <c r="S2432">
        <f t="shared" si="720"/>
        <v>8.5801115538067982</v>
      </c>
      <c r="T2432">
        <f t="shared" si="703"/>
        <v>4.8263981088813672</v>
      </c>
    </row>
    <row r="2433" spans="1:20" x14ac:dyDescent="0.3">
      <c r="A2433">
        <f t="shared" si="704"/>
        <v>54115.290486066282</v>
      </c>
      <c r="B2433">
        <f t="shared" si="721"/>
        <v>8612.7159777112647</v>
      </c>
      <c r="C2433" t="str">
        <f t="shared" si="705"/>
        <v>-0.0715754116005979-1.73481287333238i</v>
      </c>
      <c r="D2433" t="str">
        <f t="shared" si="706"/>
        <v>1.44850856941007-1.14686477868928i</v>
      </c>
      <c r="E2433" t="str">
        <f t="shared" si="707"/>
        <v>164.193485987669+7.20422522285507i</v>
      </c>
      <c r="F2433" t="str">
        <f t="shared" si="708"/>
        <v>3.63806864997919-17.4170654704062i</v>
      </c>
      <c r="G2433" t="str">
        <f t="shared" si="709"/>
        <v>0.999568366702203-0.0207713020895127i</v>
      </c>
      <c r="H2433" t="str">
        <f t="shared" si="710"/>
        <v>1899.69864149385+55.9245601665467i</v>
      </c>
      <c r="I2433" t="str">
        <f t="shared" si="711"/>
        <v>22.2446915788966-92.7663392643626i</v>
      </c>
      <c r="K2433" t="str">
        <f t="shared" si="712"/>
        <v>0.00631132177220667-0.00953691897789796i</v>
      </c>
      <c r="L2433" t="str">
        <f t="shared" si="713"/>
        <v>0.0006-0.140418431210037i</v>
      </c>
      <c r="M2433" t="str">
        <f t="shared" si="714"/>
        <v>0.005-0.0133211256828438i</v>
      </c>
      <c r="N2433">
        <f t="shared" si="715"/>
        <v>87.63741410669013</v>
      </c>
      <c r="O2433">
        <f t="shared" si="716"/>
        <v>4.7924392015449833</v>
      </c>
      <c r="P2433" s="3">
        <f t="shared" si="717"/>
        <v>4.7924392015449833</v>
      </c>
      <c r="Q2433" s="3">
        <f t="shared" si="718"/>
        <v>-92.36258589330987</v>
      </c>
      <c r="R2433">
        <f t="shared" si="719"/>
        <v>87.63741410669013</v>
      </c>
      <c r="S2433">
        <f t="shared" si="720"/>
        <v>8.6127159777112645</v>
      </c>
      <c r="T2433">
        <f t="shared" si="703"/>
        <v>4.7924392015449833</v>
      </c>
    </row>
    <row r="2434" spans="1:20" x14ac:dyDescent="0.3">
      <c r="A2434">
        <f t="shared" si="704"/>
        <v>54320.928589913339</v>
      </c>
      <c r="B2434">
        <f t="shared" si="721"/>
        <v>8645.4442984265679</v>
      </c>
      <c r="C2434" t="str">
        <f t="shared" si="705"/>
        <v>-0.0688414276121854-1.72815604585793i</v>
      </c>
      <c r="D2434" t="str">
        <f t="shared" si="706"/>
        <v>1.44825345194692-1.14417470201243i</v>
      </c>
      <c r="E2434" t="str">
        <f t="shared" si="707"/>
        <v>164.224727805568+7.23012207839395i</v>
      </c>
      <c r="F2434" t="str">
        <f t="shared" si="708"/>
        <v>3.63805669297528-17.3517043954205i</v>
      </c>
      <c r="G2434" t="str">
        <f t="shared" si="709"/>
        <v>0.999565081485777-0.0208501645103461i</v>
      </c>
      <c r="H2434" t="str">
        <f t="shared" si="710"/>
        <v>1905.91734737505+36.191720994608i</v>
      </c>
      <c r="I2434" t="str">
        <f t="shared" si="711"/>
        <v>21.3322189046834-92.9229879198113i</v>
      </c>
      <c r="K2434" t="str">
        <f t="shared" si="712"/>
        <v>0.00629391118636627-0.0095061723868464i</v>
      </c>
      <c r="L2434" t="str">
        <f t="shared" si="713"/>
        <v>0.0006-0.139886861137714i</v>
      </c>
      <c r="M2434" t="str">
        <f t="shared" si="714"/>
        <v>0.005-0.0132706970341141i</v>
      </c>
      <c r="N2434">
        <f t="shared" si="715"/>
        <v>87.718817747094377</v>
      </c>
      <c r="O2434">
        <f t="shared" si="716"/>
        <v>4.7585452080773951</v>
      </c>
      <c r="P2434" s="3">
        <f t="shared" si="717"/>
        <v>4.7585452080773951</v>
      </c>
      <c r="Q2434" s="3">
        <f t="shared" si="718"/>
        <v>-92.281182252905623</v>
      </c>
      <c r="R2434">
        <f t="shared" si="719"/>
        <v>87.718817747094377</v>
      </c>
      <c r="S2434">
        <f t="shared" si="720"/>
        <v>8.6454442984265683</v>
      </c>
      <c r="T2434">
        <f t="shared" si="703"/>
        <v>4.7585452080773951</v>
      </c>
    </row>
    <row r="2435" spans="1:20" x14ac:dyDescent="0.3">
      <c r="A2435">
        <f t="shared" si="704"/>
        <v>54527.348118555012</v>
      </c>
      <c r="B2435">
        <f t="shared" si="721"/>
        <v>8678.2969867605898</v>
      </c>
      <c r="C2435" t="str">
        <f t="shared" si="705"/>
        <v>-0.0661264236951296-1.72153422811755i</v>
      </c>
      <c r="D2435" t="str">
        <f t="shared" si="706"/>
        <v>1.44799648278477-1.14150049860056i</v>
      </c>
      <c r="E2435" t="str">
        <f t="shared" si="707"/>
        <v>164.256210298887+7.25603290368475i</v>
      </c>
      <c r="F2435" t="str">
        <f t="shared" si="708"/>
        <v>3.63804464500494-17.2865929267312i</v>
      </c>
      <c r="G2435" t="str">
        <f t="shared" si="709"/>
        <v>0.999561771276111-0.0209293258246548i</v>
      </c>
      <c r="H2435" t="str">
        <f t="shared" si="710"/>
        <v>1911.72127465737+16.1953080712708i</v>
      </c>
      <c r="I2435" t="str">
        <f t="shared" si="711"/>
        <v>20.4099234467222-93.0611662915289i</v>
      </c>
      <c r="K2435" t="str">
        <f t="shared" si="712"/>
        <v>0.0062766152199946-0.00947549863028409i</v>
      </c>
      <c r="L2435" t="str">
        <f t="shared" si="713"/>
        <v>0.0006-0.139357303384851i</v>
      </c>
      <c r="M2435" t="str">
        <f t="shared" si="714"/>
        <v>0.005-0.0132204592888166i</v>
      </c>
      <c r="N2435">
        <f t="shared" si="715"/>
        <v>87.80027418282701</v>
      </c>
      <c r="O2435">
        <f t="shared" si="716"/>
        <v>4.7247162289623725</v>
      </c>
      <c r="P2435" s="3">
        <f t="shared" si="717"/>
        <v>4.7247162289623725</v>
      </c>
      <c r="Q2435" s="3">
        <f t="shared" si="718"/>
        <v>-92.19972581717299</v>
      </c>
      <c r="R2435">
        <f t="shared" si="719"/>
        <v>87.80027418282701</v>
      </c>
      <c r="S2435">
        <f t="shared" si="720"/>
        <v>8.6782969867605892</v>
      </c>
      <c r="T2435">
        <f t="shared" si="703"/>
        <v>4.7247162289623725</v>
      </c>
    </row>
    <row r="2436" spans="1:20" x14ac:dyDescent="0.3">
      <c r="A2436">
        <f t="shared" si="704"/>
        <v>54734.552041405528</v>
      </c>
      <c r="B2436">
        <f t="shared" si="721"/>
        <v>8711.2745153102805</v>
      </c>
      <c r="C2436" t="str">
        <f t="shared" si="705"/>
        <v>-0.0634302991755393-1.71494722484078i</v>
      </c>
      <c r="D2436" t="str">
        <f t="shared" si="706"/>
        <v>1.4477376491641-1.13884212359321i</v>
      </c>
      <c r="E2436" t="str">
        <f t="shared" si="707"/>
        <v>164.287934969891+7.28195699382521i</v>
      </c>
      <c r="F2436" t="str">
        <f t="shared" si="708"/>
        <v>3.63803250537679-17.2217301276447i</v>
      </c>
      <c r="G2436" t="str">
        <f t="shared" si="709"/>
        <v>0.999558435883227-0.0210087871592741i</v>
      </c>
      <c r="H2436" t="str">
        <f t="shared" si="710"/>
        <v>1917.09791143982-4.05282204273242i</v>
      </c>
      <c r="I2436" t="str">
        <f t="shared" si="711"/>
        <v>19.4783558695448-93.180380541374i</v>
      </c>
      <c r="K2436" t="str">
        <f t="shared" si="712"/>
        <v>0.00625943322907065-0.00944489789931006i</v>
      </c>
      <c r="L2436" t="str">
        <f t="shared" si="713"/>
        <v>0.0006-0.138829750333584i</v>
      </c>
      <c r="M2436" t="str">
        <f t="shared" si="714"/>
        <v>0.005-0.0131704117242644i</v>
      </c>
      <c r="N2436">
        <f t="shared" si="715"/>
        <v>87.881781733974506</v>
      </c>
      <c r="O2436">
        <f t="shared" si="716"/>
        <v>4.690952364402917</v>
      </c>
      <c r="P2436" s="3">
        <f t="shared" si="717"/>
        <v>4.690952364402917</v>
      </c>
      <c r="Q2436" s="3">
        <f t="shared" si="718"/>
        <v>-92.118218266025494</v>
      </c>
      <c r="R2436">
        <f t="shared" si="719"/>
        <v>87.881781733974506</v>
      </c>
      <c r="S2436">
        <f t="shared" si="720"/>
        <v>8.7112745153102811</v>
      </c>
      <c r="T2436">
        <f t="shared" si="703"/>
        <v>4.690952364402917</v>
      </c>
    </row>
    <row r="2437" spans="1:20" x14ac:dyDescent="0.3">
      <c r="A2437">
        <f t="shared" si="704"/>
        <v>54942.543339162876</v>
      </c>
      <c r="B2437">
        <f t="shared" si="721"/>
        <v>8744.3773584684604</v>
      </c>
      <c r="C2437" t="str">
        <f t="shared" si="705"/>
        <v>-0.0607529537552406-1.70839484215862i</v>
      </c>
      <c r="D2437" t="str">
        <f t="shared" si="706"/>
        <v>1.44747693824761-1.13619953229026i</v>
      </c>
      <c r="E2437" t="str">
        <f t="shared" si="707"/>
        <v>164.319903329564+7.30789363358968i</v>
      </c>
      <c r="F2437" t="str">
        <f t="shared" si="708"/>
        <v>3.63802027339412-17.1571150650438i</v>
      </c>
      <c r="G2437" t="str">
        <f t="shared" si="709"/>
        <v>0.999555075115708-0.0210885496452192i</v>
      </c>
      <c r="H2437" t="str">
        <f t="shared" si="710"/>
        <v>1922.03515003936-24.5401130288946i</v>
      </c>
      <c r="I2437" t="str">
        <f t="shared" si="711"/>
        <v>18.5380953155735-93.2801565523673i</v>
      </c>
      <c r="K2437" t="str">
        <f t="shared" si="712"/>
        <v>0.00624236457150209-0.00941437038044588i</v>
      </c>
      <c r="L2437" t="str">
        <f t="shared" si="713"/>
        <v>0.0006-0.138304194394883i</v>
      </c>
      <c r="M2437" t="str">
        <f t="shared" si="714"/>
        <v>0.005-0.0131205536205065i</v>
      </c>
      <c r="N2437">
        <f t="shared" si="715"/>
        <v>87.963338718844923</v>
      </c>
      <c r="O2437">
        <f t="shared" si="716"/>
        <v>4.657253714329622</v>
      </c>
      <c r="P2437" s="3">
        <f t="shared" si="717"/>
        <v>4.657253714329622</v>
      </c>
      <c r="Q2437" s="3">
        <f t="shared" si="718"/>
        <v>-92.036661281155077</v>
      </c>
      <c r="R2437">
        <f t="shared" si="719"/>
        <v>87.963338718844923</v>
      </c>
      <c r="S2437">
        <f t="shared" si="720"/>
        <v>8.7443773584684603</v>
      </c>
      <c r="T2437">
        <f t="shared" si="703"/>
        <v>4.657253714329622</v>
      </c>
    </row>
    <row r="2438" spans="1:20" x14ac:dyDescent="0.3">
      <c r="A2438">
        <f t="shared" si="704"/>
        <v>55151.325003851693</v>
      </c>
      <c r="B2438">
        <f t="shared" si="721"/>
        <v>8777.605992430641</v>
      </c>
      <c r="C2438" t="str">
        <f t="shared" si="705"/>
        <v>-0.0580942875151053-1.7018768875943i</v>
      </c>
      <c r="D2438" t="str">
        <f t="shared" si="706"/>
        <v>1.44721433711995-1.1335726801507i</v>
      </c>
      <c r="E2438" t="str">
        <f t="shared" si="707"/>
        <v>164.352116897631+7.33384209730709i</v>
      </c>
      <c r="F2438" t="str">
        <f t="shared" si="708"/>
        <v>3.63800794835491-17.0927468093748i</v>
      </c>
      <c r="G2438" t="str">
        <f t="shared" si="709"/>
        <v>0.999551688780685-0.0211686144176995i</v>
      </c>
      <c r="H2438" t="str">
        <f t="shared" si="710"/>
        <v>1926.52133233856-45.2533228617628i</v>
      </c>
      <c r="I2438" t="str">
        <f t="shared" si="711"/>
        <v>17.5897486461112-93.3600418166805i</v>
      </c>
      <c r="K2438" t="str">
        <f t="shared" si="712"/>
        <v>0.00622540860714462-0.00938391625567728i</v>
      </c>
      <c r="L2438" t="str">
        <f t="shared" si="713"/>
        <v>0.0006-0.137780628008451i</v>
      </c>
      <c r="M2438" t="str">
        <f t="shared" si="714"/>
        <v>0.005-0.0130708842603173i</v>
      </c>
      <c r="N2438">
        <f t="shared" si="715"/>
        <v>88.044943453896792</v>
      </c>
      <c r="O2438">
        <f t="shared" si="716"/>
        <v>4.6236203784091492</v>
      </c>
      <c r="P2438" s="3">
        <f t="shared" si="717"/>
        <v>4.6236203784091492</v>
      </c>
      <c r="Q2438" s="3">
        <f t="shared" si="718"/>
        <v>-91.955056546103208</v>
      </c>
      <c r="R2438">
        <f t="shared" si="719"/>
        <v>88.044943453896792</v>
      </c>
      <c r="S2438">
        <f t="shared" si="720"/>
        <v>8.7776059924306402</v>
      </c>
      <c r="T2438">
        <f t="shared" si="703"/>
        <v>4.6236203784091492</v>
      </c>
    </row>
    <row r="2439" spans="1:20" x14ac:dyDescent="0.3">
      <c r="A2439">
        <f t="shared" si="704"/>
        <v>55360.900038866326</v>
      </c>
      <c r="B2439">
        <f t="shared" si="721"/>
        <v>8810.9608952018771</v>
      </c>
      <c r="C2439" t="str">
        <f t="shared" si="705"/>
        <v>-0.0554542009182065-1.69539317005401i</v>
      </c>
      <c r="D2439" t="str">
        <f t="shared" si="706"/>
        <v>1.44694983278733-1.13096152279123i</v>
      </c>
      <c r="E2439" t="str">
        <f t="shared" si="707"/>
        <v>164.384577202581+7.35980164873798i</v>
      </c>
      <c r="F2439" t="str">
        <f t="shared" si="708"/>
        <v>3.63799552955193-17.0286244346338i</v>
      </c>
      <c r="G2439" t="str">
        <f t="shared" si="709"/>
        <v>0.999548276683825-0.0212489826161335i</v>
      </c>
      <c r="H2439" t="str">
        <f t="shared" si="710"/>
        <v>1930.5452948364-66.1785412018636i</v>
      </c>
      <c r="I2439" t="str">
        <f t="shared" si="711"/>
        <v>16.6339495406029-93.4196072992381i</v>
      </c>
      <c r="K2439" t="str">
        <f t="shared" si="712"/>
        <v>0.00620856469782112-0.00935353570249558i</v>
      </c>
      <c r="L2439" t="str">
        <f t="shared" si="713"/>
        <v>0.0006-0.137259043642609i</v>
      </c>
      <c r="M2439" t="str">
        <f t="shared" si="714"/>
        <v>0.005-0.0130214029291864i</v>
      </c>
      <c r="N2439">
        <f t="shared" si="715"/>
        <v>88.12659425366995</v>
      </c>
      <c r="O2439">
        <f t="shared" si="716"/>
        <v>4.5900524560521418</v>
      </c>
      <c r="P2439" s="3">
        <f t="shared" si="717"/>
        <v>4.5900524560521418</v>
      </c>
      <c r="Q2439" s="3">
        <f t="shared" si="718"/>
        <v>-91.87340574633005</v>
      </c>
      <c r="R2439">
        <f t="shared" si="719"/>
        <v>88.12659425366995</v>
      </c>
      <c r="S2439">
        <f t="shared" si="720"/>
        <v>8.8109608952018768</v>
      </c>
      <c r="T2439">
        <f t="shared" si="703"/>
        <v>4.5900524560521418</v>
      </c>
    </row>
    <row r="2440" spans="1:20" x14ac:dyDescent="0.3">
      <c r="A2440">
        <f t="shared" si="704"/>
        <v>55571.271459014024</v>
      </c>
      <c r="B2440">
        <f t="shared" si="721"/>
        <v>8844.4425466036446</v>
      </c>
      <c r="C2440" t="str">
        <f t="shared" si="705"/>
        <v>-0.0528325948129696-1.68894349981774i</v>
      </c>
      <c r="D2440" t="str">
        <f t="shared" si="706"/>
        <v>1.44668341217725-1.12836601598501i</v>
      </c>
      <c r="E2440" t="str">
        <f t="shared" si="707"/>
        <v>164.417285781684+7.3857715409519i</v>
      </c>
      <c r="F2440" t="str">
        <f t="shared" si="708"/>
        <v>3.63798301627248-16.9647470183535i</v>
      </c>
      <c r="G2440" t="str">
        <f t="shared" si="709"/>
        <v>0.999544838629319-0.0213296553841637i</v>
      </c>
      <c r="H2440" t="str">
        <f t="shared" si="710"/>
        <v>1934.09641312655-87.3012101616901i</v>
      </c>
      <c r="I2440" t="str">
        <f t="shared" si="711"/>
        <v>15.6713574538043-93.4584492650548i</v>
      </c>
      <c r="K2440" t="str">
        <f t="shared" si="712"/>
        <v>0.00619183220734011-0.00932322889393906i</v>
      </c>
      <c r="L2440" t="str">
        <f t="shared" si="713"/>
        <v>0.0006-0.136739433794191i</v>
      </c>
      <c r="M2440" t="str">
        <f t="shared" si="714"/>
        <v>0.005-0.0129721089153082i</v>
      </c>
      <c r="N2440">
        <f t="shared" si="715"/>
        <v>88.208289430713037</v>
      </c>
      <c r="O2440">
        <f t="shared" si="716"/>
        <v>4.5565500464213446</v>
      </c>
      <c r="P2440" s="3">
        <f t="shared" si="717"/>
        <v>4.5565500464213446</v>
      </c>
      <c r="Q2440" s="3">
        <f t="shared" si="718"/>
        <v>-91.791710569286963</v>
      </c>
      <c r="R2440">
        <f t="shared" si="719"/>
        <v>88.208289430713037</v>
      </c>
      <c r="S2440">
        <f t="shared" si="720"/>
        <v>8.8444425466036449</v>
      </c>
      <c r="T2440">
        <f t="shared" si="703"/>
        <v>4.5565500464213446</v>
      </c>
    </row>
    <row r="2441" spans="1:20" x14ac:dyDescent="0.3">
      <c r="A2441">
        <f t="shared" si="704"/>
        <v>55782.442290558276</v>
      </c>
      <c r="B2441">
        <f t="shared" si="721"/>
        <v>8878.051428280738</v>
      </c>
      <c r="C2441" t="str">
        <f t="shared" si="705"/>
        <v>-0.0502293704362103-1.68252768853005i</v>
      </c>
      <c r="D2441" t="str">
        <f t="shared" si="706"/>
        <v>1.44641506213818-1.12578611566029i</v>
      </c>
      <c r="E2441" t="str">
        <f t="shared" si="707"/>
        <v>164.450244181011+7.4117510162016i</v>
      </c>
      <c r="F2441" t="str">
        <f t="shared" si="708"/>
        <v>3.63797040779847-16.9011136415899i</v>
      </c>
      <c r="G2441" t="str">
        <f t="shared" si="709"/>
        <v>0.999541374419876-0.0214106338696712i</v>
      </c>
      <c r="H2441" t="str">
        <f t="shared" si="710"/>
        <v>1937.16464552001-108.606148450557i</v>
      </c>
      <c r="I2441" t="str">
        <f t="shared" si="711"/>
        <v>14.7026564316123-93.4761910581907i</v>
      </c>
      <c r="K2441" t="str">
        <f t="shared" si="712"/>
        <v>0.00617521050151381-0.0092929959986342i</v>
      </c>
      <c r="L2441" t="str">
        <f t="shared" si="713"/>
        <v>0.0006-0.136221790988435i</v>
      </c>
      <c r="M2441" t="str">
        <f t="shared" si="714"/>
        <v>0.005-0.0129230015095719i</v>
      </c>
      <c r="N2441">
        <f t="shared" si="715"/>
        <v>88.29002729551118</v>
      </c>
      <c r="O2441">
        <f t="shared" si="716"/>
        <v>4.5231132484390129</v>
      </c>
      <c r="P2441" s="3">
        <f t="shared" si="717"/>
        <v>4.5231132484390129</v>
      </c>
      <c r="Q2441" s="3">
        <f t="shared" si="718"/>
        <v>-91.70997270448882</v>
      </c>
      <c r="R2441">
        <f t="shared" si="719"/>
        <v>88.29002729551118</v>
      </c>
      <c r="S2441">
        <f t="shared" si="720"/>
        <v>8.8780514282807381</v>
      </c>
      <c r="T2441">
        <f t="shared" si="703"/>
        <v>4.5231132484390129</v>
      </c>
    </row>
    <row r="2442" spans="1:20" x14ac:dyDescent="0.3">
      <c r="A2442">
        <f t="shared" si="704"/>
        <v>55994.415571262391</v>
      </c>
      <c r="B2442">
        <f t="shared" si="721"/>
        <v>8911.7880237082045</v>
      </c>
      <c r="C2442" t="str">
        <f t="shared" si="705"/>
        <v>-0.0476444294161555-1.67614554919098i</v>
      </c>
      <c r="D2442" t="str">
        <f t="shared" si="706"/>
        <v>1.44614476943924-1.12322177789916i</v>
      </c>
      <c r="E2442" t="str">
        <f t="shared" si="707"/>
        <v>164.483453955449+7.43773930579809i</v>
      </c>
      <c r="F2442" t="str">
        <f t="shared" si="708"/>
        <v>3.63795770340639-16.837723388909i</v>
      </c>
      <c r="G2442" t="str">
        <f t="shared" si="709"/>
        <v>0.999537883856705-0.0214919192247908i</v>
      </c>
      <c r="H2442" t="str">
        <f t="shared" si="710"/>
        <v>1939.74057552308-130.077578877918i</v>
      </c>
      <c r="I2442" t="str">
        <f t="shared" si="711"/>
        <v>13.7285537874289-93.47248482005i</v>
      </c>
      <c r="K2442" t="str">
        <f t="shared" si="712"/>
        <v>0.00615869894817568-0.00926283718083648i</v>
      </c>
      <c r="L2442" t="str">
        <f t="shared" si="713"/>
        <v>0.0006-0.135706107778875i</v>
      </c>
      <c r="M2442" t="str">
        <f t="shared" si="714"/>
        <v>0.005-0.0128740800055508i</v>
      </c>
      <c r="N2442">
        <f t="shared" si="715"/>
        <v>88.371806156410898</v>
      </c>
      <c r="O2442">
        <f t="shared" si="716"/>
        <v>4.4897421607946626</v>
      </c>
      <c r="P2442" s="3">
        <f t="shared" si="717"/>
        <v>4.4897421607946626</v>
      </c>
      <c r="Q2442" s="3">
        <f t="shared" si="718"/>
        <v>-91.628193843589102</v>
      </c>
      <c r="R2442">
        <f t="shared" si="719"/>
        <v>88.371806156410898</v>
      </c>
      <c r="S2442">
        <f t="shared" si="720"/>
        <v>8.9117880237082048</v>
      </c>
      <c r="T2442">
        <f t="shared" si="703"/>
        <v>4.4897421607946626</v>
      </c>
    </row>
    <row r="2443" spans="1:20" x14ac:dyDescent="0.3">
      <c r="A2443">
        <f t="shared" si="704"/>
        <v>56207.194350433194</v>
      </c>
      <c r="B2443">
        <f t="shared" si="721"/>
        <v>8945.6528181982958</v>
      </c>
      <c r="C2443" t="str">
        <f t="shared" si="705"/>
        <v>-0.0450776737753454-1.66979689614696i</v>
      </c>
      <c r="D2443" t="str">
        <f t="shared" si="706"/>
        <v>1.44587252076987-1.12067295893614i</v>
      </c>
      <c r="E2443" t="str">
        <f t="shared" si="707"/>
        <v>164.516916668729+7.46373562998241i</v>
      </c>
      <c r="F2443" t="str">
        <f t="shared" si="708"/>
        <v>3.63794490236721-16.7745753483737i</v>
      </c>
      <c r="G2443" t="str">
        <f t="shared" si="709"/>
        <v>0.999534366739509-0.0215735126059256i</v>
      </c>
      <c r="H2443" t="str">
        <f t="shared" si="710"/>
        <v>1941.81545287976-151.69915916699i</v>
      </c>
      <c r="I2443" t="str">
        <f t="shared" si="711"/>
        <v>12.749778642143-93.4470131347633i</v>
      </c>
      <c r="K2443" t="str">
        <f t="shared" si="712"/>
        <v>0.00614229691719766-0.00923275260047156i</v>
      </c>
      <c r="L2443" t="str">
        <f t="shared" si="713"/>
        <v>0.0006-0.135192376747236i</v>
      </c>
      <c r="M2443" t="str">
        <f t="shared" si="714"/>
        <v>0.005-0.0128253436994927i</v>
      </c>
      <c r="N2443">
        <f t="shared" si="715"/>
        <v>88.453624319545426</v>
      </c>
      <c r="O2443">
        <f t="shared" si="716"/>
        <v>4.4564368819524542</v>
      </c>
      <c r="P2443" s="3">
        <f t="shared" si="717"/>
        <v>4.4564368819524542</v>
      </c>
      <c r="Q2443" s="3">
        <f t="shared" si="718"/>
        <v>-91.546375680454574</v>
      </c>
      <c r="R2443">
        <f t="shared" si="719"/>
        <v>88.453624319545426</v>
      </c>
      <c r="S2443">
        <f t="shared" si="720"/>
        <v>8.9456528181982957</v>
      </c>
      <c r="T2443">
        <f t="shared" si="703"/>
        <v>4.4564368819524542</v>
      </c>
    </row>
    <row r="2444" spans="1:20" x14ac:dyDescent="0.3">
      <c r="A2444">
        <f t="shared" si="704"/>
        <v>56420.781688964838</v>
      </c>
      <c r="B2444">
        <f t="shared" si="721"/>
        <v>8979.6462989074498</v>
      </c>
      <c r="C2444" t="str">
        <f t="shared" si="705"/>
        <v>-0.0425290059334796-1.66348154508174i</v>
      </c>
      <c r="D2444" t="str">
        <f t="shared" si="706"/>
        <v>1.44559830273956-1.11813961515691i</v>
      </c>
      <c r="E2444" t="str">
        <f t="shared" si="707"/>
        <v>164.550633893431+7.48973919779876i</v>
      </c>
      <c r="F2444" t="str">
        <f t="shared" si="708"/>
        <v>3.63793200394644-16.7116686115308i</v>
      </c>
      <c r="G2444" t="str">
        <f t="shared" si="709"/>
        <v>0.999530822866469-0.0216554151737627i</v>
      </c>
      <c r="H2444" t="str">
        <f t="shared" si="710"/>
        <v>1943.38123288738-173.4540160029i</v>
      </c>
      <c r="I2444" t="str">
        <f t="shared" si="711"/>
        <v>11.7670803319823-93.3994905894823i</v>
      </c>
      <c r="K2444" t="str">
        <f t="shared" si="712"/>
        <v>0.00612600378050683-0.00920274241317589i</v>
      </c>
      <c r="L2444" t="str">
        <f t="shared" si="713"/>
        <v>0.0006-0.134680590503323i</v>
      </c>
      <c r="M2444" t="str">
        <f t="shared" si="714"/>
        <v>0.005-0.0127767918903095i</v>
      </c>
      <c r="N2444">
        <f t="shared" si="715"/>
        <v>88.535480088758675</v>
      </c>
      <c r="O2444">
        <f t="shared" si="716"/>
        <v>4.4231975101583094</v>
      </c>
      <c r="P2444" s="3">
        <f t="shared" si="717"/>
        <v>4.4231975101583094</v>
      </c>
      <c r="Q2444" s="3">
        <f t="shared" si="718"/>
        <v>-91.464519911241325</v>
      </c>
      <c r="R2444">
        <f t="shared" si="719"/>
        <v>88.535480088758675</v>
      </c>
      <c r="S2444">
        <f t="shared" si="720"/>
        <v>8.9796462989074506</v>
      </c>
      <c r="T2444">
        <f t="shared" si="703"/>
        <v>4.4231975101583094</v>
      </c>
    </row>
    <row r="2445" spans="1:20" x14ac:dyDescent="0.3">
      <c r="A2445">
        <f t="shared" si="704"/>
        <v>56635.18065938291</v>
      </c>
      <c r="B2445">
        <f t="shared" si="721"/>
        <v>9013.7689548432991</v>
      </c>
      <c r="C2445" t="str">
        <f t="shared" si="705"/>
        <v>-0.0399983287102375-1.6571993130073i</v>
      </c>
      <c r="D2445" t="str">
        <f t="shared" si="706"/>
        <v>1.44532210187748-1.11562170309695i</v>
      </c>
      <c r="E2445" t="str">
        <f t="shared" si="707"/>
        <v>164.584607211011+7.51574920696473i</v>
      </c>
      <c r="F2445" t="str">
        <f t="shared" si="708"/>
        <v>3.6379190074039-16.6490022733977i</v>
      </c>
      <c r="G2445" t="str">
        <f t="shared" si="709"/>
        <v>0.999527252034239-0.0217376280932873i</v>
      </c>
      <c r="H2445" t="str">
        <f t="shared" si="710"/>
        <v>1944.43061369785-195.324782210759i</v>
      </c>
      <c r="I2445" t="str">
        <f t="shared" si="711"/>
        <v>10.7812266897114-93.3296652376626i</v>
      </c>
      <c r="K2445" t="str">
        <f t="shared" si="712"/>
        <v>0.00610981891210158-0.00917280677033726i</v>
      </c>
      <c r="L2445" t="str">
        <f t="shared" si="713"/>
        <v>0.0006-0.134170741684921i</v>
      </c>
      <c r="M2445" t="str">
        <f t="shared" si="714"/>
        <v>0.005-0.0127284238795671i</v>
      </c>
      <c r="N2445">
        <f t="shared" si="715"/>
        <v>88.617371765526656</v>
      </c>
      <c r="O2445">
        <f t="shared" si="716"/>
        <v>4.3900241434465235</v>
      </c>
      <c r="P2445" s="3">
        <f t="shared" si="717"/>
        <v>4.3900241434465235</v>
      </c>
      <c r="Q2445" s="3">
        <f t="shared" si="718"/>
        <v>-91.382628234473344</v>
      </c>
      <c r="R2445">
        <f t="shared" si="719"/>
        <v>88.617371765526656</v>
      </c>
      <c r="S2445">
        <f t="shared" si="720"/>
        <v>9.0137689548432984</v>
      </c>
      <c r="T2445">
        <f t="shared" si="703"/>
        <v>4.3900241434465235</v>
      </c>
    </row>
    <row r="2446" spans="1:20" x14ac:dyDescent="0.3">
      <c r="A2446">
        <f t="shared" si="704"/>
        <v>56850.394345888577</v>
      </c>
      <c r="B2446">
        <f t="shared" si="721"/>
        <v>9048.0212768717047</v>
      </c>
      <c r="C2446" t="str">
        <f t="shared" si="705"/>
        <v>-0.0374855453279664-1.65095001825496i</v>
      </c>
      <c r="D2446" t="str">
        <f t="shared" si="706"/>
        <v>1.44504390463224-1.11311917944021i</v>
      </c>
      <c r="E2446" t="str">
        <f t="shared" si="707"/>
        <v>164.618838211811+7.5417648437413i</v>
      </c>
      <c r="F2446" t="str">
        <f t="shared" si="708"/>
        <v>3.63790591199389-16.5865754324493i</v>
      </c>
      <c r="G2446" t="str">
        <f t="shared" si="709"/>
        <v>0.999523654037926-0.0218201525337982i</v>
      </c>
      <c r="H2446" t="str">
        <f t="shared" si="710"/>
        <v>1944.95707132314-217.293636930393i</v>
      </c>
      <c r="I2446" t="str">
        <f t="shared" si="711"/>
        <v>9.79300220585679-93.2373199537829i</v>
      </c>
      <c r="K2446" t="str">
        <f t="shared" si="712"/>
        <v>0.00609374168806747-0.00914294581913536i</v>
      </c>
      <c r="L2446" t="str">
        <f t="shared" si="713"/>
        <v>0.0006-0.133662822957681i</v>
      </c>
      <c r="M2446" t="str">
        <f t="shared" si="714"/>
        <v>0.005-0.0126802389714755i</v>
      </c>
      <c r="N2446">
        <f t="shared" si="715"/>
        <v>88.699297648879948</v>
      </c>
      <c r="O2446">
        <f t="shared" si="716"/>
        <v>4.3569168796470503</v>
      </c>
      <c r="P2446" s="3">
        <f t="shared" si="717"/>
        <v>4.3569168796470503</v>
      </c>
      <c r="Q2446" s="3">
        <f t="shared" si="718"/>
        <v>-91.300702351120052</v>
      </c>
      <c r="R2446">
        <f t="shared" si="719"/>
        <v>88.699297648879948</v>
      </c>
      <c r="S2446">
        <f t="shared" si="720"/>
        <v>9.0480212768717045</v>
      </c>
      <c r="T2446">
        <f t="shared" si="703"/>
        <v>4.3569168796470503</v>
      </c>
    </row>
    <row r="2447" spans="1:20" x14ac:dyDescent="0.3">
      <c r="A2447">
        <f t="shared" si="704"/>
        <v>57066.425844402955</v>
      </c>
      <c r="B2447">
        <f t="shared" si="721"/>
        <v>9082.4037577238178</v>
      </c>
      <c r="C2447" t="str">
        <f t="shared" si="705"/>
        <v>-0.0349905594143766-1.64473348046627i</v>
      </c>
      <c r="D2447" t="str">
        <f t="shared" si="706"/>
        <v>1.44476369737151-1.11063200101777i</v>
      </c>
      <c r="E2447" t="str">
        <f t="shared" si="707"/>
        <v>164.653328495076+7.56778528280048i</v>
      </c>
      <c r="F2447" t="str">
        <f t="shared" si="708"/>
        <v>3.63789271696504-16.5243871906054i</v>
      </c>
      <c r="G2447" t="str">
        <f t="shared" si="709"/>
        <v>0.999520028671086-0.0219029896689231i</v>
      </c>
      <c r="H2447" t="str">
        <f t="shared" si="710"/>
        <v>1944.95489207297-239.342348626685i</v>
      </c>
      <c r="I2447" t="str">
        <f t="shared" si="711"/>
        <v>8.80320607778614-93.1222736684475i</v>
      </c>
      <c r="K2447" t="str">
        <f t="shared" si="712"/>
        <v>0.00607777148659256-0.00911315970258185i</v>
      </c>
      <c r="L2447" t="str">
        <f t="shared" si="713"/>
        <v>0.0006-0.133156827015024i</v>
      </c>
      <c r="M2447" t="str">
        <f t="shared" si="714"/>
        <v>0.005-0.0126322364728786i</v>
      </c>
      <c r="N2447">
        <f t="shared" si="715"/>
        <v>88.781256035322855</v>
      </c>
      <c r="O2447">
        <f t="shared" si="716"/>
        <v>4.3238758163912419</v>
      </c>
      <c r="P2447" s="3">
        <f t="shared" si="717"/>
        <v>4.3238758163912419</v>
      </c>
      <c r="Q2447" s="3">
        <f t="shared" si="718"/>
        <v>-91.218743964677145</v>
      </c>
      <c r="R2447">
        <f t="shared" si="719"/>
        <v>88.781256035322855</v>
      </c>
      <c r="S2447">
        <f t="shared" si="720"/>
        <v>9.0824037577238173</v>
      </c>
      <c r="T2447">
        <f t="shared" si="703"/>
        <v>4.3238758163912419</v>
      </c>
    </row>
    <row r="2448" spans="1:20" x14ac:dyDescent="0.3">
      <c r="A2448">
        <f t="shared" si="704"/>
        <v>57283.278262611682</v>
      </c>
      <c r="B2448">
        <f t="shared" si="721"/>
        <v>9116.916892003168</v>
      </c>
      <c r="C2448" t="str">
        <f t="shared" si="705"/>
        <v>-0.0325132750051021-1.63854952058424i</v>
      </c>
      <c r="D2448" t="str">
        <f t="shared" si="706"/>
        <v>1.44448146638179-1.10816012480648i</v>
      </c>
      <c r="E2448" t="str">
        <f t="shared" si="707"/>
        <v>164.688079668973+7.593809687093i</v>
      </c>
      <c r="F2448" t="str">
        <f t="shared" si="708"/>
        <v>3.63787942156024-16.4624366532176i</v>
      </c>
      <c r="G2448" t="str">
        <f t="shared" si="709"/>
        <v>0.999516375725709-0.0219861406766334i</v>
      </c>
      <c r="H2448" t="str">
        <f t="shared" si="710"/>
        <v>1944.41920216563-261.452320746338i</v>
      </c>
      <c r="I2448" t="str">
        <f t="shared" si="711"/>
        <v>7.81265015563518-92.9843824734604i</v>
      </c>
      <c r="K2448" t="str">
        <f t="shared" si="712"/>
        <v>0.00606190768798228-0.00908344855956058i</v>
      </c>
      <c r="L2448" t="str">
        <f t="shared" si="713"/>
        <v>0.0006-0.132652746578028i</v>
      </c>
      <c r="M2448" t="str">
        <f t="shared" si="714"/>
        <v>0.005-0.0125844156932443i</v>
      </c>
      <c r="N2448">
        <f t="shared" si="715"/>
        <v>88.863245218753889</v>
      </c>
      <c r="O2448">
        <f t="shared" si="716"/>
        <v>4.2909010511189569</v>
      </c>
      <c r="P2448" s="3">
        <f t="shared" si="717"/>
        <v>4.2909010511189569</v>
      </c>
      <c r="Q2448" s="3">
        <f t="shared" si="718"/>
        <v>-91.136754781246111</v>
      </c>
      <c r="R2448">
        <f t="shared" si="719"/>
        <v>88.863245218753889</v>
      </c>
      <c r="S2448">
        <f t="shared" si="720"/>
        <v>9.116916892003168</v>
      </c>
      <c r="T2448">
        <f t="shared" si="703"/>
        <v>4.2909010511189569</v>
      </c>
    </row>
    <row r="2449" spans="1:20" x14ac:dyDescent="0.3">
      <c r="A2449">
        <f t="shared" si="704"/>
        <v>57500.954720009606</v>
      </c>
      <c r="B2449">
        <f t="shared" si="721"/>
        <v>9151.5611761927794</v>
      </c>
      <c r="C2449" t="str">
        <f t="shared" si="705"/>
        <v>-0.0300535965462767-1.6323979608444i</v>
      </c>
      <c r="D2449" t="str">
        <f t="shared" si="706"/>
        <v>1.44419719786805-1.10570350792765i</v>
      </c>
      <c r="E2449" t="str">
        <f t="shared" si="707"/>
        <v>164.723093350602+7.61983720771507i</v>
      </c>
      <c r="F2449" t="str">
        <f t="shared" si="708"/>
        <v>3.63786602501666-16.4007229290563i</v>
      </c>
      <c r="G2449" t="str">
        <f t="shared" si="709"/>
        <v>0.999512694992204-0.0220696067392595i</v>
      </c>
      <c r="H2449" t="str">
        <f t="shared" si="710"/>
        <v>1943.34599426812-283.604639805811i</v>
      </c>
      <c r="I2449" t="str">
        <f t="shared" si="711"/>
        <v>6.82215679512908-92.8235405872121i</v>
      </c>
      <c r="K2449" t="str">
        <f t="shared" si="712"/>
        <v>0.00604614967467401-0.00905381252486752i</v>
      </c>
      <c r="L2449" t="str">
        <f t="shared" si="713"/>
        <v>0.0006-0.132150574395326i</v>
      </c>
      <c r="M2449" t="str">
        <f t="shared" si="714"/>
        <v>0.005-0.0125367759446546i</v>
      </c>
      <c r="N2449">
        <f t="shared" si="715"/>
        <v>88.945263490382459</v>
      </c>
      <c r="O2449">
        <f t="shared" si="716"/>
        <v>4.2579926810844064</v>
      </c>
      <c r="P2449" s="3">
        <f t="shared" si="717"/>
        <v>4.2579926810844064</v>
      </c>
      <c r="Q2449" s="3">
        <f t="shared" si="718"/>
        <v>-91.054736509617541</v>
      </c>
      <c r="R2449">
        <f t="shared" si="719"/>
        <v>88.945263490382459</v>
      </c>
      <c r="S2449">
        <f t="shared" si="720"/>
        <v>9.1515611761927786</v>
      </c>
      <c r="T2449">
        <f t="shared" si="703"/>
        <v>4.2579926810844064</v>
      </c>
    </row>
    <row r="2450" spans="1:20" x14ac:dyDescent="0.3">
      <c r="A2450">
        <f t="shared" si="704"/>
        <v>57719.458347945641</v>
      </c>
      <c r="B2450">
        <f t="shared" si="721"/>
        <v>9186.3371086623119</v>
      </c>
      <c r="C2450" t="str">
        <f t="shared" si="705"/>
        <v>-0.0276114288969682-1.62627862476582i</v>
      </c>
      <c r="D2450" t="str">
        <f t="shared" si="706"/>
        <v>1.44391087795344-1.10326210764565i</v>
      </c>
      <c r="E2450" t="str">
        <f t="shared" si="707"/>
        <v>164.758371166005+7.64586698377352i</v>
      </c>
      <c r="F2450" t="str">
        <f t="shared" si="708"/>
        <v>3.63785252656571-16.3392451302979i</v>
      </c>
      <c r="G2450" t="str">
        <f t="shared" si="709"/>
        <v>0.999508986259394-0.0221533890435058i</v>
      </c>
      <c r="H2450" t="str">
        <f t="shared" si="710"/>
        <v>1941.73215074083-305.780125670025i</v>
      </c>
      <c r="I2450" t="str">
        <f t="shared" si="711"/>
        <v>5.83255662835446-92.6396811716202i</v>
      </c>
      <c r="K2450" t="str">
        <f t="shared" si="712"/>
        <v>0.00603049683125111-0.00902425172925058i</v>
      </c>
      <c r="L2450" t="str">
        <f t="shared" si="713"/>
        <v>0.0006-0.131650303243002i</v>
      </c>
      <c r="M2450" t="str">
        <f t="shared" si="714"/>
        <v>0.005-0.0124893165417958i</v>
      </c>
      <c r="N2450">
        <f t="shared" si="715"/>
        <v>89.027309138647325</v>
      </c>
      <c r="O2450">
        <f t="shared" si="716"/>
        <v>4.2251508033613501</v>
      </c>
      <c r="P2450" s="3">
        <f t="shared" si="717"/>
        <v>4.2251508033613501</v>
      </c>
      <c r="Q2450" s="3">
        <f t="shared" si="718"/>
        <v>-90.972690861352675</v>
      </c>
      <c r="R2450">
        <f t="shared" si="719"/>
        <v>89.027309138647325</v>
      </c>
      <c r="S2450">
        <f t="shared" si="720"/>
        <v>9.1863371086623111</v>
      </c>
      <c r="T2450">
        <f t="shared" si="703"/>
        <v>4.2251508033613501</v>
      </c>
    </row>
    <row r="2451" spans="1:20" x14ac:dyDescent="0.3">
      <c r="A2451">
        <f t="shared" si="704"/>
        <v>57938.792289667828</v>
      </c>
      <c r="B2451">
        <f t="shared" si="721"/>
        <v>9221.2451896752282</v>
      </c>
      <c r="C2451" t="str">
        <f t="shared" si="705"/>
        <v>-0.0251866773316207-1.62019133714255i</v>
      </c>
      <c r="D2451" t="str">
        <f t="shared" si="706"/>
        <v>1.44362249267901-1.10083588136658i</v>
      </c>
      <c r="E2451" t="str">
        <f t="shared" si="707"/>
        <v>164.793914750195+7.67189814224767i</v>
      </c>
      <c r="F2451" t="str">
        <f t="shared" si="708"/>
        <v>3.63783892543294-16.2780023725121i</v>
      </c>
      <c r="G2451" t="str">
        <f t="shared" si="709"/>
        <v>0.999505249314498-0.0222374887804666i</v>
      </c>
      <c r="H2451" t="str">
        <f t="shared" si="710"/>
        <v>1939.57546338344-327.959383758274i</v>
      </c>
      <c r="I2451" t="str">
        <f t="shared" si="711"/>
        <v>4.84468626445406-92.4327769928609i</v>
      </c>
      <c r="K2451" t="str">
        <f t="shared" si="712"/>
        <v>0.00601494854445655-0.00899476629944903i</v>
      </c>
      <c r="L2451" t="str">
        <f t="shared" si="713"/>
        <v>0.0006-0.131151925924489i</v>
      </c>
      <c r="M2451" t="str">
        <f t="shared" si="714"/>
        <v>0.005-0.0124420368019484i</v>
      </c>
      <c r="N2451">
        <f t="shared" si="715"/>
        <v>89.109380449131706</v>
      </c>
      <c r="O2451">
        <f t="shared" si="716"/>
        <v>4.192375514850128</v>
      </c>
      <c r="P2451" s="3">
        <f t="shared" si="717"/>
        <v>4.192375514850128</v>
      </c>
      <c r="Q2451" s="3">
        <f t="shared" si="718"/>
        <v>-90.890619550868294</v>
      </c>
      <c r="R2451">
        <f t="shared" si="719"/>
        <v>89.109380449131706</v>
      </c>
      <c r="S2451">
        <f t="shared" si="720"/>
        <v>9.2212451896752281</v>
      </c>
      <c r="T2451">
        <f t="shared" si="703"/>
        <v>4.192375514850128</v>
      </c>
    </row>
    <row r="2452" spans="1:20" x14ac:dyDescent="0.3">
      <c r="A2452">
        <f t="shared" si="704"/>
        <v>58158.95970036857</v>
      </c>
      <c r="B2452">
        <f t="shared" si="721"/>
        <v>9256.2859213959946</v>
      </c>
      <c r="C2452" t="str">
        <f t="shared" si="705"/>
        <v>-0.0227792475423572-1.61413592403454i</v>
      </c>
      <c r="D2452" t="str">
        <f t="shared" si="706"/>
        <v>1.44333202800341-1.09842478663689i</v>
      </c>
      <c r="E2452" t="str">
        <f t="shared" si="707"/>
        <v>164.829725747145+7.69792979785469i</v>
      </c>
      <c r="F2452" t="str">
        <f t="shared" si="708"/>
        <v>3.63782522083803-16.2169937746494i</v>
      </c>
      <c r="G2452" t="str">
        <f t="shared" si="709"/>
        <v>0.999501483943123-0.0223219071456409i</v>
      </c>
      <c r="H2452" t="str">
        <f t="shared" si="710"/>
        <v>1936.8746495027-350.122858892581i</v>
      </c>
      <c r="I2452" t="str">
        <f t="shared" si="711"/>
        <v>3.85938593303515-92.2028409192256i</v>
      </c>
      <c r="K2452" t="str">
        <f t="shared" si="712"/>
        <v>0.0059995042032062-0.00896535635823307i</v>
      </c>
      <c r="L2452" t="str">
        <f t="shared" si="713"/>
        <v>0.0006-0.130655435270461i</v>
      </c>
      <c r="M2452" t="str">
        <f t="shared" si="714"/>
        <v>0.005-0.0123949360449774i</v>
      </c>
      <c r="N2452">
        <f t="shared" si="715"/>
        <v>89.191475704480155</v>
      </c>
      <c r="O2452">
        <f t="shared" si="716"/>
        <v>4.1596669122814935</v>
      </c>
      <c r="P2452" s="3">
        <f t="shared" si="717"/>
        <v>4.1596669122814935</v>
      </c>
      <c r="Q2452" s="3">
        <f t="shared" si="718"/>
        <v>-90.808524295519845</v>
      </c>
      <c r="R2452">
        <f t="shared" si="719"/>
        <v>89.191475704480155</v>
      </c>
      <c r="S2452">
        <f t="shared" si="720"/>
        <v>9.2562859213959943</v>
      </c>
      <c r="T2452">
        <f t="shared" si="703"/>
        <v>4.1596669122814935</v>
      </c>
    </row>
    <row r="2453" spans="1:20" x14ac:dyDescent="0.3">
      <c r="A2453">
        <f t="shared" si="704"/>
        <v>58379.963747229973</v>
      </c>
      <c r="B2453">
        <f t="shared" si="721"/>
        <v>9291.4598078972995</v>
      </c>
      <c r="C2453" t="str">
        <f t="shared" si="705"/>
        <v>-0.0203890456413576-1.60811221275917i</v>
      </c>
      <c r="D2453" t="str">
        <f t="shared" si="706"/>
        <v>1.44303946980255-1.09602878114204i</v>
      </c>
      <c r="E2453" t="str">
        <f t="shared" si="707"/>
        <v>164.865805809825+7.72396105290915i</v>
      </c>
      <c r="F2453" t="str">
        <f t="shared" si="708"/>
        <v>3.63781141199474-16.1562184590278i</v>
      </c>
      <c r="G2453" t="str">
        <f t="shared" si="709"/>
        <v>0.999497689929247-0.0224066453389477i</v>
      </c>
      <c r="H2453" t="str">
        <f t="shared" si="710"/>
        <v>1933.62936414969-372.250890485452i</v>
      </c>
      <c r="I2453" t="str">
        <f t="shared" si="711"/>
        <v>2.87749708377403-91.9499262506487i</v>
      </c>
      <c r="K2453" t="str">
        <f t="shared" si="712"/>
        <v>0.00598416319860167-0.00893602202444317i</v>
      </c>
      <c r="L2453" t="str">
        <f t="shared" si="713"/>
        <v>0.0006-0.130160824138734i</v>
      </c>
      <c r="M2453" t="str">
        <f t="shared" si="714"/>
        <v>0.005-0.0123480135933228i</v>
      </c>
      <c r="N2453">
        <f t="shared" si="715"/>
        <v>89.27359318430976</v>
      </c>
      <c r="O2453">
        <f t="shared" si="716"/>
        <v>4.1270250922233123</v>
      </c>
      <c r="P2453" s="3">
        <f t="shared" si="717"/>
        <v>4.1270250922233123</v>
      </c>
      <c r="Q2453" s="3">
        <f t="shared" si="718"/>
        <v>-90.72640681569024</v>
      </c>
      <c r="R2453">
        <f t="shared" si="719"/>
        <v>89.27359318430976</v>
      </c>
      <c r="S2453">
        <f t="shared" si="720"/>
        <v>9.291459807897299</v>
      </c>
      <c r="T2453">
        <f t="shared" si="703"/>
        <v>4.1270250922233123</v>
      </c>
    </row>
    <row r="2454" spans="1:20" x14ac:dyDescent="0.3">
      <c r="A2454">
        <f t="shared" si="704"/>
        <v>58601.807609469441</v>
      </c>
      <c r="B2454">
        <f t="shared" si="721"/>
        <v>9326.7673551673088</v>
      </c>
      <c r="C2454" t="str">
        <f t="shared" si="705"/>
        <v>-0.0180159781630123-1.60212003188235i</v>
      </c>
      <c r="D2454" t="str">
        <f t="shared" si="706"/>
        <v>1.44274480386938-1.09364782270512i</v>
      </c>
      <c r="E2454" t="str">
        <f t="shared" si="707"/>
        <v>164.902156600192+7.74999099718393i</v>
      </c>
      <c r="F2454" t="str">
        <f t="shared" si="708"/>
        <v>3.63779749811088-16.0956755513208i</v>
      </c>
      <c r="G2454" t="str">
        <f t="shared" si="709"/>
        <v>0.999493867055215-0.0224917045647415i</v>
      </c>
      <c r="H2454" t="str">
        <f t="shared" si="710"/>
        <v>1929.84020840248-394.323768748485i</v>
      </c>
      <c r="I2454" t="str">
        <f t="shared" si="711"/>
        <v>1.89985995625396-91.6741268757374i</v>
      </c>
      <c r="K2454" t="str">
        <f t="shared" si="712"/>
        <v>0.00596892492394264-0.00890676341302882i</v>
      </c>
      <c r="L2454" t="str">
        <f t="shared" si="713"/>
        <v>0.0006-0.12966808541416i</v>
      </c>
      <c r="M2454" t="str">
        <f t="shared" si="714"/>
        <v>0.005-0.0123012687719893i</v>
      </c>
      <c r="N2454">
        <f t="shared" si="715"/>
        <v>89.355731165126258</v>
      </c>
      <c r="O2454">
        <f t="shared" si="716"/>
        <v>4.0944501510845086</v>
      </c>
      <c r="P2454" s="3">
        <f t="shared" si="717"/>
        <v>4.0944501510845086</v>
      </c>
      <c r="Q2454" s="3">
        <f t="shared" si="718"/>
        <v>-90.644268834873742</v>
      </c>
      <c r="R2454">
        <f t="shared" si="719"/>
        <v>89.355731165126258</v>
      </c>
      <c r="S2454">
        <f t="shared" si="720"/>
        <v>9.3267673551673091</v>
      </c>
      <c r="T2454">
        <f t="shared" si="703"/>
        <v>4.0944501510845086</v>
      </c>
    </row>
    <row r="2455" spans="1:20" x14ac:dyDescent="0.3">
      <c r="A2455">
        <f t="shared" si="704"/>
        <v>58824.494478385423</v>
      </c>
      <c r="B2455">
        <f t="shared" si="721"/>
        <v>9362.209071116944</v>
      </c>
      <c r="C2455" t="str">
        <f t="shared" si="705"/>
        <v>-0.0156599520661344-1.59615921120995i</v>
      </c>
      <c r="D2455" t="str">
        <f t="shared" si="706"/>
        <v>1.44244801591353-1.09128186928546i</v>
      </c>
      <c r="E2455" t="str">
        <f t="shared" si="707"/>
        <v>164.938779789216+7.77601870776979i</v>
      </c>
      <c r="F2455" t="str">
        <f t="shared" si="708"/>
        <v>3.63778347838823-16.0353641805444i</v>
      </c>
      <c r="G2455" t="str">
        <f t="shared" si="709"/>
        <v>0.999490015101715-0.022577086031828i</v>
      </c>
      <c r="H2455" t="str">
        <f t="shared" si="710"/>
        <v>1925.50873360074-416.321791589766i</v>
      </c>
      <c r="I2455" t="str">
        <f t="shared" si="711"/>
        <v>0.927311134553451-91.3755772534516i</v>
      </c>
      <c r="K2455" t="str">
        <f t="shared" si="712"/>
        <v>0.00595378877473899-0.00887758063508758i</v>
      </c>
      <c r="L2455" t="str">
        <f t="shared" si="713"/>
        <v>0.0006-0.129177212008528i</v>
      </c>
      <c r="M2455" t="str">
        <f t="shared" si="714"/>
        <v>0.005-0.0122547009085368i</v>
      </c>
      <c r="N2455">
        <f t="shared" si="715"/>
        <v>89.437887920235141</v>
      </c>
      <c r="O2455">
        <f t="shared" si="716"/>
        <v>4.0619421851203583</v>
      </c>
      <c r="P2455" s="3">
        <f t="shared" si="717"/>
        <v>4.0619421851203583</v>
      </c>
      <c r="Q2455" s="3">
        <f t="shared" si="718"/>
        <v>-90.562112079764859</v>
      </c>
      <c r="R2455">
        <f t="shared" si="719"/>
        <v>89.437887920235141</v>
      </c>
      <c r="S2455">
        <f t="shared" si="720"/>
        <v>9.3622090711169434</v>
      </c>
      <c r="T2455">
        <f t="shared" si="703"/>
        <v>4.0619421851203583</v>
      </c>
    </row>
    <row r="2456" spans="1:20" x14ac:dyDescent="0.3">
      <c r="A2456">
        <f t="shared" si="704"/>
        <v>59048.027557403293</v>
      </c>
      <c r="B2456">
        <f t="shared" si="721"/>
        <v>9397.7854655871888</v>
      </c>
      <c r="C2456" t="str">
        <f t="shared" si="705"/>
        <v>-0.013320874736096-1.59022958177915i</v>
      </c>
      <c r="D2456" t="str">
        <f t="shared" si="706"/>
        <v>1.44214909156106-1.08893087897728i</v>
      </c>
      <c r="E2456" t="str">
        <f t="shared" si="707"/>
        <v>164.975677056879+7.80204324893241i</v>
      </c>
      <c r="F2456" t="str">
        <f t="shared" si="708"/>
        <v>3.63776935202253-15.9752834790449i</v>
      </c>
      <c r="G2456" t="str">
        <f t="shared" si="709"/>
        <v>0.999486133847776-0.0226627909534795i</v>
      </c>
      <c r="H2456" t="str">
        <f t="shared" si="710"/>
        <v>1920.63744147076-438.22532185982i</v>
      </c>
      <c r="I2456" t="str">
        <f t="shared" si="711"/>
        <v>-0.0393188986671539-91.0544522180149i</v>
      </c>
      <c r="K2456" t="str">
        <f t="shared" si="712"/>
        <v>0.00593875414872248-0.00884847379790404i</v>
      </c>
      <c r="L2456" t="str">
        <f t="shared" si="713"/>
        <v>0.0006-0.128688196860458i</v>
      </c>
      <c r="M2456" t="str">
        <f t="shared" si="714"/>
        <v>0.005-0.0122083093330712i</v>
      </c>
      <c r="N2456">
        <f t="shared" si="715"/>
        <v>89.52006171965246</v>
      </c>
      <c r="O2456">
        <f t="shared" si="716"/>
        <v>4.0295012904369409</v>
      </c>
      <c r="P2456" s="3">
        <f t="shared" si="717"/>
        <v>4.0295012904369409</v>
      </c>
      <c r="Q2456" s="3">
        <f t="shared" si="718"/>
        <v>-90.47993828034754</v>
      </c>
      <c r="R2456">
        <f t="shared" si="719"/>
        <v>89.52006171965246</v>
      </c>
      <c r="S2456">
        <f t="shared" si="720"/>
        <v>9.3977854655871891</v>
      </c>
      <c r="T2456">
        <f t="shared" si="703"/>
        <v>4.0295012904369409</v>
      </c>
    </row>
    <row r="2457" spans="1:20" x14ac:dyDescent="0.3">
      <c r="A2457">
        <f t="shared" si="704"/>
        <v>59272.410062121424</v>
      </c>
      <c r="B2457">
        <f t="shared" si="721"/>
        <v>9433.49705035642</v>
      </c>
      <c r="C2457" t="str">
        <f t="shared" si="705"/>
        <v>-0.0109986539868272-1.58433097584976i</v>
      </c>
      <c r="D2457" t="str">
        <f t="shared" si="706"/>
        <v>1.44184801635417-1.08659481000826i</v>
      </c>
      <c r="E2457" t="str">
        <f t="shared" si="707"/>
        <v>165.012850092186+7.8280636719698i</v>
      </c>
      <c r="F2457" t="str">
        <f t="shared" si="708"/>
        <v>3.63775511820345-15.9154325824861i</v>
      </c>
      <c r="G2457" t="str">
        <f t="shared" si="709"/>
        <v>0.999482223070751-0.0227488205474497i</v>
      </c>
      <c r="H2457" t="str">
        <f t="shared" si="710"/>
        <v>1915.22978011197-460.014844599454i</v>
      </c>
      <c r="I2457" t="str">
        <f t="shared" si="711"/>
        <v>-0.999208193671377-90.7109666070261i</v>
      </c>
      <c r="K2457" t="str">
        <f t="shared" si="712"/>
        <v>0.00592382044585786-0.00881944300498777i</v>
      </c>
      <c r="L2457" t="str">
        <f t="shared" si="713"/>
        <v>0.0006-0.128201032935304i</v>
      </c>
      <c r="M2457" t="str">
        <f t="shared" si="714"/>
        <v>0.005-0.0121620933782339i</v>
      </c>
      <c r="N2457">
        <f t="shared" si="715"/>
        <v>89.602250830017795</v>
      </c>
      <c r="O2457">
        <f t="shared" si="716"/>
        <v>3.997127562994967</v>
      </c>
      <c r="P2457" s="3">
        <f t="shared" si="717"/>
        <v>3.997127562994967</v>
      </c>
      <c r="Q2457" s="3">
        <f t="shared" si="718"/>
        <v>-90.397749169982205</v>
      </c>
      <c r="R2457">
        <f t="shared" si="719"/>
        <v>89.602250830017795</v>
      </c>
      <c r="S2457">
        <f t="shared" si="720"/>
        <v>9.4334970503564204</v>
      </c>
      <c r="T2457">
        <f t="shared" si="703"/>
        <v>3.997127562994967</v>
      </c>
    </row>
    <row r="2458" spans="1:20" x14ac:dyDescent="0.3">
      <c r="A2458">
        <f t="shared" si="704"/>
        <v>59497.645220357481</v>
      </c>
      <c r="B2458">
        <f t="shared" si="721"/>
        <v>9469.344339147774</v>
      </c>
      <c r="C2458" t="str">
        <f t="shared" si="705"/>
        <v>-0.00869319806292923-1.57846322689583i</v>
      </c>
      <c r="D2458" t="str">
        <f t="shared" si="706"/>
        <v>1.4415447757509-1.08427362073822i</v>
      </c>
      <c r="E2458" t="str">
        <f t="shared" si="707"/>
        <v>165.05030059318+7.85407901506672i</v>
      </c>
      <c r="F2458" t="str">
        <f t="shared" si="708"/>
        <v>3.63774077611448-15.8558106298371i</v>
      </c>
      <c r="G2458" t="str">
        <f t="shared" si="709"/>
        <v>0.999478282546304-0.0228351760359906i</v>
      </c>
      <c r="H2458" t="str">
        <f t="shared" si="710"/>
        <v>1909.29013584978-481.671023940005i</v>
      </c>
      <c r="I2458" t="str">
        <f t="shared" si="711"/>
        <v>-1.95154573583034-90.345374714202i</v>
      </c>
      <c r="K2458" t="str">
        <f t="shared" si="712"/>
        <v>0.00590898706835385-0.0087904883561122i</v>
      </c>
      <c r="L2458" t="str">
        <f t="shared" si="713"/>
        <v>0.0006-0.127715713225049i</v>
      </c>
      <c r="M2458" t="str">
        <f t="shared" si="714"/>
        <v>0.005-0.0121160523791929i</v>
      </c>
      <c r="N2458">
        <f t="shared" si="715"/>
        <v>89.684453514500248</v>
      </c>
      <c r="O2458">
        <f t="shared" si="716"/>
        <v>3.9648210986147681</v>
      </c>
      <c r="P2458" s="3">
        <f t="shared" si="717"/>
        <v>3.9648210986147681</v>
      </c>
      <c r="Q2458" s="3">
        <f t="shared" si="718"/>
        <v>-90.315546485499752</v>
      </c>
      <c r="R2458">
        <f t="shared" si="719"/>
        <v>89.684453514500248</v>
      </c>
      <c r="S2458">
        <f t="shared" si="720"/>
        <v>9.4693443391477743</v>
      </c>
      <c r="T2458">
        <f t="shared" si="703"/>
        <v>3.9648210986147681</v>
      </c>
    </row>
    <row r="2459" spans="1:20" x14ac:dyDescent="0.3">
      <c r="A2459">
        <f t="shared" si="704"/>
        <v>59723.736272194845</v>
      </c>
      <c r="B2459">
        <f t="shared" si="721"/>
        <v>9505.3278476365358</v>
      </c>
      <c r="C2459" t="str">
        <f t="shared" si="705"/>
        <v>-0.00640441564153538-1.57262616959704i</v>
      </c>
      <c r="D2459" t="str">
        <f t="shared" si="706"/>
        <v>1.44123935512486-1.08196726965767i</v>
      </c>
      <c r="E2459" t="str">
        <f t="shared" si="707"/>
        <v>165.088030266944+7.88008830315055i</v>
      </c>
      <c r="F2459" t="str">
        <f t="shared" si="708"/>
        <v>3.6377263249329-15.7964167633596i</v>
      </c>
      <c r="G2459" t="str">
        <f t="shared" si="709"/>
        <v>0.999474312048396-0.0229218586458669i</v>
      </c>
      <c r="H2459" t="str">
        <f t="shared" si="710"/>
        <v>1902.82382099287-503.174759308924i</v>
      </c>
      <c r="I2459" t="str">
        <f t="shared" si="711"/>
        <v>-2.89553380379304-89.9579695695965i</v>
      </c>
      <c r="K2459" t="str">
        <f t="shared" si="712"/>
        <v>0.00589425342067368-0.00876160994735248i</v>
      </c>
      <c r="L2459" t="str">
        <f t="shared" si="713"/>
        <v>0.0006-0.127232230748206i</v>
      </c>
      <c r="M2459" t="str">
        <f t="shared" si="714"/>
        <v>0.005-0.0120701856736331i</v>
      </c>
      <c r="N2459">
        <f t="shared" si="715"/>
        <v>89.766668032710641</v>
      </c>
      <c r="O2459">
        <f t="shared" si="716"/>
        <v>3.9325819929796122</v>
      </c>
      <c r="P2459" s="3">
        <f t="shared" si="717"/>
        <v>3.9325819929796122</v>
      </c>
      <c r="Q2459" s="3">
        <f t="shared" si="718"/>
        <v>-90.233331967289359</v>
      </c>
      <c r="R2459">
        <f t="shared" si="719"/>
        <v>89.766668032710641</v>
      </c>
      <c r="S2459">
        <f t="shared" si="720"/>
        <v>9.5053278476365364</v>
      </c>
      <c r="T2459">
        <f t="shared" si="703"/>
        <v>3.9325819929796122</v>
      </c>
    </row>
    <row r="2460" spans="1:20" x14ac:dyDescent="0.3">
      <c r="A2460">
        <f t="shared" si="704"/>
        <v>59950.686470029184</v>
      </c>
      <c r="B2460">
        <f t="shared" si="721"/>
        <v>9541.4480934575549</v>
      </c>
      <c r="C2460" t="str">
        <f t="shared" si="705"/>
        <v>-0.00413221583427648-1.56681963983017i</v>
      </c>
      <c r="D2460" t="str">
        <f t="shared" si="706"/>
        <v>1.44093173976495-1.07967571538645i</v>
      </c>
      <c r="E2460" t="str">
        <f t="shared" si="707"/>
        <v>165.126040829604+7.90609054774256i</v>
      </c>
      <c r="F2460" t="str">
        <f t="shared" si="708"/>
        <v>3.63771176382979-15.7372501285959i</v>
      </c>
      <c r="G2460" t="str">
        <f t="shared" si="709"/>
        <v>0.999470311349278-0.0230088696083724i</v>
      </c>
      <c r="H2460" t="str">
        <f t="shared" si="710"/>
        <v>1895.83705756676-524.507240597687i</v>
      </c>
      <c r="I2460" t="str">
        <f t="shared" si="711"/>
        <v>-3.83039026923962-89.5490820515676i</v>
      </c>
      <c r="K2460" t="str">
        <f t="shared" si="712"/>
        <v>0.00587961890954506-0.00873280787112348i</v>
      </c>
      <c r="L2460" t="str">
        <f t="shared" si="713"/>
        <v>0.0006-0.126750578549717i</v>
      </c>
      <c r="M2460" t="str">
        <f t="shared" si="714"/>
        <v>0.005-0.0120244926017465i</v>
      </c>
      <c r="N2460">
        <f t="shared" si="715"/>
        <v>89.848892640607346</v>
      </c>
      <c r="O2460">
        <f t="shared" si="716"/>
        <v>3.9004103416390583</v>
      </c>
      <c r="P2460" s="3">
        <f t="shared" si="717"/>
        <v>3.9004103416390583</v>
      </c>
      <c r="Q2460" s="3">
        <f t="shared" si="718"/>
        <v>-90.151107359392654</v>
      </c>
      <c r="R2460">
        <f t="shared" si="719"/>
        <v>89.848892640607346</v>
      </c>
      <c r="S2460">
        <f t="shared" si="720"/>
        <v>9.5414480934575554</v>
      </c>
      <c r="T2460">
        <f t="shared" si="703"/>
        <v>3.9004103416390583</v>
      </c>
    </row>
    <row r="2461" spans="1:20" x14ac:dyDescent="0.3">
      <c r="A2461">
        <f t="shared" si="704"/>
        <v>60178.499078615299</v>
      </c>
      <c r="B2461">
        <f t="shared" si="721"/>
        <v>9577.7055962126942</v>
      </c>
      <c r="C2461" t="str">
        <f t="shared" si="705"/>
        <v>-0.00187650818908713-1.56104347466073i</v>
      </c>
      <c r="D2461" t="str">
        <f t="shared" si="706"/>
        <v>1.44062191487506-1.07739891667229i</v>
      </c>
      <c r="E2461" t="str">
        <f t="shared" si="707"/>
        <v>165.164334006345+7.93208474681084i</v>
      </c>
      <c r="F2461" t="str">
        <f t="shared" si="708"/>
        <v>3.63769709196997-15.6783098743565i</v>
      </c>
      <c r="G2461" t="str">
        <f t="shared" si="709"/>
        <v>0.999466280219471-0.0230962101593451i</v>
      </c>
      <c r="H2461" t="str">
        <f t="shared" si="710"/>
        <v>1888.33695712744-545.650001958022i</v>
      </c>
      <c r="I2461" t="str">
        <f t="shared" si="711"/>
        <v>-4.75535082431806-89.1190798360909i</v>
      </c>
      <c r="K2461" t="str">
        <f t="shared" si="712"/>
        <v>0.00586508294397007-0.00870408221621746i</v>
      </c>
      <c r="L2461" t="str">
        <f t="shared" si="713"/>
        <v>0.0006-0.126270749700854i</v>
      </c>
      <c r="M2461" t="str">
        <f t="shared" si="714"/>
        <v>0.005-0.0119789725062228i</v>
      </c>
      <c r="N2461">
        <f t="shared" si="715"/>
        <v>89.931125590405102</v>
      </c>
      <c r="O2461">
        <f t="shared" si="716"/>
        <v>3.8683062400126755</v>
      </c>
      <c r="P2461" s="3">
        <f t="shared" si="717"/>
        <v>3.8683062400126755</v>
      </c>
      <c r="Q2461" s="3">
        <f t="shared" si="718"/>
        <v>-90.068874409594898</v>
      </c>
      <c r="R2461">
        <f t="shared" si="719"/>
        <v>89.931125590405102</v>
      </c>
      <c r="S2461">
        <f t="shared" si="720"/>
        <v>9.5777055962126934</v>
      </c>
      <c r="T2461">
        <f t="shared" si="703"/>
        <v>3.8683062400126755</v>
      </c>
    </row>
    <row r="2462" spans="1:20" x14ac:dyDescent="0.3">
      <c r="A2462">
        <f t="shared" si="704"/>
        <v>60407.177375114035</v>
      </c>
      <c r="B2462">
        <f t="shared" si="721"/>
        <v>9614.1008774783022</v>
      </c>
      <c r="C2462" t="str">
        <f t="shared" si="705"/>
        <v>0.00036279730794786-1.55529751233456i</v>
      </c>
      <c r="D2462" t="str">
        <f t="shared" si="706"/>
        <v>1.44030986557385-1.07513683238947i</v>
      </c>
      <c r="E2462" t="str">
        <f t="shared" si="707"/>
        <v>165.202911531404+7.9580698846197i</v>
      </c>
      <c r="F2462" t="str">
        <f t="shared" si="708"/>
        <v>3.63768230851184-15.6195951527077i</v>
      </c>
      <c r="G2462" t="str">
        <f t="shared" si="709"/>
        <v>0.999462218427758-0.0231838815391836i</v>
      </c>
      <c r="H2462" t="str">
        <f t="shared" si="710"/>
        <v>1880.33149679142-566.584973903911i</v>
      </c>
      <c r="I2462" t="str">
        <f t="shared" si="711"/>
        <v>-5.66967112345349-88.6683661903731i</v>
      </c>
      <c r="K2462" t="str">
        <f t="shared" si="712"/>
        <v>0.0058506449352345-0.00867543306784185i</v>
      </c>
      <c r="L2462" t="str">
        <f t="shared" si="713"/>
        <v>0.0006-0.125792737299117i</v>
      </c>
      <c r="M2462" t="str">
        <f t="shared" si="714"/>
        <v>0.005-0.0119336247322403i</v>
      </c>
      <c r="N2462">
        <f t="shared" si="715"/>
        <v>90.013365130479698</v>
      </c>
      <c r="O2462">
        <f t="shared" si="716"/>
        <v>3.8362697833932033</v>
      </c>
      <c r="P2462" s="3">
        <f t="shared" si="717"/>
        <v>3.8362697833932033</v>
      </c>
      <c r="Q2462" s="3">
        <f t="shared" si="718"/>
        <v>-89.986634869520302</v>
      </c>
      <c r="R2462">
        <f t="shared" si="719"/>
        <v>90.013365130479698</v>
      </c>
      <c r="S2462">
        <f t="shared" si="720"/>
        <v>9.6141008774783021</v>
      </c>
      <c r="T2462">
        <f t="shared" si="703"/>
        <v>3.8362697833932033</v>
      </c>
    </row>
    <row r="2463" spans="1:20" x14ac:dyDescent="0.3">
      <c r="A2463">
        <f t="shared" si="704"/>
        <v>60636.724649139469</v>
      </c>
      <c r="B2463">
        <f t="shared" si="721"/>
        <v>9650.6344608127201</v>
      </c>
      <c r="C2463" t="str">
        <f t="shared" si="705"/>
        <v>0.00258579023089422-1.54958159226945i</v>
      </c>
      <c r="D2463" t="str">
        <f t="shared" si="706"/>
        <v>1.43999557689441-1.07288942153733i</v>
      </c>
      <c r="E2463" t="str">
        <f t="shared" si="707"/>
        <v>165.241775148086+7.98404493158054i</v>
      </c>
      <c r="F2463" t="str">
        <f t="shared" si="708"/>
        <v>3.63766741260749-15.5611051189595i</v>
      </c>
      <c r="G2463" t="str">
        <f t="shared" si="709"/>
        <v>0.999458125741167-0.0232718849928623i</v>
      </c>
      <c r="H2463" t="str">
        <f t="shared" si="710"/>
        <v>1871.82949164701-587.294533413117i</v>
      </c>
      <c r="I2463" t="str">
        <f t="shared" si="711"/>
        <v>-6.57262882703529-88.1973786188852i</v>
      </c>
      <c r="K2463" t="str">
        <f t="shared" si="712"/>
        <v>0.0058363042969169-0.00864686050765643i</v>
      </c>
      <c r="L2463" t="str">
        <f t="shared" si="713"/>
        <v>0.0006-0.125316534468138i</v>
      </c>
      <c r="M2463" t="str">
        <f t="shared" si="714"/>
        <v>0.005-0.011888448627456i</v>
      </c>
      <c r="N2463">
        <f t="shared" si="715"/>
        <v>90.095609505275505</v>
      </c>
      <c r="O2463">
        <f t="shared" si="716"/>
        <v>3.8043010669493298</v>
      </c>
      <c r="P2463" s="3">
        <f t="shared" si="717"/>
        <v>3.8043010669493298</v>
      </c>
      <c r="Q2463" s="3">
        <f t="shared" si="718"/>
        <v>-89.904390494724495</v>
      </c>
      <c r="R2463">
        <f t="shared" si="719"/>
        <v>90.095609505275505</v>
      </c>
      <c r="S2463">
        <f t="shared" si="720"/>
        <v>9.6506344608127197</v>
      </c>
      <c r="T2463">
        <f t="shared" si="703"/>
        <v>3.8043010669493298</v>
      </c>
    </row>
    <row r="2464" spans="1:20" x14ac:dyDescent="0.3">
      <c r="A2464">
        <f t="shared" si="704"/>
        <v>60867.144202806201</v>
      </c>
      <c r="B2464">
        <f t="shared" si="721"/>
        <v>9687.3068717638089</v>
      </c>
      <c r="C2464" t="str">
        <f t="shared" si="705"/>
        <v>0.00479255971225501-1.54389555504676i</v>
      </c>
      <c r="D2464" t="str">
        <f t="shared" si="706"/>
        <v>1.43967903378406-1.07065664323891i</v>
      </c>
      <c r="E2464" t="str">
        <f t="shared" si="707"/>
        <v>165.280926608755+8.01000884409847i</v>
      </c>
      <c r="F2464" t="str">
        <f t="shared" si="708"/>
        <v>3.63765240340256-15.5028389316535i</v>
      </c>
      <c r="G2464" t="str">
        <f t="shared" si="709"/>
        <v>0.999454001924961-0.0233602217699475i</v>
      </c>
      <c r="H2464" t="str">
        <f t="shared" si="710"/>
        <v>1862.84056374101-607.761551739202i</v>
      </c>
      <c r="I2464" t="str">
        <f t="shared" si="711"/>
        <v>-7.46352553530779-87.7065873711164i</v>
      </c>
      <c r="K2464" t="str">
        <f t="shared" si="712"/>
        <v>0.00582206044489724-0.0086183646138105i</v>
      </c>
      <c r="L2464" t="str">
        <f t="shared" si="713"/>
        <v>0.0006-0.124842134357579i</v>
      </c>
      <c r="M2464" t="str">
        <f t="shared" si="714"/>
        <v>0.005-0.0118434435419964i</v>
      </c>
      <c r="N2464">
        <f t="shared" si="715"/>
        <v>90.177856955209847</v>
      </c>
      <c r="O2464">
        <f t="shared" si="716"/>
        <v>3.7724001857280203</v>
      </c>
      <c r="P2464" s="3">
        <f t="shared" si="717"/>
        <v>3.7724001857280203</v>
      </c>
      <c r="Q2464" s="3">
        <f t="shared" si="718"/>
        <v>-89.822143044790153</v>
      </c>
      <c r="R2464">
        <f t="shared" si="719"/>
        <v>90.177856955209847</v>
      </c>
      <c r="S2464">
        <f t="shared" si="720"/>
        <v>9.6873068717638091</v>
      </c>
      <c r="T2464">
        <f t="shared" si="703"/>
        <v>3.7724001857280203</v>
      </c>
    </row>
    <row r="2465" spans="1:20" x14ac:dyDescent="0.3">
      <c r="A2465">
        <f t="shared" si="704"/>
        <v>61098.439350776876</v>
      </c>
      <c r="B2465">
        <f t="shared" si="721"/>
        <v>9724.1186378765124</v>
      </c>
      <c r="C2465" t="str">
        <f t="shared" si="705"/>
        <v>0.0069831944412857-1.53823924240327i</v>
      </c>
      <c r="D2465" t="str">
        <f t="shared" si="706"/>
        <v>1.43936022110402-1.06843845673952i</v>
      </c>
      <c r="E2465" t="str">
        <f t="shared" si="707"/>
        <v>165.320367674851+8.03596056441909i</v>
      </c>
      <c r="F2465" t="str">
        <f t="shared" si="708"/>
        <v>3.63763728003621-15.4447957525506i</v>
      </c>
      <c r="G2465" t="str">
        <f t="shared" si="709"/>
        <v>0.999449846742624-0.0234488931246134i</v>
      </c>
      <c r="H2465" t="str">
        <f t="shared" si="710"/>
        <v>1853.37510785989-627.969439666881i</v>
      </c>
      <c r="I2465" t="str">
        <f t="shared" si="711"/>
        <v>-8.34168860182069-87.1964938213425i</v>
      </c>
      <c r="K2465" t="str">
        <f t="shared" si="712"/>
        <v>0.00580791279736528-0.00858994546097997i</v>
      </c>
      <c r="L2465" t="str">
        <f t="shared" si="713"/>
        <v>0.0006-0.124369530143036i</v>
      </c>
      <c r="M2465" t="str">
        <f t="shared" si="714"/>
        <v>0.005-0.0117986088284483i</v>
      </c>
      <c r="N2465">
        <f t="shared" si="715"/>
        <v>90.260105716575993</v>
      </c>
      <c r="O2465">
        <f t="shared" si="716"/>
        <v>3.7405672346576715</v>
      </c>
      <c r="P2465" s="3">
        <f t="shared" si="717"/>
        <v>3.7405672346576715</v>
      </c>
      <c r="Q2465" s="3">
        <f t="shared" si="718"/>
        <v>-89.739894283424007</v>
      </c>
      <c r="R2465">
        <f t="shared" si="719"/>
        <v>90.260105716575993</v>
      </c>
      <c r="S2465">
        <f t="shared" si="720"/>
        <v>9.7241186378765132</v>
      </c>
      <c r="T2465">
        <f t="shared" si="703"/>
        <v>3.7405672346576715</v>
      </c>
    </row>
    <row r="2466" spans="1:20" x14ac:dyDescent="0.3">
      <c r="A2466">
        <f t="shared" si="704"/>
        <v>61330.613420309826</v>
      </c>
      <c r="B2466">
        <f t="shared" si="721"/>
        <v>9761.0702887004427</v>
      </c>
      <c r="C2466" t="str">
        <f t="shared" si="705"/>
        <v>0.00915778266243539-1.53261249722276i</v>
      </c>
      <c r="D2466" t="str">
        <f t="shared" si="706"/>
        <v>1.43903912362918-1.0662348214053i</v>
      </c>
      <c r="E2466" t="str">
        <f t="shared" si="707"/>
        <v>165.360100116877+8.06189902047476i</v>
      </c>
      <c r="F2466" t="str">
        <f t="shared" si="708"/>
        <v>3.63762204164111-15.3869747466193i</v>
      </c>
      <c r="G2466" t="str">
        <f t="shared" si="709"/>
        <v>0.999445659955846-0.0235379003156576i</v>
      </c>
      <c r="H2466" t="str">
        <f t="shared" si="710"/>
        <v>1843.44425434794-647.902189967181i</v>
      </c>
      <c r="I2466" t="str">
        <f t="shared" si="711"/>
        <v>-9.20647281688671-86.6676287316259i</v>
      </c>
      <c r="K2466" t="str">
        <f t="shared" si="712"/>
        <v>0.00579386077482852-0.00856160312040406i</v>
      </c>
      <c r="L2466" t="str">
        <f t="shared" si="713"/>
        <v>0.0006-0.123898715025937i</v>
      </c>
      <c r="M2466" t="str">
        <f t="shared" si="714"/>
        <v>0.005-0.0117539438418493i</v>
      </c>
      <c r="N2466">
        <f t="shared" si="715"/>
        <v>90.342354021448145</v>
      </c>
      <c r="O2466">
        <f t="shared" si="716"/>
        <v>3.7088023085492585</v>
      </c>
      <c r="P2466" s="3">
        <f t="shared" si="717"/>
        <v>3.7088023085492585</v>
      </c>
      <c r="Q2466" s="3">
        <f t="shared" si="718"/>
        <v>-89.657645978551855</v>
      </c>
      <c r="R2466">
        <f t="shared" si="719"/>
        <v>90.342354021448145</v>
      </c>
      <c r="S2466">
        <f t="shared" si="720"/>
        <v>9.7610702887004432</v>
      </c>
      <c r="T2466">
        <f t="shared" si="703"/>
        <v>3.7088023085492585</v>
      </c>
    </row>
    <row r="2467" spans="1:20" x14ac:dyDescent="0.3">
      <c r="A2467">
        <f t="shared" si="704"/>
        <v>61563.66975130701</v>
      </c>
      <c r="B2467">
        <f t="shared" si="721"/>
        <v>9798.1623557975054</v>
      </c>
      <c r="C2467" t="str">
        <f t="shared" si="705"/>
        <v>0.0113164121738013-1.52701516352795i</v>
      </c>
      <c r="D2467" t="str">
        <f t="shared" si="706"/>
        <v>1.43871572604786-1.0640456967218i</v>
      </c>
      <c r="E2467" t="str">
        <f t="shared" si="707"/>
        <v>165.400125714409+8.08782312572842i</v>
      </c>
      <c r="F2467" t="str">
        <f t="shared" si="708"/>
        <v>3.63760668734326-15.3293750820232i</v>
      </c>
      <c r="G2467" t="str">
        <f t="shared" si="709"/>
        <v>0.99944144132451-0.0236272446065174i</v>
      </c>
      <c r="H2467" t="str">
        <f t="shared" si="710"/>
        <v>1833.05982922524-667.544416834487i</v>
      </c>
      <c r="I2467" t="str">
        <f t="shared" si="711"/>
        <v>-10.0572619526552-86.1205504100292i</v>
      </c>
      <c r="K2467" t="str">
        <f t="shared" si="712"/>
        <v>0.0057799038001199-0.0085333376599218i</v>
      </c>
      <c r="L2467" t="str">
        <f t="shared" si="713"/>
        <v>0.0006-0.12342968223345i</v>
      </c>
      <c r="M2467" t="str">
        <f t="shared" si="714"/>
        <v>0.005-0.0117094479396785i</v>
      </c>
      <c r="N2467">
        <f t="shared" si="715"/>
        <v>90.424600097584758</v>
      </c>
      <c r="O2467">
        <f t="shared" si="716"/>
        <v>3.6771055020990899</v>
      </c>
      <c r="P2467" s="3">
        <f t="shared" si="717"/>
        <v>3.6771055020990899</v>
      </c>
      <c r="Q2467" s="3">
        <f t="shared" si="718"/>
        <v>-89.575399902415242</v>
      </c>
      <c r="R2467">
        <f t="shared" si="719"/>
        <v>90.424600097584758</v>
      </c>
      <c r="S2467">
        <f t="shared" si="720"/>
        <v>9.7981623557975048</v>
      </c>
      <c r="T2467">
        <f t="shared" si="703"/>
        <v>3.6771055020990899</v>
      </c>
    </row>
    <row r="2468" spans="1:20" x14ac:dyDescent="0.3">
      <c r="A2468">
        <f t="shared" si="704"/>
        <v>61797.611696361972</v>
      </c>
      <c r="B2468">
        <f t="shared" si="721"/>
        <v>9835.3953727495355</v>
      </c>
      <c r="C2468" t="str">
        <f t="shared" si="705"/>
        <v>0.0134591703255675-1.52144708647226i</v>
      </c>
      <c r="D2468" t="str">
        <f t="shared" si="706"/>
        <v>1.4383900129615-1.06187104229256i</v>
      </c>
      <c r="E2468" t="str">
        <f t="shared" si="707"/>
        <v>165.440446256095+8.11373177901619i</v>
      </c>
      <c r="F2468" t="str">
        <f t="shared" si="708"/>
        <v>3.63759121626215-15.2719959301093i</v>
      </c>
      <c r="G2468" t="str">
        <f t="shared" si="709"/>
        <v>0.99943719060668-0.0237169272652856i</v>
      </c>
      <c r="H2468" t="str">
        <f t="shared" si="710"/>
        <v>1822.23431188562-686.881392115345i</v>
      </c>
      <c r="I2468" t="str">
        <f t="shared" si="711"/>
        <v>-10.8934701626599-85.5558427766848i</v>
      </c>
      <c r="K2468" t="str">
        <f t="shared" si="712"/>
        <v>0.00576604129840507-0.00850514914400852i</v>
      </c>
      <c r="L2468" t="str">
        <f t="shared" si="713"/>
        <v>0.0006-0.12296242501838i</v>
      </c>
      <c r="M2468" t="str">
        <f t="shared" si="714"/>
        <v>0.005-0.0116651204818475i</v>
      </c>
      <c r="N2468">
        <f t="shared" si="715"/>
        <v>90.506842168328689</v>
      </c>
      <c r="O2468">
        <f t="shared" si="716"/>
        <v>3.6454769098900126</v>
      </c>
      <c r="P2468" s="3">
        <f t="shared" si="717"/>
        <v>3.6454769098900126</v>
      </c>
      <c r="Q2468" s="3">
        <f t="shared" si="718"/>
        <v>-89.493157831671311</v>
      </c>
      <c r="R2468">
        <f t="shared" si="719"/>
        <v>90.506842168328689</v>
      </c>
      <c r="S2468">
        <f t="shared" si="720"/>
        <v>9.8353953727495362</v>
      </c>
      <c r="T2468">
        <f t="shared" si="703"/>
        <v>3.6454769098900126</v>
      </c>
    </row>
    <row r="2469" spans="1:20" x14ac:dyDescent="0.3">
      <c r="A2469">
        <f t="shared" si="704"/>
        <v>62032.44262080815</v>
      </c>
      <c r="B2469">
        <f t="shared" si="721"/>
        <v>9872.7698751659846</v>
      </c>
      <c r="C2469" t="str">
        <f t="shared" si="705"/>
        <v>0.0155861440186227-1.51590811233169i</v>
      </c>
      <c r="D2469" t="str">
        <f t="shared" si="706"/>
        <v>1.43806196888447-1.05971081783763i</v>
      </c>
      <c r="E2469" t="str">
        <f t="shared" si="707"/>
        <v>165.48106353965+8.13962386438917i</v>
      </c>
      <c r="F2469" t="str">
        <f t="shared" si="708"/>
        <v>3.63757562751054-15.2148364653962i</v>
      </c>
      <c r="G2469" t="str">
        <f t="shared" si="709"/>
        <v>0.999432907558585-0.0238069495647265i</v>
      </c>
      <c r="H2469" t="str">
        <f t="shared" si="710"/>
        <v>1810.98079066834-705.899078168364i</v>
      </c>
      <c r="I2469" t="str">
        <f t="shared" si="711"/>
        <v>-11.7145432300133-84.9741133508322i</v>
      </c>
      <c r="K2469" t="str">
        <f t="shared" si="712"/>
        <v>0.00575227269718938-0.00847703763381185i</v>
      </c>
      <c r="L2469" t="str">
        <f t="shared" si="713"/>
        <v>0.0006-0.122496936659076i</v>
      </c>
      <c r="M2469" t="str">
        <f t="shared" si="714"/>
        <v>0.005-0.0116209608306908i</v>
      </c>
      <c r="N2469">
        <f t="shared" si="715"/>
        <v>90.589078452511629</v>
      </c>
      <c r="O2469">
        <f t="shared" si="716"/>
        <v>3.6139166263928644</v>
      </c>
      <c r="P2469" s="3">
        <f t="shared" si="717"/>
        <v>3.6139166263928644</v>
      </c>
      <c r="Q2469" s="3">
        <f t="shared" si="718"/>
        <v>-89.410921547488371</v>
      </c>
      <c r="R2469">
        <f t="shared" si="719"/>
        <v>90.589078452511629</v>
      </c>
      <c r="S2469">
        <f t="shared" si="720"/>
        <v>9.872769875165984</v>
      </c>
      <c r="T2469">
        <f t="shared" si="703"/>
        <v>3.6139166263928644</v>
      </c>
    </row>
    <row r="2470" spans="1:20" x14ac:dyDescent="0.3">
      <c r="A2470">
        <f t="shared" si="704"/>
        <v>62268.165902767221</v>
      </c>
      <c r="B2470">
        <f t="shared" si="721"/>
        <v>9910.2864006916152</v>
      </c>
      <c r="C2470" t="str">
        <f t="shared" si="705"/>
        <v>0.0176974197030498-1.51039808849672i</v>
      </c>
      <c r="D2470" t="str">
        <f t="shared" si="706"/>
        <v>1.43773157824375-1.05756498319219i</v>
      </c>
      <c r="E2470" t="str">
        <f t="shared" si="707"/>
        <v>165.521979371854+8.16549825095325i</v>
      </c>
      <c r="F2470" t="str">
        <f t="shared" si="708"/>
        <v>3.63755992019443-15.1578958655618i</v>
      </c>
      <c r="G2470" t="str">
        <f t="shared" si="709"/>
        <v>0.999428591934608-0.0238973127822924i</v>
      </c>
      <c r="H2470" t="str">
        <f t="shared" si="710"/>
        <v>1799.31291660915-724.584157223326i</v>
      </c>
      <c r="I2470" t="str">
        <f t="shared" si="711"/>
        <v>-12.5199596596705-84.375991172326i</v>
      </c>
      <c r="K2470" t="str">
        <f t="shared" si="712"/>
        <v>0.00573859742632466-0.00844900318718796i</v>
      </c>
      <c r="L2470" t="str">
        <f t="shared" si="713"/>
        <v>0.0006-0.12203321045933i</v>
      </c>
      <c r="M2470" t="str">
        <f t="shared" si="714"/>
        <v>0.005-0.0115769683509572i</v>
      </c>
      <c r="N2470">
        <f t="shared" si="715"/>
        <v>90.671307164351759</v>
      </c>
      <c r="O2470">
        <f t="shared" si="716"/>
        <v>3.5824247459675442</v>
      </c>
      <c r="P2470" s="3">
        <f t="shared" si="717"/>
        <v>3.5824247459675442</v>
      </c>
      <c r="Q2470" s="3">
        <f t="shared" si="718"/>
        <v>-89.328692835648241</v>
      </c>
      <c r="R2470">
        <f t="shared" si="719"/>
        <v>90.671307164351759</v>
      </c>
      <c r="S2470">
        <f t="shared" si="720"/>
        <v>9.910286400691616</v>
      </c>
      <c r="T2470">
        <f t="shared" si="703"/>
        <v>3.5824247459675442</v>
      </c>
    </row>
    <row r="2471" spans="1:20" x14ac:dyDescent="0.3">
      <c r="A2471">
        <f t="shared" si="704"/>
        <v>62504.784933197741</v>
      </c>
      <c r="B2471">
        <f t="shared" si="721"/>
        <v>9947.9454890142442</v>
      </c>
      <c r="C2471" t="str">
        <f t="shared" si="705"/>
        <v>0.0197930833768745-1.5049168634643i</v>
      </c>
      <c r="D2471" t="str">
        <f t="shared" si="706"/>
        <v>1.43739882537877-1.05543349830502i</v>
      </c>
      <c r="E2471" t="str">
        <f t="shared" si="707"/>
        <v>165.563195568555+8.19135379270988i</v>
      </c>
      <c r="F2471" t="str">
        <f t="shared" si="708"/>
        <v>3.63754409341312-15.101173311432i</v>
      </c>
      <c r="G2471" t="str">
        <f t="shared" si="709"/>
        <v>0.999424243487268-0.0239880182001391i</v>
      </c>
      <c r="H2471" t="str">
        <f t="shared" si="710"/>
        <v>1787.24485568232-742.924057140207i</v>
      </c>
      <c r="I2471" t="str">
        <f t="shared" si="711"/>
        <v>-13.3092316116248-83.7621246712984i</v>
      </c>
      <c r="K2471" t="str">
        <f t="shared" si="712"/>
        <v>0.00572501491801532-0.00842104585873691i</v>
      </c>
      <c r="L2471" t="str">
        <f t="shared" si="713"/>
        <v>0.0006-0.121571239748287i</v>
      </c>
      <c r="M2471" t="str">
        <f t="shared" si="714"/>
        <v>0.005-0.0115331424098i</v>
      </c>
      <c r="N2471">
        <f t="shared" si="715"/>
        <v>90.753526513358494</v>
      </c>
      <c r="O2471">
        <f t="shared" si="716"/>
        <v>3.5510013628641124</v>
      </c>
      <c r="P2471" s="3">
        <f t="shared" si="717"/>
        <v>3.5510013628641124</v>
      </c>
      <c r="Q2471" s="3">
        <f t="shared" si="718"/>
        <v>-89.246473486641506</v>
      </c>
      <c r="R2471">
        <f t="shared" si="719"/>
        <v>90.753526513358494</v>
      </c>
      <c r="S2471">
        <f t="shared" si="720"/>
        <v>9.9479454890142449</v>
      </c>
      <c r="T2471">
        <f t="shared" si="703"/>
        <v>3.5510013628641124</v>
      </c>
    </row>
    <row r="2472" spans="1:20" x14ac:dyDescent="0.3">
      <c r="A2472">
        <f t="shared" si="704"/>
        <v>62742.303115943898</v>
      </c>
      <c r="B2472">
        <f t="shared" si="721"/>
        <v>9985.747681872499</v>
      </c>
      <c r="C2472" t="str">
        <f t="shared" si="705"/>
        <v>0.0218732205846293-1.49946428682977i</v>
      </c>
      <c r="D2472" t="str">
        <f t="shared" si="706"/>
        <v>1.43706369454107-1.05331632323712i</v>
      </c>
      <c r="E2472" t="str">
        <f t="shared" si="707"/>
        <v>165.60471395466+8.21718932839101i</v>
      </c>
      <c r="F2472" t="str">
        <f t="shared" si="708"/>
        <v>3.63752814625902-15.0446679869684i</v>
      </c>
      <c r="G2472" t="str">
        <f t="shared" si="709"/>
        <v>0.999419861967209-0.0240790671051424i</v>
      </c>
      <c r="H2472" t="str">
        <f t="shared" si="710"/>
        <v>1774.79123985029-760.906973497855i</v>
      </c>
      <c r="I2472" t="str">
        <f t="shared" si="711"/>
        <v>-14.0819056731352-83.1331794997248i</v>
      </c>
      <c r="K2472" t="str">
        <f t="shared" si="712"/>
        <v>0.00571152460682461-0.00839316569983835i</v>
      </c>
      <c r="L2472" t="str">
        <f t="shared" si="713"/>
        <v>0.0006-0.121111017880341i</v>
      </c>
      <c r="M2472" t="str">
        <f t="shared" si="714"/>
        <v>0.005-0.0114894823767682i</v>
      </c>
      <c r="N2472">
        <f t="shared" si="715"/>
        <v>90.835734704228457</v>
      </c>
      <c r="O2472">
        <f t="shared" si="716"/>
        <v>3.5196465712230198</v>
      </c>
      <c r="P2472" s="3">
        <f t="shared" si="717"/>
        <v>3.5196465712230198</v>
      </c>
      <c r="Q2472" s="3">
        <f t="shared" si="718"/>
        <v>-89.164265295771543</v>
      </c>
      <c r="R2472">
        <f t="shared" si="719"/>
        <v>90.835734704228457</v>
      </c>
      <c r="S2472">
        <f t="shared" si="720"/>
        <v>9.9857476818724997</v>
      </c>
      <c r="T2472">
        <f t="shared" si="703"/>
        <v>3.5196465712230198</v>
      </c>
    </row>
    <row r="2473" spans="1:20" x14ac:dyDescent="0.3">
      <c r="A2473">
        <f t="shared" si="704"/>
        <v>62980.723867784494</v>
      </c>
      <c r="B2473">
        <f t="shared" si="721"/>
        <v>10023.693523063615</v>
      </c>
      <c r="C2473" t="str">
        <f t="shared" si="705"/>
        <v>0.0239379164161208-1.49404020927895i</v>
      </c>
      <c r="D2473" t="str">
        <f t="shared" si="706"/>
        <v>1.43672616989411-1.0512134181602i</v>
      </c>
      <c r="E2473" t="str">
        <f t="shared" si="707"/>
        <v>165.646536364127+8.2430036812977i</v>
      </c>
      <c r="F2473" t="str">
        <f t="shared" si="708"/>
        <v>3.63751207781772-14.9883790792568i</v>
      </c>
      <c r="G2473" t="str">
        <f t="shared" si="709"/>
        <v>0.999415447123186-0.024170460788914i</v>
      </c>
      <c r="H2473" t="str">
        <f t="shared" si="710"/>
        <v>1761.96711723825-778.521887973655i</v>
      </c>
      <c r="I2473" t="str">
        <f t="shared" si="711"/>
        <v>-14.8375634694451-82.4898363385982i</v>
      </c>
      <c r="K2473" t="str">
        <f t="shared" si="712"/>
        <v>0.00569812592968027-0.00836536275868714i</v>
      </c>
      <c r="L2473" t="str">
        <f t="shared" si="713"/>
        <v>0.0006-0.120652538235048i</v>
      </c>
      <c r="M2473" t="str">
        <f t="shared" si="714"/>
        <v>0.005-0.0114459876237978i</v>
      </c>
      <c r="N2473">
        <f t="shared" si="715"/>
        <v>90.917929936746489</v>
      </c>
      <c r="O2473">
        <f t="shared" si="716"/>
        <v>3.4883604650758104</v>
      </c>
      <c r="P2473" s="3">
        <f t="shared" si="717"/>
        <v>3.4883604650758104</v>
      </c>
      <c r="Q2473" s="3">
        <f t="shared" si="718"/>
        <v>-89.082070063253511</v>
      </c>
      <c r="R2473">
        <f t="shared" si="719"/>
        <v>90.917929936746489</v>
      </c>
      <c r="S2473">
        <f t="shared" si="720"/>
        <v>10.023693523063615</v>
      </c>
      <c r="T2473">
        <f t="shared" si="703"/>
        <v>3.4883604650758104</v>
      </c>
    </row>
    <row r="2474" spans="1:20" x14ac:dyDescent="0.3">
      <c r="A2474">
        <f t="shared" si="704"/>
        <v>63220.050618482077</v>
      </c>
      <c r="B2474">
        <f t="shared" si="721"/>
        <v>10061.783558451258</v>
      </c>
      <c r="C2474" t="str">
        <f t="shared" si="705"/>
        <v>0.0259872555051992-1.48864448258018i</v>
      </c>
      <c r="D2474" t="str">
        <f t="shared" si="706"/>
        <v>1.43638623551306-1.04912474335524i</v>
      </c>
      <c r="E2474" t="str">
        <f t="shared" si="707"/>
        <v>165.688664639968+8.26879565913436i</v>
      </c>
      <c r="F2474" t="str">
        <f t="shared" si="708"/>
        <v>3.63749588716781-14.9323057784956i</v>
      </c>
      <c r="G2474" t="str">
        <f t="shared" si="709"/>
        <v>0.999410998702048-0.0242622005478187i</v>
      </c>
      <c r="H2474" t="str">
        <f t="shared" si="710"/>
        <v>1748.78790174791-795.758583005499i</v>
      </c>
      <c r="I2474" t="str">
        <f t="shared" si="711"/>
        <v>-15.5758221137256-81.8327886941623i</v>
      </c>
      <c r="K2474" t="str">
        <f t="shared" si="712"/>
        <v>0.00568481832587984-0.008337637080328i</v>
      </c>
      <c r="L2474" t="str">
        <f t="shared" si="713"/>
        <v>0.0006-0.120195794217023i</v>
      </c>
      <c r="M2474" t="str">
        <f t="shared" si="714"/>
        <v>0.005-0.0114026575252021i</v>
      </c>
      <c r="N2474">
        <f t="shared" si="715"/>
        <v>91.000110405685291</v>
      </c>
      <c r="O2474">
        <f t="shared" si="716"/>
        <v>3.4571431383450655</v>
      </c>
      <c r="P2474" s="3">
        <f t="shared" si="717"/>
        <v>3.4571431383450655</v>
      </c>
      <c r="Q2474" s="3">
        <f t="shared" si="718"/>
        <v>-88.999889594314709</v>
      </c>
      <c r="R2474">
        <f t="shared" si="719"/>
        <v>91.000110405685291</v>
      </c>
      <c r="S2474">
        <f t="shared" si="720"/>
        <v>10.061783558451257</v>
      </c>
      <c r="T2474">
        <f t="shared" si="703"/>
        <v>3.4571431383450655</v>
      </c>
    </row>
    <row r="2475" spans="1:20" x14ac:dyDescent="0.3">
      <c r="A2475">
        <f t="shared" si="704"/>
        <v>63460.286810832309</v>
      </c>
      <c r="B2475">
        <f t="shared" si="721"/>
        <v>10100.018335973373</v>
      </c>
      <c r="C2475" t="str">
        <f t="shared" si="705"/>
        <v>0.0280213220285422-1.48327695957642i</v>
      </c>
      <c r="D2475" t="str">
        <f t="shared" si="706"/>
        <v>1.43604387538453-1.04705025921102i</v>
      </c>
      <c r="E2475" t="str">
        <f t="shared" si="707"/>
        <v>165.731100634233+8.2945640538419i</v>
      </c>
      <c r="F2475" t="str">
        <f t="shared" si="708"/>
        <v>3.63747957338097-14.876447277984i</v>
      </c>
      <c r="G2475" t="str">
        <f t="shared" si="709"/>
        <v>0.999406516448728-0.0243542876829892i</v>
      </c>
      <c r="H2475" t="str">
        <f t="shared" si="710"/>
        <v>1735.26932241978-812.607652756292i</v>
      </c>
      <c r="I2475" t="str">
        <f t="shared" si="711"/>
        <v>-16.2963344981862-81.1627406963467i</v>
      </c>
      <c r="K2475" t="str">
        <f t="shared" si="712"/>
        <v>0.00567160123709585-0.00830998870669052i</v>
      </c>
      <c r="L2475" t="str">
        <f t="shared" si="713"/>
        <v>0.0006-0.119740779255851i</v>
      </c>
      <c r="M2475" t="str">
        <f t="shared" si="714"/>
        <v>0.005-0.0113594914576629i</v>
      </c>
      <c r="N2475">
        <f t="shared" si="715"/>
        <v>91.082274300702863</v>
      </c>
      <c r="O2475">
        <f t="shared" si="716"/>
        <v>3.4259946848441887</v>
      </c>
      <c r="P2475" s="3">
        <f t="shared" si="717"/>
        <v>3.4259946848441887</v>
      </c>
      <c r="Q2475" s="3">
        <f t="shared" si="718"/>
        <v>-88.917725699297137</v>
      </c>
      <c r="R2475">
        <f t="shared" si="719"/>
        <v>91.082274300702863</v>
      </c>
      <c r="S2475">
        <f t="shared" si="720"/>
        <v>10.100018335973372</v>
      </c>
      <c r="T2475">
        <f t="shared" si="703"/>
        <v>3.4259946848441887</v>
      </c>
    </row>
    <row r="2476" spans="1:20" x14ac:dyDescent="0.3">
      <c r="A2476">
        <f t="shared" si="704"/>
        <v>63701.435900713477</v>
      </c>
      <c r="B2476">
        <f t="shared" si="721"/>
        <v>10138.398405650072</v>
      </c>
      <c r="C2476" t="str">
        <f t="shared" si="705"/>
        <v>0.0300401997045056-1.47793749417743i</v>
      </c>
      <c r="D2476" t="str">
        <f t="shared" si="706"/>
        <v>1.43569907340635-1.04498992622262i</v>
      </c>
      <c r="E2476" t="str">
        <f t="shared" si="707"/>
        <v>165.773846208008+8.32030764143215i</v>
      </c>
      <c r="F2476" t="str">
        <f t="shared" si="708"/>
        <v>3.63746313552176-14.8208027741102i</v>
      </c>
      <c r="G2476" t="str">
        <f t="shared" si="709"/>
        <v>0.999402000106225-0.0244467235003436i</v>
      </c>
      <c r="H2476" t="str">
        <f t="shared" si="710"/>
        <v>1721.42737284477-829.06051042888i</v>
      </c>
      <c r="I2476" t="str">
        <f t="shared" si="711"/>
        <v>-16.9987894294536-80.4804049120822i</v>
      </c>
      <c r="K2476" t="str">
        <f t="shared" si="712"/>
        <v>0.00565847410738069-0.00828241767662427i</v>
      </c>
      <c r="L2476" t="str">
        <f t="shared" si="713"/>
        <v>0.0006-0.119287486805988i</v>
      </c>
      <c r="M2476" t="str">
        <f t="shared" si="714"/>
        <v>0.005-0.0113164888002221i</v>
      </c>
      <c r="N2476">
        <f t="shared" si="715"/>
        <v>91.164419806241014</v>
      </c>
      <c r="O2476">
        <f t="shared" si="716"/>
        <v>3.3949151982771659</v>
      </c>
      <c r="P2476" s="3">
        <f t="shared" si="717"/>
        <v>3.3949151982771659</v>
      </c>
      <c r="Q2476" s="3">
        <f t="shared" si="718"/>
        <v>-88.835580193758986</v>
      </c>
      <c r="R2476">
        <f t="shared" si="719"/>
        <v>91.164419806241014</v>
      </c>
      <c r="S2476">
        <f t="shared" si="720"/>
        <v>10.138398405650072</v>
      </c>
      <c r="T2476">
        <f t="shared" ref="T2476:T2539" si="722">P2476</f>
        <v>3.3949151982771659</v>
      </c>
    </row>
    <row r="2477" spans="1:20" x14ac:dyDescent="0.3">
      <c r="A2477">
        <f t="shared" ref="A2477:A2540" si="723">2*PI()*B2477</f>
        <v>63943.501357136185</v>
      </c>
      <c r="B2477">
        <f t="shared" si="721"/>
        <v>10176.924319591542</v>
      </c>
      <c r="C2477" t="str">
        <f t="shared" ref="C2477:C2540" si="724">IMPRODUCT(D2477,E2477,$C$40,,K2477,$C$41)</f>
        <v>0.0320439717919688-1.47262594135192i</v>
      </c>
      <c r="D2477" t="str">
        <f t="shared" ref="D2477:D2540" si="725">IMDIV(IMPRODUCT($C$37,$C$38,COMPLEX(1,A2477/$C$38)),IMSUM(-1*A2477*A2477/$C$39,COMPLEX(0,1*A2477)))</f>
        <v>1.43535181338733-1.04294370498998i</v>
      </c>
      <c r="E2477" t="str">
        <f t="shared" ref="E2477:E2540" si="726">IMDIV(IMPRODUCT(IMSUM(F2477,G2477),$C$29,H2477),IMSUM(1,I2477))</f>
        <v>165.816903231403+8.34602518181519i</v>
      </c>
      <c r="F2477" t="str">
        <f t="shared" ref="F2477:F2540" si="727">IMDIV(IMPRODUCT($C$14,$C$15,COMPLEX(1,A2477/$C$15)),IMSUM(-1*A2477*A2477/$C$16,COMPLEX(0,A2477)))</f>
        <v>3.63744657264771-14.7653714663402i</v>
      </c>
      <c r="G2477" t="str">
        <f t="shared" ref="G2477:G2540" si="728">IMDIV(1,COMPLEX(1,A2477*$C$9*$C$10))</f>
        <v>0.999397449415588-0.0245395093106013i</v>
      </c>
      <c r="H2477" t="str">
        <f t="shared" ref="H2477:H2540" si="729">IMDIV($C$3,IMSUM(K2477,COMPLEX(0,$C$28*A2477)))</f>
        <v>1707.27826091467-845.109392006425i</v>
      </c>
      <c r="I2477" t="str">
        <f t="shared" ref="I2477:I2540" si="730">IMPRODUCT(F2477,$C$29,H2477,$C$31)</f>
        <v>-17.6829116124368-79.786500185615i</v>
      </c>
      <c r="K2477" t="str">
        <f t="shared" ref="K2477:K2540" si="731">IF($C$26&lt;=0,IMDIV(1,IMSUM(IMDIV(1,L2477),1/$C$18)),IMDIV(1,IMSUM(IMDIV(1,L2477),1/$C$18,IMDIV(1,M2477))))</f>
        <v>0.00564543638317098-0.0082549240259327i</v>
      </c>
      <c r="L2477" t="str">
        <f t="shared" ref="L2477:L2540" si="732">IMSUM($C$21/$C$22,IMDIV(1,COMPLEX(0,$C$20*$C$22*A2477)))</f>
        <v>0.0006-0.118835910346671i</v>
      </c>
      <c r="M2477" t="str">
        <f t="shared" ref="M2477:M2540" si="733">IMSUM($C$25/$C$26,IMDIV(1,COMPLEX(0,$C$24*$C$26*A2477)))</f>
        <v>0.005-0.0112736489342719i</v>
      </c>
      <c r="N2477">
        <f t="shared" ref="N2477:N2540" si="734">ABS(R2477)</f>
        <v>91.246545101421304</v>
      </c>
      <c r="O2477">
        <f t="shared" ref="O2477:O2540" si="735">ABS(P2477)</f>
        <v>3.3639047722376745</v>
      </c>
      <c r="P2477" s="3">
        <f t="shared" ref="P2477:P2540" si="736">20*LOG10(IMABS(C2477))</f>
        <v>3.3639047722376745</v>
      </c>
      <c r="Q2477" s="3">
        <f t="shared" ref="Q2477:Q2540" si="737">IMARGUMENT(C2477)*180/PI()</f>
        <v>-88.753454898578696</v>
      </c>
      <c r="R2477">
        <f t="shared" ref="R2477:R2540" si="738">IF(Q2477&lt;0,Q2477+180,Q2477-180)</f>
        <v>91.246545101421304</v>
      </c>
      <c r="S2477">
        <f t="shared" ref="S2477:S2540" si="739">B2477/1000</f>
        <v>10.176924319591542</v>
      </c>
      <c r="T2477">
        <f t="shared" si="722"/>
        <v>3.3639047722376745</v>
      </c>
    </row>
    <row r="2478" spans="1:20" x14ac:dyDescent="0.3">
      <c r="A2478">
        <f t="shared" si="723"/>
        <v>64186.486662293304</v>
      </c>
      <c r="B2478">
        <f t="shared" ref="B2478:B2541" si="740">B2477*(1+B$42)</f>
        <v>10215.596632005991</v>
      </c>
      <c r="C2478" t="str">
        <f t="shared" si="724"/>
        <v>0.0340327210893216-1.46734215711973i</v>
      </c>
      <c r="D2478" t="str">
        <f t="shared" si="725"/>
        <v>1.43500207904707-1.04091155621637i</v>
      </c>
      <c r="E2478" t="str">
        <f t="shared" si="726"/>
        <v>165.860273583538+8.37171541863294i</v>
      </c>
      <c r="F2478" t="str">
        <f t="shared" si="727"/>
        <v>3.63742988380925-14.7101525572062i</v>
      </c>
      <c r="G2478" t="str">
        <f t="shared" si="728"/>
        <v>0.999392864115907-0.0246326464292992i</v>
      </c>
      <c r="H2478" t="str">
        <f t="shared" si="729"/>
        <v>1692.83835918774-860.747356516787i</v>
      </c>
      <c r="I2478" t="str">
        <f t="shared" si="730"/>
        <v>-18.3484614878595-79.0817495172633i</v>
      </c>
      <c r="K2478" t="str">
        <f t="shared" si="731"/>
        <v>0.00563248751329188-0.0082275077874077i</v>
      </c>
      <c r="L2478" t="str">
        <f t="shared" si="732"/>
        <v>0.0006-0.11838604338182i</v>
      </c>
      <c r="M2478" t="str">
        <f t="shared" si="733"/>
        <v>0.005-0.0112309712435464i</v>
      </c>
      <c r="N2478">
        <f t="shared" si="734"/>
        <v>91.32864835994495</v>
      </c>
      <c r="O2478">
        <f t="shared" si="735"/>
        <v>3.332963500207839</v>
      </c>
      <c r="P2478" s="3">
        <f t="shared" si="736"/>
        <v>3.332963500207839</v>
      </c>
      <c r="Q2478" s="3">
        <f t="shared" si="737"/>
        <v>-88.67135164005505</v>
      </c>
      <c r="R2478">
        <f t="shared" si="738"/>
        <v>91.32864835994495</v>
      </c>
      <c r="S2478">
        <f t="shared" si="739"/>
        <v>10.21559663200599</v>
      </c>
      <c r="T2478">
        <f t="shared" si="722"/>
        <v>3.332963500207839</v>
      </c>
    </row>
    <row r="2479" spans="1:20" x14ac:dyDescent="0.3">
      <c r="A2479">
        <f t="shared" si="723"/>
        <v>64430.395311610024</v>
      </c>
      <c r="B2479">
        <f t="shared" si="740"/>
        <v>10254.415899207614</v>
      </c>
      <c r="C2479" t="str">
        <f t="shared" si="724"/>
        <v>0.0360065299333896-1.46208599854423i</v>
      </c>
      <c r="D2479" t="str">
        <f t="shared" si="725"/>
        <v>1.43464985401574-1.03889344070692i</v>
      </c>
      <c r="E2479" t="str">
        <f t="shared" si="726"/>
        <v>165.903959152543+8.39737707908603i</v>
      </c>
      <c r="F2479" t="str">
        <f t="shared" si="727"/>
        <v>3.6374130680495-14.6551452522948i</v>
      </c>
      <c r="G2479" t="str">
        <f t="shared" si="728"/>
        <v>0.999388243944294-0.024726136176809i</v>
      </c>
      <c r="H2479" t="str">
        <f t="shared" si="729"/>
        <v>1678.12415613051-875.968282942362i</v>
      </c>
      <c r="I2479" t="str">
        <f t="shared" si="730"/>
        <v>-18.9952349295538-78.3668779913455i</v>
      </c>
      <c r="K2479" t="str">
        <f t="shared" si="731"/>
        <v>0.005619626948961-0.00820016899086367i</v>
      </c>
      <c r="L2479" t="str">
        <f t="shared" si="732"/>
        <v>0.0006-0.117937879439948i</v>
      </c>
      <c r="M2479" t="str">
        <f t="shared" si="733"/>
        <v>0.005-0.0111884551141127i</v>
      </c>
      <c r="N2479">
        <f t="shared" si="734"/>
        <v>91.410727749987885</v>
      </c>
      <c r="O2479">
        <f t="shared" si="735"/>
        <v>3.3020914755578072</v>
      </c>
      <c r="P2479" s="3">
        <f t="shared" si="736"/>
        <v>3.3020914755578072</v>
      </c>
      <c r="Q2479" s="3">
        <f t="shared" si="737"/>
        <v>-88.589272250012115</v>
      </c>
      <c r="R2479">
        <f t="shared" si="738"/>
        <v>91.410727749987885</v>
      </c>
      <c r="S2479">
        <f t="shared" si="739"/>
        <v>10.254415899207613</v>
      </c>
      <c r="T2479">
        <f t="shared" si="722"/>
        <v>3.3020914755578072</v>
      </c>
    </row>
    <row r="2480" spans="1:20" x14ac:dyDescent="0.3">
      <c r="A2480">
        <f t="shared" si="723"/>
        <v>64675.230813794144</v>
      </c>
      <c r="B2480">
        <f t="shared" si="740"/>
        <v>10293.382679624603</v>
      </c>
      <c r="C2480" t="str">
        <f t="shared" si="724"/>
        <v>0.0379654801984068-1.45685732372453i</v>
      </c>
      <c r="D2480" t="str">
        <f t="shared" si="725"/>
        <v>1.43429512183384-1.03688931936714i</v>
      </c>
      <c r="E2480" t="str">
        <f t="shared" si="726"/>
        <v>165.947961835533+8.42300887375972i</v>
      </c>
      <c r="F2480" t="str">
        <f t="shared" si="727"/>
        <v>3.63739612440441-14.6003487602359i</v>
      </c>
      <c r="G2480" t="str">
        <f t="shared" si="728"/>
        <v>0.999383588635868-0.0248199798783524i</v>
      </c>
      <c r="H2480" t="str">
        <f t="shared" si="729"/>
        <v>1663.15220847868-890.766863917464i</v>
      </c>
      <c r="I2480" t="str">
        <f t="shared" si="730"/>
        <v>-19.6230628084448-77.6426107631688i</v>
      </c>
      <c r="K2480" t="str">
        <f t="shared" si="731"/>
        <v>0.00560685414379215-0.00817290766317139i</v>
      </c>
      <c r="L2480" t="str">
        <f t="shared" si="732"/>
        <v>0.0006-0.117491412074067i</v>
      </c>
      <c r="M2480" t="str">
        <f t="shared" si="733"/>
        <v>0.005-0.0111460999343622i</v>
      </c>
      <c r="N2480">
        <f t="shared" si="734"/>
        <v>91.492781434096315</v>
      </c>
      <c r="O2480">
        <f t="shared" si="735"/>
        <v>3.2712887915436917</v>
      </c>
      <c r="P2480" s="3">
        <f t="shared" si="736"/>
        <v>3.2712887915436917</v>
      </c>
      <c r="Q2480" s="3">
        <f t="shared" si="737"/>
        <v>-88.507218565903685</v>
      </c>
      <c r="R2480">
        <f t="shared" si="738"/>
        <v>91.492781434096315</v>
      </c>
      <c r="S2480">
        <f t="shared" si="739"/>
        <v>10.293382679624603</v>
      </c>
      <c r="T2480">
        <f t="shared" si="722"/>
        <v>3.2712887915436917</v>
      </c>
    </row>
    <row r="2481" spans="1:20" x14ac:dyDescent="0.3">
      <c r="A2481">
        <f t="shared" si="723"/>
        <v>64920.996690886561</v>
      </c>
      <c r="B2481">
        <f t="shared" si="740"/>
        <v>10332.497533807176</v>
      </c>
      <c r="C2481" t="str">
        <f t="shared" si="724"/>
        <v>0.0399096532950991-1.45165599178773i</v>
      </c>
      <c r="D2481" t="str">
        <f t="shared" si="725"/>
        <v>1.43393786595201-1.03489915320138i</v>
      </c>
      <c r="E2481" t="str">
        <f t="shared" si="726"/>
        <v>165.992283538598+8.44860949645054i</v>
      </c>
      <c r="F2481" t="str">
        <f t="shared" si="727"/>
        <v>3.63737905190263-14.5457622926913i</v>
      </c>
      <c r="G2481" t="str">
        <f t="shared" si="728"/>
        <v>0.999378897923743-0.0249141788640188i</v>
      </c>
      <c r="H2481" t="str">
        <f t="shared" si="729"/>
        <v>1647.93909494195-905.138596372723i</v>
      </c>
      <c r="I2481" t="str">
        <f t="shared" si="730"/>
        <v>-20.23181043082-76.9096711141145i</v>
      </c>
      <c r="K2481" t="str">
        <f t="shared" si="731"/>
        <v>0.00559416855379855-0.00814572382829133i</v>
      </c>
      <c r="L2481" t="str">
        <f t="shared" si="732"/>
        <v>0.0006-0.117046634861593i</v>
      </c>
      <c r="M2481" t="str">
        <f t="shared" si="733"/>
        <v>0.005-0.0111039050950012i</v>
      </c>
      <c r="N2481">
        <f t="shared" si="734"/>
        <v>91.574807569084726</v>
      </c>
      <c r="O2481">
        <f t="shared" si="735"/>
        <v>3.2405555413052554</v>
      </c>
      <c r="P2481" s="3">
        <f t="shared" si="736"/>
        <v>3.2405555413052554</v>
      </c>
      <c r="Q2481" s="3">
        <f t="shared" si="737"/>
        <v>-88.425192430915274</v>
      </c>
      <c r="R2481">
        <f t="shared" si="738"/>
        <v>91.574807569084726</v>
      </c>
      <c r="S2481">
        <f t="shared" si="739"/>
        <v>10.332497533807176</v>
      </c>
      <c r="T2481">
        <f t="shared" si="722"/>
        <v>3.2405555413052554</v>
      </c>
    </row>
    <row r="2482" spans="1:20" x14ac:dyDescent="0.3">
      <c r="A2482">
        <f t="shared" si="723"/>
        <v>65167.696478311933</v>
      </c>
      <c r="B2482">
        <f t="shared" si="740"/>
        <v>10371.761024435644</v>
      </c>
      <c r="C2482" t="str">
        <f t="shared" si="724"/>
        <v>0.0418391301697376-1.44648186288154i</v>
      </c>
      <c r="D2482" t="str">
        <f t="shared" si="725"/>
        <v>1.43357806973086-1.03292290331135i</v>
      </c>
      <c r="E2482" t="str">
        <f t="shared" si="726"/>
        <v>166.036926176794+8.47417762399057i</v>
      </c>
      <c r="F2482" t="str">
        <f t="shared" si="727"/>
        <v>3.6373618495654-14.491385064343i</v>
      </c>
      <c r="G2482" t="str">
        <f t="shared" si="728"/>
        <v>0.999374171539008-0.0250087344687815i</v>
      </c>
      <c r="H2482" t="str">
        <f t="shared" si="729"/>
        <v>1632.50137145714-919.079769301683i</v>
      </c>
      <c r="I2482" t="str">
        <f t="shared" si="730"/>
        <v>-20.8213768590827-76.1687785829358i</v>
      </c>
      <c r="K2482" t="str">
        <f t="shared" si="731"/>
        <v>0.00558156963739604-0.00811861750730739i</v>
      </c>
      <c r="L2482" t="str">
        <f t="shared" si="732"/>
        <v>0.0006-0.116603541404257i</v>
      </c>
      <c r="M2482" t="str">
        <f t="shared" si="733"/>
        <v>0.005-0.0110618699890428i</v>
      </c>
      <c r="N2482">
        <f t="shared" si="734"/>
        <v>91.656804305930564</v>
      </c>
      <c r="O2482">
        <f t="shared" si="735"/>
        <v>3.2098918178652696</v>
      </c>
      <c r="P2482" s="3">
        <f t="shared" si="736"/>
        <v>3.2098918178652696</v>
      </c>
      <c r="Q2482" s="3">
        <f t="shared" si="737"/>
        <v>-88.343195694069436</v>
      </c>
      <c r="R2482">
        <f t="shared" si="738"/>
        <v>91.656804305930564</v>
      </c>
      <c r="S2482">
        <f t="shared" si="739"/>
        <v>10.371761024435644</v>
      </c>
      <c r="T2482">
        <f t="shared" si="722"/>
        <v>3.2098918178652696</v>
      </c>
    </row>
    <row r="2483" spans="1:20" x14ac:dyDescent="0.3">
      <c r="A2483">
        <f t="shared" si="723"/>
        <v>65415.333724929522</v>
      </c>
      <c r="B2483">
        <f t="shared" si="740"/>
        <v>10411.1737163285</v>
      </c>
      <c r="C2483" t="str">
        <f t="shared" si="724"/>
        <v>0.0437539913032241-1.44133479816645i</v>
      </c>
      <c r="D2483" t="str">
        <f t="shared" si="725"/>
        <v>1.43321571644066-1.03096053089459i</v>
      </c>
      <c r="E2483" t="str">
        <f t="shared" si="726"/>
        <v>166.08189167412+8.49971191607114i</v>
      </c>
      <c r="F2483" t="str">
        <f t="shared" si="727"/>
        <v>3.63734451640657-14.4372162928824i</v>
      </c>
      <c r="G2483" t="str">
        <f t="shared" si="728"/>
        <v>0.999369409210716-0.0251036480325138i</v>
      </c>
      <c r="H2483" t="str">
        <f t="shared" si="729"/>
        <v>1616.85552817279-932.58744883818i</v>
      </c>
      <c r="I2483" t="str">
        <f t="shared" si="730"/>
        <v>-21.3916941236902-75.4206471804433i</v>
      </c>
      <c r="K2483" t="str">
        <f t="shared" si="731"/>
        <v>0.005569056855406-0.00809158871846005i</v>
      </c>
      <c r="L2483" t="str">
        <f t="shared" si="732"/>
        <v>0.0006-0.11616212532801i</v>
      </c>
      <c r="M2483" t="str">
        <f t="shared" si="733"/>
        <v>0.005-0.011019994011798i</v>
      </c>
      <c r="N2483">
        <f t="shared" si="734"/>
        <v>91.738769789669121</v>
      </c>
      <c r="O2483">
        <f t="shared" si="735"/>
        <v>3.1792977141257159</v>
      </c>
      <c r="P2483" s="3">
        <f t="shared" si="736"/>
        <v>3.1792977141257159</v>
      </c>
      <c r="Q2483" s="3">
        <f t="shared" si="737"/>
        <v>-88.261230210330879</v>
      </c>
      <c r="R2483">
        <f t="shared" si="738"/>
        <v>91.738769789669121</v>
      </c>
      <c r="S2483">
        <f t="shared" si="739"/>
        <v>10.4111737163285</v>
      </c>
      <c r="T2483">
        <f t="shared" si="722"/>
        <v>3.1792977141257159</v>
      </c>
    </row>
    <row r="2484" spans="1:20" x14ac:dyDescent="0.3">
      <c r="A2484">
        <f t="shared" si="723"/>
        <v>65663.911993084243</v>
      </c>
      <c r="B2484">
        <f t="shared" si="740"/>
        <v>10450.736176450548</v>
      </c>
      <c r="C2484" t="str">
        <f t="shared" si="724"/>
        <v>0.0456543167102821-1.43621465980835i</v>
      </c>
      <c r="D2484" t="str">
        <f t="shared" si="725"/>
        <v>1.43285078926132-1.02901199724297i</v>
      </c>
      <c r="E2484" t="str">
        <f t="shared" si="726"/>
        <v>166.127181963501+8.52521101506158i</v>
      </c>
      <c r="F2484" t="str">
        <f t="shared" si="727"/>
        <v>3.63732705143254-14.3832551989985i</v>
      </c>
      <c r="G2484" t="str">
        <f t="shared" si="728"/>
        <v>0.999364610665869-0.0251989209000063i</v>
      </c>
      <c r="H2484" t="str">
        <f t="shared" si="729"/>
        <v>1601.01794832705-945.659460843395i</v>
      </c>
      <c r="I2484" t="str">
        <f t="shared" si="730"/>
        <v>-21.9427263353361-74.6659836937846i</v>
      </c>
      <c r="K2484" t="str">
        <f t="shared" si="731"/>
        <v>0.00555662967105774-0.00806463747717909i</v>
      </c>
      <c r="L2484" t="str">
        <f t="shared" si="732"/>
        <v>0.0006-0.115722380282935i</v>
      </c>
      <c r="M2484" t="str">
        <f t="shared" si="733"/>
        <v>0.005-0.0109782765608667i</v>
      </c>
      <c r="N2484">
        <f t="shared" si="734"/>
        <v>91.82070215929032</v>
      </c>
      <c r="O2484">
        <f t="shared" si="735"/>
        <v>3.1487733228661545</v>
      </c>
      <c r="P2484" s="3">
        <f t="shared" si="736"/>
        <v>3.1487733228661545</v>
      </c>
      <c r="Q2484" s="3">
        <f t="shared" si="737"/>
        <v>-88.17929784070968</v>
      </c>
      <c r="R2484">
        <f t="shared" si="738"/>
        <v>91.82070215929032</v>
      </c>
      <c r="S2484">
        <f t="shared" si="739"/>
        <v>10.450736176450548</v>
      </c>
      <c r="T2484">
        <f t="shared" si="722"/>
        <v>3.1487733228661545</v>
      </c>
    </row>
    <row r="2485" spans="1:20" x14ac:dyDescent="0.3">
      <c r="A2485">
        <f t="shared" si="723"/>
        <v>65913.434858657973</v>
      </c>
      <c r="B2485">
        <f t="shared" si="740"/>
        <v>10490.44897392106</v>
      </c>
      <c r="C2485" t="str">
        <f t="shared" si="724"/>
        <v>0.0475401859385857-1.43112131097099i</v>
      </c>
      <c r="D2485" t="str">
        <f t="shared" si="725"/>
        <v>1.43248327128202-1.02707726374114i</v>
      </c>
      <c r="E2485" t="str">
        <f t="shared" si="726"/>
        <v>166.172798986777+8.55067354583296i</v>
      </c>
      <c r="F2485" t="str">
        <f t="shared" si="727"/>
        <v>3.63730945364214-14.3295010063673i</v>
      </c>
      <c r="G2485" t="str">
        <f t="shared" si="728"/>
        <v>0.999359775629399-0.0252945544209836i</v>
      </c>
      <c r="H2485" t="str">
        <f t="shared" si="729"/>
        <v>1585.00486915899-958.294371209419i</v>
      </c>
      <c r="I2485" t="str">
        <f t="shared" si="730"/>
        <v>-22.4744687067042-73.9054860855837i</v>
      </c>
      <c r="K2485" t="str">
        <f t="shared" si="731"/>
        <v>0.00554428754999095-0.00803776379611661i</v>
      </c>
      <c r="L2485" t="str">
        <f t="shared" si="732"/>
        <v>0.0006-0.115284299943151i</v>
      </c>
      <c r="M2485" t="str">
        <f t="shared" si="733"/>
        <v>0.005-0.0109367170361294i</v>
      </c>
      <c r="N2485">
        <f t="shared" si="734"/>
        <v>91.902599547631823</v>
      </c>
      <c r="O2485">
        <f t="shared" si="735"/>
        <v>3.118318736740608</v>
      </c>
      <c r="P2485" s="3">
        <f t="shared" si="736"/>
        <v>3.118318736740608</v>
      </c>
      <c r="Q2485" s="3">
        <f t="shared" si="737"/>
        <v>-88.097400452368177</v>
      </c>
      <c r="R2485">
        <f t="shared" si="738"/>
        <v>91.902599547631823</v>
      </c>
      <c r="S2485">
        <f t="shared" si="739"/>
        <v>10.49044897392106</v>
      </c>
      <c r="T2485">
        <f t="shared" si="722"/>
        <v>3.118318736740608</v>
      </c>
    </row>
    <row r="2486" spans="1:20" x14ac:dyDescent="0.3">
      <c r="A2486">
        <f t="shared" si="723"/>
        <v>66163.905911120863</v>
      </c>
      <c r="B2486">
        <f t="shared" si="740"/>
        <v>10530.31268002196</v>
      </c>
      <c r="C2486" t="str">
        <f t="shared" si="724"/>
        <v>0.0494116780680115-1.42605461580845i</v>
      </c>
      <c r="D2486" t="str">
        <f t="shared" si="725"/>
        <v>1.43211314550116-1.02515629186502i</v>
      </c>
      <c r="E2486" t="str">
        <f t="shared" si="726"/>
        <v>166.218744694671+8.57609811557409i</v>
      </c>
      <c r="F2486" t="str">
        <f t="shared" si="727"/>
        <v>3.63729172202666-14.27595294164i</v>
      </c>
      <c r="G2486" t="str">
        <f t="shared" si="728"/>
        <v>0.999354903824154-0.0253905499501204i</v>
      </c>
      <c r="H2486" t="str">
        <f t="shared" si="729"/>
        <v>1568.83234497043-970.491464092616i</v>
      </c>
      <c r="I2486" t="str">
        <f t="shared" si="730"/>
        <v>-22.9869464933174-73.1398419921956i</v>
      </c>
      <c r="K2486" t="str">
        <f t="shared" si="731"/>
        <v>0.00553202996025775-0.00801096768517946i</v>
      </c>
      <c r="L2486" t="str">
        <f t="shared" si="732"/>
        <v>0.0006-0.114847878006725i</v>
      </c>
      <c r="M2486" t="str">
        <f t="shared" si="733"/>
        <v>0.005-0.0108953148397384i</v>
      </c>
      <c r="N2486">
        <f t="shared" si="734"/>
        <v>91.984460081275415</v>
      </c>
      <c r="O2486">
        <f t="shared" si="735"/>
        <v>3.0879340482740418</v>
      </c>
      <c r="P2486" s="3">
        <f t="shared" si="736"/>
        <v>3.0879340482740418</v>
      </c>
      <c r="Q2486" s="3">
        <f t="shared" si="737"/>
        <v>-88.015539918724585</v>
      </c>
      <c r="R2486">
        <f t="shared" si="738"/>
        <v>91.984460081275415</v>
      </c>
      <c r="S2486">
        <f t="shared" si="739"/>
        <v>10.530312680021959</v>
      </c>
      <c r="T2486">
        <f t="shared" si="722"/>
        <v>3.0879340482740418</v>
      </c>
    </row>
    <row r="2487" spans="1:20" x14ac:dyDescent="0.3">
      <c r="A2487">
        <f t="shared" si="723"/>
        <v>66415.328753583119</v>
      </c>
      <c r="B2487">
        <f t="shared" si="740"/>
        <v>10570.327868206043</v>
      </c>
      <c r="C2487" t="str">
        <f t="shared" si="724"/>
        <v>0.0512688717098505-1.42101443945784i</v>
      </c>
      <c r="D2487" t="str">
        <f t="shared" si="725"/>
        <v>1.43174039482611-1.02324904318027i</v>
      </c>
      <c r="E2487" t="str">
        <f t="shared" si="726"/>
        <v>166.265021046781+8.60148331360995i</v>
      </c>
      <c r="F2487" t="str">
        <f t="shared" si="727"/>
        <v>3.63727385556971-14.2226102344323i</v>
      </c>
      <c r="G2487" t="str">
        <f t="shared" si="728"/>
        <v>0.999349994970884-0.025486908847059i</v>
      </c>
      <c r="H2487" t="str">
        <f t="shared" si="729"/>
        <v>1552.51621243519-982.250718292685i</v>
      </c>
      <c r="I2487" t="str">
        <f t="shared" si="730"/>
        <v>-23.4802138630402-72.3697273244602i</v>
      </c>
      <c r="K2487" t="str">
        <f t="shared" si="731"/>
        <v>0.00551985637232446-0.00798424915156152i</v>
      </c>
      <c r="L2487" t="str">
        <f t="shared" si="732"/>
        <v>0.0006-0.114413108195582i</v>
      </c>
      <c r="M2487" t="str">
        <f t="shared" si="733"/>
        <v>0.005-0.0108540693761092i</v>
      </c>
      <c r="N2487">
        <f t="shared" si="734"/>
        <v>92.066281880439959</v>
      </c>
      <c r="O2487">
        <f t="shared" si="735"/>
        <v>3.0576193498596789</v>
      </c>
      <c r="P2487" s="3">
        <f t="shared" si="736"/>
        <v>3.0576193498596789</v>
      </c>
      <c r="Q2487" s="3">
        <f t="shared" si="737"/>
        <v>-87.933718119560041</v>
      </c>
      <c r="R2487">
        <f t="shared" si="738"/>
        <v>92.066281880439959</v>
      </c>
      <c r="S2487">
        <f t="shared" si="739"/>
        <v>10.570327868206043</v>
      </c>
      <c r="T2487">
        <f t="shared" si="722"/>
        <v>3.0576193498596789</v>
      </c>
    </row>
    <row r="2488" spans="1:20" x14ac:dyDescent="0.3">
      <c r="A2488">
        <f t="shared" si="723"/>
        <v>66667.707002846742</v>
      </c>
      <c r="B2488">
        <f t="shared" si="740"/>
        <v>10610.495114105226</v>
      </c>
      <c r="C2488" t="str">
        <f t="shared" si="724"/>
        <v>0.0531118450061451-1.41600064803177i</v>
      </c>
      <c r="D2488" t="str">
        <f t="shared" si="725"/>
        <v>1.43136500207307-1.02135547934069i</v>
      </c>
      <c r="E2488" t="str">
        <f t="shared" si="726"/>
        <v>166.311630011545+8.62682771121806i</v>
      </c>
      <c r="F2488" t="str">
        <f t="shared" si="727"/>
        <v>3.63725585324722-14.169472117313i</v>
      </c>
      <c r="G2488" t="str">
        <f t="shared" si="728"/>
        <v>0.999345048788221-0.0255836324764258i</v>
      </c>
      <c r="H2488" t="str">
        <f t="shared" si="729"/>
        <v>1536.07205822993-993.572781995247i</v>
      </c>
      <c r="I2488" t="str">
        <f t="shared" si="730"/>
        <v>-23.9543527038013-71.5958049733595i</v>
      </c>
      <c r="K2488" t="str">
        <f t="shared" si="731"/>
        <v>0.00550776625907316-0.0079576081997758i</v>
      </c>
      <c r="L2488" t="str">
        <f t="shared" si="732"/>
        <v>0.0006-0.113979984255412i</v>
      </c>
      <c r="M2488" t="str">
        <f t="shared" si="733"/>
        <v>0.005-0.0108129800519119i</v>
      </c>
      <c r="N2488">
        <f t="shared" si="734"/>
        <v>92.148063058878407</v>
      </c>
      <c r="O2488">
        <f t="shared" si="735"/>
        <v>3.0273747337544328</v>
      </c>
      <c r="P2488" s="3">
        <f t="shared" si="736"/>
        <v>3.0273747337544328</v>
      </c>
      <c r="Q2488" s="3">
        <f t="shared" si="737"/>
        <v>-87.851936941121593</v>
      </c>
      <c r="R2488">
        <f t="shared" si="738"/>
        <v>92.148063058878407</v>
      </c>
      <c r="S2488">
        <f t="shared" si="739"/>
        <v>10.610495114105227</v>
      </c>
      <c r="T2488">
        <f t="shared" si="722"/>
        <v>3.0273747337544328</v>
      </c>
    </row>
    <row r="2489" spans="1:20" x14ac:dyDescent="0.3">
      <c r="A2489">
        <f t="shared" si="723"/>
        <v>66921.044289457554</v>
      </c>
      <c r="B2489">
        <f t="shared" si="740"/>
        <v>10650.814995538825</v>
      </c>
      <c r="C2489" t="str">
        <f t="shared" si="724"/>
        <v>0.0549406756288893-1.41101310861109i</v>
      </c>
      <c r="D2489" t="str">
        <f t="shared" si="725"/>
        <v>1.43098694996684-1.01947556208676i</v>
      </c>
      <c r="E2489" t="str">
        <f t="shared" si="726"/>
        <v>166.358573566227+8.6521298614413i</v>
      </c>
      <c r="F2489" t="str">
        <f t="shared" si="727"/>
        <v>3.63723771402737-14.1165378257933i</v>
      </c>
      <c r="G2489" t="str">
        <f t="shared" si="728"/>
        <v>0.999340064992669-0.0256807222078479i</v>
      </c>
      <c r="H2489" t="str">
        <f t="shared" si="729"/>
        <v>1519.5151890407-1004.4589460946i</v>
      </c>
      <c r="I2489" t="str">
        <f t="shared" si="730"/>
        <v>-24.4094713789838-70.8187236221348i</v>
      </c>
      <c r="K2489" t="str">
        <f t="shared" si="731"/>
        <v>0.00549575909580303-0.00793104483168645i</v>
      </c>
      <c r="L2489" t="str">
        <f t="shared" si="732"/>
        <v>0.0006-0.113548499955581i</v>
      </c>
      <c r="M2489" t="str">
        <f t="shared" si="733"/>
        <v>0.005-0.0107720462760629i</v>
      </c>
      <c r="N2489">
        <f t="shared" si="734"/>
        <v>92.229801723767494</v>
      </c>
      <c r="O2489">
        <f t="shared" si="735"/>
        <v>2.9972002920754566</v>
      </c>
      <c r="P2489" s="3">
        <f t="shared" si="736"/>
        <v>2.9972002920754566</v>
      </c>
      <c r="Q2489" s="3">
        <f t="shared" si="737"/>
        <v>-87.770198276232506</v>
      </c>
      <c r="R2489">
        <f t="shared" si="738"/>
        <v>92.229801723767494</v>
      </c>
      <c r="S2489">
        <f t="shared" si="739"/>
        <v>10.650814995538825</v>
      </c>
      <c r="T2489">
        <f t="shared" si="722"/>
        <v>2.9972002920754566</v>
      </c>
    </row>
    <row r="2490" spans="1:20" x14ac:dyDescent="0.3">
      <c r="A2490">
        <f t="shared" si="723"/>
        <v>67175.34425775749</v>
      </c>
      <c r="B2490">
        <f t="shared" si="740"/>
        <v>10691.288092521872</v>
      </c>
      <c r="C2490" t="str">
        <f t="shared" si="724"/>
        <v>0.0567554407794986-1.40605168923762i</v>
      </c>
      <c r="D2490" t="str">
        <f t="shared" si="725"/>
        <v>1.43060622114076-1.01760925324403i</v>
      </c>
      <c r="E2490" t="str">
        <f t="shared" si="726"/>
        <v>166.405853696892+8.67738829890353i</v>
      </c>
      <c r="F2490" t="str">
        <f t="shared" si="727"/>
        <v>3.63721943687052-14.0638065983154i</v>
      </c>
      <c r="G2490" t="str">
        <f t="shared" si="728"/>
        <v>0.999335043298583-0.0257781794159706i</v>
      </c>
      <c r="H2490" t="str">
        <f t="shared" si="729"/>
        <v>1502.86060397984-1014.9111163107i</v>
      </c>
      <c r="I2490" t="str">
        <f t="shared" si="730"/>
        <v>-24.8457034397405-70.0391166655886i</v>
      </c>
      <c r="K2490" t="str">
        <f t="shared" si="731"/>
        <v>0.00548383436023138-0.00790455904654011i</v>
      </c>
      <c r="L2490" t="str">
        <f t="shared" si="732"/>
        <v>0.0006-0.113118649089042i</v>
      </c>
      <c r="M2490" t="str">
        <f t="shared" si="733"/>
        <v>0.005-0.0107312674597159i</v>
      </c>
      <c r="N2490">
        <f t="shared" si="734"/>
        <v>92.311495975606988</v>
      </c>
      <c r="O2490">
        <f t="shared" si="735"/>
        <v>2.9670961167961352</v>
      </c>
      <c r="P2490" s="3">
        <f t="shared" si="736"/>
        <v>2.9670961167961352</v>
      </c>
      <c r="Q2490" s="3">
        <f t="shared" si="737"/>
        <v>-87.688504024393012</v>
      </c>
      <c r="R2490">
        <f t="shared" si="738"/>
        <v>92.311495975606988</v>
      </c>
      <c r="S2490">
        <f t="shared" si="739"/>
        <v>10.691288092521873</v>
      </c>
      <c r="T2490">
        <f t="shared" si="722"/>
        <v>2.9670961167961352</v>
      </c>
    </row>
    <row r="2491" spans="1:20" x14ac:dyDescent="0.3">
      <c r="A2491">
        <f t="shared" si="723"/>
        <v>67430.610565936979</v>
      </c>
      <c r="B2491">
        <f t="shared" si="740"/>
        <v>10731.914987273456</v>
      </c>
      <c r="C2491" t="str">
        <f t="shared" si="724"/>
        <v>0.0585562171880927-1.40111625890672i</v>
      </c>
      <c r="D2491" t="str">
        <f t="shared" si="725"/>
        <v>1.43022279813642-1.01575651472155i</v>
      </c>
      <c r="E2491" t="str">
        <f t="shared" si="726"/>
        <v>166.453472398367+8.70260153961994i</v>
      </c>
      <c r="F2491" t="str">
        <f t="shared" si="727"/>
        <v>3.63720102072914-14.0112776762418i</v>
      </c>
      <c r="G2491" t="str">
        <f t="shared" si="728"/>
        <v>0.999329983418154-0.0258760054804738i</v>
      </c>
      <c r="H2491" t="str">
        <f t="shared" si="729"/>
        <v>1486.12296942818-1024.93178431i</v>
      </c>
      <c r="I2491" t="str">
        <f t="shared" si="730"/>
        <v>-25.2632063032508-69.2576012364821i</v>
      </c>
      <c r="K2491" t="str">
        <f t="shared" si="731"/>
        <v>0.00547199153249465-0.00787815084099785i</v>
      </c>
      <c r="L2491" t="str">
        <f t="shared" si="732"/>
        <v>0.0006-0.112690425472248i</v>
      </c>
      <c r="M2491" t="str">
        <f t="shared" si="733"/>
        <v>0.005-0.0106906430162542i</v>
      </c>
      <c r="N2491">
        <f t="shared" si="734"/>
        <v>92.393143908110289</v>
      </c>
      <c r="O2491">
        <f t="shared" si="735"/>
        <v>2.9370622997405738</v>
      </c>
      <c r="P2491" s="3">
        <f t="shared" si="736"/>
        <v>2.9370622997405738</v>
      </c>
      <c r="Q2491" s="3">
        <f t="shared" si="737"/>
        <v>-87.606856091889711</v>
      </c>
      <c r="R2491">
        <f t="shared" si="738"/>
        <v>92.393143908110289</v>
      </c>
      <c r="S2491">
        <f t="shared" si="739"/>
        <v>10.731914987273456</v>
      </c>
      <c r="T2491">
        <f t="shared" si="722"/>
        <v>2.9370622997405738</v>
      </c>
    </row>
    <row r="2492" spans="1:20" x14ac:dyDescent="0.3">
      <c r="A2492">
        <f t="shared" si="723"/>
        <v>67686.846886087529</v>
      </c>
      <c r="B2492">
        <f t="shared" si="740"/>
        <v>10772.696264225095</v>
      </c>
      <c r="C2492" t="str">
        <f t="shared" si="724"/>
        <v>0.0603430811129454-1.39620668756024i</v>
      </c>
      <c r="D2492" t="str">
        <f t="shared" si="725"/>
        <v>1.42983666340366-1.01391730851036i</v>
      </c>
      <c r="E2492" t="str">
        <f t="shared" si="726"/>
        <v>166.50143167423+8.72776808080693i</v>
      </c>
      <c r="F2492" t="str">
        <f t="shared" si="727"/>
        <v>3.63718246454778-13.9589503038444i</v>
      </c>
      <c r="G2492" t="str">
        <f t="shared" si="728"/>
        <v>0.999324885061395-0.0259742017860893i</v>
      </c>
      <c r="H2492" t="str">
        <f t="shared" si="729"/>
        <v>1469.31659630058-1034.52399803397i</v>
      </c>
      <c r="I2492" t="str">
        <f t="shared" si="730"/>
        <v>-25.6621599056144-68.4747773382301i</v>
      </c>
      <c r="K2492" t="str">
        <f t="shared" si="731"/>
        <v>0.0054602300951487-0.00785182020916573i</v>
      </c>
      <c r="L2492" t="str">
        <f t="shared" si="732"/>
        <v>0.0006-0.112263822945056i</v>
      </c>
      <c r="M2492" t="str">
        <f t="shared" si="733"/>
        <v>0.005-0.0106501723612813i</v>
      </c>
      <c r="N2492">
        <f t="shared" si="734"/>
        <v>92.474743608100084</v>
      </c>
      <c r="O2492">
        <f t="shared" si="735"/>
        <v>2.9070989325798968</v>
      </c>
      <c r="P2492" s="3">
        <f t="shared" si="736"/>
        <v>2.9070989325798968</v>
      </c>
      <c r="Q2492" s="3">
        <f t="shared" si="737"/>
        <v>-87.525256391899916</v>
      </c>
      <c r="R2492">
        <f t="shared" si="738"/>
        <v>92.474743608100084</v>
      </c>
      <c r="S2492">
        <f t="shared" si="739"/>
        <v>10.772696264225095</v>
      </c>
      <c r="T2492">
        <f t="shared" si="722"/>
        <v>2.9070989325798968</v>
      </c>
    </row>
    <row r="2493" spans="1:20" x14ac:dyDescent="0.3">
      <c r="A2493">
        <f t="shared" si="723"/>
        <v>67944.05690425467</v>
      </c>
      <c r="B2493">
        <f t="shared" si="740"/>
        <v>10813.632510029151</v>
      </c>
      <c r="C2493" t="str">
        <f t="shared" si="724"/>
        <v>0.0621161083398788-1.39132284607919i</v>
      </c>
      <c r="D2493" t="str">
        <f t="shared" si="725"/>
        <v>1.42944779930026-1.01209159668186i</v>
      </c>
      <c r="E2493" t="str">
        <f t="shared" si="726"/>
        <v>166.549733536768+8.75288640069117i</v>
      </c>
      <c r="F2493" t="str">
        <f t="shared" si="727"/>
        <v>3.637163767263-13.9068237282934i</v>
      </c>
      <c r="G2493" t="str">
        <f t="shared" si="728"/>
        <v>0.999319747936121-0.0260727697226178i</v>
      </c>
      <c r="H2493" t="str">
        <f t="shared" si="729"/>
        <v>1452.45541971631-1043.69133143105i</v>
      </c>
      <c r="I2493" t="str">
        <f t="shared" si="730"/>
        <v>-26.0427653376777-67.6912270824089i</v>
      </c>
      <c r="K2493" t="str">
        <f t="shared" si="731"/>
        <v>0.00544854953316957-0.00782556714262639i</v>
      </c>
      <c r="L2493" t="str">
        <f t="shared" si="732"/>
        <v>0.0006-0.111838835370648i</v>
      </c>
      <c r="M2493" t="str">
        <f t="shared" si="733"/>
        <v>0.005-0.0106098549126134i</v>
      </c>
      <c r="N2493">
        <f t="shared" si="734"/>
        <v>92.556293155401079</v>
      </c>
      <c r="O2493">
        <f t="shared" si="735"/>
        <v>2.8772061068263328</v>
      </c>
      <c r="P2493" s="3">
        <f t="shared" si="736"/>
        <v>2.8772061068263328</v>
      </c>
      <c r="Q2493" s="3">
        <f t="shared" si="737"/>
        <v>-87.443706844598921</v>
      </c>
      <c r="R2493">
        <f t="shared" si="738"/>
        <v>92.556293155401079</v>
      </c>
      <c r="S2493">
        <f t="shared" si="739"/>
        <v>10.81363251002915</v>
      </c>
      <c r="T2493">
        <f t="shared" si="722"/>
        <v>2.8772061068263328</v>
      </c>
    </row>
    <row r="2494" spans="1:20" x14ac:dyDescent="0.3">
      <c r="A2494">
        <f t="shared" si="723"/>
        <v>68202.244320490834</v>
      </c>
      <c r="B2494">
        <f t="shared" si="740"/>
        <v>10854.724313567262</v>
      </c>
      <c r="C2494" t="str">
        <f t="shared" si="724"/>
        <v>0.0638753741817606-1.38646460627665i</v>
      </c>
      <c r="D2494" t="str">
        <f t="shared" si="725"/>
        <v>1.42905618809191-1.01027934138627i</v>
      </c>
      <c r="E2494" t="str">
        <f t="shared" si="726"/>
        <v>166.598380006956+8.77795495831933i</v>
      </c>
      <c r="F2494" t="str">
        <f t="shared" si="727"/>
        <v>3.63714492780329-13.8548971996467i</v>
      </c>
      <c r="G2494" t="str">
        <f t="shared" si="728"/>
        <v>0.999314571747935-0.0261717106849457i</v>
      </c>
      <c r="H2494" t="str">
        <f t="shared" si="729"/>
        <v>1435.55298104019-1052.43785378046i</v>
      </c>
      <c r="I2494" t="str">
        <f t="shared" si="730"/>
        <v>-26.4052434717286-66.9075140289769i</v>
      </c>
      <c r="K2494" t="str">
        <f t="shared" si="731"/>
        <v>0.00543694933395329-0.00779939163046942i</v>
      </c>
      <c r="L2494" t="str">
        <f t="shared" si="732"/>
        <v>0.0006-0.111415456635433i</v>
      </c>
      <c r="M2494" t="str">
        <f t="shared" si="733"/>
        <v>0.005-0.0105696900902703i</v>
      </c>
      <c r="N2494">
        <f t="shared" si="734"/>
        <v>92.637790622735096</v>
      </c>
      <c r="O2494">
        <f t="shared" si="735"/>
        <v>2.8473839138282391</v>
      </c>
      <c r="P2494" s="3">
        <f t="shared" si="736"/>
        <v>2.8473839138282391</v>
      </c>
      <c r="Q2494" s="3">
        <f t="shared" si="737"/>
        <v>-87.362209377264904</v>
      </c>
      <c r="R2494">
        <f t="shared" si="738"/>
        <v>92.637790622735096</v>
      </c>
      <c r="S2494">
        <f t="shared" si="739"/>
        <v>10.854724313567262</v>
      </c>
      <c r="T2494">
        <f t="shared" si="722"/>
        <v>2.8473839138282391</v>
      </c>
    </row>
    <row r="2495" spans="1:20" x14ac:dyDescent="0.3">
      <c r="A2495">
        <f t="shared" si="723"/>
        <v>68461.412848908702</v>
      </c>
      <c r="B2495">
        <f t="shared" si="740"/>
        <v>10895.972265958817</v>
      </c>
      <c r="C2495" t="str">
        <f t="shared" si="724"/>
        <v>0.0656209534779717-1.38163184089064i</v>
      </c>
      <c r="D2495" t="str">
        <f t="shared" si="725"/>
        <v>1.42866181195205-1.00848050485102i</v>
      </c>
      <c r="E2495" t="str">
        <f t="shared" si="726"/>
        <v>166.647373114417+8.80297219336007i</v>
      </c>
      <c r="F2495" t="str">
        <f t="shared" si="727"/>
        <v>3.63712594508904-13.8031699708388i</v>
      </c>
      <c r="G2495" t="str">
        <f t="shared" si="728"/>
        <v>0.99930935620021-0.0262710260730623i</v>
      </c>
      <c r="H2495" t="str">
        <f t="shared" si="729"/>
        <v>1418.62241224736-1060.76809878537i</v>
      </c>
      <c r="I2495" t="str">
        <f t="shared" si="730"/>
        <v>-26.7498335864708-66.1241826265573i</v>
      </c>
      <c r="K2495" t="str">
        <f t="shared" si="731"/>
        <v>0.00542542898731609-0.00777329365932229i</v>
      </c>
      <c r="L2495" t="str">
        <f t="shared" si="732"/>
        <v>0.0006-0.110993680648967i</v>
      </c>
      <c r="M2495" t="str">
        <f t="shared" si="733"/>
        <v>0.005-0.0105296773164678i</v>
      </c>
      <c r="N2495">
        <f t="shared" si="734"/>
        <v>92.719234075614338</v>
      </c>
      <c r="O2495">
        <f t="shared" si="735"/>
        <v>2.8176324447643797</v>
      </c>
      <c r="P2495" s="3">
        <f t="shared" si="736"/>
        <v>2.8176324447643797</v>
      </c>
      <c r="Q2495" s="3">
        <f t="shared" si="737"/>
        <v>-87.280765924385662</v>
      </c>
      <c r="R2495">
        <f t="shared" si="738"/>
        <v>92.719234075614338</v>
      </c>
      <c r="S2495">
        <f t="shared" si="739"/>
        <v>10.895972265958816</v>
      </c>
      <c r="T2495">
        <f t="shared" si="722"/>
        <v>2.8176324447643797</v>
      </c>
    </row>
    <row r="2496" spans="1:20" x14ac:dyDescent="0.3">
      <c r="A2496">
        <f t="shared" si="723"/>
        <v>68721.566217734566</v>
      </c>
      <c r="B2496">
        <f t="shared" si="740"/>
        <v>10937.376960569462</v>
      </c>
      <c r="C2496" t="str">
        <f t="shared" si="724"/>
        <v>0.0673529205939254-1.376824423577i</v>
      </c>
      <c r="D2496" t="str">
        <f t="shared" si="725"/>
        <v>1.42826465296171-1.0066950493792i</v>
      </c>
      <c r="E2496" t="str">
        <f t="shared" si="726"/>
        <v>166.69671489739+8.82793652591259i</v>
      </c>
      <c r="F2496" t="str">
        <f t="shared" si="727"/>
        <v>3.63710681803248-13.7516412976704i</v>
      </c>
      <c r="G2496" t="str">
        <f t="shared" si="728"/>
        <v>0.999304100994075-0.0263707172920773i</v>
      </c>
      <c r="H2496" t="str">
        <f t="shared" si="729"/>
        <v>1401.67642255171-1068.68703360373i</v>
      </c>
      <c r="I2496" t="str">
        <f t="shared" si="730"/>
        <v>-27.0767919972643-65.3417577496468i</v>
      </c>
      <c r="K2496" t="str">
        <f t="shared" si="731"/>
        <v>0.0054139879854939-0.00774727321338022i</v>
      </c>
      <c r="L2496" t="str">
        <f t="shared" si="732"/>
        <v>0.0006-0.110573501343861i</v>
      </c>
      <c r="M2496" t="str">
        <f t="shared" si="733"/>
        <v>0.005-0.0104898160156085i</v>
      </c>
      <c r="N2496">
        <f t="shared" si="734"/>
        <v>92.800621572235514</v>
      </c>
      <c r="O2496">
        <f t="shared" si="735"/>
        <v>2.7879517906377496</v>
      </c>
      <c r="P2496" s="3">
        <f t="shared" si="736"/>
        <v>2.7879517906377496</v>
      </c>
      <c r="Q2496" s="3">
        <f t="shared" si="737"/>
        <v>-87.199378427764486</v>
      </c>
      <c r="R2496">
        <f t="shared" si="738"/>
        <v>92.800621572235514</v>
      </c>
      <c r="S2496">
        <f t="shared" si="739"/>
        <v>10.937376960569461</v>
      </c>
      <c r="T2496">
        <f t="shared" si="722"/>
        <v>2.7879517906377496</v>
      </c>
    </row>
    <row r="2497" spans="1:20" x14ac:dyDescent="0.3">
      <c r="A2497">
        <f t="shared" si="723"/>
        <v>68982.708169361955</v>
      </c>
      <c r="B2497">
        <f t="shared" si="740"/>
        <v>10978.938993019627</v>
      </c>
      <c r="C2497" t="str">
        <f t="shared" si="724"/>
        <v>0.0690713494206316-1.37204222890239i</v>
      </c>
      <c r="D2497" t="str">
        <f t="shared" si="725"/>
        <v>1.4278646931094-1.00492293734791i</v>
      </c>
      <c r="E2497" t="str">
        <f t="shared" si="726"/>
        <v>166.746407402702+8.85284635630847i</v>
      </c>
      <c r="F2497" t="str">
        <f t="shared" si="727"/>
        <v>3.63708754553756-13.7003104387975i</v>
      </c>
      <c r="G2497" t="str">
        <f t="shared" si="728"/>
        <v>0.999298805828393-0.0264707857522375i</v>
      </c>
      <c r="H2497" t="str">
        <f t="shared" si="729"/>
        <v>1384.72728722773-1076.20002797321i</v>
      </c>
      <c r="I2497" t="str">
        <f t="shared" si="730"/>
        <v>-27.3863906980615-64.5607443291879i</v>
      </c>
      <c r="K2497" t="str">
        <f t="shared" si="731"/>
        <v>0.00540262582314197-0.00772133027443661i</v>
      </c>
      <c r="L2497" t="str">
        <f t="shared" si="732"/>
        <v>0.0006-0.110154912675693i</v>
      </c>
      <c r="M2497" t="str">
        <f t="shared" si="733"/>
        <v>0.005-0.0104501056142742i</v>
      </c>
      <c r="N2497">
        <f t="shared" si="734"/>
        <v>92.881951163374524</v>
      </c>
      <c r="O2497">
        <f t="shared" si="735"/>
        <v>2.7583420422696281</v>
      </c>
      <c r="P2497" s="3">
        <f t="shared" si="736"/>
        <v>2.7583420422696281</v>
      </c>
      <c r="Q2497" s="3">
        <f t="shared" si="737"/>
        <v>-87.118048836625476</v>
      </c>
      <c r="R2497">
        <f t="shared" si="738"/>
        <v>92.881951163374524</v>
      </c>
      <c r="S2497">
        <f t="shared" si="739"/>
        <v>10.978938993019627</v>
      </c>
      <c r="T2497">
        <f t="shared" si="722"/>
        <v>2.7583420422696281</v>
      </c>
    </row>
    <row r="2498" spans="1:20" x14ac:dyDescent="0.3">
      <c r="A2498">
        <f t="shared" si="723"/>
        <v>69244.842460405533</v>
      </c>
      <c r="B2498">
        <f t="shared" si="740"/>
        <v>11020.658961193101</v>
      </c>
      <c r="C2498" t="str">
        <f t="shared" si="724"/>
        <v>0.0707763133742261-1.36728513233725i</v>
      </c>
      <c r="D2498" t="str">
        <f t="shared" si="725"/>
        <v>1.42746191429101-1.0031641312067i</v>
      </c>
      <c r="E2498" t="str">
        <f t="shared" si="726"/>
        <v>166.796452685719+8.87770006491106i</v>
      </c>
      <c r="F2498" t="str">
        <f t="shared" si="727"/>
        <v>3.6370681265-13.6491766557207i</v>
      </c>
      <c r="G2498" t="str">
        <f t="shared" si="728"/>
        <v>0.999293470399748-0.0265712328689443i</v>
      </c>
      <c r="H2498" t="str">
        <f t="shared" si="729"/>
        <v>1367.78683854542-1083.31282357575i</v>
      </c>
      <c r="I2498" t="str">
        <f t="shared" si="730"/>
        <v>-27.6789160209791-63.7816270725723i</v>
      </c>
      <c r="K2498" t="str">
        <f t="shared" si="731"/>
        <v>0.00539134199733418-0.00769546482191304i</v>
      </c>
      <c r="L2498" t="str">
        <f t="shared" si="732"/>
        <v>0.0006-0.109737908622926i</v>
      </c>
      <c r="M2498" t="str">
        <f t="shared" si="733"/>
        <v>0.005-0.0104105455412176i</v>
      </c>
      <c r="N2498">
        <f t="shared" si="734"/>
        <v>92.963220892279253</v>
      </c>
      <c r="O2498">
        <f t="shared" si="735"/>
        <v>2.7288032902928627</v>
      </c>
      <c r="P2498" s="3">
        <f t="shared" si="736"/>
        <v>2.7288032902928627</v>
      </c>
      <c r="Q2498" s="3">
        <f t="shared" si="737"/>
        <v>-87.036779107720747</v>
      </c>
      <c r="R2498">
        <f t="shared" si="738"/>
        <v>92.963220892279253</v>
      </c>
      <c r="S2498">
        <f t="shared" si="739"/>
        <v>11.020658961193101</v>
      </c>
      <c r="T2498">
        <f t="shared" si="722"/>
        <v>2.7288032902928627</v>
      </c>
    </row>
    <row r="2499" spans="1:20" x14ac:dyDescent="0.3">
      <c r="A2499">
        <f t="shared" si="723"/>
        <v>69507.972861755086</v>
      </c>
      <c r="B2499">
        <f t="shared" si="740"/>
        <v>11062.537465245636</v>
      </c>
      <c r="C2499" t="str">
        <f t="shared" si="724"/>
        <v>0.0724678853955909-1.36255301024884i</v>
      </c>
      <c r="D2499" t="str">
        <f t="shared" si="725"/>
        <v>1.42705629830965-1.00141859347595i</v>
      </c>
      <c r="E2499" t="str">
        <f t="shared" si="726"/>
        <v>166.84685281032+8.90249601191929i</v>
      </c>
      <c r="F2499" t="str">
        <f t="shared" si="727"/>
        <v>3.63704855980703-13.5982392127744i</v>
      </c>
      <c r="G2499" t="str">
        <f t="shared" si="728"/>
        <v>0.999288094402428-0.0266720600627708i</v>
      </c>
      <c r="H2499" t="str">
        <f t="shared" si="729"/>
        <v>1350.86645873057-1090.03150377525i</v>
      </c>
      <c r="I2499" t="str">
        <f t="shared" si="730"/>
        <v>-27.9546673189003-63.0048702688577i</v>
      </c>
      <c r="K2499" t="str">
        <f t="shared" si="731"/>
        <v>0.00538013600756198-0.00766967683288854i</v>
      </c>
      <c r="L2499" t="str">
        <f t="shared" si="732"/>
        <v>0.0006-0.109322483186816i</v>
      </c>
      <c r="M2499" t="str">
        <f t="shared" si="733"/>
        <v>0.005-0.0103711352273536i</v>
      </c>
      <c r="N2499">
        <f t="shared" si="734"/>
        <v>93.044428794564439</v>
      </c>
      <c r="O2499">
        <f t="shared" si="735"/>
        <v>2.6993356251451339</v>
      </c>
      <c r="P2499" s="3">
        <f t="shared" si="736"/>
        <v>2.6993356251451339</v>
      </c>
      <c r="Q2499" s="3">
        <f t="shared" si="737"/>
        <v>-86.955571205435561</v>
      </c>
      <c r="R2499">
        <f t="shared" si="738"/>
        <v>93.044428794564439</v>
      </c>
      <c r="S2499">
        <f t="shared" si="739"/>
        <v>11.062537465245637</v>
      </c>
      <c r="T2499">
        <f t="shared" si="722"/>
        <v>2.6993356251451339</v>
      </c>
    </row>
    <row r="2500" spans="1:20" x14ac:dyDescent="0.3">
      <c r="A2500">
        <f t="shared" si="723"/>
        <v>69772.103158629747</v>
      </c>
      <c r="B2500">
        <f t="shared" si="740"/>
        <v>11104.575107613569</v>
      </c>
      <c r="C2500" t="str">
        <f t="shared" si="724"/>
        <v>0.0741461379500016-1.35784573989431i</v>
      </c>
      <c r="D2500" t="str">
        <f t="shared" si="725"/>
        <v>1.42664782687561-0.999686286745252i</v>
      </c>
      <c r="E2500" t="str">
        <f t="shared" si="726"/>
        <v>166.897609848848+8.92723253716633i</v>
      </c>
      <c r="F2500" t="str">
        <f t="shared" si="727"/>
        <v>3.63702884433762-13.5474973771168i</v>
      </c>
      <c r="G2500" t="str">
        <f t="shared" si="728"/>
        <v>0.999282677528404-0.0267732687594791i</v>
      </c>
      <c r="H2500" t="str">
        <f t="shared" si="729"/>
        <v>1333.97707485538-1096.36246384985i</v>
      </c>
      <c r="I2500" t="str">
        <f t="shared" si="730"/>
        <v>-28.2139556759658-62.2309176747171i</v>
      </c>
      <c r="K2500" t="str">
        <f t="shared" si="731"/>
        <v>0.00536900735573348-0.00764396628212951i</v>
      </c>
      <c r="L2500" t="str">
        <f t="shared" si="732"/>
        <v>0.0006-0.108908630391329i</v>
      </c>
      <c r="M2500" t="str">
        <f t="shared" si="733"/>
        <v>0.005-0.0103318741057518i</v>
      </c>
      <c r="N2500">
        <f t="shared" si="734"/>
        <v>93.12557289810745</v>
      </c>
      <c r="O2500">
        <f t="shared" si="735"/>
        <v>2.6699391370619323</v>
      </c>
      <c r="P2500" s="3">
        <f t="shared" si="736"/>
        <v>2.6699391370619323</v>
      </c>
      <c r="Q2500" s="3">
        <f t="shared" si="737"/>
        <v>-86.87442710189255</v>
      </c>
      <c r="R2500">
        <f t="shared" si="738"/>
        <v>93.12557289810745</v>
      </c>
      <c r="S2500">
        <f t="shared" si="739"/>
        <v>11.10457510761357</v>
      </c>
      <c r="T2500">
        <f t="shared" si="722"/>
        <v>2.6699391370619323</v>
      </c>
    </row>
    <row r="2501" spans="1:20" x14ac:dyDescent="0.3">
      <c r="A2501">
        <f t="shared" si="723"/>
        <v>70037.237150632543</v>
      </c>
      <c r="B2501">
        <f t="shared" si="740"/>
        <v>11146.772493022501</v>
      </c>
      <c r="C2501" t="str">
        <f t="shared" si="724"/>
        <v>0.0758111430267334-1.35316319941376i</v>
      </c>
      <c r="D2501" t="str">
        <f t="shared" si="725"/>
        <v>1.42623648160623-0.997967173671792i</v>
      </c>
      <c r="E2501" t="str">
        <f t="shared" si="726"/>
        <v>166.948725882071+8.95190795991324i</v>
      </c>
      <c r="F2501" t="str">
        <f t="shared" si="727"/>
        <v>3.63700897896213-13.4969504187186i</v>
      </c>
      <c r="G2501" t="str">
        <f t="shared" si="728"/>
        <v>0.999277219467318-0.026874860390038i</v>
      </c>
      <c r="H2501" t="str">
        <f t="shared" si="729"/>
        <v>1317.12915555975-1102.31238182867i</v>
      </c>
      <c r="I2501" t="str">
        <f t="shared" si="730"/>
        <v>-28.4571026502928-61.4601924764709i</v>
      </c>
      <c r="K2501" t="str">
        <f t="shared" si="731"/>
        <v>0.0053579555461719-0.00761833314211847i</v>
      </c>
      <c r="L2501" t="str">
        <f t="shared" si="732"/>
        <v>0.0006-0.108496344283053i</v>
      </c>
      <c r="M2501" t="str">
        <f t="shared" si="733"/>
        <v>0.005-0.0102927616116276i</v>
      </c>
      <c r="N2501">
        <f t="shared" si="734"/>
        <v>93.206651222941119</v>
      </c>
      <c r="O2501">
        <f t="shared" si="735"/>
        <v>2.6406139160688955</v>
      </c>
      <c r="P2501" s="3">
        <f t="shared" si="736"/>
        <v>2.6406139160688955</v>
      </c>
      <c r="Q2501" s="3">
        <f t="shared" si="737"/>
        <v>-86.793348777058881</v>
      </c>
      <c r="R2501">
        <f t="shared" si="738"/>
        <v>93.206651222941119</v>
      </c>
      <c r="S2501">
        <f t="shared" si="739"/>
        <v>11.146772493022501</v>
      </c>
      <c r="T2501">
        <f t="shared" si="722"/>
        <v>2.6406139160688955</v>
      </c>
    </row>
    <row r="2502" spans="1:20" x14ac:dyDescent="0.3">
      <c r="A2502">
        <f t="shared" si="723"/>
        <v>70303.37865180496</v>
      </c>
      <c r="B2502">
        <f t="shared" si="740"/>
        <v>11189.130228495987</v>
      </c>
      <c r="C2502" t="str">
        <f t="shared" si="724"/>
        <v>0.077462972138738-1.34850526782345i</v>
      </c>
      <c r="D2502" t="str">
        <f t="shared" si="725"/>
        <v>1.42582224402575-0.996261216978725i</v>
      </c>
      <c r="E2502" t="str">
        <f t="shared" si="726"/>
        <v>167.000202999147+8.97652057864994i</v>
      </c>
      <c r="F2502" t="str">
        <f t="shared" si="727"/>
        <v>3.63698896254241-13.446597610353i</v>
      </c>
      <c r="G2502" t="str">
        <f t="shared" si="728"/>
        <v>0.999271719906458-0.0269768363906396i</v>
      </c>
      <c r="H2502" t="str">
        <f t="shared" si="729"/>
        <v>1300.33270949897-1107.88819003045i</v>
      </c>
      <c r="I2502" t="str">
        <f t="shared" si="730"/>
        <v>-28.6844390527235-60.6930973234141i</v>
      </c>
      <c r="K2502" t="str">
        <f t="shared" si="731"/>
        <v>0.00534698008561428-0.00759277738308353i</v>
      </c>
      <c r="L2502" t="str">
        <f t="shared" si="732"/>
        <v>0.0006-0.108085618931115i</v>
      </c>
      <c r="M2502" t="str">
        <f t="shared" si="733"/>
        <v>0.005-0.0102537971823347i</v>
      </c>
      <c r="N2502">
        <f t="shared" si="734"/>
        <v>93.287661781148699</v>
      </c>
      <c r="O2502">
        <f t="shared" si="735"/>
        <v>2.6113600519746298</v>
      </c>
      <c r="P2502" s="3">
        <f t="shared" si="736"/>
        <v>2.6113600519746298</v>
      </c>
      <c r="Q2502" s="3">
        <f t="shared" si="737"/>
        <v>-86.712338218851301</v>
      </c>
      <c r="R2502">
        <f t="shared" si="738"/>
        <v>93.287661781148699</v>
      </c>
      <c r="S2502">
        <f t="shared" si="739"/>
        <v>11.189130228495987</v>
      </c>
      <c r="T2502">
        <f t="shared" si="722"/>
        <v>2.6113600519746298</v>
      </c>
    </row>
    <row r="2503" spans="1:20" x14ac:dyDescent="0.3">
      <c r="A2503">
        <f t="shared" si="723"/>
        <v>70570.531490681824</v>
      </c>
      <c r="B2503">
        <f t="shared" si="740"/>
        <v>11231.648923364273</v>
      </c>
      <c r="C2503" t="str">
        <f t="shared" si="724"/>
        <v>0.0791016963223539-1.34387182500892i</v>
      </c>
      <c r="D2503" t="str">
        <f t="shared" si="725"/>
        <v>1.42540509556533-0.994568379453548i</v>
      </c>
      <c r="E2503" t="str">
        <f t="shared" si="726"/>
        <v>167.052043297566+9.00106867088628i</v>
      </c>
      <c r="F2503" t="str">
        <f t="shared" si="727"/>
        <v>3.63696879393173-13.3964382275851i</v>
      </c>
      <c r="G2503" t="str">
        <f t="shared" si="728"/>
        <v>0.999266178530749-0.0270791982027177i</v>
      </c>
      <c r="H2503" t="str">
        <f t="shared" si="729"/>
        <v>1283.59728541061-1113.09704739037i</v>
      </c>
      <c r="I2503" t="str">
        <f t="shared" si="730"/>
        <v>-28.8963037649131-59.9300144275523i</v>
      </c>
      <c r="K2503" t="str">
        <f t="shared" si="731"/>
        <v>0.00533608048320961-0.00756729897302697i</v>
      </c>
      <c r="L2503" t="str">
        <f t="shared" si="732"/>
        <v>0.0006-0.107676448427092i</v>
      </c>
      <c r="M2503" t="str">
        <f t="shared" si="733"/>
        <v>0.005-0.0102149802573568i</v>
      </c>
      <c r="N2503">
        <f t="shared" si="734"/>
        <v>93.368602576759557</v>
      </c>
      <c r="O2503">
        <f t="shared" si="735"/>
        <v>2.5821776343624285</v>
      </c>
      <c r="P2503" s="3">
        <f t="shared" si="736"/>
        <v>2.5821776343624285</v>
      </c>
      <c r="Q2503" s="3">
        <f t="shared" si="737"/>
        <v>-86.631397423240443</v>
      </c>
      <c r="R2503">
        <f t="shared" si="738"/>
        <v>93.368602576759557</v>
      </c>
      <c r="S2503">
        <f t="shared" si="739"/>
        <v>11.231648923364274</v>
      </c>
      <c r="T2503">
        <f t="shared" si="722"/>
        <v>2.5821776343624285</v>
      </c>
    </row>
    <row r="2504" spans="1:20" x14ac:dyDescent="0.3">
      <c r="A2504">
        <f t="shared" si="723"/>
        <v>70838.699510346414</v>
      </c>
      <c r="B2504">
        <f t="shared" si="740"/>
        <v>11274.329189273058</v>
      </c>
      <c r="C2504" t="str">
        <f t="shared" si="724"/>
        <v>0.0807273861370271-1.33926275171819i</v>
      </c>
      <c r="D2504" t="str">
        <f t="shared" si="725"/>
        <v>1.42498501756289-0.992888623946441i</v>
      </c>
      <c r="E2504" t="str">
        <f t="shared" si="726"/>
        <v>167.104248883112+9.02555049294691i</v>
      </c>
      <c r="F2504" t="str">
        <f t="shared" si="727"/>
        <v>3.63694847197462-13.3464715487614i</v>
      </c>
      <c r="G2504" t="str">
        <f t="shared" si="728"/>
        <v>0.999260595022729-0.0271819472729645i</v>
      </c>
      <c r="H2504" t="str">
        <f t="shared" si="729"/>
        <v>1266.93197369179-1117.94631264976i</v>
      </c>
      <c r="I2504" t="str">
        <f t="shared" si="730"/>
        <v>-29.0930425995678-59.1713057248396i</v>
      </c>
      <c r="K2504" t="str">
        <f t="shared" si="731"/>
        <v>0.00532525625051696-0.00754189787775365i</v>
      </c>
      <c r="L2504" t="str">
        <f t="shared" si="732"/>
        <v>0.0006-0.107268826884929i</v>
      </c>
      <c r="M2504" t="str">
        <f t="shared" si="733"/>
        <v>0.005-0.0101763102782992i</v>
      </c>
      <c r="N2504">
        <f t="shared" si="734"/>
        <v>93.449471605644703</v>
      </c>
      <c r="O2504">
        <f t="shared" si="735"/>
        <v>2.5530667525819846</v>
      </c>
      <c r="P2504" s="3">
        <f t="shared" si="736"/>
        <v>2.5530667525819846</v>
      </c>
      <c r="Q2504" s="3">
        <f t="shared" si="737"/>
        <v>-86.550528394355297</v>
      </c>
      <c r="R2504">
        <f t="shared" si="738"/>
        <v>93.449471605644703</v>
      </c>
      <c r="S2504">
        <f t="shared" si="739"/>
        <v>11.274329189273057</v>
      </c>
      <c r="T2504">
        <f t="shared" si="722"/>
        <v>2.5530667525819846</v>
      </c>
    </row>
    <row r="2505" spans="1:20" x14ac:dyDescent="0.3">
      <c r="A2505">
        <f t="shared" si="723"/>
        <v>71107.88656848573</v>
      </c>
      <c r="B2505">
        <f t="shared" si="740"/>
        <v>11317.171640192295</v>
      </c>
      <c r="C2505" t="str">
        <f t="shared" si="724"/>
        <v>0.082340111665031-1.33467792955502i</v>
      </c>
      <c r="D2505" t="str">
        <f t="shared" si="725"/>
        <v>1.42456199126308-0.991221913368648i</v>
      </c>
      <c r="E2505" t="str">
        <f t="shared" si="726"/>
        <v>167.156821869809+9.04996427976233i</v>
      </c>
      <c r="F2505" t="str">
        <f t="shared" si="727"/>
        <v>3.63692799550688-13.2966968549993i</v>
      </c>
      <c r="G2505" t="str">
        <f t="shared" si="728"/>
        <v>0.999254969062534-0.0272850850533482i</v>
      </c>
      <c r="H2505" t="str">
        <f t="shared" si="729"/>
        <v>1250.34540937737-1122.44351847221i</v>
      </c>
      <c r="I2505" t="str">
        <f t="shared" si="730"/>
        <v>-29.275007205158-58.4173130930139i</v>
      </c>
      <c r="K2505" t="str">
        <f t="shared" si="731"/>
        <v>0.00531450690150352-0.00751657406089984i</v>
      </c>
      <c r="L2505" t="str">
        <f t="shared" si="732"/>
        <v>0.0006-0.106862748440854i</v>
      </c>
      <c r="M2505" t="str">
        <f t="shared" si="733"/>
        <v>0.005-0.0101377866888815i</v>
      </c>
      <c r="N2505">
        <f t="shared" si="734"/>
        <v>93.530266855411341</v>
      </c>
      <c r="O2505">
        <f t="shared" si="735"/>
        <v>2.5240274957409707</v>
      </c>
      <c r="P2505" s="3">
        <f t="shared" si="736"/>
        <v>2.5240274957409707</v>
      </c>
      <c r="Q2505" s="3">
        <f t="shared" si="737"/>
        <v>-86.469733144588659</v>
      </c>
      <c r="R2505">
        <f t="shared" si="738"/>
        <v>93.530266855411341</v>
      </c>
      <c r="S2505">
        <f t="shared" si="739"/>
        <v>11.317171640192296</v>
      </c>
      <c r="T2505">
        <f t="shared" si="722"/>
        <v>2.5240274957409707</v>
      </c>
    </row>
    <row r="2506" spans="1:20" x14ac:dyDescent="0.3">
      <c r="A2506">
        <f t="shared" si="723"/>
        <v>71378.096537445977</v>
      </c>
      <c r="B2506">
        <f t="shared" si="740"/>
        <v>11360.176892425026</v>
      </c>
      <c r="C2506" t="str">
        <f t="shared" si="724"/>
        <v>0.0839399425112323-1.33011724097222i</v>
      </c>
      <c r="D2506" t="str">
        <f t="shared" si="725"/>
        <v>1.42413599781718-0.989568210690808i</v>
      </c>
      <c r="E2506" t="str">
        <f t="shared" si="726"/>
        <v>167.209764379882+9.07430824465809i</v>
      </c>
      <c r="F2506" t="str">
        <f t="shared" si="727"/>
        <v>3.63690736335552-13.2471134301771i</v>
      </c>
      <c r="G2506" t="str">
        <f t="shared" si="728"/>
        <v>0.999249300327877-0.027388613001131i</v>
      </c>
      <c r="H2506" t="str">
        <f t="shared" si="729"/>
        <v>1233.84577640869-1126.59634653965i</v>
      </c>
      <c r="I2506" t="str">
        <f t="shared" si="730"/>
        <v>-29.4425540170203-57.6683586211397i</v>
      </c>
      <c r="K2506" t="str">
        <f t="shared" si="731"/>
        <v>0.00530383195254214-0.00749132748396081i</v>
      </c>
      <c r="L2506" t="str">
        <f t="shared" si="732"/>
        <v>0.0006-0.106458207253292i</v>
      </c>
      <c r="M2506" t="str">
        <f t="shared" si="733"/>
        <v>0.005-0.0100994089349287i</v>
      </c>
      <c r="N2506">
        <f t="shared" si="734"/>
        <v>93.610986305298781</v>
      </c>
      <c r="O2506">
        <f t="shared" si="735"/>
        <v>2.4950599526964403</v>
      </c>
      <c r="P2506" s="3">
        <f t="shared" si="736"/>
        <v>2.4950599526964403</v>
      </c>
      <c r="Q2506" s="3">
        <f t="shared" si="737"/>
        <v>-86.389013694701219</v>
      </c>
      <c r="R2506">
        <f t="shared" si="738"/>
        <v>93.610986305298781</v>
      </c>
      <c r="S2506">
        <f t="shared" si="739"/>
        <v>11.360176892425027</v>
      </c>
      <c r="T2506">
        <f t="shared" si="722"/>
        <v>2.4950599526964403</v>
      </c>
    </row>
    <row r="2507" spans="1:20" x14ac:dyDescent="0.3">
      <c r="A2507">
        <f t="shared" si="723"/>
        <v>71649.333304288273</v>
      </c>
      <c r="B2507">
        <f t="shared" si="740"/>
        <v>11403.345564616242</v>
      </c>
      <c r="C2507" t="str">
        <f t="shared" si="724"/>
        <v>0.0855269478028923-1.32558056926495i</v>
      </c>
      <c r="D2507" t="str">
        <f t="shared" si="725"/>
        <v>1.42370701828309-0.98792747894131i</v>
      </c>
      <c r="E2507" t="str">
        <f t="shared" si="726"/>
        <v>167.263078543693+9.09858057914584i</v>
      </c>
      <c r="F2507" t="str">
        <f t="shared" si="727"/>
        <v>3.63688657433864-13.1977205609233i</v>
      </c>
      <c r="G2507" t="str">
        <f t="shared" si="728"/>
        <v>0.999243588494032-0.0274925325788859i</v>
      </c>
      <c r="H2507" t="str">
        <f t="shared" si="729"/>
        <v>1217.44081308516-1130.41260367118i</v>
      </c>
      <c r="I2507" t="str">
        <f t="shared" si="730"/>
        <v>-29.596043256282-56.92474492609i</v>
      </c>
      <c r="K2507" t="str">
        <f t="shared" si="731"/>
        <v>0.00529323092240908-0.00746615810631928i</v>
      </c>
      <c r="L2507" t="str">
        <f t="shared" si="732"/>
        <v>0.0006-0.106055197502781i</v>
      </c>
      <c r="M2507" t="str">
        <f t="shared" si="733"/>
        <v>0.005-0.0100611764643642i</v>
      </c>
      <c r="N2507">
        <f t="shared" si="734"/>
        <v>93.691627926075455</v>
      </c>
      <c r="O2507">
        <f t="shared" si="735"/>
        <v>2.4661642120456415</v>
      </c>
      <c r="P2507" s="3">
        <f t="shared" si="736"/>
        <v>2.4661642120456415</v>
      </c>
      <c r="Q2507" s="3">
        <f t="shared" si="737"/>
        <v>-86.308372073924545</v>
      </c>
      <c r="R2507">
        <f t="shared" si="738"/>
        <v>93.691627926075455</v>
      </c>
      <c r="S2507">
        <f t="shared" si="739"/>
        <v>11.403345564616242</v>
      </c>
      <c r="T2507">
        <f t="shared" si="722"/>
        <v>2.4661642120456415</v>
      </c>
    </row>
    <row r="2508" spans="1:20" x14ac:dyDescent="0.3">
      <c r="A2508">
        <f t="shared" si="723"/>
        <v>71921.600770844569</v>
      </c>
      <c r="B2508">
        <f t="shared" si="740"/>
        <v>11446.678277761785</v>
      </c>
      <c r="C2508" t="str">
        <f t="shared" si="724"/>
        <v>0.0871011961894683-1.32106779856397i</v>
      </c>
      <c r="D2508" t="str">
        <f t="shared" si="725"/>
        <v>1.42327503362522-0.986299681204609i</v>
      </c>
      <c r="E2508" t="str">
        <f t="shared" si="726"/>
        <v>167.316766499693+9.12277945270948i</v>
      </c>
      <c r="F2508" t="str">
        <f t="shared" si="727"/>
        <v>3.63686562726543-13.1485175366067i</v>
      </c>
      <c r="G2508" t="str">
        <f t="shared" si="728"/>
        <v>0.999237833233819-0.0275968452545151i</v>
      </c>
      <c r="H2508" t="str">
        <f t="shared" si="729"/>
        <v>1201.1378185905-1133.90019899871i</v>
      </c>
      <c r="I2508" t="str">
        <f t="shared" si="730"/>
        <v>-29.7358379777024-56.1867555112443i</v>
      </c>
      <c r="K2508" t="str">
        <f t="shared" si="731"/>
        <v>0.00528270333228122-0.00744106588527256i</v>
      </c>
      <c r="L2508" t="str">
        <f t="shared" si="732"/>
        <v>0.0006-0.105653713391892i</v>
      </c>
      <c r="M2508" t="str">
        <f t="shared" si="733"/>
        <v>0.005-0.0100230887272008i</v>
      </c>
      <c r="N2508">
        <f t="shared" si="734"/>
        <v>93.772189679935465</v>
      </c>
      <c r="O2508">
        <f t="shared" si="735"/>
        <v>2.4373403621160121</v>
      </c>
      <c r="P2508" s="3">
        <f t="shared" si="736"/>
        <v>2.4373403621160121</v>
      </c>
      <c r="Q2508" s="3">
        <f t="shared" si="737"/>
        <v>-86.227810320064535</v>
      </c>
      <c r="R2508">
        <f t="shared" si="738"/>
        <v>93.772189679935465</v>
      </c>
      <c r="S2508">
        <f t="shared" si="739"/>
        <v>11.446678277761784</v>
      </c>
      <c r="T2508">
        <f t="shared" si="722"/>
        <v>2.4373403621160121</v>
      </c>
    </row>
    <row r="2509" spans="1:20" x14ac:dyDescent="0.3">
      <c r="A2509">
        <f t="shared" si="723"/>
        <v>72194.90285377379</v>
      </c>
      <c r="B2509">
        <f t="shared" si="740"/>
        <v>11490.175655217279</v>
      </c>
      <c r="C2509" t="str">
        <f t="shared" si="724"/>
        <v>0.0886627558424057-1.31657881382922i</v>
      </c>
      <c r="D2509" t="str">
        <f t="shared" si="725"/>
        <v>1.42284002471449-0.98468478061958i</v>
      </c>
      <c r="E2509" t="str">
        <f t="shared" si="726"/>
        <v>167.370830394369+9.14690301258976i</v>
      </c>
      <c r="F2509" t="str">
        <f t="shared" si="727"/>
        <v>3.63684452093604-13.0995036493256i</v>
      </c>
      <c r="G2509" t="str">
        <f t="shared" si="728"/>
        <v>0.999232034217576-0.0277015525012672i</v>
      </c>
      <c r="H2509" t="str">
        <f t="shared" si="729"/>
        <v>1184.94366048988-1137.06712222411i</v>
      </c>
      <c r="I2509" t="str">
        <f t="shared" si="730"/>
        <v>-29.8623031671059-55.4546551628684i</v>
      </c>
      <c r="K2509" t="str">
        <f t="shared" si="731"/>
        <v>0.00527224870573337-0.0074160507760606i</v>
      </c>
      <c r="L2509" t="str">
        <f t="shared" si="732"/>
        <v>0.0006-0.10525374914514i</v>
      </c>
      <c r="M2509" t="str">
        <f t="shared" si="733"/>
        <v>0.005-0.00998514517553378i</v>
      </c>
      <c r="N2509">
        <f t="shared" si="734"/>
        <v>93.852669520393562</v>
      </c>
      <c r="O2509">
        <f t="shared" si="735"/>
        <v>2.4085884909567623</v>
      </c>
      <c r="P2509" s="3">
        <f t="shared" si="736"/>
        <v>2.4085884909567623</v>
      </c>
      <c r="Q2509" s="3">
        <f t="shared" si="737"/>
        <v>-86.147330479606438</v>
      </c>
      <c r="R2509">
        <f t="shared" si="738"/>
        <v>93.852669520393562</v>
      </c>
      <c r="S2509">
        <f t="shared" si="739"/>
        <v>11.490175655217278</v>
      </c>
      <c r="T2509">
        <f t="shared" si="722"/>
        <v>2.4085884909567623</v>
      </c>
    </row>
    <row r="2510" spans="1:20" x14ac:dyDescent="0.3">
      <c r="A2510">
        <f t="shared" si="723"/>
        <v>72469.243484618128</v>
      </c>
      <c r="B2510">
        <f t="shared" si="740"/>
        <v>11533.838322707104</v>
      </c>
      <c r="C2510" t="str">
        <f t="shared" si="724"/>
        <v>0.090211694455031-1.31211350084303i</v>
      </c>
      <c r="D2510" t="str">
        <f t="shared" si="725"/>
        <v>1.42240197232828-0.983082740377823i</v>
      </c>
      <c r="E2510" t="str">
        <f t="shared" si="726"/>
        <v>167.42527238218+9.17094938357065i</v>
      </c>
      <c r="F2510" t="str">
        <f t="shared" si="727"/>
        <v>3.63682325414156-13.0506781938984i</v>
      </c>
      <c r="G2510" t="str">
        <f t="shared" si="728"/>
        <v>0.999226191113152-0.0278066557977549i</v>
      </c>
      <c r="H2510" t="str">
        <f t="shared" si="729"/>
        <v>1168.86478309551-1139.92142297454i</v>
      </c>
      <c r="I2510" t="str">
        <f t="shared" si="730"/>
        <v>-29.9758048887743-54.7286903797543i</v>
      </c>
      <c r="K2510" t="str">
        <f t="shared" si="731"/>
        <v>0.00526186656873531-0.00739111273189288i</v>
      </c>
      <c r="L2510" t="str">
        <f t="shared" si="732"/>
        <v>0.0006-0.104855299008906i</v>
      </c>
      <c r="M2510" t="str">
        <f t="shared" si="733"/>
        <v>0.005-0.00994734526353238i</v>
      </c>
      <c r="N2510">
        <f t="shared" si="734"/>
        <v>93.933065392185057</v>
      </c>
      <c r="O2510">
        <f t="shared" si="735"/>
        <v>2.3799086863276075</v>
      </c>
      <c r="P2510" s="3">
        <f t="shared" si="736"/>
        <v>2.3799086863276075</v>
      </c>
      <c r="Q2510" s="3">
        <f t="shared" si="737"/>
        <v>-86.066934607814943</v>
      </c>
      <c r="R2510">
        <f t="shared" si="738"/>
        <v>93.933065392185057</v>
      </c>
      <c r="S2510">
        <f t="shared" si="739"/>
        <v>11.533838322707105</v>
      </c>
      <c r="T2510">
        <f t="shared" si="722"/>
        <v>2.3799086863276075</v>
      </c>
    </row>
    <row r="2511" spans="1:20" x14ac:dyDescent="0.3">
      <c r="A2511">
        <f t="shared" si="723"/>
        <v>72744.626609859668</v>
      </c>
      <c r="B2511">
        <f t="shared" si="740"/>
        <v>11577.666908333391</v>
      </c>
      <c r="C2511" t="str">
        <f t="shared" si="724"/>
        <v>0.0917480792423975-1.30767174620374i</v>
      </c>
      <c r="D2511" t="str">
        <f t="shared" si="725"/>
        <v>1.42196085715041-0.981493523721987i</v>
      </c>
      <c r="E2511" t="str">
        <f t="shared" si="726"/>
        <v>167.480094625505+9.19491666776183i</v>
      </c>
      <c r="F2511" t="str">
        <f t="shared" si="727"/>
        <v>3.63680182566392-13.0020404678526i</v>
      </c>
      <c r="G2511" t="str">
        <f t="shared" si="728"/>
        <v>0.999220303585877-0.0279121566279726i</v>
      </c>
      <c r="H2511" t="str">
        <f t="shared" si="729"/>
        <v>1152.90721660223-1142.47119126498i</v>
      </c>
      <c r="I2511" t="str">
        <f t="shared" si="730"/>
        <v>-30.0767094828297-54.0090898318722i</v>
      </c>
      <c r="K2511" t="str">
        <f t="shared" si="731"/>
        <v>0.0052515564496486-0.00736625170397559i</v>
      </c>
      <c r="L2511" t="str">
        <f t="shared" si="732"/>
        <v>0.0006-0.104458357251351i</v>
      </c>
      <c r="M2511" t="str">
        <f t="shared" si="733"/>
        <v>0.005-0.00990968844743214i</v>
      </c>
      <c r="N2511">
        <f t="shared" si="734"/>
        <v>94.013375231162357</v>
      </c>
      <c r="O2511">
        <f t="shared" si="735"/>
        <v>2.3513010356896173</v>
      </c>
      <c r="P2511" s="3">
        <f t="shared" si="736"/>
        <v>2.3513010356896173</v>
      </c>
      <c r="Q2511" s="3">
        <f t="shared" si="737"/>
        <v>-85.986624768837643</v>
      </c>
      <c r="R2511">
        <f t="shared" si="738"/>
        <v>94.013375231162357</v>
      </c>
      <c r="S2511">
        <f t="shared" si="739"/>
        <v>11.577666908333391</v>
      </c>
      <c r="T2511">
        <f t="shared" si="722"/>
        <v>2.3513010356896173</v>
      </c>
    </row>
    <row r="2512" spans="1:20" x14ac:dyDescent="0.3">
      <c r="A2512">
        <f t="shared" si="723"/>
        <v>73021.056190977135</v>
      </c>
      <c r="B2512">
        <f t="shared" si="740"/>
        <v>11621.662042585058</v>
      </c>
      <c r="C2512" t="str">
        <f t="shared" si="724"/>
        <v>0.0932719769411477-1.30325343731905i</v>
      </c>
      <c r="D2512" t="str">
        <f t="shared" si="725"/>
        <v>1.42151665977111-0.979917093944088i</v>
      </c>
      <c r="E2512" t="str">
        <f t="shared" si="726"/>
        <v>167.535299294577+9.21880294437844i</v>
      </c>
      <c r="F2512" t="str">
        <f t="shared" si="727"/>
        <v>3.63678023427582-12.9535897714155i</v>
      </c>
      <c r="G2512" t="str">
        <f t="shared" si="728"/>
        <v>0.999214371298553-0.0280180564813146i</v>
      </c>
      <c r="H2512" t="str">
        <f t="shared" si="729"/>
        <v>1137.07658689871-1144.72453906994i</v>
      </c>
      <c r="I2512" t="str">
        <f t="shared" si="730"/>
        <v>-30.1653828123667-53.2960648440042i</v>
      </c>
      <c r="K2512" t="str">
        <f t="shared" si="731"/>
        <v>0.00524131787922333-0.0073414676415385i</v>
      </c>
      <c r="L2512" t="str">
        <f t="shared" si="732"/>
        <v>0.0006-0.104062918162334i</v>
      </c>
      <c r="M2512" t="str">
        <f t="shared" si="733"/>
        <v>0.005-0.00987217418552716i</v>
      </c>
      <c r="N2512">
        <f t="shared" si="734"/>
        <v>94.093596964192372</v>
      </c>
      <c r="O2512">
        <f t="shared" si="735"/>
        <v>2.3227656261938017</v>
      </c>
      <c r="P2512" s="3">
        <f t="shared" si="736"/>
        <v>2.3227656261938017</v>
      </c>
      <c r="Q2512" s="3">
        <f t="shared" si="737"/>
        <v>-85.906403035807628</v>
      </c>
      <c r="R2512">
        <f t="shared" si="738"/>
        <v>94.093596964192372</v>
      </c>
      <c r="S2512">
        <f t="shared" si="739"/>
        <v>11.621662042585058</v>
      </c>
      <c r="T2512">
        <f t="shared" si="722"/>
        <v>2.3227656261938017</v>
      </c>
    </row>
    <row r="2513" spans="1:20" x14ac:dyDescent="0.3">
      <c r="A2513">
        <f t="shared" si="723"/>
        <v>73298.536204502845</v>
      </c>
      <c r="B2513">
        <f t="shared" si="740"/>
        <v>11665.824358346881</v>
      </c>
      <c r="C2513" t="str">
        <f t="shared" si="724"/>
        <v>0.0947834538094511-1.29885846239966i</v>
      </c>
      <c r="D2513" t="str">
        <f t="shared" si="725"/>
        <v>1.421069360687-0.978353414383792i</v>
      </c>
      <c r="E2513" t="str">
        <f t="shared" si="726"/>
        <v>167.590888567426+9.24260626952363i</v>
      </c>
      <c r="F2513" t="str">
        <f t="shared" si="727"/>
        <v>3.63675847874069-12.9053254075033i</v>
      </c>
      <c r="G2513" t="str">
        <f t="shared" si="728"/>
        <v>0.999208393911428-0.0281243568525926i</v>
      </c>
      <c r="H2513" t="str">
        <f t="shared" si="729"/>
        <v>1121.37812596326-1146.68958300002i</v>
      </c>
      <c r="I2513" t="str">
        <f t="shared" si="730"/>
        <v>-30.2421895598273-52.5898099004787i</v>
      </c>
      <c r="K2513" t="str">
        <f t="shared" si="731"/>
        <v>0.00523115039059466-0.00731676049186151i</v>
      </c>
      <c r="L2513" t="str">
        <f t="shared" si="732"/>
        <v>0.0006-0.103668976053332i</v>
      </c>
      <c r="M2513" t="str">
        <f t="shared" si="733"/>
        <v>0.005-0.00983480193816213i</v>
      </c>
      <c r="N2513">
        <f t="shared" si="734"/>
        <v>94.173728509056701</v>
      </c>
      <c r="O2513">
        <f t="shared" si="735"/>
        <v>2.2943025446711012</v>
      </c>
      <c r="P2513" s="3">
        <f t="shared" si="736"/>
        <v>2.2943025446711012</v>
      </c>
      <c r="Q2513" s="3">
        <f t="shared" si="737"/>
        <v>-85.826271490943299</v>
      </c>
      <c r="R2513">
        <f t="shared" si="738"/>
        <v>94.173728509056701</v>
      </c>
      <c r="S2513">
        <f t="shared" si="739"/>
        <v>11.665824358346882</v>
      </c>
      <c r="T2513">
        <f t="shared" si="722"/>
        <v>2.2943025446711012</v>
      </c>
    </row>
    <row r="2514" spans="1:20" x14ac:dyDescent="0.3">
      <c r="A2514">
        <f t="shared" si="723"/>
        <v>73577.070642079954</v>
      </c>
      <c r="B2514">
        <f t="shared" si="740"/>
        <v>11710.154490908599</v>
      </c>
      <c r="C2514" t="str">
        <f t="shared" si="724"/>
        <v>0.0962825756269052-1.29448671045275i</v>
      </c>
      <c r="D2514" t="str">
        <f t="shared" si="725"/>
        <v>1.42061894030113-0.976802448426737i</v>
      </c>
      <c r="E2514" t="str">
        <f t="shared" si="726"/>
        <v>167.646864629806+9.26632467596481i</v>
      </c>
      <c r="F2514" t="str">
        <f t="shared" si="727"/>
        <v>3.63673655781262-12.8572466817118i</v>
      </c>
      <c r="G2514" t="str">
        <f t="shared" si="728"/>
        <v>0.999202371082181-0.0282310592420534i</v>
      </c>
      <c r="H2514" t="str">
        <f t="shared" si="729"/>
        <v>1105.81668275823-1148.37442807329i</v>
      </c>
      <c r="I2514" t="str">
        <f t="shared" si="730"/>
        <v>-30.3074925718932-51.8905031673763i</v>
      </c>
      <c r="K2514" t="str">
        <f t="shared" si="731"/>
        <v>0.0052210535192792-0.00729213020030111i</v>
      </c>
      <c r="L2514" t="str">
        <f t="shared" si="732"/>
        <v>0.0006-0.103276525257354i</v>
      </c>
      <c r="M2514" t="str">
        <f t="shared" si="733"/>
        <v>0.005-0.00979757116772477i</v>
      </c>
      <c r="N2514">
        <f t="shared" si="734"/>
        <v>94.253767774349939</v>
      </c>
      <c r="O2514">
        <f t="shared" si="735"/>
        <v>2.2659118776208382</v>
      </c>
      <c r="P2514" s="3">
        <f t="shared" si="736"/>
        <v>2.2659118776208382</v>
      </c>
      <c r="Q2514" s="3">
        <f t="shared" si="737"/>
        <v>-85.746232225650061</v>
      </c>
      <c r="R2514">
        <f t="shared" si="738"/>
        <v>94.253767774349939</v>
      </c>
      <c r="S2514">
        <f t="shared" si="739"/>
        <v>11.710154490908598</v>
      </c>
      <c r="T2514">
        <f t="shared" si="722"/>
        <v>2.2659118776208382</v>
      </c>
    </row>
    <row r="2515" spans="1:20" x14ac:dyDescent="0.3">
      <c r="A2515">
        <f t="shared" si="723"/>
        <v>73856.663510519866</v>
      </c>
      <c r="B2515">
        <f t="shared" si="740"/>
        <v>11754.653077974051</v>
      </c>
      <c r="C2515" t="str">
        <f t="shared" si="724"/>
        <v>0.0977694076944752-1.29013807127556i</v>
      </c>
      <c r="D2515" t="str">
        <f t="shared" si="725"/>
        <v>1.42016537892292-0.975264159502814i</v>
      </c>
      <c r="E2515" t="str">
        <f t="shared" si="726"/>
        <v>167.703229675133+9.28995617291338i</v>
      </c>
      <c r="F2515" t="str">
        <f t="shared" si="727"/>
        <v>3.63671447023625-12.8093529023059i</v>
      </c>
      <c r="G2515" t="str">
        <f t="shared" si="728"/>
        <v>0.999196302465899-0.0283381651553969i</v>
      </c>
      <c r="H2515" t="str">
        <f t="shared" si="729"/>
        <v>1090.39673454125-1149.78715256622i</v>
      </c>
      <c r="I2515" t="str">
        <f t="shared" si="730"/>
        <v>-30.3616522519519-51.1983070287575i</v>
      </c>
      <c r="K2515" t="str">
        <f t="shared" si="731"/>
        <v>0.00521102680317127-0.00726757671031657i</v>
      </c>
      <c r="L2515" t="str">
        <f t="shared" si="732"/>
        <v>0.0006-0.102885560128864i</v>
      </c>
      <c r="M2515" t="str">
        <f t="shared" si="733"/>
        <v>0.005-0.00976048133863793i</v>
      </c>
      <c r="N2515">
        <f t="shared" si="734"/>
        <v>94.333712659379643</v>
      </c>
      <c r="O2515">
        <f t="shared" si="735"/>
        <v>2.2375937111992892</v>
      </c>
      <c r="P2515" s="3">
        <f t="shared" si="736"/>
        <v>2.2375937111992892</v>
      </c>
      <c r="Q2515" s="3">
        <f t="shared" si="737"/>
        <v>-85.666287340620357</v>
      </c>
      <c r="R2515">
        <f t="shared" si="738"/>
        <v>94.333712659379643</v>
      </c>
      <c r="S2515">
        <f t="shared" si="739"/>
        <v>11.754653077974051</v>
      </c>
      <c r="T2515">
        <f t="shared" si="722"/>
        <v>2.2375937111992892</v>
      </c>
    </row>
    <row r="2516" spans="1:20" x14ac:dyDescent="0.3">
      <c r="A2516">
        <f t="shared" si="723"/>
        <v>74137.318831859826</v>
      </c>
      <c r="B2516">
        <f t="shared" si="740"/>
        <v>11799.320759670352</v>
      </c>
      <c r="C2516" t="str">
        <f t="shared" si="724"/>
        <v>0.099244014834455-1.28581243544904i</v>
      </c>
      <c r="D2516" t="str">
        <f t="shared" si="725"/>
        <v>1.41970865676823-0.973738511084444i</v>
      </c>
      <c r="E2516" t="str">
        <f t="shared" si="726"/>
        <v>167.759985904417+9.31349874579691i</v>
      </c>
      <c r="F2516" t="str">
        <f t="shared" si="727"/>
        <v>3.63669221474671-12.7616433802099i</v>
      </c>
      <c r="G2516" t="str">
        <f t="shared" si="728"/>
        <v>0.999190187715061-0.0284456761037942i</v>
      </c>
      <c r="H2516" t="str">
        <f t="shared" si="729"/>
        <v>1075.12239851627-1150.93579392458i</v>
      </c>
      <c r="I2516" t="str">
        <f t="shared" si="730"/>
        <v>-30.405025999034-50.5133686336996i</v>
      </c>
      <c r="K2516" t="str">
        <f t="shared" si="731"/>
        <v>0.00520106978253899-0.00724309996349591i</v>
      </c>
      <c r="L2516" t="str">
        <f t="shared" si="732"/>
        <v>0.0006-0.102496075043698i</v>
      </c>
      <c r="M2516" t="str">
        <f t="shared" si="733"/>
        <v>0.005-0.00972353191735198i</v>
      </c>
      <c r="N2516">
        <f t="shared" si="734"/>
        <v>94.413561054066747</v>
      </c>
      <c r="O2516">
        <f t="shared" si="735"/>
        <v>2.2093481312082428</v>
      </c>
      <c r="P2516" s="3">
        <f t="shared" si="736"/>
        <v>2.2093481312082428</v>
      </c>
      <c r="Q2516" s="3">
        <f t="shared" si="737"/>
        <v>-85.586438945933253</v>
      </c>
      <c r="R2516">
        <f t="shared" si="738"/>
        <v>94.413561054066747</v>
      </c>
      <c r="S2516">
        <f t="shared" si="739"/>
        <v>11.799320759670353</v>
      </c>
      <c r="T2516">
        <f t="shared" si="722"/>
        <v>2.2093481312082428</v>
      </c>
    </row>
    <row r="2517" spans="1:20" x14ac:dyDescent="0.3">
      <c r="A2517">
        <f t="shared" si="723"/>
        <v>74419.0406434209</v>
      </c>
      <c r="B2517">
        <f t="shared" si="740"/>
        <v>11844.1581785571</v>
      </c>
      <c r="C2517" t="str">
        <f t="shared" si="724"/>
        <v>0.100706461390432-1.28150969433151i</v>
      </c>
      <c r="D2517" t="str">
        <f t="shared" si="725"/>
        <v>1.41924875395935-0.972225466684872i</v>
      </c>
      <c r="E2517" t="str">
        <f t="shared" si="726"/>
        <v>167.817135526188+9.33695035603689i</v>
      </c>
      <c r="F2517" t="str">
        <f t="shared" si="727"/>
        <v>3.63666979006958-12.7141174289972i</v>
      </c>
      <c r="G2517" t="str">
        <f t="shared" si="728"/>
        <v>0.999184026479517-0.028553593603905i</v>
      </c>
      <c r="H2517" t="str">
        <f t="shared" si="729"/>
        <v>1059.99744375228-1151.82833571047i</v>
      </c>
      <c r="I2517" t="str">
        <f t="shared" si="730"/>
        <v>-30.4379676919474-49.8358204511366i</v>
      </c>
      <c r="K2517" t="str">
        <f t="shared" si="731"/>
        <v>0.00519118200002015-0.00721869989958168i</v>
      </c>
      <c r="L2517" t="str">
        <f t="shared" si="732"/>
        <v>0.0006-0.102108064398982i</v>
      </c>
      <c r="M2517" t="str">
        <f t="shared" si="733"/>
        <v>0.005-0.00968672237233714i</v>
      </c>
      <c r="N2517">
        <f t="shared" si="734"/>
        <v>94.493310838846085</v>
      </c>
      <c r="O2517">
        <f t="shared" si="735"/>
        <v>2.1811752230831312</v>
      </c>
      <c r="P2517" s="3">
        <f t="shared" si="736"/>
        <v>2.1811752230831312</v>
      </c>
      <c r="Q2517" s="3">
        <f t="shared" si="737"/>
        <v>-85.506689161153915</v>
      </c>
      <c r="R2517">
        <f t="shared" si="738"/>
        <v>94.493310838846085</v>
      </c>
      <c r="S2517">
        <f t="shared" si="739"/>
        <v>11.8441581785571</v>
      </c>
      <c r="T2517">
        <f t="shared" si="722"/>
        <v>2.1811752230831312</v>
      </c>
    </row>
    <row r="2518" spans="1:20" x14ac:dyDescent="0.3">
      <c r="A2518">
        <f t="shared" si="723"/>
        <v>74701.832997865902</v>
      </c>
      <c r="B2518">
        <f t="shared" si="740"/>
        <v>11889.165979635616</v>
      </c>
      <c r="C2518" t="str">
        <f t="shared" si="724"/>
        <v>0.102156811227288-1.27722974005227i</v>
      </c>
      <c r="D2518" t="str">
        <f t="shared" si="725"/>
        <v>1.41878565052503-0.970724989856426i</v>
      </c>
      <c r="E2518" t="str">
        <f t="shared" si="726"/>
        <v>167.874680756425+9.36030894081917i</v>
      </c>
      <c r="F2518" t="str">
        <f t="shared" si="727"/>
        <v>3.63664719492084-12.666774364881i</v>
      </c>
      <c r="G2518" t="str">
        <f t="shared" si="728"/>
        <v>0.999177818406467-0.0286619191778964i</v>
      </c>
      <c r="H2518" t="str">
        <f t="shared" si="729"/>
        <v>1045.02530330197-1152.47269555842i</v>
      </c>
      <c r="I2518" t="str">
        <f t="shared" si="730"/>
        <v>-30.460827217224-49.1657808297119i</v>
      </c>
      <c r="K2518" t="str">
        <f t="shared" si="731"/>
        <v>0.00518136300061806-0.00719437645649635i</v>
      </c>
      <c r="L2518" t="str">
        <f t="shared" si="732"/>
        <v>0.0006-0.101721522613052i</v>
      </c>
      <c r="M2518" t="str">
        <f t="shared" si="733"/>
        <v>0.005-0.00965005217407557i</v>
      </c>
      <c r="N2518">
        <f t="shared" si="734"/>
        <v>94.572959884568789</v>
      </c>
      <c r="O2518">
        <f t="shared" si="735"/>
        <v>2.1530750718803087</v>
      </c>
      <c r="P2518" s="3">
        <f t="shared" si="736"/>
        <v>2.1530750718803087</v>
      </c>
      <c r="Q2518" s="3">
        <f t="shared" si="737"/>
        <v>-85.427040115431211</v>
      </c>
      <c r="R2518">
        <f t="shared" si="738"/>
        <v>94.572959884568789</v>
      </c>
      <c r="S2518">
        <f t="shared" si="739"/>
        <v>11.889165979635615</v>
      </c>
      <c r="T2518">
        <f t="shared" si="722"/>
        <v>2.1530750718803087</v>
      </c>
    </row>
    <row r="2519" spans="1:20" x14ac:dyDescent="0.3">
      <c r="A2519">
        <f t="shared" si="723"/>
        <v>74985.699963257794</v>
      </c>
      <c r="B2519">
        <f t="shared" si="740"/>
        <v>11934.344810358232</v>
      </c>
      <c r="C2519" t="str">
        <f t="shared" si="724"/>
        <v>0.103595127731191-1.27297246550545i</v>
      </c>
      <c r="D2519" t="str">
        <f t="shared" si="725"/>
        <v>1.41831932640056-0.969237044188791i</v>
      </c>
      <c r="E2519" t="str">
        <f t="shared" si="726"/>
        <v>167.932623818479+9.38357241286553i</v>
      </c>
      <c r="F2519" t="str">
        <f t="shared" si="727"/>
        <v>3.63662442800666-12.6196135067041i</v>
      </c>
      <c r="G2519" t="str">
        <f t="shared" si="728"/>
        <v>0.999171563140443-0.0287706543534599i</v>
      </c>
      <c r="H2519" t="str">
        <f t="shared" si="729"/>
        <v>1030.20908645837-1152.87671411069i</v>
      </c>
      <c r="I2519" t="str">
        <f t="shared" si="730"/>
        <v>-30.4739500393697-48.5033545600927i</v>
      </c>
      <c r="K2519" t="str">
        <f t="shared" si="731"/>
        <v>0.00517161233169728-0.00717012957036811i</v>
      </c>
      <c r="L2519" t="str">
        <f t="shared" si="732"/>
        <v>0.0006-0.101336444125376i</v>
      </c>
      <c r="M2519" t="str">
        <f t="shared" si="733"/>
        <v>0.005-0.00961352079505442i</v>
      </c>
      <c r="N2519">
        <f t="shared" si="734"/>
        <v>94.652506052403382</v>
      </c>
      <c r="O2519">
        <f t="shared" si="735"/>
        <v>2.1250477622654667</v>
      </c>
      <c r="P2519" s="3">
        <f t="shared" si="736"/>
        <v>2.1250477622654667</v>
      </c>
      <c r="Q2519" s="3">
        <f t="shared" si="737"/>
        <v>-85.347493947596618</v>
      </c>
      <c r="R2519">
        <f t="shared" si="738"/>
        <v>94.652506052403382</v>
      </c>
      <c r="S2519">
        <f t="shared" si="739"/>
        <v>11.934344810358231</v>
      </c>
      <c r="T2519">
        <f t="shared" si="722"/>
        <v>2.1250477622654667</v>
      </c>
    </row>
    <row r="2520" spans="1:20" x14ac:dyDescent="0.3">
      <c r="A2520">
        <f t="shared" si="723"/>
        <v>75270.64562311818</v>
      </c>
      <c r="B2520">
        <f t="shared" si="740"/>
        <v>11979.695320637595</v>
      </c>
      <c r="C2520" t="str">
        <f t="shared" si="724"/>
        <v>0.105021473809622-1.26873776434358i</v>
      </c>
      <c r="D2520" t="str">
        <f t="shared" si="725"/>
        <v>1.41784976142775-0.967761593307262i</v>
      </c>
      <c r="E2520" t="str">
        <f t="shared" si="726"/>
        <v>167.990966942995+9.40673866020506i</v>
      </c>
      <c r="F2520" t="str">
        <f t="shared" si="727"/>
        <v>3.63660148802351-12.572634175929i</v>
      </c>
      <c r="G2520" t="str">
        <f t="shared" si="728"/>
        <v>0.99916526032329-0.0288798006638304i</v>
      </c>
      <c r="H2520" t="str">
        <f t="shared" si="729"/>
        <v>1015.55159109058-1153.04814489911i</v>
      </c>
      <c r="I2520" t="str">
        <f t="shared" si="730"/>
        <v>-30.477676811835-47.8486334373527i</v>
      </c>
      <c r="K2520" t="str">
        <f t="shared" si="731"/>
        <v>0.00516192954297889-0.00714595917555534i</v>
      </c>
      <c r="L2520" t="str">
        <f t="shared" si="732"/>
        <v>0.0006-0.100952823396469i</v>
      </c>
      <c r="M2520" t="str">
        <f t="shared" si="733"/>
        <v>0.005-0.00957712770975728i</v>
      </c>
      <c r="N2520">
        <f t="shared" si="734"/>
        <v>94.731947193739543</v>
      </c>
      <c r="O2520">
        <f t="shared" si="735"/>
        <v>2.0970933784996579</v>
      </c>
      <c r="P2520" s="3">
        <f t="shared" si="736"/>
        <v>2.0970933784996579</v>
      </c>
      <c r="Q2520" s="3">
        <f t="shared" si="737"/>
        <v>-85.268052806260457</v>
      </c>
      <c r="R2520">
        <f t="shared" si="738"/>
        <v>94.731947193739543</v>
      </c>
      <c r="S2520">
        <f t="shared" si="739"/>
        <v>11.979695320637594</v>
      </c>
      <c r="T2520">
        <f t="shared" si="722"/>
        <v>2.0970933784996579</v>
      </c>
    </row>
    <row r="2521" spans="1:20" x14ac:dyDescent="0.3">
      <c r="A2521">
        <f t="shared" si="723"/>
        <v>75556.67407648603</v>
      </c>
      <c r="B2521">
        <f t="shared" si="740"/>
        <v>12025.218162856017</v>
      </c>
      <c r="C2521" t="str">
        <f t="shared" si="724"/>
        <v>0.1064359118914-1.26452553097154i</v>
      </c>
      <c r="D2521" t="str">
        <f t="shared" si="725"/>
        <v>1.41737693535506-0.966298600871007i</v>
      </c>
      <c r="E2521" t="str">
        <f t="shared" si="726"/>
        <v>168.049712367839+9.42980554593969i</v>
      </c>
      <c r="F2521" t="str">
        <f t="shared" si="727"/>
        <v>3.63657837365795-12.5258356966283i</v>
      </c>
      <c r="G2521" t="str">
        <f t="shared" si="728"/>
        <v>0.99915890959414-0.0289893596478034i</v>
      </c>
      <c r="H2521" t="str">
        <f t="shared" si="729"/>
        <v>1001.05531600648-1152.99464513914i</v>
      </c>
      <c r="I2521" t="str">
        <f t="shared" si="730"/>
        <v>-30.4723430270422-47.2016968213097i</v>
      </c>
      <c r="K2521" t="str">
        <f t="shared" si="731"/>
        <v>0.00515231418653616-0.00712186520467219i</v>
      </c>
      <c r="L2521" t="str">
        <f t="shared" si="732"/>
        <v>0.0006-0.10057065490782i</v>
      </c>
      <c r="M2521" t="str">
        <f t="shared" si="733"/>
        <v>0.005-0.00954087239465766i</v>
      </c>
      <c r="N2521">
        <f t="shared" si="734"/>
        <v>94.811281150090707</v>
      </c>
      <c r="O2521">
        <f t="shared" si="735"/>
        <v>2.0692120044273956</v>
      </c>
      <c r="P2521" s="3">
        <f t="shared" si="736"/>
        <v>2.0692120044273956</v>
      </c>
      <c r="Q2521" s="3">
        <f t="shared" si="737"/>
        <v>-85.188718849909293</v>
      </c>
      <c r="R2521">
        <f t="shared" si="738"/>
        <v>94.811281150090707</v>
      </c>
      <c r="S2521">
        <f t="shared" si="739"/>
        <v>12.025218162856017</v>
      </c>
      <c r="T2521">
        <f t="shared" si="722"/>
        <v>2.0692120044273956</v>
      </c>
    </row>
    <row r="2522" spans="1:20" x14ac:dyDescent="0.3">
      <c r="A2522">
        <f t="shared" si="723"/>
        <v>75843.78943797668</v>
      </c>
      <c r="B2522">
        <f t="shared" si="740"/>
        <v>12070.913991874871</v>
      </c>
      <c r="C2522" t="str">
        <f t="shared" si="724"/>
        <v>0.107838503926745-1.26033566054021i</v>
      </c>
      <c r="D2522" t="str">
        <f t="shared" si="725"/>
        <v>1.41690082783759-0.964848030571296i</v>
      </c>
      <c r="E2522" t="str">
        <f t="shared" si="726"/>
        <v>168.108862338006+9.45277090801447i</v>
      </c>
      <c r="F2522" t="str">
        <f t="shared" si="727"/>
        <v>3.63655508358664-12.4792173954748i</v>
      </c>
      <c r="G2522" t="str">
        <f t="shared" si="728"/>
        <v>0.999152510589398-0.0290993328497542i</v>
      </c>
      <c r="H2522" t="str">
        <f t="shared" si="729"/>
        <v>986.722473292696-1152.72376740018i</v>
      </c>
      <c r="I2522" t="str">
        <f t="shared" si="730"/>
        <v>-30.4582787037702-46.5626121928273i</v>
      </c>
      <c r="K2522" t="str">
        <f t="shared" si="731"/>
        <v>0.00514276581678953-0.0070978475886127i</v>
      </c>
      <c r="L2522" t="str">
        <f t="shared" si="732"/>
        <v>0.0006-0.100189933161805i</v>
      </c>
      <c r="M2522" t="str">
        <f t="shared" si="733"/>
        <v>0.005-0.00950475432821045i</v>
      </c>
      <c r="N2522">
        <f t="shared" si="734"/>
        <v>94.890505752999516</v>
      </c>
      <c r="O2522">
        <f t="shared" si="735"/>
        <v>2.0414037234622358</v>
      </c>
      <c r="P2522" s="3">
        <f t="shared" si="736"/>
        <v>2.0414037234622358</v>
      </c>
      <c r="Q2522" s="3">
        <f t="shared" si="737"/>
        <v>-85.109494247000484</v>
      </c>
      <c r="R2522">
        <f t="shared" si="738"/>
        <v>94.890505752999516</v>
      </c>
      <c r="S2522">
        <f t="shared" si="739"/>
        <v>12.070913991874871</v>
      </c>
      <c r="T2522">
        <f t="shared" si="722"/>
        <v>2.0414037234622358</v>
      </c>
    </row>
    <row r="2523" spans="1:20" x14ac:dyDescent="0.3">
      <c r="A2523">
        <f t="shared" si="723"/>
        <v>76131.995837840994</v>
      </c>
      <c r="B2523">
        <f t="shared" si="740"/>
        <v>12116.783465043996</v>
      </c>
      <c r="C2523" t="str">
        <f t="shared" si="724"/>
        <v>0.109229311387343-1.25616804894045i</v>
      </c>
      <c r="D2523" t="str">
        <f t="shared" si="725"/>
        <v>1.41642141843726-0.963409846129761i</v>
      </c>
      <c r="E2523" t="str">
        <f t="shared" si="726"/>
        <v>168.168419105542+9.47563255898022i</v>
      </c>
      <c r="F2523" t="str">
        <f t="shared" si="727"/>
        <v>3.63653161647621-12.4327786017322i</v>
      </c>
      <c r="G2523" t="str">
        <f t="shared" si="728"/>
        <v>0.999146062942721-0.0292097218196545i</v>
      </c>
      <c r="H2523" t="str">
        <f t="shared" si="729"/>
        <v>972.555000588395-1152.24295211495i</v>
      </c>
      <c r="I2523" t="str">
        <f t="shared" si="730"/>
        <v>-30.4358081101476-45.9314357043511i</v>
      </c>
      <c r="K2523" t="str">
        <f t="shared" si="731"/>
        <v>0.00513328399050191-0.00707390625657578i</v>
      </c>
      <c r="L2523" t="str">
        <f t="shared" si="732"/>
        <v>0.0006-0.0998106526816143i</v>
      </c>
      <c r="M2523" t="str">
        <f t="shared" si="733"/>
        <v>0.005-0.00946877299084522i</v>
      </c>
      <c r="N2523">
        <f t="shared" si="734"/>
        <v>94.969618823942326</v>
      </c>
      <c r="O2523">
        <f t="shared" si="735"/>
        <v>2.0136686185741111</v>
      </c>
      <c r="P2523" s="3">
        <f t="shared" si="736"/>
        <v>2.0136686185741111</v>
      </c>
      <c r="Q2523" s="3">
        <f t="shared" si="737"/>
        <v>-85.030381176057674</v>
      </c>
      <c r="R2523">
        <f t="shared" si="738"/>
        <v>94.969618823942326</v>
      </c>
      <c r="S2523">
        <f t="shared" si="739"/>
        <v>12.116783465043996</v>
      </c>
      <c r="T2523">
        <f t="shared" si="722"/>
        <v>2.0136686185741111</v>
      </c>
    </row>
    <row r="2524" spans="1:20" x14ac:dyDescent="0.3">
      <c r="A2524">
        <f t="shared" si="723"/>
        <v>76421.297422024785</v>
      </c>
      <c r="B2524">
        <f t="shared" si="740"/>
        <v>12162.827242211164</v>
      </c>
      <c r="C2524" t="str">
        <f t="shared" si="724"/>
        <v>0.110608395266406-1.25202259279689i</v>
      </c>
      <c r="D2524" t="str">
        <f t="shared" si="725"/>
        <v>1.4159386866228-0.96198401129662i</v>
      </c>
      <c r="E2524" t="str">
        <f t="shared" si="726"/>
        <v>168.228384929458+9.4983882857594i</v>
      </c>
      <c r="F2524" t="str">
        <f t="shared" si="727"/>
        <v>3.63650797098321-12.3865186472448i</v>
      </c>
      <c r="G2524" t="str">
        <f t="shared" si="728"/>
        <v>0.999139566284991-0.0293205281130924i</v>
      </c>
      <c r="H2524" t="str">
        <f t="shared" si="729"/>
        <v>958.554573252187-1151.55952088984i</v>
      </c>
      <c r="I2524" t="str">
        <f t="shared" si="730"/>
        <v>-30.4052495204902-45.3082127230718i</v>
      </c>
      <c r="K2524" t="str">
        <f t="shared" si="731"/>
        <v>0.00512386826677355-0.00705004113608922i</v>
      </c>
      <c r="L2524" t="str">
        <f t="shared" si="732"/>
        <v>0.0006-0.0994328080111718i</v>
      </c>
      <c r="M2524" t="str">
        <f t="shared" si="733"/>
        <v>0.005-0.00943292786495835i</v>
      </c>
      <c r="N2524">
        <f t="shared" si="734"/>
        <v>95.048618174234619</v>
      </c>
      <c r="O2524">
        <f t="shared" si="735"/>
        <v>1.9860067722748918</v>
      </c>
      <c r="P2524" s="3">
        <f t="shared" si="736"/>
        <v>1.9860067722748918</v>
      </c>
      <c r="Q2524" s="3">
        <f t="shared" si="737"/>
        <v>-84.951381825765381</v>
      </c>
      <c r="R2524">
        <f t="shared" si="738"/>
        <v>95.048618174234619</v>
      </c>
      <c r="S2524">
        <f t="shared" si="739"/>
        <v>12.162827242211163</v>
      </c>
      <c r="T2524">
        <f t="shared" si="722"/>
        <v>1.9860067722748918</v>
      </c>
    </row>
    <row r="2525" spans="1:20" x14ac:dyDescent="0.3">
      <c r="A2525">
        <f t="shared" si="723"/>
        <v>76711.698352228486</v>
      </c>
      <c r="B2525">
        <f t="shared" si="740"/>
        <v>12209.045985731567</v>
      </c>
      <c r="C2525" t="str">
        <f t="shared" si="724"/>
        <v>0.111975816078764-1.24789918946181i</v>
      </c>
      <c r="D2525" t="str">
        <f t="shared" si="725"/>
        <v>1.41545261176987-0.960570489848897i</v>
      </c>
      <c r="E2525" t="str">
        <f t="shared" si="726"/>
        <v>168.288762075639+9.52103584940767i</v>
      </c>
      <c r="F2525" t="str">
        <f t="shared" si="727"/>
        <v>3.63648414575404-12.3404368664284i</v>
      </c>
      <c r="G2525" t="str">
        <f t="shared" si="728"/>
        <v>0.999133020244304-0.0294317532912891i</v>
      </c>
      <c r="H2525" t="str">
        <f t="shared" si="729"/>
        <v>944.722616386807-1150.68067057797i</v>
      </c>
      <c r="I2525" t="str">
        <f t="shared" si="730"/>
        <v>-30.3669150042205-44.6929783653466i</v>
      </c>
      <c r="K2525" t="str">
        <f t="shared" si="731"/>
        <v>0.00511451820703697-0.00702625215303395i</v>
      </c>
      <c r="L2525" t="str">
        <f t="shared" si="732"/>
        <v>0.0006-0.0990563937150546i</v>
      </c>
      <c r="M2525" t="str">
        <f t="shared" si="733"/>
        <v>0.005-0.00939721843490576i</v>
      </c>
      <c r="N2525">
        <f t="shared" si="734"/>
        <v>95.127501604937791</v>
      </c>
      <c r="O2525">
        <f t="shared" si="735"/>
        <v>1.9584182666040648</v>
      </c>
      <c r="P2525" s="3">
        <f t="shared" si="736"/>
        <v>1.9584182666040648</v>
      </c>
      <c r="Q2525" s="3">
        <f t="shared" si="737"/>
        <v>-84.872498395062209</v>
      </c>
      <c r="R2525">
        <f t="shared" si="738"/>
        <v>95.127501604937791</v>
      </c>
      <c r="S2525">
        <f t="shared" si="739"/>
        <v>12.209045985731567</v>
      </c>
      <c r="T2525">
        <f t="shared" si="722"/>
        <v>1.9584182666040648</v>
      </c>
    </row>
    <row r="2526" spans="1:20" x14ac:dyDescent="0.3">
      <c r="A2526">
        <f t="shared" si="723"/>
        <v>77003.202805966954</v>
      </c>
      <c r="B2526">
        <f t="shared" si="740"/>
        <v>12255.440360477347</v>
      </c>
      <c r="C2526" t="str">
        <f t="shared" si="724"/>
        <v>0.113331633860999-1.24379773700913i</v>
      </c>
      <c r="D2526" t="str">
        <f t="shared" si="725"/>
        <v>1.41496317316121-0.959169245588656i</v>
      </c>
      <c r="E2526" t="str">
        <f t="shared" si="726"/>
        <v>168.349552816753+9.54357298487652i</v>
      </c>
      <c r="F2526" t="str">
        <f t="shared" si="727"/>
        <v>3.63646013942486-12.2945325962606i</v>
      </c>
      <c r="G2526" t="str">
        <f t="shared" si="728"/>
        <v>0.999126424445939-0.0295433989211179i</v>
      </c>
      <c r="H2526" t="str">
        <f t="shared" si="729"/>
        <v>931.060316688938-1149.61346807593i</v>
      </c>
      <c r="I2526" t="str">
        <f t="shared" si="730"/>
        <v>-30.321110245092-44.0857580211143i</v>
      </c>
      <c r="K2526" t="str">
        <f t="shared" si="731"/>
        <v>0.00510523337505159-0.00700253923166768i</v>
      </c>
      <c r="L2526" t="str">
        <f t="shared" si="732"/>
        <v>0.0006-0.0986814043784165i</v>
      </c>
      <c r="M2526" t="str">
        <f t="shared" si="733"/>
        <v>0.005-0.00936164418699518i</v>
      </c>
      <c r="N2526">
        <f t="shared" si="734"/>
        <v>95.20626690676778</v>
      </c>
      <c r="O2526">
        <f t="shared" si="735"/>
        <v>1.9309031831147037</v>
      </c>
      <c r="P2526" s="3">
        <f t="shared" si="736"/>
        <v>1.9309031831147037</v>
      </c>
      <c r="Q2526" s="3">
        <f t="shared" si="737"/>
        <v>-84.79373309323222</v>
      </c>
      <c r="R2526">
        <f t="shared" si="738"/>
        <v>95.20626690676778</v>
      </c>
      <c r="S2526">
        <f t="shared" si="739"/>
        <v>12.255440360477348</v>
      </c>
      <c r="T2526">
        <f t="shared" si="722"/>
        <v>1.9309031831147037</v>
      </c>
    </row>
    <row r="2527" spans="1:20" x14ac:dyDescent="0.3">
      <c r="A2527">
        <f t="shared" si="723"/>
        <v>77295.814976629626</v>
      </c>
      <c r="B2527">
        <f t="shared" si="740"/>
        <v>12302.01103384716</v>
      </c>
      <c r="C2527" t="str">
        <f t="shared" si="724"/>
        <v>0.114675908171524-1.23971813422833i</v>
      </c>
      <c r="D2527" t="str">
        <f t="shared" si="725"/>
        <v>1.41447034998671-0.95778024234121i</v>
      </c>
      <c r="E2527" t="str">
        <f t="shared" si="726"/>
        <v>168.410759432159+9.56599740077058i</v>
      </c>
      <c r="F2527" t="str">
        <f t="shared" si="727"/>
        <v>3.6364359506215-12.248805176271i</v>
      </c>
      <c r="G2527" t="str">
        <f t="shared" si="728"/>
        <v>0.999119778512344-0.0296554665751225i</v>
      </c>
      <c r="H2527" t="str">
        <f t="shared" si="729"/>
        <v>917.568634096309-1148.36484580576i</v>
      </c>
      <c r="I2527" t="str">
        <f t="shared" si="730"/>
        <v>-30.2681343889732-43.486567867252i</v>
      </c>
      <c r="K2527" t="str">
        <f t="shared" si="731"/>
        <v>0.00509601333689845-0.00697890229464875i</v>
      </c>
      <c r="L2527" t="str">
        <f t="shared" si="732"/>
        <v>0.0006-0.0983078346069103i</v>
      </c>
      <c r="M2527" t="str">
        <f t="shared" si="733"/>
        <v>0.005-0.0093262046094791i</v>
      </c>
      <c r="N2527">
        <f t="shared" si="734"/>
        <v>95.284911860001742</v>
      </c>
      <c r="O2527">
        <f t="shared" si="735"/>
        <v>1.9034616028584759</v>
      </c>
      <c r="P2527" s="3">
        <f t="shared" si="736"/>
        <v>1.9034616028584759</v>
      </c>
      <c r="Q2527" s="3">
        <f t="shared" si="737"/>
        <v>-84.715088139998258</v>
      </c>
      <c r="R2527">
        <f t="shared" si="738"/>
        <v>95.284911860001742</v>
      </c>
      <c r="S2527">
        <f t="shared" si="739"/>
        <v>12.30201103384716</v>
      </c>
      <c r="T2527">
        <f t="shared" si="722"/>
        <v>1.9034616028584759</v>
      </c>
    </row>
    <row r="2528" spans="1:20" x14ac:dyDescent="0.3">
      <c r="A2528">
        <f t="shared" si="723"/>
        <v>77589.539073540829</v>
      </c>
      <c r="B2528">
        <f t="shared" si="740"/>
        <v>12348.75867577578</v>
      </c>
      <c r="C2528" t="str">
        <f t="shared" si="724"/>
        <v>0.116008698090717-1.23566028061845i</v>
      </c>
      <c r="D2528" t="str">
        <f t="shared" si="725"/>
        <v>1.41397412134355-0.956403443953325i</v>
      </c>
      <c r="E2528" t="str">
        <f t="shared" si="726"/>
        <v>168.47238420781+9.58830677910796i</v>
      </c>
      <c r="F2528" t="str">
        <f t="shared" si="727"/>
        <v>3.63641157795944-12.2032539485319i</v>
      </c>
      <c r="G2528" t="str">
        <f t="shared" si="728"/>
        <v>0.999113082063113-0.0297679578315348i</v>
      </c>
      <c r="H2528" t="str">
        <f t="shared" si="729"/>
        <v>904.248313206957-1146.94159784358i</v>
      </c>
      <c r="I2528" t="str">
        <f t="shared" si="730"/>
        <v>-30.2082799184598-42.8954153689342i</v>
      </c>
      <c r="K2528" t="str">
        <f t="shared" si="731"/>
        <v>0.00508685766097465-0.00695534126305972i</v>
      </c>
      <c r="L2528" t="str">
        <f t="shared" si="732"/>
        <v>0.0006-0.0979356790266093i</v>
      </c>
      <c r="M2528" t="str">
        <f t="shared" si="733"/>
        <v>0.005-0.00929089919254743i</v>
      </c>
      <c r="N2528">
        <f t="shared" si="734"/>
        <v>95.363434234387626</v>
      </c>
      <c r="O2528">
        <f t="shared" si="735"/>
        <v>1.8760936063707074</v>
      </c>
      <c r="P2528" s="3">
        <f t="shared" si="736"/>
        <v>1.8760936063707074</v>
      </c>
      <c r="Q2528" s="3">
        <f t="shared" si="737"/>
        <v>-84.636565765612374</v>
      </c>
      <c r="R2528">
        <f t="shared" si="738"/>
        <v>95.363434234387626</v>
      </c>
      <c r="S2528">
        <f t="shared" si="739"/>
        <v>12.34875867577578</v>
      </c>
      <c r="T2528">
        <f t="shared" si="722"/>
        <v>1.8760936063707074</v>
      </c>
    </row>
    <row r="2529" spans="1:20" x14ac:dyDescent="0.3">
      <c r="A2529">
        <f t="shared" si="723"/>
        <v>77884.379322020279</v>
      </c>
      <c r="B2529">
        <f t="shared" si="740"/>
        <v>12395.683958743728</v>
      </c>
      <c r="C2529" t="str">
        <f t="shared" si="724"/>
        <v>0.117330062221099-1.2316240763821i</v>
      </c>
      <c r="D2529" t="str">
        <f t="shared" si="725"/>
        <v>1.41347446623635-0.955038814291423i</v>
      </c>
      <c r="E2529" t="str">
        <f t="shared" si="726"/>
        <v>168.534429436158+9.61049877507742i</v>
      </c>
      <c r="F2529" t="str">
        <f t="shared" si="727"/>
        <v>3.63638702004365-12.1578782576489i</v>
      </c>
      <c r="G2529" t="str">
        <f t="shared" si="728"/>
        <v>0.999106334714962-0.0298808742742938i</v>
      </c>
      <c r="H2529" t="str">
        <f t="shared" si="729"/>
        <v>891.099894449117-1145.35037665714i</v>
      </c>
      <c r="I2529" t="str">
        <f t="shared" si="730"/>
        <v>-30.1418325526261-42.3122997682095i</v>
      </c>
      <c r="K2529" t="str">
        <f t="shared" si="731"/>
        <v>0.00507776591798771-0.00693185605643025i</v>
      </c>
      <c r="L2529" t="str">
        <f t="shared" si="732"/>
        <v>0.0006-0.0975649322839303i</v>
      </c>
      <c r="M2529" t="str">
        <f t="shared" si="733"/>
        <v>0.005-0.00925572742831979i</v>
      </c>
      <c r="N2529">
        <f t="shared" si="734"/>
        <v>95.441831789055982</v>
      </c>
      <c r="O2529">
        <f t="shared" si="735"/>
        <v>1.8487992736551031</v>
      </c>
      <c r="P2529" s="3">
        <f t="shared" si="736"/>
        <v>1.8487992736551031</v>
      </c>
      <c r="Q2529" s="3">
        <f t="shared" si="737"/>
        <v>-84.558168210944018</v>
      </c>
      <c r="R2529">
        <f t="shared" si="738"/>
        <v>95.441831789055982</v>
      </c>
      <c r="S2529">
        <f t="shared" si="739"/>
        <v>12.395683958743728</v>
      </c>
      <c r="T2529">
        <f t="shared" si="722"/>
        <v>1.8487992736551031</v>
      </c>
    </row>
    <row r="2530" spans="1:20" x14ac:dyDescent="0.3">
      <c r="A2530">
        <f t="shared" si="723"/>
        <v>78180.339963443956</v>
      </c>
      <c r="B2530">
        <f t="shared" si="740"/>
        <v>12442.787557786954</v>
      </c>
      <c r="C2530" t="str">
        <f t="shared" si="724"/>
        <v>0.118640058687423-1.22760942241948i</v>
      </c>
      <c r="D2530" t="str">
        <f t="shared" si="725"/>
        <v>1.41297136357729-0.953686317239787i</v>
      </c>
      <c r="E2530" t="str">
        <f t="shared" si="726"/>
        <v>168.596897416044+9.63257101679195i</v>
      </c>
      <c r="F2530" t="str">
        <f t="shared" si="727"/>
        <v>3.63636227546856-12.1126774507512i</v>
      </c>
      <c r="G2530" t="str">
        <f t="shared" si="728"/>
        <v>0.999099536081711-0.0299942174930639i</v>
      </c>
      <c r="H2530" t="str">
        <f t="shared" si="729"/>
        <v>878.12372498333-1143.59769041463i</v>
      </c>
      <c r="I2530" t="str">
        <f t="shared" si="730"/>
        <v>-30.0690711702408-41.7372125591346i</v>
      </c>
      <c r="K2530" t="str">
        <f t="shared" si="731"/>
        <v>0.0050687376809499-0.0069084465927606i</v>
      </c>
      <c r="L2530" t="str">
        <f t="shared" si="732"/>
        <v>0.0006-0.0971955890455577i</v>
      </c>
      <c r="M2530" t="str">
        <f t="shared" si="733"/>
        <v>0.005-0.00922068881083868i</v>
      </c>
      <c r="N2530">
        <f t="shared" si="734"/>
        <v>95.520102272428289</v>
      </c>
      <c r="O2530">
        <f t="shared" si="735"/>
        <v>1.821578684167978</v>
      </c>
      <c r="P2530" s="3">
        <f t="shared" si="736"/>
        <v>1.821578684167978</v>
      </c>
      <c r="Q2530" s="3">
        <f t="shared" si="737"/>
        <v>-84.479897727571711</v>
      </c>
      <c r="R2530">
        <f t="shared" si="738"/>
        <v>95.520102272428289</v>
      </c>
      <c r="S2530">
        <f t="shared" si="739"/>
        <v>12.442787557786955</v>
      </c>
      <c r="T2530">
        <f t="shared" si="722"/>
        <v>1.821578684167978</v>
      </c>
    </row>
    <row r="2531" spans="1:20" x14ac:dyDescent="0.3">
      <c r="A2531">
        <f t="shared" si="723"/>
        <v>78477.425255305046</v>
      </c>
      <c r="B2531">
        <f t="shared" si="740"/>
        <v>12490.070150506544</v>
      </c>
      <c r="C2531" t="str">
        <f t="shared" si="724"/>
        <v>0.119938745136904-1.2236162203225i</v>
      </c>
      <c r="D2531" t="str">
        <f t="shared" si="725"/>
        <v>1.41246479218631-0.952345916698739i</v>
      </c>
      <c r="E2531" t="str">
        <f t="shared" si="726"/>
        <v>168.659790452606+9.65452110504471i</v>
      </c>
      <c r="F2531" t="str">
        <f t="shared" si="727"/>
        <v>3.63633734281802-12.0676508774823i</v>
      </c>
      <c r="G2531" t="str">
        <f t="shared" si="728"/>
        <v>0.999092685774258-0.030107989083253i</v>
      </c>
      <c r="H2531" t="str">
        <f t="shared" si="729"/>
        <v>865.319969321164-1141.68990082867i</v>
      </c>
      <c r="I2531" t="str">
        <f t="shared" si="730"/>
        <v>-29.9902677548538-41.1701379489319i</v>
      </c>
      <c r="K2531" t="str">
        <f t="shared" si="731"/>
        <v>0.00505977252517231-0.00688511278854399i</v>
      </c>
      <c r="L2531" t="str">
        <f t="shared" si="732"/>
        <v>0.0006-0.0968276439983641i</v>
      </c>
      <c r="M2531" t="str">
        <f t="shared" si="733"/>
        <v>0.005-0.00918578283606162i</v>
      </c>
      <c r="N2531">
        <f t="shared" si="734"/>
        <v>95.598243422131929</v>
      </c>
      <c r="O2531">
        <f t="shared" si="735"/>
        <v>1.7944319168028169</v>
      </c>
      <c r="P2531" s="3">
        <f t="shared" si="736"/>
        <v>1.7944319168028169</v>
      </c>
      <c r="Q2531" s="3">
        <f t="shared" si="737"/>
        <v>-84.401756577868071</v>
      </c>
      <c r="R2531">
        <f t="shared" si="738"/>
        <v>95.598243422131929</v>
      </c>
      <c r="S2531">
        <f t="shared" si="739"/>
        <v>12.490070150506545</v>
      </c>
      <c r="T2531">
        <f t="shared" si="722"/>
        <v>1.7944319168028169</v>
      </c>
    </row>
    <row r="2532" spans="1:20" x14ac:dyDescent="0.3">
      <c r="A2532">
        <f t="shared" si="723"/>
        <v>78775.639471275208</v>
      </c>
      <c r="B2532">
        <f t="shared" si="740"/>
        <v>12537.53241707847</v>
      </c>
      <c r="C2532" t="str">
        <f t="shared" si="724"/>
        <v>0.121226178739343-1.21964437236884i</v>
      </c>
      <c r="D2532" t="str">
        <f t="shared" si="725"/>
        <v>1.41195473079125-0.951017576582825i</v>
      </c>
      <c r="E2532" t="str">
        <f t="shared" si="726"/>
        <v>168.723110857164+9.67634661306085i</v>
      </c>
      <c r="F2532" t="str">
        <f t="shared" si="727"/>
        <v>3.63631222066511-12.0227978899908i</v>
      </c>
      <c r="G2532" t="str">
        <f t="shared" si="728"/>
        <v>0.999085783400564-0.0302221906460312i</v>
      </c>
      <c r="H2532" t="str">
        <f t="shared" si="729"/>
        <v>852.688619647702-1139.63322149953i</v>
      </c>
      <c r="I2532" t="str">
        <f t="shared" si="730"/>
        <v>-29.9056873601721-40.6110533047419i</v>
      </c>
      <c r="K2532" t="str">
        <f t="shared" si="731"/>
        <v>0.00505087002825898-0.00686185455878976i</v>
      </c>
      <c r="L2532" t="str">
        <f t="shared" si="732"/>
        <v>0.0006-0.0964610918493364i</v>
      </c>
      <c r="M2532" t="str">
        <f t="shared" si="733"/>
        <v>0.005-0.00915100900185456i</v>
      </c>
      <c r="N2532">
        <f t="shared" si="734"/>
        <v>95.676252964911029</v>
      </c>
      <c r="O2532">
        <f t="shared" si="735"/>
        <v>1.7673590498738669</v>
      </c>
      <c r="P2532" s="3">
        <f t="shared" si="736"/>
        <v>1.7673590498738669</v>
      </c>
      <c r="Q2532" s="3">
        <f t="shared" si="737"/>
        <v>-84.323747035088971</v>
      </c>
      <c r="R2532">
        <f t="shared" si="738"/>
        <v>95.676252964911029</v>
      </c>
      <c r="S2532">
        <f t="shared" si="739"/>
        <v>12.53753241707847</v>
      </c>
      <c r="T2532">
        <f t="shared" si="722"/>
        <v>1.7673590498738669</v>
      </c>
    </row>
    <row r="2533" spans="1:20" x14ac:dyDescent="0.3">
      <c r="A2533">
        <f t="shared" si="723"/>
        <v>79074.986901266049</v>
      </c>
      <c r="B2533">
        <f t="shared" si="740"/>
        <v>12585.175040263368</v>
      </c>
      <c r="C2533" t="str">
        <f t="shared" si="724"/>
        <v>0.122502416187322-1.21569378151608i</v>
      </c>
      <c r="D2533" t="str">
        <f t="shared" si="725"/>
        <v>1.41144115802802-0.949701260818991i</v>
      </c>
      <c r="E2533" t="str">
        <f t="shared" si="726"/>
        <v>168.78686094712+9.69804508624817i</v>
      </c>
      <c r="F2533" t="str">
        <f t="shared" si="727"/>
        <v>3.63628690757218-11.9781178429208i</v>
      </c>
      <c r="G2533" t="str">
        <f t="shared" si="728"/>
        <v>0.999078828565623-0.030336823788349i</v>
      </c>
      <c r="H2533" t="str">
        <f t="shared" si="729"/>
        <v>840.229505837257-1137.43371672325i</v>
      </c>
      <c r="I2533" t="str">
        <f t="shared" si="730"/>
        <v>-29.8155880942206-40.0599295856446i</v>
      </c>
      <c r="K2533" t="str">
        <f t="shared" si="731"/>
        <v>0.00504202977010079-0.0068386718170455i</v>
      </c>
      <c r="L2533" t="str">
        <f t="shared" si="732"/>
        <v>0.0006-0.0960959273254995i</v>
      </c>
      <c r="M2533" t="str">
        <f t="shared" si="733"/>
        <v>0.005-0.00911636680798424i</v>
      </c>
      <c r="N2533">
        <f t="shared" si="734"/>
        <v>95.754128616541152</v>
      </c>
      <c r="O2533">
        <f t="shared" si="735"/>
        <v>1.7403601610998294</v>
      </c>
      <c r="P2533" s="3">
        <f t="shared" si="736"/>
        <v>1.7403601610998294</v>
      </c>
      <c r="Q2533" s="3">
        <f t="shared" si="737"/>
        <v>-84.245871383458848</v>
      </c>
      <c r="R2533">
        <f t="shared" si="738"/>
        <v>95.754128616541152</v>
      </c>
      <c r="S2533">
        <f t="shared" si="739"/>
        <v>12.585175040263367</v>
      </c>
      <c r="T2533">
        <f t="shared" si="722"/>
        <v>1.7403601610998294</v>
      </c>
    </row>
    <row r="2534" spans="1:20" x14ac:dyDescent="0.3">
      <c r="A2534">
        <f t="shared" si="723"/>
        <v>79375.47185149086</v>
      </c>
      <c r="B2534">
        <f t="shared" si="740"/>
        <v>12632.998705416368</v>
      </c>
      <c r="C2534" t="str">
        <f t="shared" si="724"/>
        <v>0.123767513696418-1.21176435139587i</v>
      </c>
      <c r="D2534" t="str">
        <f t="shared" si="725"/>
        <v>1.41092405244081-0.948396933344755i</v>
      </c>
      <c r="E2534" t="str">
        <f t="shared" si="726"/>
        <v>168.851043045837+9.71961404194972i</v>
      </c>
      <c r="F2534" t="str">
        <f t="shared" si="727"/>
        <v>3.63626140209067-11.9336100934028i</v>
      </c>
      <c r="G2534" t="str">
        <f t="shared" si="728"/>
        <v>0.999071820871445-0.0304518901229565i</v>
      </c>
      <c r="H2534" t="str">
        <f t="shared" si="729"/>
        <v>827.942305154223-1135.09730073117i</v>
      </c>
      <c r="I2534" t="str">
        <f t="shared" si="730"/>
        <v>-29.7202211208313-39.5167317597198i</v>
      </c>
      <c r="K2534" t="str">
        <f t="shared" si="731"/>
        <v>0.00503325133286931-0.00681556447541937i</v>
      </c>
      <c r="L2534" t="str">
        <f t="shared" si="732"/>
        <v>0.0006-0.0957321451738387i</v>
      </c>
      <c r="M2534" t="str">
        <f t="shared" si="733"/>
        <v>0.005-0.00908185575611101i</v>
      </c>
      <c r="N2534">
        <f t="shared" si="734"/>
        <v>95.831868081745114</v>
      </c>
      <c r="O2534">
        <f t="shared" si="735"/>
        <v>1.7134353275873304</v>
      </c>
      <c r="P2534" s="3">
        <f t="shared" si="736"/>
        <v>1.7134353275873304</v>
      </c>
      <c r="Q2534" s="3">
        <f t="shared" si="737"/>
        <v>-84.168131918254886</v>
      </c>
      <c r="R2534">
        <f t="shared" si="738"/>
        <v>95.831868081745114</v>
      </c>
      <c r="S2534">
        <f t="shared" si="739"/>
        <v>12.632998705416368</v>
      </c>
      <c r="T2534">
        <f t="shared" si="722"/>
        <v>1.7134353275873304</v>
      </c>
    </row>
    <row r="2535" spans="1:20" x14ac:dyDescent="0.3">
      <c r="A2535">
        <f t="shared" si="723"/>
        <v>79677.09864452653</v>
      </c>
      <c r="B2535">
        <f t="shared" si="740"/>
        <v>12681.004100496952</v>
      </c>
      <c r="C2535" t="str">
        <f t="shared" si="724"/>
        <v>0.125021527005385-1.20785598630807i</v>
      </c>
      <c r="D2535" t="str">
        <f t="shared" si="725"/>
        <v>1.41040339248231-0.947104558106376i</v>
      </c>
      <c r="E2535" t="str">
        <f t="shared" si="726"/>
        <v>168.915659482532+9.74105096918856i</v>
      </c>
      <c r="F2535" t="str">
        <f t="shared" si="727"/>
        <v>3.63623570276108-11.8892740010443i</v>
      </c>
      <c r="G2535" t="str">
        <f t="shared" si="728"/>
        <v>0.99906475991703-0.0305673912684209i</v>
      </c>
      <c r="H2535" t="str">
        <f t="shared" si="729"/>
        <v>815.826551633112-1132.62973732858i</v>
      </c>
      <c r="I2535" t="str">
        <f t="shared" si="730"/>
        <v>-29.6198306770575-38.9814192060044i</v>
      </c>
      <c r="K2535" t="str">
        <f t="shared" si="731"/>
        <v>0.00502453430101056-0.00679253244460218i</v>
      </c>
      <c r="L2535" t="str">
        <f t="shared" si="732"/>
        <v>0.0006-0.095369740161226i</v>
      </c>
      <c r="M2535" t="str">
        <f t="shared" si="733"/>
        <v>0.005-0.00904747534978185i</v>
      </c>
      <c r="N2535">
        <f t="shared" si="734"/>
        <v>95.909469054108499</v>
      </c>
      <c r="O2535">
        <f t="shared" si="735"/>
        <v>1.6865846258137493</v>
      </c>
      <c r="P2535" s="3">
        <f t="shared" si="736"/>
        <v>1.6865846258137493</v>
      </c>
      <c r="Q2535" s="3">
        <f t="shared" si="737"/>
        <v>-84.090530945891501</v>
      </c>
      <c r="R2535">
        <f t="shared" si="738"/>
        <v>95.909469054108499</v>
      </c>
      <c r="S2535">
        <f t="shared" si="739"/>
        <v>12.681004100496951</v>
      </c>
      <c r="T2535">
        <f t="shared" si="722"/>
        <v>1.6865846258137493</v>
      </c>
    </row>
    <row r="2536" spans="1:20" x14ac:dyDescent="0.3">
      <c r="A2536">
        <f t="shared" si="723"/>
        <v>79979.871619375728</v>
      </c>
      <c r="B2536">
        <f t="shared" si="740"/>
        <v>12729.19191607884</v>
      </c>
      <c r="C2536" t="str">
        <f t="shared" si="724"/>
        <v>0.126264511376378-1.20396859121502i</v>
      </c>
      <c r="D2536" t="str">
        <f t="shared" si="725"/>
        <v>1.40987915651389-0.945824099056998i</v>
      </c>
      <c r="E2536" t="str">
        <f t="shared" si="726"/>
        <v>168.980712592159+9.76235332841724i</v>
      </c>
      <c r="F2536" t="str">
        <f t="shared" si="727"/>
        <v>3.63620980811292-11.8451089279206i</v>
      </c>
      <c r="G2536" t="str">
        <f t="shared" si="728"/>
        <v>0.999057645298351-0.0306833288491461i</v>
      </c>
      <c r="H2536" t="str">
        <f t="shared" si="729"/>
        <v>803.881645133631-1130.03663990163i</v>
      </c>
      <c r="I2536" t="str">
        <f t="shared" si="730"/>
        <v>-29.514654105182-38.4539461012798i</v>
      </c>
      <c r="K2536" t="str">
        <f t="shared" si="731"/>
        <v>0.00501587826123863-0.0067695756338892i</v>
      </c>
      <c r="L2536" t="str">
        <f t="shared" si="732"/>
        <v>0.0006-0.095008707074344i</v>
      </c>
      <c r="M2536" t="str">
        <f t="shared" si="733"/>
        <v>0.005-0.00901322509442302i</v>
      </c>
      <c r="N2536">
        <f t="shared" si="734"/>
        <v>95.986929215997051</v>
      </c>
      <c r="O2536">
        <f t="shared" si="735"/>
        <v>1.6598081316105229</v>
      </c>
      <c r="P2536" s="3">
        <f t="shared" si="736"/>
        <v>1.6598081316105229</v>
      </c>
      <c r="Q2536" s="3">
        <f t="shared" si="737"/>
        <v>-84.013070784002949</v>
      </c>
      <c r="R2536">
        <f t="shared" si="738"/>
        <v>95.986929215997051</v>
      </c>
      <c r="S2536">
        <f t="shared" si="739"/>
        <v>12.72919191607884</v>
      </c>
      <c r="T2536">
        <f t="shared" si="722"/>
        <v>1.6598081316105229</v>
      </c>
    </row>
    <row r="2537" spans="1:20" x14ac:dyDescent="0.3">
      <c r="A2537">
        <f t="shared" si="723"/>
        <v>80283.795131529361</v>
      </c>
      <c r="B2537">
        <f t="shared" si="740"/>
        <v>12777.56284535994</v>
      </c>
      <c r="C2537" t="str">
        <f t="shared" si="724"/>
        <v>0.127496521595176-1.20010207173572i</v>
      </c>
      <c r="D2537" t="str">
        <f t="shared" si="725"/>
        <v>1.40935132280586-0.944555520154812i</v>
      </c>
      <c r="E2537" t="str">
        <f t="shared" si="726"/>
        <v>169.046204715287+9.78351855126368i</v>
      </c>
      <c r="F2537" t="str">
        <f t="shared" si="727"/>
        <v>3.63618371666454-11.8011142385656i</v>
      </c>
      <c r="G2537" t="str">
        <f t="shared" si="728"/>
        <v>0.999050476608325-0.0307997044953906i</v>
      </c>
      <c r="H2537" t="str">
        <f t="shared" si="729"/>
        <v>792.106860068258-1127.32347176265i</v>
      </c>
      <c r="I2537" t="str">
        <f t="shared" si="730"/>
        <v>-29.4049218980363-37.9342617916826i</v>
      </c>
      <c r="K2537" t="str">
        <f t="shared" si="731"/>
        <v>0.00500728280252918-0.00674669395120189i</v>
      </c>
      <c r="L2537" t="str">
        <f t="shared" si="732"/>
        <v>0.0006-0.0946490407196088i</v>
      </c>
      <c r="M2537" t="str">
        <f t="shared" si="733"/>
        <v>0.005-0.00897910449733312i</v>
      </c>
      <c r="N2537">
        <f t="shared" si="734"/>
        <v>96.064246238475363</v>
      </c>
      <c r="O2537">
        <f t="shared" si="735"/>
        <v>1.6331059201453457</v>
      </c>
      <c r="P2537" s="3">
        <f t="shared" si="736"/>
        <v>1.6331059201453457</v>
      </c>
      <c r="Q2537" s="3">
        <f t="shared" si="737"/>
        <v>-83.935753761524637</v>
      </c>
      <c r="R2537">
        <f t="shared" si="738"/>
        <v>96.064246238475363</v>
      </c>
      <c r="S2537">
        <f t="shared" si="739"/>
        <v>12.77756284535994</v>
      </c>
      <c r="T2537">
        <f t="shared" si="722"/>
        <v>1.6331059201453457</v>
      </c>
    </row>
    <row r="2538" spans="1:20" x14ac:dyDescent="0.3">
      <c r="A2538">
        <f t="shared" si="723"/>
        <v>80588.873553029174</v>
      </c>
      <c r="B2538">
        <f t="shared" si="740"/>
        <v>12826.117584172309</v>
      </c>
      <c r="C2538" t="str">
        <f t="shared" si="724"/>
        <v>0.128717611971411-1.19625633414009i</v>
      </c>
      <c r="D2538" t="str">
        <f t="shared" si="725"/>
        <v>1.40881986953768-0.943298785361199i</v>
      </c>
      <c r="E2538" t="str">
        <f t="shared" si="726"/>
        <v>169.112138197979+9.80454404027446i</v>
      </c>
      <c r="F2538" t="str">
        <f t="shared" si="727"/>
        <v>3.63615742692311-11.7572892999628i</v>
      </c>
      <c r="G2538" t="str">
        <f t="shared" si="728"/>
        <v>0.999043253436793-0.0309165198432863i</v>
      </c>
      <c r="H2538" t="str">
        <f t="shared" si="729"/>
        <v>780.501353801861-1124.4955468056i</v>
      </c>
      <c r="I2538" t="str">
        <f t="shared" si="730"/>
        <v>-29.290857756418-37.4223111492212i</v>
      </c>
      <c r="K2538" t="str">
        <f t="shared" si="731"/>
        <v>0.00499874751611305-0.00672388730310931i</v>
      </c>
      <c r="L2538" t="str">
        <f t="shared" si="732"/>
        <v>0.0006-0.0942907359231016i</v>
      </c>
      <c r="M2538" t="str">
        <f t="shared" si="733"/>
        <v>0.005-0.00894511306767599i</v>
      </c>
      <c r="N2538">
        <f t="shared" si="734"/>
        <v>96.141417781226394</v>
      </c>
      <c r="O2538">
        <f t="shared" si="735"/>
        <v>1.6064780659045141</v>
      </c>
      <c r="P2538" s="3">
        <f t="shared" si="736"/>
        <v>1.6064780659045141</v>
      </c>
      <c r="Q2538" s="3">
        <f t="shared" si="737"/>
        <v>-83.858582218773606</v>
      </c>
      <c r="R2538">
        <f t="shared" si="738"/>
        <v>96.141417781226394</v>
      </c>
      <c r="S2538">
        <f t="shared" si="739"/>
        <v>12.826117584172309</v>
      </c>
      <c r="T2538">
        <f t="shared" si="722"/>
        <v>1.6064780659045141</v>
      </c>
    </row>
    <row r="2539" spans="1:20" x14ac:dyDescent="0.3">
      <c r="A2539">
        <f t="shared" si="723"/>
        <v>80895.111272530703</v>
      </c>
      <c r="B2539">
        <f t="shared" si="740"/>
        <v>12874.856830992165</v>
      </c>
      <c r="C2539" t="str">
        <f t="shared" si="724"/>
        <v>0.129927836338801-1.19243128534323i</v>
      </c>
      <c r="D2539" t="str">
        <f t="shared" si="725"/>
        <v>1.40828477479821-0.94205385863887i</v>
      </c>
      <c r="E2539" t="str">
        <f t="shared" si="726"/>
        <v>169.178515391665+9.82542716865908i</v>
      </c>
      <c r="F2539" t="str">
        <f t="shared" si="727"/>
        <v>3.63613093738452-11.7136334815359i</v>
      </c>
      <c r="G2539" t="str">
        <f t="shared" si="728"/>
        <v>0.999035975370498-0.0310337765348574i</v>
      </c>
      <c r="H2539" t="str">
        <f t="shared" si="729"/>
        <v>769.064174723522-1121.55803044455i</v>
      </c>
      <c r="I2539" t="str">
        <f t="shared" si="730"/>
        <v>-29.1726786574537-36.9180349132975i</v>
      </c>
      <c r="K2539" t="str">
        <f t="shared" si="731"/>
        <v>0.00499027199546938-0.00670115559484926i</v>
      </c>
      <c r="L2539" t="str">
        <f t="shared" si="732"/>
        <v>0.0006-0.0939337875304858i</v>
      </c>
      <c r="M2539" t="str">
        <f t="shared" si="733"/>
        <v>0.005-0.00891125031647335i</v>
      </c>
      <c r="N2539">
        <f t="shared" si="734"/>
        <v>96.218441492472053</v>
      </c>
      <c r="O2539">
        <f t="shared" si="735"/>
        <v>1.5799246426748204</v>
      </c>
      <c r="P2539" s="3">
        <f t="shared" si="736"/>
        <v>1.5799246426748204</v>
      </c>
      <c r="Q2539" s="3">
        <f t="shared" si="737"/>
        <v>-83.781558507527947</v>
      </c>
      <c r="R2539">
        <f t="shared" si="738"/>
        <v>96.218441492472053</v>
      </c>
      <c r="S2539">
        <f t="shared" si="739"/>
        <v>12.874856830992165</v>
      </c>
      <c r="T2539">
        <f t="shared" si="722"/>
        <v>1.5799246426748204</v>
      </c>
    </row>
    <row r="2540" spans="1:20" x14ac:dyDescent="0.3">
      <c r="A2540">
        <f t="shared" si="723"/>
        <v>81202.512695366328</v>
      </c>
      <c r="B2540">
        <f t="shared" si="740"/>
        <v>12923.781286949936</v>
      </c>
      <c r="C2540" t="str">
        <f t="shared" si="724"/>
        <v>0.131127248055417-1.1886268328998i</v>
      </c>
      <c r="D2540" t="str">
        <f t="shared" si="725"/>
        <v>1.40774601658602-0.940820703949993i</v>
      </c>
      <c r="E2540" t="str">
        <f t="shared" si="726"/>
        <v>169.245338653019+9.84616528003069i</v>
      </c>
      <c r="F2540" t="str">
        <f t="shared" si="727"/>
        <v>3.6361042465333-11.67014615514i</v>
      </c>
      <c r="G2540" t="str">
        <f t="shared" si="728"/>
        <v>0.999028641993059-0.0311514762180388i</v>
      </c>
      <c r="H2540" t="str">
        <f t="shared" si="729"/>
        <v>757.794269993057-1118.51594080951i</v>
      </c>
      <c r="I2540" t="str">
        <f t="shared" si="730"/>
        <v>-29.0505949328124-36.4213700174312i</v>
      </c>
      <c r="K2540" t="str">
        <f t="shared" si="731"/>
        <v>0.00498185583631908-0.00667849873034965i</v>
      </c>
      <c r="L2540" t="str">
        <f t="shared" si="732"/>
        <v>0.0006-0.0935781904069391i</v>
      </c>
      <c r="M2540" t="str">
        <f t="shared" si="733"/>
        <v>0.005-0.00887751575659832i</v>
      </c>
      <c r="N2540">
        <f t="shared" si="734"/>
        <v>96.295315008895457</v>
      </c>
      <c r="O2540">
        <f t="shared" si="735"/>
        <v>1.5534457235258936</v>
      </c>
      <c r="P2540" s="3">
        <f t="shared" si="736"/>
        <v>1.5534457235258936</v>
      </c>
      <c r="Q2540" s="3">
        <f t="shared" si="737"/>
        <v>-83.704684991104543</v>
      </c>
      <c r="R2540">
        <f t="shared" si="738"/>
        <v>96.295315008895457</v>
      </c>
      <c r="S2540">
        <f t="shared" si="739"/>
        <v>12.923781286949936</v>
      </c>
      <c r="T2540">
        <f t="shared" ref="T2540:T2603" si="741">P2540</f>
        <v>1.5534457235258936</v>
      </c>
    </row>
    <row r="2541" spans="1:20" x14ac:dyDescent="0.3">
      <c r="A2541">
        <f t="shared" ref="A2541:A2604" si="742">2*PI()*B2541</f>
        <v>81511.082243608704</v>
      </c>
      <c r="B2541">
        <f t="shared" si="740"/>
        <v>12972.891655840345</v>
      </c>
      <c r="C2541" t="str">
        <f t="shared" ref="C2541:C2604" si="743">IMPRODUCT(D2541,E2541,$C$40,,K2541,$C$41)</f>
        <v>0.132315900003922-1.1848428849983i</v>
      </c>
      <c r="D2541" t="str">
        <f t="shared" ref="D2541:D2604" si="744">IMDIV(IMPRODUCT($C$37,$C$38,COMPLEX(1,A2541/$C$38)),IMSUM(-1*A2541*A2541/$C$39,COMPLEX(0,1*A2541)))</f>
        <v>1.40720357280961-0.939599285254328i</v>
      </c>
      <c r="E2541" t="str">
        <f t="shared" ref="E2541:E2604" si="745">IMDIV(IMPRODUCT(IMSUM(F2541,G2541),$C$29,H2541),IMSUM(1,I2541))</f>
        <v>169.312610343827+9.86675568814606i</v>
      </c>
      <c r="F2541" t="str">
        <f t="shared" ref="F2541:F2604" si="746">IMDIV(IMPRODUCT($C$14,$C$15,COMPLEX(1,A2541/$C$15)),IMSUM(-1*A2541*A2541/$C$16,COMPLEX(0,A2541)))</f>
        <v>3.63607735284252-11.6268266950523i</v>
      </c>
      <c r="G2541" t="str">
        <f t="shared" ref="G2541:G2604" si="747">IMDIV(1,COMPLEX(1,A2541*$C$9*$C$10))</f>
        <v>0.99902125288495-0.031269620546695i</v>
      </c>
      <c r="H2541" t="str">
        <f t="shared" ref="H2541:H2604" si="748">IMDIV($C$3,IMSUM(K2541,COMPLEX(0,$C$28*A2541)))</f>
        <v>746.690492964616-1115.37415017509i</v>
      </c>
      <c r="I2541" t="str">
        <f t="shared" ref="I2541:I2604" si="749">IMPRODUCT(F2541,$C$29,H2541,$C$31)</f>
        <v>-28.9248103557396-35.9322499013743i</v>
      </c>
      <c r="K2541" t="str">
        <f t="shared" ref="K2541:K2604" si="750">IF($C$26&lt;=0,IMDIV(1,IMSUM(IMDIV(1,L2541),1/$C$18)),IMDIV(1,IMSUM(IMDIV(1,L2541),1/$C$18,IMDIV(1,M2541))))</f>
        <v>0.00497349863661793-0.00665591661224901i</v>
      </c>
      <c r="L2541" t="str">
        <f t="shared" ref="L2541:L2604" si="751">IMSUM($C$21/$C$22,IMDIV(1,COMPLEX(0,$C$20*$C$22*A2541)))</f>
        <v>0.0006-0.0932239394370782i</v>
      </c>
      <c r="M2541" t="str">
        <f t="shared" ref="M2541:M2604" si="752">IMSUM($C$25/$C$26,IMDIV(1,COMPLEX(0,$C$24*$C$26*A2541)))</f>
        <v>0.005-0.0088439089027678i</v>
      </c>
      <c r="N2541">
        <f t="shared" ref="N2541:N2604" si="753">ABS(R2541)</f>
        <v>96.372035955563874</v>
      </c>
      <c r="O2541">
        <f t="shared" ref="O2541:O2604" si="754">ABS(P2541)</f>
        <v>1.5270413807913656</v>
      </c>
      <c r="P2541" s="3">
        <f t="shared" ref="P2541:P2604" si="755">20*LOG10(IMABS(C2541))</f>
        <v>1.5270413807913656</v>
      </c>
      <c r="Q2541" s="3">
        <f t="shared" ref="Q2541:Q2604" si="756">IMARGUMENT(C2541)*180/PI()</f>
        <v>-83.627964044436126</v>
      </c>
      <c r="R2541">
        <f t="shared" ref="R2541:R2604" si="757">IF(Q2541&lt;0,Q2541+180,Q2541-180)</f>
        <v>96.372035955563874</v>
      </c>
      <c r="S2541">
        <f t="shared" ref="S2541:S2604" si="758">B2541/1000</f>
        <v>12.972891655840344</v>
      </c>
      <c r="T2541">
        <f t="shared" si="741"/>
        <v>1.5270413807913656</v>
      </c>
    </row>
    <row r="2542" spans="1:20" x14ac:dyDescent="0.3">
      <c r="A2542">
        <f t="shared" si="742"/>
        <v>81820.824356134428</v>
      </c>
      <c r="B2542">
        <f t="shared" ref="B2542:B2605" si="759">B2541*(1+B$42)</f>
        <v>13022.188644132539</v>
      </c>
      <c r="C2542" t="str">
        <f t="shared" si="743"/>
        <v>0.133493844591844-1.18107935045536i</v>
      </c>
      <c r="D2542" t="str">
        <f t="shared" si="744"/>
        <v>1.40665742128771-0.938389566507345i</v>
      </c>
      <c r="E2542" t="str">
        <f t="shared" si="745"/>
        <v>169.380332830845+9.88719567664773i</v>
      </c>
      <c r="F2542" t="str">
        <f t="shared" si="746"/>
        <v>3.63605025477373-11.5836744779633i</v>
      </c>
      <c r="G2542" t="str">
        <f t="shared" si="747"/>
        <v>0.999013807623476-0.0313882111806388i</v>
      </c>
      <c r="H2542" t="str">
        <f t="shared" si="748"/>
        <v>735.751610291932-1112.13738659916i</v>
      </c>
      <c r="I2542" t="str">
        <f t="shared" si="749"/>
        <v>-28.795522235943-35.4506048088915i</v>
      </c>
      <c r="K2542" t="str">
        <f t="shared" si="750"/>
        <v>0.00496519999654968-0.00663340914191742i</v>
      </c>
      <c r="L2542" t="str">
        <f t="shared" si="751"/>
        <v>0.0006-0.0928710295248835i</v>
      </c>
      <c r="M2542" t="str">
        <f t="shared" si="752"/>
        <v>0.005-0.00881042927153593i</v>
      </c>
      <c r="N2542">
        <f t="shared" si="753"/>
        <v>96.448601945853795</v>
      </c>
      <c r="O2542">
        <f t="shared" si="754"/>
        <v>1.5007116860497016</v>
      </c>
      <c r="P2542" s="3">
        <f t="shared" si="755"/>
        <v>1.5007116860497016</v>
      </c>
      <c r="Q2542" s="3">
        <f t="shared" si="756"/>
        <v>-83.551398054146205</v>
      </c>
      <c r="R2542">
        <f t="shared" si="757"/>
        <v>96.448601945853795</v>
      </c>
      <c r="S2542">
        <f t="shared" si="758"/>
        <v>13.022188644132539</v>
      </c>
      <c r="T2542">
        <f t="shared" si="741"/>
        <v>1.5007116860497016</v>
      </c>
    </row>
    <row r="2543" spans="1:20" x14ac:dyDescent="0.3">
      <c r="A2543">
        <f t="shared" si="742"/>
        <v>82131.743488687731</v>
      </c>
      <c r="B2543">
        <f t="shared" si="759"/>
        <v>13071.672960980242</v>
      </c>
      <c r="C2543" t="str">
        <f t="shared" si="743"/>
        <v>0.134661133751844-1.17733613871026i</v>
      </c>
      <c r="D2543" t="str">
        <f t="shared" si="744"/>
        <v>1.40610753974961-0.937191511658337i</v>
      </c>
      <c r="E2543" t="str">
        <f t="shared" si="745"/>
        <v>169.448508485677+9.90748249879735i</v>
      </c>
      <c r="F2543" t="str">
        <f t="shared" si="746"/>
        <v>3.63602295077685-11.5406888829674i</v>
      </c>
      <c r="G2543" t="str">
        <f t="shared" si="747"/>
        <v>0.999006305782747-0.03150724978565i</v>
      </c>
      <c r="H2543" t="str">
        <f t="shared" si="748"/>
        <v>724.97630871977-1108.81023574939i</v>
      </c>
      <c r="I2543" t="str">
        <f t="shared" si="749"/>
        <v>-28.6629215214081-34.9763620714757i</v>
      </c>
      <c r="K2543" t="str">
        <f t="shared" si="750"/>
        <v>0.00495695951851909-0.00661097621947696i</v>
      </c>
      <c r="L2543" t="str">
        <f t="shared" si="751"/>
        <v>0.0006-0.0925194555936279i</v>
      </c>
      <c r="M2543" t="str">
        <f t="shared" si="752"/>
        <v>0.005-0.00877707638128704i</v>
      </c>
      <c r="N2543">
        <f t="shared" si="753"/>
        <v>96.52501058137571</v>
      </c>
      <c r="O2543">
        <f t="shared" si="754"/>
        <v>1.4744567101062491</v>
      </c>
      <c r="P2543" s="3">
        <f t="shared" si="755"/>
        <v>1.4744567101062491</v>
      </c>
      <c r="Q2543" s="3">
        <f t="shared" si="756"/>
        <v>-83.47498941862429</v>
      </c>
      <c r="R2543">
        <f t="shared" si="757"/>
        <v>96.52501058137571</v>
      </c>
      <c r="S2543">
        <f t="shared" si="758"/>
        <v>13.071672960980242</v>
      </c>
      <c r="T2543">
        <f t="shared" si="741"/>
        <v>1.4744567101062491</v>
      </c>
    </row>
    <row r="2544" spans="1:20" x14ac:dyDescent="0.3">
      <c r="A2544">
        <f t="shared" si="742"/>
        <v>82443.844113944753</v>
      </c>
      <c r="B2544">
        <f t="shared" si="759"/>
        <v>13121.345318231968</v>
      </c>
      <c r="C2544" t="str">
        <f t="shared" si="743"/>
        <v>0.135817818942002-1.17361315981922i</v>
      </c>
      <c r="D2544" t="str">
        <f t="shared" si="744"/>
        <v>1.40555390583547-0.936005084648531i</v>
      </c>
      <c r="E2544" t="str">
        <f t="shared" si="745"/>
        <v>169.517139684622+9.92761337721496i</v>
      </c>
      <c r="F2544" t="str">
        <f t="shared" si="746"/>
        <v>3.63599543929007-11.4978692915546i</v>
      </c>
      <c r="G2544" t="str">
        <f t="shared" si="747"/>
        <v>0.998998746933658-0.0316267380334943i</v>
      </c>
      <c r="H2544" t="str">
        <f t="shared" si="748"/>
        <v>714.363201567443-1105.39714289753i</v>
      </c>
      <c r="I2544" t="str">
        <f t="shared" si="749"/>
        <v>-28.5271929063017-34.509446378325i</v>
      </c>
      <c r="K2544" t="str">
        <f t="shared" si="750"/>
        <v>0.00494877680714484-0.00658861774382194i</v>
      </c>
      <c r="L2544" t="str">
        <f t="shared" si="751"/>
        <v>0.0006-0.092169212585802i</v>
      </c>
      <c r="M2544" t="str">
        <f t="shared" si="752"/>
        <v>0.005-0.00874384975222861i</v>
      </c>
      <c r="N2544">
        <f t="shared" si="753"/>
        <v>96.601259451902337</v>
      </c>
      <c r="O2544">
        <f t="shared" si="754"/>
        <v>1.4482765229732522</v>
      </c>
      <c r="P2544" s="3">
        <f t="shared" si="755"/>
        <v>1.4482765229732522</v>
      </c>
      <c r="Q2544" s="3">
        <f t="shared" si="756"/>
        <v>-83.398740548097663</v>
      </c>
      <c r="R2544">
        <f t="shared" si="757"/>
        <v>96.601259451902337</v>
      </c>
      <c r="S2544">
        <f t="shared" si="758"/>
        <v>13.121345318231969</v>
      </c>
      <c r="T2544">
        <f t="shared" si="741"/>
        <v>1.4482765229732522</v>
      </c>
    </row>
    <row r="2545" spans="1:20" x14ac:dyDescent="0.3">
      <c r="A2545">
        <f t="shared" si="742"/>
        <v>82757.130721577749</v>
      </c>
      <c r="B2545">
        <f t="shared" si="759"/>
        <v>13171.206430441251</v>
      </c>
      <c r="C2545" t="str">
        <f t="shared" si="743"/>
        <v>0.136963951146103-1.16991032444983i</v>
      </c>
      <c r="D2545" t="str">
        <f t="shared" si="744"/>
        <v>1.40499649709661-0.934830249409194i</v>
      </c>
      <c r="E2545" t="str">
        <f t="shared" si="745"/>
        <v>169.586228808538+9.94758550361496i</v>
      </c>
      <c r="F2545" t="str">
        <f t="shared" si="746"/>
        <v>3.63596771873982-11.4552150876011i</v>
      </c>
      <c r="G2545" t="str">
        <f t="shared" si="747"/>
        <v>0.998991130643861-0.0317466776019421i</v>
      </c>
      <c r="H2545" t="str">
        <f t="shared" si="748"/>
        <v>703.91083491065-1101.90241506191i</v>
      </c>
      <c r="I2545" t="str">
        <f t="shared" si="749"/>
        <v>-28.3885149441476-34.0497800329103i</v>
      </c>
      <c r="K2545" t="str">
        <f t="shared" si="750"/>
        <v>0.00494065146925237-0.00656633361263894i</v>
      </c>
      <c r="L2545" t="str">
        <f t="shared" si="751"/>
        <v>0.0006-0.0918202954630425i</v>
      </c>
      <c r="M2545" t="str">
        <f t="shared" si="752"/>
        <v>0.005-0.00871074890638431i</v>
      </c>
      <c r="N2545">
        <f t="shared" si="753"/>
        <v>96.67734613529673</v>
      </c>
      <c r="O2545">
        <f t="shared" si="754"/>
        <v>1.4221711938504118</v>
      </c>
      <c r="P2545" s="3">
        <f t="shared" si="755"/>
        <v>1.4221711938504118</v>
      </c>
      <c r="Q2545" s="3">
        <f t="shared" si="756"/>
        <v>-83.32265386470327</v>
      </c>
      <c r="R2545">
        <f t="shared" si="757"/>
        <v>96.67734613529673</v>
      </c>
      <c r="S2545">
        <f t="shared" si="758"/>
        <v>13.17120643044125</v>
      </c>
      <c r="T2545">
        <f t="shared" si="741"/>
        <v>1.4221711938504118</v>
      </c>
    </row>
    <row r="2546" spans="1:20" x14ac:dyDescent="0.3">
      <c r="A2546">
        <f t="shared" si="742"/>
        <v>83071.607818319753</v>
      </c>
      <c r="B2546">
        <f t="shared" si="759"/>
        <v>13221.257014876928</v>
      </c>
      <c r="C2546" t="str">
        <f t="shared" si="743"/>
        <v>0.138099580873899-1.16622754387555i</v>
      </c>
      <c r="D2546" t="str">
        <f t="shared" si="744"/>
        <v>1.40443529099585-0.933666969859718i</v>
      </c>
      <c r="E2546" t="str">
        <f t="shared" si="745"/>
        <v>169.655778242698+9.96739603853649i</v>
      </c>
      <c r="F2546" t="str">
        <f t="shared" si="746"/>
        <v>3.63593978754061-11.4127256573604i</v>
      </c>
      <c r="G2546" t="str">
        <f t="shared" si="747"/>
        <v>0.998983456477743-0.0318670701747873i</v>
      </c>
      <c r="H2546" t="str">
        <f t="shared" si="748"/>
        <v>693.617693468418-1098.33022328016i</v>
      </c>
      <c r="I2546" t="str">
        <f t="shared" si="749"/>
        <v>-28.247060165537-33.5972831964912i</v>
      </c>
      <c r="K2546" t="str">
        <f t="shared" si="750"/>
        <v>0.00493258311386674-0.00654412372242699i</v>
      </c>
      <c r="L2546" t="str">
        <f t="shared" si="751"/>
        <v>0.0006-0.091472699206059i</v>
      </c>
      <c r="M2546" t="str">
        <f t="shared" si="752"/>
        <v>0.005-0.00867777336758752i</v>
      </c>
      <c r="N2546">
        <f t="shared" si="753"/>
        <v>96.753268197440548</v>
      </c>
      <c r="O2546">
        <f t="shared" si="754"/>
        <v>1.3961407911055481</v>
      </c>
      <c r="P2546" s="3">
        <f t="shared" si="755"/>
        <v>1.3961407911055481</v>
      </c>
      <c r="Q2546" s="3">
        <f t="shared" si="756"/>
        <v>-83.246731802559452</v>
      </c>
      <c r="R2546">
        <f t="shared" si="757"/>
        <v>96.753268197440548</v>
      </c>
      <c r="S2546">
        <f t="shared" si="758"/>
        <v>13.221257014876928</v>
      </c>
      <c r="T2546">
        <f t="shared" si="741"/>
        <v>1.3961407911055481</v>
      </c>
    </row>
    <row r="2547" spans="1:20" x14ac:dyDescent="0.3">
      <c r="A2547">
        <f t="shared" si="742"/>
        <v>83387.279928029369</v>
      </c>
      <c r="B2547">
        <f t="shared" si="759"/>
        <v>13271.49779153346</v>
      </c>
      <c r="C2547" t="str">
        <f t="shared" si="743"/>
        <v>0.139224758161467-1.1625647299701i</v>
      </c>
      <c r="D2547" t="str">
        <f t="shared" si="744"/>
        <v>1.40387026490795-0.932515209905733i</v>
      </c>
      <c r="E2547" t="str">
        <f t="shared" si="745"/>
        <v>169.725790376631+9.98704211107957i</v>
      </c>
      <c r="F2547" t="str">
        <f t="shared" si="746"/>
        <v>3.635911644095-11.3704003894549i</v>
      </c>
      <c r="G2547" t="str">
        <f t="shared" si="747"/>
        <v>0.998975723996401-0.0319879174418664i</v>
      </c>
      <c r="H2547" t="str">
        <f t="shared" si="748"/>
        <v>683.48220620278-1094.6846049954i</v>
      </c>
      <c r="I2547" t="str">
        <f t="shared" si="749"/>
        <v>-28.1029951996767-33.151874118963i</v>
      </c>
      <c r="K2547" t="str">
        <f t="shared" si="750"/>
        <v>0.00492457135220523-0.00652198796851698i</v>
      </c>
      <c r="L2547" t="str">
        <f t="shared" si="751"/>
        <v>0.0006-0.0911264188145635i</v>
      </c>
      <c r="M2547" t="str">
        <f t="shared" si="752"/>
        <v>0.005-0.00864492266147393i</v>
      </c>
      <c r="N2547">
        <f t="shared" si="753"/>
        <v>96.829023192168279</v>
      </c>
      <c r="O2547">
        <f t="shared" si="754"/>
        <v>1.3701853822541399</v>
      </c>
      <c r="P2547" s="3">
        <f t="shared" si="755"/>
        <v>1.3701853822541399</v>
      </c>
      <c r="Q2547" s="3">
        <f t="shared" si="756"/>
        <v>-83.170976807831721</v>
      </c>
      <c r="R2547">
        <f t="shared" si="757"/>
        <v>96.829023192168279</v>
      </c>
      <c r="S2547">
        <f t="shared" si="758"/>
        <v>13.271497791533461</v>
      </c>
      <c r="T2547">
        <f t="shared" si="741"/>
        <v>1.3701853822541399</v>
      </c>
    </row>
    <row r="2548" spans="1:20" x14ac:dyDescent="0.3">
      <c r="A2548">
        <f t="shared" si="742"/>
        <v>83704.151591755886</v>
      </c>
      <c r="B2548">
        <f t="shared" si="759"/>
        <v>13321.929483141288</v>
      </c>
      <c r="C2548" t="str">
        <f t="shared" si="743"/>
        <v>0.140339532571463-1.15892179520202i</v>
      </c>
      <c r="D2548" t="str">
        <f t="shared" si="744"/>
        <v>1.40330139611987-0.931374933437177i</v>
      </c>
      <c r="E2548" t="str">
        <f t="shared" si="745"/>
        <v>169.796267603982+10.006520818635i</v>
      </c>
      <c r="F2548" t="str">
        <f t="shared" si="746"/>
        <v>3.63588328679348-11.3282386748665i</v>
      </c>
      <c r="G2548" t="str">
        <f t="shared" si="747"/>
        <v>0.998967932757618-0.0321092210990771i</v>
      </c>
      <c r="H2548" t="str">
        <f t="shared" si="748"/>
        <v>673.502751638536-1090.96946653995i</v>
      </c>
      <c r="I2548" t="str">
        <f t="shared" si="749"/>
        <v>-27.9564808991252-32.7134693574034i</v>
      </c>
      <c r="K2548" t="str">
        <f t="shared" si="750"/>
        <v>0.00491661579767004-0.0064999262450914i</v>
      </c>
      <c r="L2548" t="str">
        <f t="shared" si="751"/>
        <v>0.0006-0.0907814493071963i</v>
      </c>
      <c r="M2548" t="str">
        <f t="shared" si="752"/>
        <v>0.005-0.00861219631547508i</v>
      </c>
      <c r="N2548">
        <f t="shared" si="753"/>
        <v>96.90460866119713</v>
      </c>
      <c r="O2548">
        <f t="shared" si="754"/>
        <v>1.344305033939591</v>
      </c>
      <c r="P2548" s="3">
        <f t="shared" si="755"/>
        <v>1.344305033939591</v>
      </c>
      <c r="Q2548" s="3">
        <f t="shared" si="756"/>
        <v>-83.09539133880287</v>
      </c>
      <c r="R2548">
        <f t="shared" si="757"/>
        <v>96.90460866119713</v>
      </c>
      <c r="S2548">
        <f t="shared" si="758"/>
        <v>13.321929483141288</v>
      </c>
      <c r="T2548">
        <f t="shared" si="741"/>
        <v>1.344305033939591</v>
      </c>
    </row>
    <row r="2549" spans="1:20" x14ac:dyDescent="0.3">
      <c r="A2549">
        <f t="shared" si="742"/>
        <v>84022.22736780456</v>
      </c>
      <c r="B2549">
        <f t="shared" si="759"/>
        <v>13372.552815177225</v>
      </c>
      <c r="C2549" t="str">
        <f t="shared" si="743"/>
        <v>0.141443953193464-1.15529865262914i</v>
      </c>
      <c r="D2549" t="str">
        <f t="shared" si="744"/>
        <v>1.40272866183121-0.930246104326372i</v>
      </c>
      <c r="E2549" t="str">
        <f t="shared" si="745"/>
        <v>169.867212322349+10.0258292266154i</v>
      </c>
      <c r="F2549" t="str">
        <f t="shared" si="746"/>
        <v>3.63585471401439-11.2862399069282i</v>
      </c>
      <c r="G2549" t="str">
        <f t="shared" si="747"/>
        <v>0.998960082315837-0.0322309828483976i</v>
      </c>
      <c r="H2549" t="str">
        <f t="shared" si="748"/>
        <v>663.6776629115-1087.18858570207i</v>
      </c>
      <c r="I2549" t="str">
        <f t="shared" si="749"/>
        <v>-27.8076724671245-32.2819839827312i</v>
      </c>
      <c r="K2549" t="str">
        <f t="shared" si="750"/>
        <v>0.00490871606584087-0.00647793844520374i</v>
      </c>
      <c r="L2549" t="str">
        <f t="shared" si="751"/>
        <v>0.0006-0.0904377857214548i</v>
      </c>
      <c r="M2549" t="str">
        <f t="shared" si="752"/>
        <v>0.005-0.00857959385881165i</v>
      </c>
      <c r="N2549">
        <f t="shared" si="753"/>
        <v>96.980022134062636</v>
      </c>
      <c r="O2549">
        <f t="shared" si="754"/>
        <v>1.3184998119125291</v>
      </c>
      <c r="P2549" s="3">
        <f t="shared" si="755"/>
        <v>1.3184998119125291</v>
      </c>
      <c r="Q2549" s="3">
        <f t="shared" si="756"/>
        <v>-83.019977865937364</v>
      </c>
      <c r="R2549">
        <f t="shared" si="757"/>
        <v>96.980022134062636</v>
      </c>
      <c r="S2549">
        <f t="shared" si="758"/>
        <v>13.372552815177226</v>
      </c>
      <c r="T2549">
        <f t="shared" si="741"/>
        <v>1.3184998119125291</v>
      </c>
    </row>
    <row r="2550" spans="1:20" x14ac:dyDescent="0.3">
      <c r="A2550">
        <f t="shared" si="742"/>
        <v>84341.511831802214</v>
      </c>
      <c r="B2550">
        <f t="shared" si="759"/>
        <v>13423.368515874899</v>
      </c>
      <c r="C2550" t="str">
        <f t="shared" si="743"/>
        <v>0.142538068644261-1.15169521589312i</v>
      </c>
      <c r="D2550" t="str">
        <f t="shared" si="744"/>
        <v>1.40215203915461-0.929128686426119i</v>
      </c>
      <c r="E2550" t="str">
        <f t="shared" si="745"/>
        <v>169.938626933128+10.0449643681807i</v>
      </c>
      <c r="F2550" t="str">
        <f t="shared" si="746"/>
        <v>3.63582592412381-11.2444034813154i</v>
      </c>
      <c r="G2550" t="str">
        <f t="shared" si="747"/>
        <v>0.998952172222135-0.0323532043979051i</v>
      </c>
      <c r="H2550" t="str">
        <f t="shared" si="748"/>
        <v>654.005232553264-1083.34561436205i</v>
      </c>
      <c r="I2550" t="str">
        <f t="shared" si="749"/>
        <v>-27.6567195869718-31.8573317748672i</v>
      </c>
      <c r="K2550" t="str">
        <f t="shared" si="750"/>
        <v>0.00490087177446731-0.00645602446079735i</v>
      </c>
      <c r="L2550" t="str">
        <f t="shared" si="751"/>
        <v>0.0006-0.0900954231136229i</v>
      </c>
      <c r="M2550" t="str">
        <f t="shared" si="752"/>
        <v>0.005-0.00854711482248617i</v>
      </c>
      <c r="N2550">
        <f t="shared" si="753"/>
        <v>97.055261128052919</v>
      </c>
      <c r="O2550">
        <f t="shared" si="754"/>
        <v>1.2927697810101899</v>
      </c>
      <c r="P2550" s="3">
        <f t="shared" si="755"/>
        <v>1.2927697810101899</v>
      </c>
      <c r="Q2550" s="3">
        <f t="shared" si="756"/>
        <v>-82.944738871947081</v>
      </c>
      <c r="R2550">
        <f t="shared" si="757"/>
        <v>97.055261128052919</v>
      </c>
      <c r="S2550">
        <f t="shared" si="758"/>
        <v>13.4233685158749</v>
      </c>
      <c r="T2550">
        <f t="shared" si="741"/>
        <v>1.2927697810101899</v>
      </c>
    </row>
    <row r="2551" spans="1:20" x14ac:dyDescent="0.3">
      <c r="A2551">
        <f t="shared" si="742"/>
        <v>84662.00957676307</v>
      </c>
      <c r="B2551">
        <f t="shared" si="759"/>
        <v>13474.377316235224</v>
      </c>
      <c r="C2551" t="str">
        <f t="shared" si="743"/>
        <v>0.143621927068214-1.14811139921397i</v>
      </c>
      <c r="D2551" t="str">
        <f t="shared" si="744"/>
        <v>1.40157150511613-0.928022643567747i</v>
      </c>
      <c r="E2551" t="str">
        <f t="shared" si="745"/>
        <v>170.010513841347+10.0639232439718i</v>
      </c>
      <c r="F2551" t="str">
        <f t="shared" si="746"/>
        <v>3.63579691547547-11.2027287960367i</v>
      </c>
      <c r="G2551" t="str">
        <f t="shared" si="747"/>
        <v>0.998944202024203-0.0324758874617952i</v>
      </c>
      <c r="H2551" t="str">
        <f t="shared" si="748"/>
        <v>644.48371702112-1079.44408118493i</v>
      </c>
      <c r="I2551" t="str">
        <f t="shared" si="749"/>
        <v>-27.5037665529177-31.439425406806i</v>
      </c>
      <c r="K2551" t="str">
        <f t="shared" si="750"/>
        <v>0.00489308254346141-0.00643418418272484i</v>
      </c>
      <c r="L2551" t="str">
        <f t="shared" si="751"/>
        <v>0.0006-0.0897543565587003i</v>
      </c>
      <c r="M2551" t="str">
        <f t="shared" si="752"/>
        <v>0.005-0.00851475873927689i</v>
      </c>
      <c r="N2551">
        <f t="shared" si="753"/>
        <v>97.130323148147554</v>
      </c>
      <c r="O2551">
        <f t="shared" si="754"/>
        <v>1.267115005135284</v>
      </c>
      <c r="P2551" s="3">
        <f t="shared" si="755"/>
        <v>1.267115005135284</v>
      </c>
      <c r="Q2551" s="3">
        <f t="shared" si="756"/>
        <v>-82.869676851852446</v>
      </c>
      <c r="R2551">
        <f t="shared" si="757"/>
        <v>97.130323148147554</v>
      </c>
      <c r="S2551">
        <f t="shared" si="758"/>
        <v>13.474377316235225</v>
      </c>
      <c r="T2551">
        <f t="shared" si="741"/>
        <v>1.267115005135284</v>
      </c>
    </row>
    <row r="2552" spans="1:20" x14ac:dyDescent="0.3">
      <c r="A2552">
        <f t="shared" si="742"/>
        <v>84983.725213154772</v>
      </c>
      <c r="B2552">
        <f t="shared" si="759"/>
        <v>13525.579950036919</v>
      </c>
      <c r="C2552" t="str">
        <f t="shared" si="743"/>
        <v>0.144695576137535-1.14454711738466i</v>
      </c>
      <c r="D2552" t="str">
        <f t="shared" si="744"/>
        <v>1.40098703665567-0.926927939559186i</v>
      </c>
      <c r="E2552" t="str">
        <f t="shared" si="745"/>
        <v>170.082875455505+10.0827028218326i</v>
      </c>
      <c r="F2552" t="str">
        <f t="shared" si="746"/>
        <v>3.63576768641072-11.1612152514261i</v>
      </c>
      <c r="G2552" t="str">
        <f t="shared" si="747"/>
        <v>0.998936171266314-0.0325990337604009i</v>
      </c>
      <c r="H2552" t="str">
        <f t="shared" si="748"/>
        <v>635.111340981594-1075.48739435848i</v>
      </c>
      <c r="I2552" t="str">
        <f t="shared" si="749"/>
        <v>-27.3489524021362-31.0281766180114i</v>
      </c>
      <c r="K2552" t="str">
        <f t="shared" si="750"/>
        <v>0.0048853479948899-0.00641241750076665i</v>
      </c>
      <c r="L2552" t="str">
        <f t="shared" si="751"/>
        <v>0.0006-0.0894145811503286i</v>
      </c>
      <c r="M2552" t="str">
        <f t="shared" si="752"/>
        <v>0.005-0.00848252514373076i</v>
      </c>
      <c r="N2552">
        <f t="shared" si="753"/>
        <v>97.20520568695342</v>
      </c>
      <c r="O2552">
        <f t="shared" si="754"/>
        <v>1.2415355472351146</v>
      </c>
      <c r="P2552" s="3">
        <f t="shared" si="755"/>
        <v>1.2415355472351146</v>
      </c>
      <c r="Q2552" s="3">
        <f t="shared" si="756"/>
        <v>-82.79479431304658</v>
      </c>
      <c r="R2552">
        <f t="shared" si="757"/>
        <v>97.20520568695342</v>
      </c>
      <c r="S2552">
        <f t="shared" si="758"/>
        <v>13.525579950036919</v>
      </c>
      <c r="T2552">
        <f t="shared" si="741"/>
        <v>1.2415355472351146</v>
      </c>
    </row>
    <row r="2553" spans="1:20" x14ac:dyDescent="0.3">
      <c r="A2553">
        <f t="shared" si="742"/>
        <v>85306.663368964757</v>
      </c>
      <c r="B2553">
        <f t="shared" si="759"/>
        <v>13576.97715384706</v>
      </c>
      <c r="C2553" t="str">
        <f t="shared" si="743"/>
        <v>0.145759063052689-1.1410022857657i</v>
      </c>
      <c r="D2553" t="str">
        <f t="shared" si="744"/>
        <v>1.40039861062749-0.925844538183028i</v>
      </c>
      <c r="E2553" t="str">
        <f t="shared" si="745"/>
        <v>170.155714187401+10.1013000365363i</v>
      </c>
      <c r="F2553" t="str">
        <f t="shared" si="746"/>
        <v>3.63573823525835-11.1198622501332i</v>
      </c>
      <c r="G2553" t="str">
        <f t="shared" si="747"/>
        <v>0.9989280794893-0.0327226450202113i</v>
      </c>
      <c r="H2553" t="str">
        <f t="shared" si="748"/>
        <v>625.886301356219-1071.47884436523i</v>
      </c>
      <c r="I2553" t="str">
        <f t="shared" si="749"/>
        <v>-27.1924110473157-30.6234963775273i</v>
      </c>
      <c r="K2553" t="str">
        <f t="shared" si="750"/>
        <v>0.00487766775296661-0.00639072430364959i</v>
      </c>
      <c r="L2553" t="str">
        <f t="shared" si="751"/>
        <v>0.0006-0.0890760920007258i</v>
      </c>
      <c r="M2553" t="str">
        <f t="shared" si="752"/>
        <v>0.005-0.00845041357215654i</v>
      </c>
      <c r="N2553">
        <f t="shared" si="753"/>
        <v>97.279906224648272</v>
      </c>
      <c r="O2553">
        <f t="shared" si="754"/>
        <v>1.2160314692801912</v>
      </c>
      <c r="P2553" s="3">
        <f t="shared" si="755"/>
        <v>1.2160314692801912</v>
      </c>
      <c r="Q2553" s="3">
        <f t="shared" si="756"/>
        <v>-82.720093775351728</v>
      </c>
      <c r="R2553">
        <f t="shared" si="757"/>
        <v>97.279906224648272</v>
      </c>
      <c r="S2553">
        <f t="shared" si="758"/>
        <v>13.576977153847059</v>
      </c>
      <c r="T2553">
        <f t="shared" si="741"/>
        <v>1.2160314692801912</v>
      </c>
    </row>
    <row r="2554" spans="1:20" x14ac:dyDescent="0.3">
      <c r="A2554">
        <f t="shared" si="742"/>
        <v>85630.828689766829</v>
      </c>
      <c r="B2554">
        <f t="shared" si="759"/>
        <v>13628.569667031679</v>
      </c>
      <c r="C2554" t="str">
        <f t="shared" si="743"/>
        <v>0.146812434542651-1.13747682027969i</v>
      </c>
      <c r="D2554" t="str">
        <f t="shared" si="744"/>
        <v>1.39980620380053-0.924772403194568i</v>
      </c>
      <c r="E2554" t="str">
        <f t="shared" si="745"/>
        <v>170.229032451961+10.1197117895101i</v>
      </c>
      <c r="F2554" t="str">
        <f t="shared" si="746"/>
        <v>3.63570856033454-11.0786691971157i</v>
      </c>
      <c r="G2554" t="str">
        <f t="shared" si="747"/>
        <v>0.998919926230529-0.032846722973891i</v>
      </c>
      <c r="H2554" t="str">
        <f t="shared" si="748"/>
        <v>616.806771138497-1067.42160677922i</v>
      </c>
      <c r="I2554" t="str">
        <f t="shared" si="749"/>
        <v>-27.0342714095058-30.225295037235i</v>
      </c>
      <c r="K2554" t="str">
        <f t="shared" si="750"/>
        <v>0.00487004144404462-0.00636910447906551i</v>
      </c>
      <c r="L2554" t="str">
        <f t="shared" si="751"/>
        <v>0.0006-0.0887388842406119i</v>
      </c>
      <c r="M2554" t="str">
        <f t="shared" si="752"/>
        <v>0.005-0.00841842356261856i</v>
      </c>
      <c r="N2554">
        <f t="shared" si="753"/>
        <v>97.354422228918608</v>
      </c>
      <c r="O2554">
        <f t="shared" si="754"/>
        <v>1.1906028322421078</v>
      </c>
      <c r="P2554" s="3">
        <f t="shared" si="755"/>
        <v>1.1906028322421078</v>
      </c>
      <c r="Q2554" s="3">
        <f t="shared" si="756"/>
        <v>-82.645577771081392</v>
      </c>
      <c r="R2554">
        <f t="shared" si="757"/>
        <v>97.354422228918608</v>
      </c>
      <c r="S2554">
        <f t="shared" si="758"/>
        <v>13.628569667031678</v>
      </c>
      <c r="T2554">
        <f t="shared" si="741"/>
        <v>1.1906028322421078</v>
      </c>
    </row>
    <row r="2555" spans="1:20" x14ac:dyDescent="0.3">
      <c r="A2555">
        <f t="shared" si="742"/>
        <v>85956.225838787956</v>
      </c>
      <c r="B2555">
        <f t="shared" si="759"/>
        <v>13680.3582317664</v>
      </c>
      <c r="C2555" t="str">
        <f t="shared" si="743"/>
        <v>0.14785573686533-1.13397063740603i</v>
      </c>
      <c r="D2555" t="str">
        <f t="shared" si="744"/>
        <v>1.39920979285901-0.923711498319864i</v>
      </c>
      <c r="E2555" t="str">
        <f t="shared" si="745"/>
        <v>170.302832667064+10.1379349485595i</v>
      </c>
      <c r="F2555" t="str">
        <f t="shared" si="746"/>
        <v>3.63567865994275-11.0376354996299i</v>
      </c>
      <c r="G2555" t="str">
        <f t="shared" si="747"/>
        <v>0.998911711023875-0.0329712693602989i</v>
      </c>
      <c r="H2555" t="str">
        <f t="shared" si="748"/>
        <v>607.87090299032-1063.31874507789i</v>
      </c>
      <c r="I2555" t="str">
        <f t="shared" si="749"/>
        <v>-26.8746575508372-29.8334824756308i</v>
      </c>
      <c r="K2555" t="str">
        <f t="shared" si="750"/>
        <v>0.0048624686966085-0.00634755791368945i</v>
      </c>
      <c r="L2555" t="str">
        <f t="shared" si="751"/>
        <v>0.0006-0.088402953019139i</v>
      </c>
      <c r="M2555" t="str">
        <f t="shared" si="752"/>
        <v>0.005-0.00838655465492983i</v>
      </c>
      <c r="N2555">
        <f t="shared" si="753"/>
        <v>97.428751154906394</v>
      </c>
      <c r="O2555">
        <f t="shared" si="754"/>
        <v>1.165249696072395</v>
      </c>
      <c r="P2555" s="3">
        <f t="shared" si="755"/>
        <v>1.165249696072395</v>
      </c>
      <c r="Q2555" s="3">
        <f t="shared" si="756"/>
        <v>-82.571248845093606</v>
      </c>
      <c r="R2555">
        <f t="shared" si="757"/>
        <v>97.428751154906394</v>
      </c>
      <c r="S2555">
        <f t="shared" si="758"/>
        <v>13.6803582317664</v>
      </c>
      <c r="T2555">
        <f t="shared" si="741"/>
        <v>1.165249696072395</v>
      </c>
    </row>
    <row r="2556" spans="1:20" x14ac:dyDescent="0.3">
      <c r="A2556">
        <f t="shared" si="742"/>
        <v>86282.859496975347</v>
      </c>
      <c r="B2556">
        <f t="shared" si="759"/>
        <v>13732.343593047113</v>
      </c>
      <c r="C2556" t="str">
        <f t="shared" si="743"/>
        <v>0.148889015807851-1.13048365417553i</v>
      </c>
      <c r="D2556" t="str">
        <f t="shared" si="744"/>
        <v>1.39860935440284-0.922661787253783i</v>
      </c>
      <c r="E2556" t="str">
        <f t="shared" si="745"/>
        <v>170.377117253362+10.1559663475865i</v>
      </c>
      <c r="F2556" t="str">
        <f t="shared" si="746"/>
        <v>3.63564853237367-10.9967605672231i</v>
      </c>
      <c r="G2556" t="str">
        <f t="shared" si="747"/>
        <v>0.998903433399694-0.0330962859245077i</v>
      </c>
      <c r="H2556" t="str">
        <f t="shared" si="748"/>
        <v>599.076832626788-1059.17321346116i</v>
      </c>
      <c r="I2556" t="str">
        <f t="shared" si="749"/>
        <v>-26.7136888068102-29.4479682325432i</v>
      </c>
      <c r="K2556" t="str">
        <f t="shared" si="750"/>
        <v>0.00485494914126637-0.00632608449319768i</v>
      </c>
      <c r="L2556" t="str">
        <f t="shared" si="751"/>
        <v>0.0006-0.0880682935038242i</v>
      </c>
      <c r="M2556" t="str">
        <f t="shared" si="752"/>
        <v>0.005-0.00835480639064542i</v>
      </c>
      <c r="N2556">
        <f t="shared" si="753"/>
        <v>97.502890445150754</v>
      </c>
      <c r="O2556">
        <f t="shared" si="754"/>
        <v>1.1399721196801453</v>
      </c>
      <c r="P2556" s="3">
        <f t="shared" si="755"/>
        <v>1.1399721196801453</v>
      </c>
      <c r="Q2556" s="3">
        <f t="shared" si="756"/>
        <v>-82.497109554849246</v>
      </c>
      <c r="R2556">
        <f t="shared" si="757"/>
        <v>97.502890445150754</v>
      </c>
      <c r="S2556">
        <f t="shared" si="758"/>
        <v>13.732343593047114</v>
      </c>
      <c r="T2556">
        <f t="shared" si="741"/>
        <v>1.1399721196801453</v>
      </c>
    </row>
    <row r="2557" spans="1:20" x14ac:dyDescent="0.3">
      <c r="A2557">
        <f t="shared" si="742"/>
        <v>86610.73436306385</v>
      </c>
      <c r="B2557">
        <f t="shared" si="759"/>
        <v>13784.526498700692</v>
      </c>
      <c r="C2557" t="str">
        <f t="shared" si="743"/>
        <v>0.149912316686966-1.12701578816505i</v>
      </c>
      <c r="D2557" t="str">
        <f t="shared" si="744"/>
        <v>1.39800486494814-0.921623233658013i</v>
      </c>
      <c r="E2557" t="str">
        <f t="shared" si="745"/>
        <v>170.4518886341+10.173802786314i</v>
      </c>
      <c r="F2557" t="str">
        <f t="shared" si="746"/>
        <v>3.63561817590503-10.956043811724i</v>
      </c>
      <c r="G2557" t="str">
        <f t="shared" si="747"/>
        <v>0.998895092884798-0.0332217744178227i</v>
      </c>
      <c r="H2557" t="str">
        <f t="shared" si="748"/>
        <v>590.422681997709-1054.98785966992i</v>
      </c>
      <c r="I2557" t="str">
        <f t="shared" si="749"/>
        <v>-26.5514799178435-29.0686616351629i</v>
      </c>
      <c r="K2557" t="str">
        <f t="shared" si="750"/>
        <v>0.00484748241074204-0.00630468410228559i</v>
      </c>
      <c r="L2557" t="str">
        <f t="shared" si="751"/>
        <v>0.0006-0.0877349008804787i</v>
      </c>
      <c r="M2557" t="str">
        <f t="shared" si="752"/>
        <v>0.005-0.0083231783130558i</v>
      </c>
      <c r="N2557">
        <f t="shared" si="753"/>
        <v>97.576837529537514</v>
      </c>
      <c r="O2557">
        <f t="shared" si="754"/>
        <v>1.1147701609096243</v>
      </c>
      <c r="P2557" s="3">
        <f t="shared" si="755"/>
        <v>1.1147701609096243</v>
      </c>
      <c r="Q2557" s="3">
        <f t="shared" si="756"/>
        <v>-82.423162470462486</v>
      </c>
      <c r="R2557">
        <f t="shared" si="757"/>
        <v>97.576837529537514</v>
      </c>
      <c r="S2557">
        <f t="shared" si="758"/>
        <v>13.784526498700693</v>
      </c>
      <c r="T2557">
        <f t="shared" si="741"/>
        <v>1.1147701609096243</v>
      </c>
    </row>
    <row r="2558" spans="1:20" x14ac:dyDescent="0.3">
      <c r="A2558">
        <f t="shared" si="742"/>
        <v>86939.855153643497</v>
      </c>
      <c r="B2558">
        <f t="shared" si="759"/>
        <v>13836.907699395755</v>
      </c>
      <c r="C2558" t="str">
        <f t="shared" si="743"/>
        <v>0.150925684349362-1.12356695749216i</v>
      </c>
      <c r="D2558" t="str">
        <f t="shared" si="744"/>
        <v>1.39739630092774-0.920595801159121i</v>
      </c>
      <c r="E2558" t="str">
        <f t="shared" si="745"/>
        <v>170.527149234923+10.1914410300052i</v>
      </c>
      <c r="F2558" t="str">
        <f t="shared" si="746"/>
        <v>3.63558758880162-10.9154846472351i</v>
      </c>
      <c r="G2558" t="str">
        <f t="shared" si="747"/>
        <v>0.998886689002426-0.033347736597801i</v>
      </c>
      <c r="H2558" t="str">
        <f t="shared" si="748"/>
        <v>581.90656227448-1050.76542779726i</v>
      </c>
      <c r="I2558" t="str">
        <f t="shared" si="749"/>
        <v>-26.3881411598333-28.6954719157876i</v>
      </c>
      <c r="K2558" t="str">
        <f t="shared" si="750"/>
        <v>0.00484006813986693-0.00628335662468559i</v>
      </c>
      <c r="L2558" t="str">
        <f t="shared" si="751"/>
        <v>0.0006-0.0874027703531366i</v>
      </c>
      <c r="M2558" t="str">
        <f t="shared" si="752"/>
        <v>0.005-0.00829166996718052i</v>
      </c>
      <c r="N2558">
        <f t="shared" si="753"/>
        <v>97.650589825244936</v>
      </c>
      <c r="O2558">
        <f t="shared" si="754"/>
        <v>1.0896438765175567</v>
      </c>
      <c r="P2558" s="3">
        <f t="shared" si="755"/>
        <v>1.0896438765175567</v>
      </c>
      <c r="Q2558" s="3">
        <f t="shared" si="756"/>
        <v>-82.349410174755064</v>
      </c>
      <c r="R2558">
        <f t="shared" si="757"/>
        <v>97.650589825244936</v>
      </c>
      <c r="S2558">
        <f t="shared" si="758"/>
        <v>13.836907699395756</v>
      </c>
      <c r="T2558">
        <f t="shared" si="741"/>
        <v>1.0896438765175567</v>
      </c>
    </row>
    <row r="2559" spans="1:20" x14ac:dyDescent="0.3">
      <c r="A2559">
        <f t="shared" si="742"/>
        <v>87270.226603227347</v>
      </c>
      <c r="B2559">
        <f t="shared" si="759"/>
        <v>13889.487948653459</v>
      </c>
      <c r="C2559" t="str">
        <f t="shared" si="743"/>
        <v>0.151929163172063-1.12013708080992i</v>
      </c>
      <c r="D2559" t="str">
        <f t="shared" si="744"/>
        <v>1.39678363869175-0.919579453346582i</v>
      </c>
      <c r="E2559" t="str">
        <f t="shared" si="745"/>
        <v>170.602901483693+10.20887780918i</v>
      </c>
      <c r="F2559" t="str">
        <f t="shared" si="746"/>
        <v>3.63555676931511-10.8750824901238i</v>
      </c>
      <c r="G2559" t="str">
        <f t="shared" si="747"/>
        <v>0.998878221272221-0.0334741742282709i</v>
      </c>
      <c r="H2559" t="str">
        <f t="shared" si="748"/>
        <v>573.526576650342-1046.50856108598i</v>
      </c>
      <c r="I2559" t="str">
        <f t="shared" si="749"/>
        <v>-26.2237784734717-28.32830832164i</v>
      </c>
      <c r="K2559" t="str">
        <f t="shared" si="750"/>
        <v>0.00483270596557215-0.00626210194318444i</v>
      </c>
      <c r="L2559" t="str">
        <f t="shared" si="751"/>
        <v>0.0006-0.0870718971439897i</v>
      </c>
      <c r="M2559" t="str">
        <f t="shared" si="752"/>
        <v>0.005-0.00826028089976141i</v>
      </c>
      <c r="N2559">
        <f t="shared" si="753"/>
        <v>97.72414473669518</v>
      </c>
      <c r="O2559">
        <f t="shared" si="754"/>
        <v>1.0645933221510915</v>
      </c>
      <c r="P2559" s="3">
        <f t="shared" si="755"/>
        <v>1.0645933221510915</v>
      </c>
      <c r="Q2559" s="3">
        <f t="shared" si="756"/>
        <v>-82.27585526330482</v>
      </c>
      <c r="R2559">
        <f t="shared" si="757"/>
        <v>97.72414473669518</v>
      </c>
      <c r="S2559">
        <f t="shared" si="758"/>
        <v>13.889487948653459</v>
      </c>
      <c r="T2559">
        <f t="shared" si="741"/>
        <v>1.0645933221510915</v>
      </c>
    </row>
    <row r="2560" spans="1:20" x14ac:dyDescent="0.3">
      <c r="A2560">
        <f t="shared" si="742"/>
        <v>87601.853464319604</v>
      </c>
      <c r="B2560">
        <f t="shared" si="759"/>
        <v>13942.268002858342</v>
      </c>
      <c r="C2560" t="str">
        <f t="shared" si="743"/>
        <v>0.15292279706277-1.1167260773015i</v>
      </c>
      <c r="D2560" t="str">
        <f t="shared" si="744"/>
        <v>1.39616685450808-0.918574153770777i</v>
      </c>
      <c r="E2560" t="str">
        <f t="shared" si="745"/>
        <v>170.67914781029+10.2261098193348i</v>
      </c>
      <c r="F2560" t="str">
        <f t="shared" si="746"/>
        <v>3.63552571568397-10.8348367590143i</v>
      </c>
      <c r="G2560" t="str">
        <f t="shared" si="747"/>
        <v>0.9988696892102-0.0336010890793507i</v>
      </c>
      <c r="H2560" t="str">
        <f t="shared" si="748"/>
        <v>565.280822962331-1042.21980470699i</v>
      </c>
      <c r="I2560" t="str">
        <f t="shared" si="749"/>
        <v>-26.0584935921254-27.9670802171383i</v>
      </c>
      <c r="K2560" t="str">
        <f t="shared" si="750"/>
        <v>0.00482539552688024-0.00624091993964081i</v>
      </c>
      <c r="L2560" t="str">
        <f t="shared" si="751"/>
        <v>0.0006-0.0867422764933147i</v>
      </c>
      <c r="M2560" t="str">
        <f t="shared" si="752"/>
        <v>0.005-0.00822901065925625i</v>
      </c>
      <c r="N2560">
        <f t="shared" si="753"/>
        <v>97.797499655504893</v>
      </c>
      <c r="O2560">
        <f t="shared" si="754"/>
        <v>1.0396185523241466</v>
      </c>
      <c r="P2560" s="3">
        <f t="shared" si="755"/>
        <v>1.0396185523241466</v>
      </c>
      <c r="Q2560" s="3">
        <f t="shared" si="756"/>
        <v>-82.202500344495107</v>
      </c>
      <c r="R2560">
        <f t="shared" si="757"/>
        <v>97.797499655504893</v>
      </c>
      <c r="S2560">
        <f t="shared" si="758"/>
        <v>13.942268002858341</v>
      </c>
      <c r="T2560">
        <f t="shared" si="741"/>
        <v>1.0396185523241466</v>
      </c>
    </row>
    <row r="2561" spans="1:20" x14ac:dyDescent="0.3">
      <c r="A2561">
        <f t="shared" si="742"/>
        <v>87934.740507484021</v>
      </c>
      <c r="B2561">
        <f t="shared" si="759"/>
        <v>13995.248621269204</v>
      </c>
      <c r="C2561" t="str">
        <f t="shared" si="743"/>
        <v>0.153906629460247-1.11333386667497i</v>
      </c>
      <c r="D2561" t="str">
        <f t="shared" si="744"/>
        <v>1.395545924563-0.917579865941034i</v>
      </c>
      <c r="E2561" t="str">
        <f t="shared" si="745"/>
        <v>170.755890646419+10.2431337206581i</v>
      </c>
      <c r="F2561" t="str">
        <f t="shared" si="746"/>
        <v>3.63549442613339-10.7947468747787i</v>
      </c>
      <c r="G2561" t="str">
        <f t="shared" si="747"/>
        <v>0.998861092328728-0.0337284829274683i</v>
      </c>
      <c r="H2561" t="str">
        <f t="shared" si="748"/>
        <v>557.167396142815-1037.9016085133i</v>
      </c>
      <c r="I2561" t="str">
        <f t="shared" si="749"/>
        <v>-25.892384168074-27.6116971789686i</v>
      </c>
      <c r="K2561" t="str">
        <f t="shared" si="750"/>
        <v>0.00481813646489722-0.00621981049500235i</v>
      </c>
      <c r="L2561" t="str">
        <f t="shared" si="751"/>
        <v>0.0006-0.0864139036594092i</v>
      </c>
      <c r="M2561" t="str">
        <f t="shared" si="752"/>
        <v>0.005-0.00819785879583206i</v>
      </c>
      <c r="N2561">
        <f t="shared" si="753"/>
        <v>97.870651960439133</v>
      </c>
      <c r="O2561">
        <f t="shared" si="754"/>
        <v>1.0147196203947408</v>
      </c>
      <c r="P2561" s="3">
        <f t="shared" si="755"/>
        <v>1.0147196203947408</v>
      </c>
      <c r="Q2561" s="3">
        <f t="shared" si="756"/>
        <v>-82.129348039560867</v>
      </c>
      <c r="R2561">
        <f t="shared" si="757"/>
        <v>97.870651960439133</v>
      </c>
      <c r="S2561">
        <f t="shared" si="758"/>
        <v>13.995248621269203</v>
      </c>
      <c r="T2561">
        <f t="shared" si="741"/>
        <v>1.0147196203947408</v>
      </c>
    </row>
    <row r="2562" spans="1:20" x14ac:dyDescent="0.3">
      <c r="A2562">
        <f t="shared" si="742"/>
        <v>88268.892521412461</v>
      </c>
      <c r="B2562">
        <f t="shared" si="759"/>
        <v>14048.430566030027</v>
      </c>
      <c r="C2562" t="str">
        <f t="shared" si="743"/>
        <v>0.154880703334672-1.10996036915798i</v>
      </c>
      <c r="D2562" t="str">
        <f t="shared" si="744"/>
        <v>1.39492082496173-0.916596553323629i</v>
      </c>
      <c r="E2562" t="str">
        <f t="shared" si="745"/>
        <v>170.833132425404+10.259946137746i</v>
      </c>
      <c r="F2562" t="str">
        <f t="shared" si="746"/>
        <v>3.63546289887514-10.7548122605291i</v>
      </c>
      <c r="G2562" t="str">
        <f t="shared" si="747"/>
        <v>0.998852430136491-0.0338563575553803i</v>
      </c>
      <c r="H2562" t="str">
        <f t="shared" si="748"/>
        <v>549.184390508427-1033.5563297654i</v>
      </c>
      <c r="I2562" t="str">
        <f t="shared" si="749"/>
        <v>-25.7255438969571-27.2620690843162i</v>
      </c>
      <c r="K2562" t="str">
        <f t="shared" si="750"/>
        <v>0.00481092842280415-0.00619877348932281i</v>
      </c>
      <c r="L2562" t="str">
        <f t="shared" si="751"/>
        <v>0.0006-0.0860867739185187i</v>
      </c>
      <c r="M2562" t="str">
        <f t="shared" si="752"/>
        <v>0.005-0.00816682486135894i</v>
      </c>
      <c r="N2562">
        <f t="shared" si="753"/>
        <v>97.943599017365585</v>
      </c>
      <c r="O2562">
        <f t="shared" si="754"/>
        <v>0.98989657854114965</v>
      </c>
      <c r="P2562" s="3">
        <f t="shared" si="755"/>
        <v>0.98989657854114965</v>
      </c>
      <c r="Q2562" s="3">
        <f t="shared" si="756"/>
        <v>-82.056400982634415</v>
      </c>
      <c r="R2562">
        <f t="shared" si="757"/>
        <v>97.943599017365585</v>
      </c>
      <c r="S2562">
        <f t="shared" si="758"/>
        <v>14.048430566030026</v>
      </c>
      <c r="T2562">
        <f t="shared" si="741"/>
        <v>0.98989657854114965</v>
      </c>
    </row>
    <row r="2563" spans="1:20" x14ac:dyDescent="0.3">
      <c r="A2563">
        <f t="shared" si="742"/>
        <v>88604.314312993825</v>
      </c>
      <c r="B2563">
        <f t="shared" si="759"/>
        <v>14101.814602180941</v>
      </c>
      <c r="C2563" t="str">
        <f t="shared" si="743"/>
        <v>0.155845061188068-1.10660550549261i</v>
      </c>
      <c r="D2563" t="str">
        <f t="shared" si="744"/>
        <v>1.39429153172904-0.915624179339803i</v>
      </c>
      <c r="E2563" t="str">
        <f t="shared" si="745"/>
        <v>170.910875581989+10.2765436593169i</v>
      </c>
      <c r="F2563" t="str">
        <f t="shared" si="746"/>
        <v>3.63543113210757-10.7150323416094i</v>
      </c>
      <c r="G2563" t="str">
        <f t="shared" si="747"/>
        <v>0.998843702138468-0.0339847147521911i</v>
      </c>
      <c r="H2563" t="str">
        <f t="shared" si="748"/>
        <v>541.329901893992-1029.18623582358i</v>
      </c>
      <c r="I2563" t="str">
        <f t="shared" si="749"/>
        <v>-25.5580626402674-26.9181061925858i</v>
      </c>
      <c r="K2563" t="str">
        <f t="shared" si="750"/>
        <v>0.00480377104584933-0.00617780880177885i</v>
      </c>
      <c r="L2563" t="str">
        <f t="shared" si="751"/>
        <v>0.0006-0.0857608825647726i</v>
      </c>
      <c r="M2563" t="str">
        <f t="shared" si="752"/>
        <v>0.005-0.00813590840940318i</v>
      </c>
      <c r="N2563">
        <f t="shared" si="753"/>
        <v>98.016338179213449</v>
      </c>
      <c r="O2563">
        <f t="shared" si="754"/>
        <v>0.96514947773908299</v>
      </c>
      <c r="P2563" s="3">
        <f t="shared" si="755"/>
        <v>0.96514947773908299</v>
      </c>
      <c r="Q2563" s="3">
        <f t="shared" si="756"/>
        <v>-81.983661820786551</v>
      </c>
      <c r="R2563">
        <f t="shared" si="757"/>
        <v>98.016338179213449</v>
      </c>
      <c r="S2563">
        <f t="shared" si="758"/>
        <v>14.101814602180941</v>
      </c>
      <c r="T2563">
        <f t="shared" si="741"/>
        <v>0.96514947773908299</v>
      </c>
    </row>
    <row r="2564" spans="1:20" x14ac:dyDescent="0.3">
      <c r="A2564">
        <f t="shared" si="742"/>
        <v>88941.010707383204</v>
      </c>
      <c r="B2564">
        <f t="shared" si="759"/>
        <v>14155.401497669229</v>
      </c>
      <c r="C2564" t="str">
        <f t="shared" si="743"/>
        <v>0.15679974505461-1.10326919693i</v>
      </c>
      <c r="D2564" t="str">
        <f t="shared" si="744"/>
        <v>1.39365802080984-0.914662707363751i</v>
      </c>
      <c r="E2564" t="str">
        <f t="shared" si="745"/>
        <v>170.989122552122+10.2929228379255i</v>
      </c>
      <c r="F2564" t="str">
        <f t="shared" si="746"/>
        <v>3.63539912401536-10.6754065455864i</v>
      </c>
      <c r="G2564" t="str">
        <f t="shared" si="747"/>
        <v>0.998834907835904-0.0341135563133727i</v>
      </c>
      <c r="H2564" t="str">
        <f t="shared" si="748"/>
        <v>533.602029638634-1024.79350680411i</v>
      </c>
      <c r="I2564" t="str">
        <f t="shared" si="749"/>
        <v>-25.3900265457802-26.5797192209377i</v>
      </c>
      <c r="K2564" t="str">
        <f t="shared" si="750"/>
        <v>0.00479666398133945-0.00615691631068675i</v>
      </c>
      <c r="L2564" t="str">
        <f t="shared" si="751"/>
        <v>0.0006-0.0854362249101145i</v>
      </c>
      <c r="M2564" t="str">
        <f t="shared" si="752"/>
        <v>0.005-0.00810510899522134i</v>
      </c>
      <c r="N2564">
        <f t="shared" si="753"/>
        <v>98.088866785929284</v>
      </c>
      <c r="O2564">
        <f t="shared" si="754"/>
        <v>0.9404783677367663</v>
      </c>
      <c r="P2564" s="3">
        <f t="shared" si="755"/>
        <v>0.9404783677367663</v>
      </c>
      <c r="Q2564" s="3">
        <f t="shared" si="756"/>
        <v>-81.911133214070716</v>
      </c>
      <c r="R2564">
        <f t="shared" si="757"/>
        <v>98.088866785929284</v>
      </c>
      <c r="S2564">
        <f t="shared" si="758"/>
        <v>14.155401497669228</v>
      </c>
      <c r="T2564">
        <f t="shared" si="741"/>
        <v>0.9404783677367663</v>
      </c>
    </row>
    <row r="2565" spans="1:20" x14ac:dyDescent="0.3">
      <c r="A2565">
        <f t="shared" si="742"/>
        <v>89278.986548071261</v>
      </c>
      <c r="B2565">
        <f t="shared" si="759"/>
        <v>14209.192023360372</v>
      </c>
      <c r="C2565" t="str">
        <f t="shared" si="743"/>
        <v>0.157744796501094-1.09995136522533i</v>
      </c>
      <c r="D2565" t="str">
        <f t="shared" si="744"/>
        <v>1.39302026806989-0.91371210072065i</v>
      </c>
      <c r="E2565" t="str">
        <f t="shared" si="745"/>
        <v>171.067875772748+10.3090801896758i</v>
      </c>
      <c r="F2565" t="str">
        <f t="shared" si="746"/>
        <v>3.63536687276952-10.6359343022419i</v>
      </c>
      <c r="G2565" t="str">
        <f t="shared" si="747"/>
        <v>0.998826046726281-0.0342428840407829i</v>
      </c>
      <c r="H2565" t="str">
        <f t="shared" si="748"/>
        <v>525.998878431556-1020.38023819572i</v>
      </c>
      <c r="I2565" t="str">
        <f t="shared" si="749"/>
        <v>-25.221518165797-26.2468194139656i</v>
      </c>
      <c r="K2565" t="str">
        <f t="shared" si="750"/>
        <v>0.00478960687863172-0.00613609589351897i</v>
      </c>
      <c r="L2565" t="str">
        <f t="shared" si="751"/>
        <v>0.0006-0.085112796284234i</v>
      </c>
      <c r="M2565" t="str">
        <f t="shared" si="752"/>
        <v>0.005-0.00807442617575351i</v>
      </c>
      <c r="N2565">
        <f t="shared" si="753"/>
        <v>98.161182164440476</v>
      </c>
      <c r="O2565">
        <f t="shared" si="754"/>
        <v>0.91588329703255056</v>
      </c>
      <c r="P2565" s="3">
        <f t="shared" si="755"/>
        <v>0.91588329703255056</v>
      </c>
      <c r="Q2565" s="3">
        <f t="shared" si="756"/>
        <v>-81.838817835559524</v>
      </c>
      <c r="R2565">
        <f t="shared" si="757"/>
        <v>98.161182164440476</v>
      </c>
      <c r="S2565">
        <f t="shared" si="758"/>
        <v>14.209192023360373</v>
      </c>
      <c r="T2565">
        <f t="shared" si="741"/>
        <v>0.91588329703255056</v>
      </c>
    </row>
    <row r="2566" spans="1:20" x14ac:dyDescent="0.3">
      <c r="A2566">
        <f t="shared" si="742"/>
        <v>89618.246696953938</v>
      </c>
      <c r="B2566">
        <f t="shared" si="759"/>
        <v>14263.186953049142</v>
      </c>
      <c r="C2566" t="str">
        <f t="shared" si="743"/>
        <v>0.158680256627248-1.09665193263241i</v>
      </c>
      <c r="D2566" t="str">
        <f t="shared" si="744"/>
        <v>1.39237824929632-0.91277232268462i</v>
      </c>
      <c r="E2566" t="str">
        <f t="shared" si="745"/>
        <v>171.147137681587+10.3250121939314i</v>
      </c>
      <c r="F2566" t="str">
        <f t="shared" si="746"/>
        <v>3.63533437652729-10.5966150435648i</v>
      </c>
      <c r="G2566" t="str">
        <f t="shared" si="747"/>
        <v>0.998817118303291-0.034372699742686i</v>
      </c>
      <c r="H2566" t="str">
        <f t="shared" si="748"/>
        <v>518.518560024075-1015.94844343392i</v>
      </c>
      <c r="I2566" t="str">
        <f t="shared" si="749"/>
        <v>-25.0526165731208-25.9193186078113i</v>
      </c>
      <c r="K2566" t="str">
        <f t="shared" si="750"/>
        <v>0.00478259938912526-0.00611534742692035i</v>
      </c>
      <c r="L2566" t="str">
        <f t="shared" si="751"/>
        <v>0.0006-0.0847905920345034i</v>
      </c>
      <c r="M2566" t="str">
        <f t="shared" si="752"/>
        <v>0.005-0.00804385950961696i</v>
      </c>
      <c r="N2566">
        <f t="shared" si="753"/>
        <v>98.233281628615089</v>
      </c>
      <c r="O2566">
        <f t="shared" si="754"/>
        <v>0.89136431284904871</v>
      </c>
      <c r="P2566" s="3">
        <f t="shared" si="755"/>
        <v>0.89136431284904871</v>
      </c>
      <c r="Q2566" s="3">
        <f t="shared" si="756"/>
        <v>-81.766718371384911</v>
      </c>
      <c r="R2566">
        <f t="shared" si="757"/>
        <v>98.233281628615089</v>
      </c>
      <c r="S2566">
        <f t="shared" si="758"/>
        <v>14.263186953049143</v>
      </c>
      <c r="T2566">
        <f t="shared" si="741"/>
        <v>0.89136431284904871</v>
      </c>
    </row>
    <row r="2567" spans="1:20" x14ac:dyDescent="0.3">
      <c r="A2567">
        <f t="shared" si="742"/>
        <v>89958.796034402374</v>
      </c>
      <c r="B2567">
        <f t="shared" si="759"/>
        <v>14317.387063470729</v>
      </c>
      <c r="C2567" t="str">
        <f t="shared" si="743"/>
        <v>0.15960616606619-1.09337082189865i</v>
      </c>
      <c r="D2567" t="str">
        <f t="shared" si="744"/>
        <v>1.39173194019841-0.911843336476743i</v>
      </c>
      <c r="E2567" t="str">
        <f t="shared" si="745"/>
        <v>171.226910716918+10.3407152930282i</v>
      </c>
      <c r="F2567" t="str">
        <f t="shared" si="746"/>
        <v>3.63530163343199-10.5574482037422i</v>
      </c>
      <c r="G2567" t="str">
        <f t="shared" si="747"/>
        <v>0.998808122056807-0.0345030052337713i</v>
      </c>
      <c r="H2567" t="str">
        <f t="shared" si="748"/>
        <v>511.159194814852-1011.50005643062i</v>
      </c>
      <c r="I2567" t="str">
        <f t="shared" si="749"/>
        <v>-24.8833974746754-25.5971292890151i</v>
      </c>
      <c r="K2567" t="str">
        <f t="shared" si="750"/>
        <v>0.00477564116625285-0.00609467078672452i</v>
      </c>
      <c r="L2567" t="str">
        <f t="shared" si="751"/>
        <v>0.0006-0.0844696075259043i</v>
      </c>
      <c r="M2567" t="str">
        <f t="shared" si="752"/>
        <v>0.005-0.00801340855709995i</v>
      </c>
      <c r="N2567">
        <f t="shared" si="753"/>
        <v>98.305162479228272</v>
      </c>
      <c r="O2567">
        <f t="shared" si="754"/>
        <v>0.8669214611100593</v>
      </c>
      <c r="P2567" s="3">
        <f t="shared" si="755"/>
        <v>0.8669214611100593</v>
      </c>
      <c r="Q2567" s="3">
        <f t="shared" si="756"/>
        <v>-81.694837520771728</v>
      </c>
      <c r="R2567">
        <f t="shared" si="757"/>
        <v>98.305162479228272</v>
      </c>
      <c r="S2567">
        <f t="shared" si="758"/>
        <v>14.317387063470729</v>
      </c>
      <c r="T2567">
        <f t="shared" si="741"/>
        <v>0.8669214611100593</v>
      </c>
    </row>
    <row r="2568" spans="1:20" x14ac:dyDescent="0.3">
      <c r="A2568">
        <f t="shared" si="742"/>
        <v>90300.639459333092</v>
      </c>
      <c r="B2568">
        <f t="shared" si="759"/>
        <v>14371.793134311918</v>
      </c>
      <c r="C2568" t="str">
        <f t="shared" si="743"/>
        <v>0.160522564984767-1.09010795625981i</v>
      </c>
      <c r="D2568" t="str">
        <f t="shared" si="744"/>
        <v>1.39108131640819-0.910925105263034i</v>
      </c>
      <c r="E2568" t="str">
        <f t="shared" si="745"/>
        <v>171.307197317351+10.356185891982i</v>
      </c>
      <c r="F2568" t="str">
        <f t="shared" si="746"/>
        <v>3.63526864161291-10.5184332191519i</v>
      </c>
      <c r="G2568" t="str">
        <f t="shared" si="747"/>
        <v>0.998799057472855-0.0346338023351723i</v>
      </c>
      <c r="H2568" t="str">
        <f t="shared" si="748"/>
        <v>503.918913314691-1007.0369340572i</v>
      </c>
      <c r="I2568" t="str">
        <f t="shared" si="749"/>
        <v>-24.7139333227161-25.2801646483889i</v>
      </c>
      <c r="K2568" t="str">
        <f t="shared" si="750"/>
        <v>0.00476873186547242-0.00607406584796981i</v>
      </c>
      <c r="L2568" t="str">
        <f t="shared" si="751"/>
        <v>0.0006-0.0841498381409692i</v>
      </c>
      <c r="M2568" t="str">
        <f t="shared" si="752"/>
        <v>0.005-0.00798307288015535i</v>
      </c>
      <c r="N2568">
        <f t="shared" si="753"/>
        <v>98.376822003926037</v>
      </c>
      <c r="O2568">
        <f t="shared" si="754"/>
        <v>0.84255478641539472</v>
      </c>
      <c r="P2568" s="3">
        <f t="shared" si="755"/>
        <v>0.84255478641539472</v>
      </c>
      <c r="Q2568" s="3">
        <f t="shared" si="756"/>
        <v>-81.623177996073963</v>
      </c>
      <c r="R2568">
        <f t="shared" si="757"/>
        <v>98.376822003926037</v>
      </c>
      <c r="S2568">
        <f t="shared" si="758"/>
        <v>14.371793134311918</v>
      </c>
      <c r="T2568">
        <f t="shared" si="741"/>
        <v>0.84255478641539472</v>
      </c>
    </row>
    <row r="2569" spans="1:20" x14ac:dyDescent="0.3">
      <c r="A2569">
        <f t="shared" si="742"/>
        <v>90643.781889278573</v>
      </c>
      <c r="B2569">
        <f t="shared" si="759"/>
        <v>14426.405948222304</v>
      </c>
      <c r="C2569" t="str">
        <f t="shared" si="743"/>
        <v>0.161429493083999-1.08686325943483i</v>
      </c>
      <c r="D2569" t="str">
        <f t="shared" si="744"/>
        <v>1.39042635348121-0.910017592152437i</v>
      </c>
      <c r="E2569" t="str">
        <f t="shared" si="745"/>
        <v>171.387999921595+10.371420358201i</v>
      </c>
      <c r="F2569" t="str">
        <f t="shared" si="746"/>
        <v>3.63523539918529-10.4795695283537i</v>
      </c>
      <c r="G2569" t="str">
        <f t="shared" si="747"/>
        <v>0.998789924033584-0.0347650928744868i</v>
      </c>
      <c r="H2569" t="str">
        <f t="shared" si="748"/>
        <v>496.795857497186-1002.56085857916i</v>
      </c>
      <c r="I2569" t="str">
        <f t="shared" si="749"/>
        <v>-24.5442934235711-24.9683386301796i</v>
      </c>
      <c r="K2569" t="str">
        <f t="shared" si="750"/>
        <v>0.00476187114425847-0.00605353248491506i</v>
      </c>
      <c r="L2569" t="str">
        <f t="shared" si="751"/>
        <v>0.0006-0.0838312792797058i</v>
      </c>
      <c r="M2569" t="str">
        <f t="shared" si="752"/>
        <v>0.005-0.00795285204239428i</v>
      </c>
      <c r="N2569">
        <f t="shared" si="753"/>
        <v>98.448257477195767</v>
      </c>
      <c r="O2569">
        <f t="shared" si="754"/>
        <v>0.81826433201610993</v>
      </c>
      <c r="P2569" s="3">
        <f t="shared" si="755"/>
        <v>0.81826433201610993</v>
      </c>
      <c r="Q2569" s="3">
        <f t="shared" si="756"/>
        <v>-81.551742522804233</v>
      </c>
      <c r="R2569">
        <f t="shared" si="757"/>
        <v>98.448257477195767</v>
      </c>
      <c r="S2569">
        <f t="shared" si="758"/>
        <v>14.426405948222303</v>
      </c>
      <c r="T2569">
        <f t="shared" si="741"/>
        <v>0.81826433201610993</v>
      </c>
    </row>
    <row r="2570" spans="1:20" x14ac:dyDescent="0.3">
      <c r="A2570">
        <f t="shared" si="742"/>
        <v>90988.228260457821</v>
      </c>
      <c r="B2570">
        <f t="shared" si="759"/>
        <v>14481.226290825549</v>
      </c>
      <c r="C2570" t="str">
        <f t="shared" si="743"/>
        <v>0.162326989599476-1.08363665562078i</v>
      </c>
      <c r="D2570" t="str">
        <f t="shared" si="744"/>
        <v>1.38976702689724-0.909120760194796i</v>
      </c>
      <c r="E2570" t="str">
        <f t="shared" si="745"/>
        <v>171.469320968234+10.3864150211907i</v>
      </c>
      <c r="F2570" t="str">
        <f t="shared" si="746"/>
        <v>3.63520190425013-10.4408565720819i</v>
      </c>
      <c r="G2570" t="str">
        <f t="shared" si="747"/>
        <v>0.998780721217239-0.0348968786857954i</v>
      </c>
      <c r="H2570" t="str">
        <f t="shared" si="748"/>
        <v>489.788182041177-998.073540040925i</v>
      </c>
      <c r="I2570" t="str">
        <f t="shared" si="749"/>
        <v>-24.3745440438776-24.6615659767858i</v>
      </c>
      <c r="K2570" t="str">
        <f t="shared" si="750"/>
        <v>0.00475505866209374-0.00603307057105532i</v>
      </c>
      <c r="L2570" t="str">
        <f t="shared" si="751"/>
        <v>0.0006-0.0835139263595402i</v>
      </c>
      <c r="M2570" t="str">
        <f t="shared" si="752"/>
        <v>0.005-0.00792274560907976i</v>
      </c>
      <c r="N2570">
        <f t="shared" si="753"/>
        <v>98.519466160335057</v>
      </c>
      <c r="O2570">
        <f t="shared" si="754"/>
        <v>0.79405013979037753</v>
      </c>
      <c r="P2570" s="3">
        <f t="shared" si="755"/>
        <v>0.79405013979037753</v>
      </c>
      <c r="Q2570" s="3">
        <f t="shared" si="756"/>
        <v>-81.480533839664943</v>
      </c>
      <c r="R2570">
        <f t="shared" si="757"/>
        <v>98.519466160335057</v>
      </c>
      <c r="S2570">
        <f t="shared" si="758"/>
        <v>14.481226290825548</v>
      </c>
      <c r="T2570">
        <f t="shared" si="741"/>
        <v>0.79405013979037753</v>
      </c>
    </row>
    <row r="2571" spans="1:20" x14ac:dyDescent="0.3">
      <c r="A2571">
        <f t="shared" si="742"/>
        <v>91333.983527847566</v>
      </c>
      <c r="B2571">
        <f t="shared" si="759"/>
        <v>14536.254950730687</v>
      </c>
      <c r="C2571" t="str">
        <f t="shared" si="743"/>
        <v>0.163215093301745-1.08042806948757i</v>
      </c>
      <c r="D2571" t="str">
        <f t="shared" si="744"/>
        <v>1.38910331206095-0.908234572378826i</v>
      </c>
      <c r="E2571" t="str">
        <f t="shared" si="745"/>
        <v>171.55116289548+10.4011661722641i</v>
      </c>
      <c r="F2571" t="str">
        <f t="shared" si="746"/>
        <v>3.63516815489409-10.4022937932365i</v>
      </c>
      <c r="G2571" t="str">
        <f t="shared" si="747"/>
        <v>0.99877144849813-0.0350291616096817i</v>
      </c>
      <c r="H2571" t="str">
        <f t="shared" si="748"/>
        <v>482.894055470972-993.576618599825i</v>
      </c>
      <c r="I2571" t="str">
        <f t="shared" si="749"/>
        <v>-24.2047485142838-24.3597622692849i</v>
      </c>
      <c r="K2571" t="str">
        <f t="shared" si="750"/>
        <v>0.00474829408046062-0.00601267997913751i</v>
      </c>
      <c r="L2571" t="str">
        <f t="shared" si="751"/>
        <v>0.0006-0.0831977748152422i</v>
      </c>
      <c r="M2571" t="str">
        <f t="shared" si="752"/>
        <v>0.005-0.00789275314712071i</v>
      </c>
      <c r="N2571">
        <f t="shared" si="753"/>
        <v>98.590445301424054</v>
      </c>
      <c r="O2571">
        <f t="shared" si="754"/>
        <v>0.76991225021720222</v>
      </c>
      <c r="P2571" s="3">
        <f t="shared" si="755"/>
        <v>0.76991225021720222</v>
      </c>
      <c r="Q2571" s="3">
        <f t="shared" si="756"/>
        <v>-81.409554698575946</v>
      </c>
      <c r="R2571">
        <f t="shared" si="757"/>
        <v>98.590445301424054</v>
      </c>
      <c r="S2571">
        <f t="shared" si="758"/>
        <v>14.536254950730687</v>
      </c>
      <c r="T2571">
        <f t="shared" si="741"/>
        <v>0.76991225021720222</v>
      </c>
    </row>
    <row r="2572" spans="1:20" x14ac:dyDescent="0.3">
      <c r="A2572">
        <f t="shared" si="742"/>
        <v>91681.052665253388</v>
      </c>
      <c r="B2572">
        <f t="shared" si="759"/>
        <v>14591.492719543463</v>
      </c>
      <c r="C2572" t="str">
        <f t="shared" si="743"/>
        <v>0.164093842496733-1.07723742617295i</v>
      </c>
      <c r="D2572" t="str">
        <f t="shared" si="744"/>
        <v>1.38843518430276-0.907358991630103i</v>
      </c>
      <c r="E2572" t="str">
        <f t="shared" si="745"/>
        <v>171.633528140936+10.4156700642469i</v>
      </c>
      <c r="F2572" t="str">
        <f t="shared" si="746"/>
        <v>3.63513414918944-10.3638806368759i</v>
      </c>
      <c r="G2572" t="str">
        <f t="shared" si="747"/>
        <v>0.998762105346605-0.0351619434932511i</v>
      </c>
      <c r="H2572" t="str">
        <f t="shared" si="748"/>
        <v>476.111661199671-989.071666808162i</v>
      </c>
      <c r="I2572" t="str">
        <f t="shared" si="749"/>
        <v>-24.0349673305987-24.062843964004i</v>
      </c>
      <c r="K2572" t="str">
        <f t="shared" si="750"/>
        <v>0.00474157706283243-0.00599236058117566i</v>
      </c>
      <c r="L2572" t="str">
        <f t="shared" si="751"/>
        <v>0.0006-0.0828828200988665i</v>
      </c>
      <c r="M2572" t="str">
        <f t="shared" si="752"/>
        <v>0.005-0.00786287422506548i</v>
      </c>
      <c r="N2572">
        <f t="shared" si="753"/>
        <v>98.661192135298975</v>
      </c>
      <c r="O2572">
        <f t="shared" si="754"/>
        <v>0.74585070235214312</v>
      </c>
      <c r="P2572" s="3">
        <f t="shared" si="755"/>
        <v>0.74585070235214312</v>
      </c>
      <c r="Q2572" s="3">
        <f t="shared" si="756"/>
        <v>-81.338807864701025</v>
      </c>
      <c r="R2572">
        <f t="shared" si="757"/>
        <v>98.661192135298975</v>
      </c>
      <c r="S2572">
        <f t="shared" si="758"/>
        <v>14.591492719543464</v>
      </c>
      <c r="T2572">
        <f t="shared" si="741"/>
        <v>0.74585070235214312</v>
      </c>
    </row>
    <row r="2573" spans="1:20" x14ac:dyDescent="0.3">
      <c r="A2573">
        <f t="shared" si="742"/>
        <v>92029.440665381349</v>
      </c>
      <c r="B2573">
        <f t="shared" si="759"/>
        <v>14646.940391877728</v>
      </c>
      <c r="C2573" t="str">
        <f t="shared" si="743"/>
        <v>0.164963275026155-1.0740646512773i</v>
      </c>
      <c r="D2573" t="str">
        <f t="shared" si="744"/>
        <v>1.38776261887951-0.906493980809017i</v>
      </c>
      <c r="E2573" t="str">
        <f t="shared" si="745"/>
        <v>171.716419141348+10.429922911185i</v>
      </c>
      <c r="F2573" t="str">
        <f t="shared" si="746"/>
        <v>3.63509988519389-10.3256165502085i</v>
      </c>
      <c r="G2573" t="str">
        <f t="shared" si="747"/>
        <v>0.998752691229016-0.0352952261901506i</v>
      </c>
      <c r="H2573" t="str">
        <f t="shared" si="748"/>
        <v>469.439198481076-984.560191842694i</v>
      </c>
      <c r="I2573" t="str">
        <f t="shared" si="749"/>
        <v>-23.8652582523734-23.7707284253681i</v>
      </c>
      <c r="K2573" t="str">
        <f t="shared" si="750"/>
        <v>0.00473490727466497-0.0059721122484661i</v>
      </c>
      <c r="L2573" t="str">
        <f t="shared" si="751"/>
        <v>0.0006-0.0825690576796833i</v>
      </c>
      <c r="M2573" t="str">
        <f t="shared" si="752"/>
        <v>0.005-0.00783310841309569i</v>
      </c>
      <c r="N2573">
        <f t="shared" si="753"/>
        <v>98.731703883528709</v>
      </c>
      <c r="O2573">
        <f t="shared" si="754"/>
        <v>0.72186553380115526</v>
      </c>
      <c r="P2573" s="3">
        <f t="shared" si="755"/>
        <v>0.72186553380115526</v>
      </c>
      <c r="Q2573" s="3">
        <f t="shared" si="756"/>
        <v>-81.268296116471291</v>
      </c>
      <c r="R2573">
        <f t="shared" si="757"/>
        <v>98.731703883528709</v>
      </c>
      <c r="S2573">
        <f t="shared" si="758"/>
        <v>14.646940391877727</v>
      </c>
      <c r="T2573">
        <f t="shared" si="741"/>
        <v>0.72186553380115526</v>
      </c>
    </row>
    <row r="2574" spans="1:20" x14ac:dyDescent="0.3">
      <c r="A2574">
        <f t="shared" si="742"/>
        <v>92379.152539909803</v>
      </c>
      <c r="B2574">
        <f t="shared" si="759"/>
        <v>14702.598765366864</v>
      </c>
      <c r="C2574" t="str">
        <f t="shared" si="743"/>
        <v>0.165823428267941-1.0709096708586i</v>
      </c>
      <c r="D2574" t="str">
        <f t="shared" si="744"/>
        <v>1.38708559097538-0.905639502708746i</v>
      </c>
      <c r="E2574" t="str">
        <f t="shared" si="745"/>
        <v>171.799838332354+10.4439208880474i</v>
      </c>
      <c r="F2574" t="str">
        <f t="shared" si="746"/>
        <v>3.63506536095054-10.2875009825847i</v>
      </c>
      <c r="G2574" t="str">
        <f t="shared" si="747"/>
        <v>0.998743205607695-0.0354290115605882i</v>
      </c>
      <c r="H2574" t="str">
        <f t="shared" si="748"/>
        <v>462.874883275315-980.043637681163i</v>
      </c>
      <c r="I2574" t="str">
        <f t="shared" si="749"/>
        <v>-23.695676398917-23.4833339552487i</v>
      </c>
      <c r="K2574" t="str">
        <f t="shared" si="750"/>
        <v>0.00472828438338781-0.00595193485160268i</v>
      </c>
      <c r="L2574" t="str">
        <f t="shared" si="751"/>
        <v>0.0006-0.082256483044116i</v>
      </c>
      <c r="M2574" t="str">
        <f t="shared" si="752"/>
        <v>0.005-0.0078034552830202i</v>
      </c>
      <c r="N2574">
        <f t="shared" si="753"/>
        <v>98.801977754392766</v>
      </c>
      <c r="O2574">
        <f t="shared" si="754"/>
        <v>0.69795678069559974</v>
      </c>
      <c r="P2574" s="3">
        <f t="shared" si="755"/>
        <v>0.69795678069559974</v>
      </c>
      <c r="Q2574" s="3">
        <f t="shared" si="756"/>
        <v>-81.198022245607234</v>
      </c>
      <c r="R2574">
        <f t="shared" si="757"/>
        <v>98.801977754392766</v>
      </c>
      <c r="S2574">
        <f t="shared" si="758"/>
        <v>14.702598765366863</v>
      </c>
      <c r="T2574">
        <f t="shared" si="741"/>
        <v>0.69795678069559974</v>
      </c>
    </row>
    <row r="2575" spans="1:20" x14ac:dyDescent="0.3">
      <c r="A2575">
        <f t="shared" si="742"/>
        <v>92730.193319561455</v>
      </c>
      <c r="B2575">
        <f t="shared" si="759"/>
        <v>14758.468640675257</v>
      </c>
      <c r="C2575" t="str">
        <f t="shared" si="743"/>
        <v>0.166674339136632-1.06777241142729i</v>
      </c>
      <c r="D2575" t="str">
        <f t="shared" si="744"/>
        <v>1.38640407570256-0.90479552005322i</v>
      </c>
      <c r="E2575" t="str">
        <f t="shared" si="745"/>
        <v>171.883788148237+10.457660130434i</v>
      </c>
      <c r="F2575" t="str">
        <f t="shared" si="746"/>
        <v>3.63503057448767-10.2495333854889i</v>
      </c>
      <c r="G2575" t="str">
        <f t="shared" si="747"/>
        <v>0.99873364794092-0.0355633014713519i</v>
      </c>
      <c r="H2575" t="str">
        <f t="shared" si="748"/>
        <v>456.416949032972-975.523387225416i</v>
      </c>
      <c r="I2575" t="str">
        <f t="shared" si="749"/>
        <v>-23.5262743427479-23.2005798190171i</v>
      </c>
      <c r="K2575" t="str">
        <f t="shared" si="750"/>
        <v>0.00472170805839558-0.00593182826049143i</v>
      </c>
      <c r="L2575" t="str">
        <f t="shared" si="751"/>
        <v>0.0006-0.0819450916956721i</v>
      </c>
      <c r="M2575" t="str">
        <f t="shared" si="752"/>
        <v>0.005-0.00777391440826877i</v>
      </c>
      <c r="N2575">
        <f t="shared" si="753"/>
        <v>98.872010942860584</v>
      </c>
      <c r="O2575">
        <f t="shared" si="754"/>
        <v>0.67412447766609696</v>
      </c>
      <c r="P2575" s="3">
        <f t="shared" si="755"/>
        <v>0.67412447766609696</v>
      </c>
      <c r="Q2575" s="3">
        <f t="shared" si="756"/>
        <v>-81.127989057139416</v>
      </c>
      <c r="R2575">
        <f t="shared" si="757"/>
        <v>98.872010942860584</v>
      </c>
      <c r="S2575">
        <f t="shared" si="758"/>
        <v>14.758468640675257</v>
      </c>
      <c r="T2575">
        <f t="shared" si="741"/>
        <v>0.67412447766609696</v>
      </c>
    </row>
    <row r="2576" spans="1:20" x14ac:dyDescent="0.3">
      <c r="A2576">
        <f t="shared" si="742"/>
        <v>93082.56805417579</v>
      </c>
      <c r="B2576">
        <f t="shared" si="759"/>
        <v>14814.550821509823</v>
      </c>
      <c r="C2576" t="str">
        <f t="shared" si="743"/>
        <v>0.167516044083836-1.06465279994116i</v>
      </c>
      <c r="D2576" t="str">
        <f t="shared" si="744"/>
        <v>1.3857180481022-0.903961995495069i</v>
      </c>
      <c r="E2576" t="str">
        <f t="shared" si="745"/>
        <v>171.968271021649+10.4711367342784i</v>
      </c>
      <c r="F2576" t="str">
        <f t="shared" si="746"/>
        <v>3.63499552381879-10.2117132125319i</v>
      </c>
      <c r="G2576" t="str">
        <f t="shared" si="747"/>
        <v>0.998724017682886-0.0356980977958299i</v>
      </c>
      <c r="H2576" t="str">
        <f t="shared" si="748"/>
        <v>450.063647402567-971.00076437112i</v>
      </c>
      <c r="I2576" t="str">
        <f t="shared" si="749"/>
        <v>-23.3571022004935-22.9223862685118i</v>
      </c>
      <c r="K2576" t="str">
        <f t="shared" si="750"/>
        <v>0.00471517797103935-0.00591179234436548i</v>
      </c>
      <c r="L2576" t="str">
        <f t="shared" si="751"/>
        <v>0.0006-0.0816348791548839i</v>
      </c>
      <c r="M2576" t="str">
        <f t="shared" si="752"/>
        <v>0.005-0.007744485363886i</v>
      </c>
      <c r="N2576">
        <f t="shared" si="753"/>
        <v>98.941800630575543</v>
      </c>
      <c r="O2576">
        <f t="shared" si="754"/>
        <v>0.65036865781645514</v>
      </c>
      <c r="P2576" s="3">
        <f t="shared" si="755"/>
        <v>0.65036865781645514</v>
      </c>
      <c r="Q2576" s="3">
        <f t="shared" si="756"/>
        <v>-81.058199369424457</v>
      </c>
      <c r="R2576">
        <f t="shared" si="757"/>
        <v>98.941800630575543</v>
      </c>
      <c r="S2576">
        <f t="shared" si="758"/>
        <v>14.814550821509824</v>
      </c>
      <c r="T2576">
        <f t="shared" si="741"/>
        <v>0.65036865781645514</v>
      </c>
    </row>
    <row r="2577" spans="1:20" x14ac:dyDescent="0.3">
      <c r="A2577">
        <f t="shared" si="742"/>
        <v>93436.281812781657</v>
      </c>
      <c r="B2577">
        <f t="shared" si="759"/>
        <v>14870.84611463156</v>
      </c>
      <c r="C2577" t="str">
        <f t="shared" si="743"/>
        <v>0.168348579098622-1.06155076380036i</v>
      </c>
      <c r="D2577" t="str">
        <f t="shared" si="744"/>
        <v>1.38502748314521-0.9031388916136i</v>
      </c>
      <c r="E2577" t="str">
        <f t="shared" si="745"/>
        <v>172.053289383367+10.4843467555486i</v>
      </c>
      <c r="F2577" t="str">
        <f t="shared" si="746"/>
        <v>3.63496020694238-10.1740399194429i</v>
      </c>
      <c r="G2577" t="str">
        <f t="shared" si="747"/>
        <v>0.998714314283673-0.0358334024140294i</v>
      </c>
      <c r="H2577" t="str">
        <f t="shared" si="748"/>
        <v>443.813248865693-966.477036023962i</v>
      </c>
      <c r="I2577" t="str">
        <f t="shared" si="749"/>
        <v>-23.1882077212523-22.6486745621019i</v>
      </c>
      <c r="K2577" t="str">
        <f t="shared" si="750"/>
        <v>0.00470869379461785-0.00589182697179953i</v>
      </c>
      <c r="L2577" t="str">
        <f t="shared" si="751"/>
        <v>0.0006-0.0813258409592383i</v>
      </c>
      <c r="M2577" t="str">
        <f t="shared" si="752"/>
        <v>0.005-0.00771516772652521i</v>
      </c>
      <c r="N2577">
        <f t="shared" si="753"/>
        <v>99.011343985836916</v>
      </c>
      <c r="O2577">
        <f t="shared" si="754"/>
        <v>0.62668935269826687</v>
      </c>
      <c r="P2577" s="3">
        <f t="shared" si="755"/>
        <v>0.62668935269826687</v>
      </c>
      <c r="Q2577" s="3">
        <f t="shared" si="756"/>
        <v>-80.988656014163084</v>
      </c>
      <c r="R2577">
        <f t="shared" si="757"/>
        <v>99.011343985836916</v>
      </c>
      <c r="S2577">
        <f t="shared" si="758"/>
        <v>14.87084611463156</v>
      </c>
      <c r="T2577">
        <f t="shared" si="741"/>
        <v>0.62668935269826687</v>
      </c>
    </row>
    <row r="2578" spans="1:20" x14ac:dyDescent="0.3">
      <c r="A2578">
        <f t="shared" si="742"/>
        <v>93791.33968367023</v>
      </c>
      <c r="B2578">
        <f t="shared" si="759"/>
        <v>14927.355329867161</v>
      </c>
      <c r="C2578" t="str">
        <f t="shared" si="743"/>
        <v>0.169171979707981-1.05846623084221i</v>
      </c>
      <c r="D2578" t="str">
        <f t="shared" si="744"/>
        <v>1.38433235573312-0.902326170912729i</v>
      </c>
      <c r="E2578" t="str">
        <f t="shared" si="745"/>
        <v>172.138845662011+10.497286209956i</v>
      </c>
      <c r="F2578" t="str">
        <f t="shared" si="746"/>
        <v>3.63492462184184-10.1365129640613i</v>
      </c>
      <c r="G2578" t="str">
        <f t="shared" si="747"/>
        <v>0.998704537189219-0.0359692172125965i</v>
      </c>
      <c r="H2578" t="str">
        <f t="shared" si="748"/>
        <v>437.664043304284-961.953414062619i</v>
      </c>
      <c r="I2578" t="str">
        <f t="shared" si="749"/>
        <v>-23.019636372441-22.3793669820364i</v>
      </c>
      <c r="K2578" t="str">
        <f t="shared" si="750"/>
        <v>0.00470225520436879-0.00587193201072437i</v>
      </c>
      <c r="L2578" t="str">
        <f t="shared" si="751"/>
        <v>0.0006-0.0810179726631187i</v>
      </c>
      <c r="M2578" t="str">
        <f t="shared" si="752"/>
        <v>0.005-0.00768596107444237i</v>
      </c>
      <c r="N2578">
        <f t="shared" si="753"/>
        <v>99.080638163588901</v>
      </c>
      <c r="O2578">
        <f t="shared" si="754"/>
        <v>0.60308659228372796</v>
      </c>
      <c r="P2578" s="3">
        <f t="shared" si="755"/>
        <v>0.60308659228372796</v>
      </c>
      <c r="Q2578" s="3">
        <f t="shared" si="756"/>
        <v>-80.919361836411099</v>
      </c>
      <c r="R2578">
        <f t="shared" si="757"/>
        <v>99.080638163588901</v>
      </c>
      <c r="S2578">
        <f t="shared" si="758"/>
        <v>14.927355329867162</v>
      </c>
      <c r="T2578">
        <f t="shared" si="741"/>
        <v>0.60308659228372796</v>
      </c>
    </row>
    <row r="2579" spans="1:20" x14ac:dyDescent="0.3">
      <c r="A2579">
        <f t="shared" si="742"/>
        <v>94147.746774468178</v>
      </c>
      <c r="B2579">
        <f t="shared" si="759"/>
        <v>14984.079280120657</v>
      </c>
      <c r="C2579" t="str">
        <f t="shared" si="743"/>
        <v>0.169986280977226-1.05539912933621i</v>
      </c>
      <c r="D2579" t="str">
        <f t="shared" si="744"/>
        <v>1.38363264069898-0.90152379581895i</v>
      </c>
      <c r="E2579" t="str">
        <f t="shared" si="745"/>
        <v>172.224942283773+10.5099510726522i</v>
      </c>
      <c r="F2579" t="str">
        <f t="shared" si="746"/>
        <v>3.6348887664854-10.0991318063294i</v>
      </c>
      <c r="G2579" t="str">
        <f t="shared" si="747"/>
        <v>0.998694685841285-0.0361055440848355i</v>
      </c>
      <c r="H2579" t="str">
        <f t="shared" si="748"/>
        <v>431.614340503865-957.431057248628i</v>
      </c>
      <c r="I2579" t="str">
        <f t="shared" si="749"/>
        <v>-22.8514314231546-22.114386849248i</v>
      </c>
      <c r="K2579" t="str">
        <f t="shared" si="750"/>
        <v>0.00469586187745999-0.00585210732844096i</v>
      </c>
      <c r="L2579" t="str">
        <f t="shared" si="751"/>
        <v>0.0006-0.0807112698377354i</v>
      </c>
      <c r="M2579" t="str">
        <f t="shared" si="752"/>
        <v>0.005-0.0076568649874899i</v>
      </c>
      <c r="N2579">
        <f t="shared" si="753"/>
        <v>99.149680305406861</v>
      </c>
      <c r="O2579">
        <f t="shared" si="754"/>
        <v>0.57956040493980687</v>
      </c>
      <c r="P2579" s="3">
        <f t="shared" si="755"/>
        <v>0.57956040493980687</v>
      </c>
      <c r="Q2579" s="3">
        <f t="shared" si="756"/>
        <v>-80.850319694593139</v>
      </c>
      <c r="R2579">
        <f t="shared" si="757"/>
        <v>99.149680305406861</v>
      </c>
      <c r="S2579">
        <f t="shared" si="758"/>
        <v>14.984079280120657</v>
      </c>
      <c r="T2579">
        <f t="shared" si="741"/>
        <v>0.57956040493980687</v>
      </c>
    </row>
    <row r="2580" spans="1:20" x14ac:dyDescent="0.3">
      <c r="A2580">
        <f t="shared" si="742"/>
        <v>94505.508212211163</v>
      </c>
      <c r="B2580">
        <f t="shared" si="759"/>
        <v>15041.018781385115</v>
      </c>
      <c r="C2580" t="str">
        <f t="shared" si="743"/>
        <v>0.170791517510444-1.05234938797898i</v>
      </c>
      <c r="D2580" t="str">
        <f t="shared" si="744"/>
        <v>1.38292831280829-0.900731728679275i</v>
      </c>
      <c r="E2580" t="str">
        <f t="shared" si="745"/>
        <v>172.311581672145+10.5223372779313i</v>
      </c>
      <c r="F2580" t="str">
        <f t="shared" si="746"/>
        <v>3.63485263882595-10.0618959082841i</v>
      </c>
      <c r="G2580" t="str">
        <f t="shared" si="747"/>
        <v>0.998684759677427-0.0362423849307284i</v>
      </c>
      <c r="H2580" t="str">
        <f t="shared" si="748"/>
        <v>425.662470596978-952.911073083732i</v>
      </c>
      <c r="I2580" t="str">
        <f t="shared" si="749"/>
        <v>-22.6836340250662-21.8536585357811i</v>
      </c>
      <c r="K2580" t="str">
        <f t="shared" si="750"/>
        <v>0.00468951349298072-0.00583235279163482i</v>
      </c>
      <c r="L2580" t="str">
        <f t="shared" si="751"/>
        <v>0.0006-0.0804057280710652i</v>
      </c>
      <c r="M2580" t="str">
        <f t="shared" si="752"/>
        <v>0.005-0.00762787904711088i</v>
      </c>
      <c r="N2580">
        <f t="shared" si="753"/>
        <v>99.218467539488856</v>
      </c>
      <c r="O2580">
        <f t="shared" si="754"/>
        <v>0.55611081740166668</v>
      </c>
      <c r="P2580" s="3">
        <f t="shared" si="755"/>
        <v>0.55611081740166668</v>
      </c>
      <c r="Q2580" s="3">
        <f t="shared" si="756"/>
        <v>-80.781532460511144</v>
      </c>
      <c r="R2580">
        <f t="shared" si="757"/>
        <v>99.218467539488856</v>
      </c>
      <c r="S2580">
        <f t="shared" si="758"/>
        <v>15.041018781385116</v>
      </c>
      <c r="T2580">
        <f t="shared" si="741"/>
        <v>0.55611081740166668</v>
      </c>
    </row>
    <row r="2581" spans="1:20" x14ac:dyDescent="0.3">
      <c r="A2581">
        <f t="shared" si="742"/>
        <v>94864.629143417566</v>
      </c>
      <c r="B2581">
        <f t="shared" si="759"/>
        <v>15098.174652754378</v>
      </c>
      <c r="C2581" t="str">
        <f t="shared" si="743"/>
        <v>0.171587723450953-1.04931693588921i</v>
      </c>
      <c r="D2581" t="str">
        <f t="shared" si="744"/>
        <v>1.38221934675993-0.899949931759187i</v>
      </c>
      <c r="E2581" t="str">
        <f t="shared" si="745"/>
        <v>172.398766247633+10.5344407189368i</v>
      </c>
      <c r="F2581" t="str">
        <f t="shared" si="746"/>
        <v>3.63481623680097-10.0248047340495i</v>
      </c>
      <c r="G2581" t="str">
        <f t="shared" si="747"/>
        <v>0.998674758130962-0.0363797416569547i</v>
      </c>
      <c r="H2581" t="str">
        <f t="shared" si="748"/>
        <v>419.806784450195-948.394519615022i</v>
      </c>
      <c r="I2581" t="str">
        <f t="shared" si="749"/>
        <v>-22.5162832909054-21.5971074749959i</v>
      </c>
      <c r="K2581" t="str">
        <f t="shared" si="750"/>
        <v>0.00468320973193266-0.00581266826638976i</v>
      </c>
      <c r="L2581" t="str">
        <f t="shared" si="751"/>
        <v>0.0006-0.0801013429677874i</v>
      </c>
      <c r="M2581" t="str">
        <f t="shared" si="752"/>
        <v>0.005-0.00759900283633279i</v>
      </c>
      <c r="N2581">
        <f t="shared" si="753"/>
        <v>99.286996980649604</v>
      </c>
      <c r="O2581">
        <f t="shared" si="754"/>
        <v>0.53273785474600699</v>
      </c>
      <c r="P2581" s="3">
        <f t="shared" si="755"/>
        <v>0.53273785474600699</v>
      </c>
      <c r="Q2581" s="3">
        <f t="shared" si="756"/>
        <v>-80.713003019350396</v>
      </c>
      <c r="R2581">
        <f t="shared" si="757"/>
        <v>99.286996980649604</v>
      </c>
      <c r="S2581">
        <f t="shared" si="758"/>
        <v>15.098174652754379</v>
      </c>
      <c r="T2581">
        <f t="shared" si="741"/>
        <v>0.53273785474600699</v>
      </c>
    </row>
    <row r="2582" spans="1:20" x14ac:dyDescent="0.3">
      <c r="A2582">
        <f t="shared" si="742"/>
        <v>95225.114734162547</v>
      </c>
      <c r="B2582">
        <f t="shared" si="759"/>
        <v>15155.547716434845</v>
      </c>
      <c r="C2582" t="str">
        <f t="shared" si="743"/>
        <v>0.17237493248171-1.04630170260257i</v>
      </c>
      <c r="D2582" t="str">
        <f t="shared" si="744"/>
        <v>1.38150571718708-0.899178367240583i</v>
      </c>
      <c r="E2582" t="str">
        <f t="shared" si="745"/>
        <v>172.486498427466+10.5462572473566i</v>
      </c>
      <c r="F2582" t="str">
        <f t="shared" si="746"/>
        <v>3.63477955833242-9.98785774982917i</v>
      </c>
      <c r="G2582" t="str">
        <f t="shared" si="747"/>
        <v>0.998664680630938-0.0365176161769102i</v>
      </c>
      <c r="H2582" t="str">
        <f t="shared" si="748"/>
        <v>414.045653998423-943.882407188499i</v>
      </c>
      <c r="I2582" t="str">
        <f t="shared" si="749"/>
        <v>-22.3494163705457-21.3446601697i</v>
      </c>
      <c r="K2582" t="str">
        <f t="shared" si="750"/>
        <v>0.00467695027722132-0.00579305361820186i</v>
      </c>
      <c r="L2582" t="str">
        <f t="shared" si="751"/>
        <v>0.0006-0.0797981101492206i</v>
      </c>
      <c r="M2582" t="str">
        <f t="shared" si="752"/>
        <v>0.005-0.00757023593976172i</v>
      </c>
      <c r="N2582">
        <f t="shared" si="753"/>
        <v>99.355265730314045</v>
      </c>
      <c r="O2582">
        <f t="shared" si="754"/>
        <v>0.50944154036380984</v>
      </c>
      <c r="P2582" s="3">
        <f t="shared" si="755"/>
        <v>0.50944154036380984</v>
      </c>
      <c r="Q2582" s="3">
        <f t="shared" si="756"/>
        <v>-80.644734269685955</v>
      </c>
      <c r="R2582">
        <f t="shared" si="757"/>
        <v>99.355265730314045</v>
      </c>
      <c r="S2582">
        <f t="shared" si="758"/>
        <v>15.155547716434844</v>
      </c>
      <c r="T2582">
        <f t="shared" si="741"/>
        <v>0.50944154036380984</v>
      </c>
    </row>
    <row r="2583" spans="1:20" x14ac:dyDescent="0.3">
      <c r="A2583">
        <f t="shared" si="742"/>
        <v>95586.970170152374</v>
      </c>
      <c r="B2583">
        <f t="shared" si="759"/>
        <v>15213.138797757298</v>
      </c>
      <c r="C2583" t="str">
        <f t="shared" si="743"/>
        <v>0.173153177825769-1.04330361806673i</v>
      </c>
      <c r="D2583" t="str">
        <f t="shared" si="744"/>
        <v>1.3807873986582-0.898416997219707i</v>
      </c>
      <c r="E2583" t="str">
        <f t="shared" si="745"/>
        <v>172.574780625313+10.5577826731242i</v>
      </c>
      <c r="F2583" t="str">
        <f t="shared" si="746"/>
        <v>3.63474260132657-9.95105442389803i</v>
      </c>
      <c r="G2583" t="str">
        <f t="shared" si="747"/>
        <v>0.998654526602104-0.0366560104107275i</v>
      </c>
      <c r="H2583" t="str">
        <f t="shared" si="748"/>
        <v>408.377472529816-939.375700151774i</v>
      </c>
      <c r="I2583" t="str">
        <f t="shared" si="749"/>
        <v>-22.1830685247456-21.0962441983481i</v>
      </c>
      <c r="K2583" t="str">
        <f t="shared" si="750"/>
        <v>0.00467073481364699-0.00577350871199297i</v>
      </c>
      <c r="L2583" t="str">
        <f t="shared" si="751"/>
        <v>0.0006-0.0794960252532579i</v>
      </c>
      <c r="M2583" t="str">
        <f t="shared" si="752"/>
        <v>0.005-0.00754157794357613i</v>
      </c>
      <c r="N2583">
        <f t="shared" si="753"/>
        <v>99.423270876514707</v>
      </c>
      <c r="O2583">
        <f t="shared" si="754"/>
        <v>0.48622189593384574</v>
      </c>
      <c r="P2583" s="3">
        <f t="shared" si="755"/>
        <v>0.48622189593384574</v>
      </c>
      <c r="Q2583" s="3">
        <f t="shared" si="756"/>
        <v>-80.576729123485293</v>
      </c>
      <c r="R2583">
        <f t="shared" si="757"/>
        <v>99.423270876514707</v>
      </c>
      <c r="S2583">
        <f t="shared" si="758"/>
        <v>15.213138797757297</v>
      </c>
      <c r="T2583">
        <f t="shared" si="741"/>
        <v>0.48622189593384574</v>
      </c>
    </row>
    <row r="2584" spans="1:20" x14ac:dyDescent="0.3">
      <c r="A2584">
        <f t="shared" si="742"/>
        <v>95950.200656798945</v>
      </c>
      <c r="B2584">
        <f t="shared" si="759"/>
        <v>15270.948725188775</v>
      </c>
      <c r="C2584" t="str">
        <f t="shared" si="743"/>
        <v>0.173922492246764-1.04032261263634i</v>
      </c>
      <c r="D2584" t="str">
        <f t="shared" si="744"/>
        <v>1.38006436567807-0.897665783705118i</v>
      </c>
      <c r="E2584" t="str">
        <f t="shared" si="745"/>
        <v>172.66361525098+10.5690127641223i</v>
      </c>
      <c r="F2584" t="str">
        <f t="shared" si="746"/>
        <v>3.63470536367396-9.91439422659516i</v>
      </c>
      <c r="G2584" t="str">
        <f t="shared" si="747"/>
        <v>0.998644295464873-0.0367949262852949i</v>
      </c>
      <c r="H2584" t="str">
        <f t="shared" si="748"/>
        <v>402.800654924491-934.875318506538i</v>
      </c>
      <c r="I2584" t="str">
        <f t="shared" si="749"/>
        <v>-22.0172731965845-20.8517882194442i</v>
      </c>
      <c r="K2584" t="str">
        <f t="shared" si="750"/>
        <v>0.0046645630278961-0.00575403341212441i</v>
      </c>
      <c r="L2584" t="str">
        <f t="shared" si="751"/>
        <v>0.0006-0.0791950839343081i</v>
      </c>
      <c r="M2584" t="str">
        <f t="shared" si="752"/>
        <v>0.005-0.00751302843552116i</v>
      </c>
      <c r="N2584">
        <f t="shared" si="753"/>
        <v>99.491009493893131</v>
      </c>
      <c r="O2584">
        <f t="shared" si="754"/>
        <v>0.46307894139570738</v>
      </c>
      <c r="P2584" s="3">
        <f t="shared" si="755"/>
        <v>0.46307894139570738</v>
      </c>
      <c r="Q2584" s="3">
        <f t="shared" si="756"/>
        <v>-80.508990506106869</v>
      </c>
      <c r="R2584">
        <f t="shared" si="757"/>
        <v>99.491009493893131</v>
      </c>
      <c r="S2584">
        <f t="shared" si="758"/>
        <v>15.270948725188775</v>
      </c>
      <c r="T2584">
        <f t="shared" si="741"/>
        <v>0.46307894139570738</v>
      </c>
    </row>
    <row r="2585" spans="1:20" x14ac:dyDescent="0.3">
      <c r="A2585">
        <f t="shared" si="742"/>
        <v>96314.811419294783</v>
      </c>
      <c r="B2585">
        <f t="shared" si="759"/>
        <v>15328.978330344493</v>
      </c>
      <c r="C2585" t="str">
        <f t="shared" si="743"/>
        <v>0.174682908049308-1.03735861706791i</v>
      </c>
      <c r="D2585" t="str">
        <f t="shared" si="744"/>
        <v>1.37933659268874-0.896924688615598i</v>
      </c>
      <c r="E2585" t="str">
        <f t="shared" si="745"/>
        <v>172.753004710108+10.5799432458794i</v>
      </c>
      <c r="F2585" t="str">
        <f t="shared" si="746"/>
        <v>3.63466784324918-9.87787663031584i</v>
      </c>
      <c r="G2585" t="str">
        <f t="shared" si="747"/>
        <v>0.998633986635294-0.0369343657342759i</v>
      </c>
      <c r="H2585" t="str">
        <f t="shared" si="748"/>
        <v>397.313637850064-930.38213951169i</v>
      </c>
      <c r="I2585" t="str">
        <f t="shared" si="749"/>
        <v>-21.8520620806362-20.6112219742724i</v>
      </c>
      <c r="K2585" t="str">
        <f t="shared" si="750"/>
        <v>0.00465843460853202-0.00573462758241017i</v>
      </c>
      <c r="L2585" t="str">
        <f t="shared" si="751"/>
        <v>0.0006-0.0788952818632276i</v>
      </c>
      <c r="M2585" t="str">
        <f t="shared" si="752"/>
        <v>0.005-0.00748458700490249i</v>
      </c>
      <c r="N2585">
        <f t="shared" si="753"/>
        <v>99.558478643699345</v>
      </c>
      <c r="O2585">
        <f t="shared" si="754"/>
        <v>0.44001269492178319</v>
      </c>
      <c r="P2585" s="3">
        <f t="shared" si="755"/>
        <v>0.44001269492178319</v>
      </c>
      <c r="Q2585" s="3">
        <f t="shared" si="756"/>
        <v>-80.441521356300655</v>
      </c>
      <c r="R2585">
        <f t="shared" si="757"/>
        <v>99.558478643699345</v>
      </c>
      <c r="S2585">
        <f t="shared" si="758"/>
        <v>15.328978330344492</v>
      </c>
      <c r="T2585">
        <f t="shared" si="741"/>
        <v>0.44001269492178319</v>
      </c>
    </row>
    <row r="2586" spans="1:20" x14ac:dyDescent="0.3">
      <c r="A2586">
        <f t="shared" si="742"/>
        <v>96680.807702688107</v>
      </c>
      <c r="B2586">
        <f t="shared" si="759"/>
        <v>15387.228447999802</v>
      </c>
      <c r="C2586" t="str">
        <f t="shared" si="743"/>
        <v>0.175434457079479-1.0344115625149i</v>
      </c>
      <c r="D2586" t="str">
        <f t="shared" si="744"/>
        <v>1.37860405407061-0.896193673778114i</v>
      </c>
      <c r="E2586" t="str">
        <f t="shared" si="745"/>
        <v>172.842951403871+10.5905698012719i</v>
      </c>
      <c r="F2586" t="str">
        <f t="shared" si="746"/>
        <v>3.63463003791088-9.8415011095041i</v>
      </c>
      <c r="G2586" t="str">
        <f t="shared" si="747"/>
        <v>0.998623599525018-0.0370743306981291i</v>
      </c>
      <c r="H2586" t="str">
        <f t="shared" si="748"/>
        <v>391.914879916818-925.89699923776i</v>
      </c>
      <c r="I2586" t="str">
        <f t="shared" si="749"/>
        <v>-21.6874651899252-20.3744762880738i</v>
      </c>
      <c r="K2586" t="str">
        <f t="shared" si="750"/>
        <v>0.00465234924598628-0.00571529108613028i</v>
      </c>
      <c r="L2586" t="str">
        <f t="shared" si="751"/>
        <v>0.0006-0.0785966147272637i</v>
      </c>
      <c r="M2586" t="str">
        <f t="shared" si="752"/>
        <v>0.005-0.00745625324258069i</v>
      </c>
      <c r="N2586">
        <f t="shared" si="753"/>
        <v>99.62567537379671</v>
      </c>
      <c r="O2586">
        <f t="shared" si="754"/>
        <v>0.41702317289081992</v>
      </c>
      <c r="P2586" s="3">
        <f t="shared" si="755"/>
        <v>0.41702317289081992</v>
      </c>
      <c r="Q2586" s="3">
        <f t="shared" si="756"/>
        <v>-80.37432462620329</v>
      </c>
      <c r="R2586">
        <f t="shared" si="757"/>
        <v>99.62567537379671</v>
      </c>
      <c r="S2586">
        <f t="shared" si="758"/>
        <v>15.387228447999801</v>
      </c>
      <c r="T2586">
        <f t="shared" si="741"/>
        <v>0.41702317289081992</v>
      </c>
    </row>
    <row r="2587" spans="1:20" x14ac:dyDescent="0.3">
      <c r="A2587">
        <f t="shared" si="742"/>
        <v>97048.194771958326</v>
      </c>
      <c r="B2587">
        <f t="shared" si="759"/>
        <v>15445.699916102201</v>
      </c>
      <c r="C2587" t="str">
        <f t="shared" si="743"/>
        <v>0.176177170725297-1.03148138052264i</v>
      </c>
      <c r="D2587" t="str">
        <f t="shared" si="744"/>
        <v>1.37786672414345-0.895472700925744i</v>
      </c>
      <c r="E2587" t="str">
        <f t="shared" si="745"/>
        <v>172.933457728661+10.6008880702209i</v>
      </c>
      <c r="F2587" t="str">
        <f t="shared" si="746"/>
        <v>3.63459194550154-9.80526714064499i</v>
      </c>
      <c r="G2587" t="str">
        <f t="shared" si="747"/>
        <v>0.998613133541266-0.0372148231241274i</v>
      </c>
      <c r="H2587" t="str">
        <f t="shared" si="748"/>
        <v>386.602861795443-921.420694073755i</v>
      </c>
      <c r="I2587" t="str">
        <f t="shared" si="749"/>
        <v>-21.5235109207134-20.1414830697893i</v>
      </c>
      <c r="K2587" t="str">
        <f t="shared" si="750"/>
        <v>0.00464630663254992-0.00569602378604379i</v>
      </c>
      <c r="L2587" t="str">
        <f t="shared" si="751"/>
        <v>0.0006-0.0782990782299901i</v>
      </c>
      <c r="M2587" t="str">
        <f t="shared" si="752"/>
        <v>0.005-0.00742802674096501i</v>
      </c>
      <c r="N2587">
        <f t="shared" si="753"/>
        <v>99.692596718669492</v>
      </c>
      <c r="O2587">
        <f t="shared" si="754"/>
        <v>0.39411038986001778</v>
      </c>
      <c r="P2587" s="3">
        <f t="shared" si="755"/>
        <v>0.39411038986001778</v>
      </c>
      <c r="Q2587" s="3">
        <f t="shared" si="756"/>
        <v>-80.307403281330508</v>
      </c>
      <c r="R2587">
        <f t="shared" si="757"/>
        <v>99.692596718669492</v>
      </c>
      <c r="S2587">
        <f t="shared" si="758"/>
        <v>15.445699916102201</v>
      </c>
      <c r="T2587">
        <f t="shared" si="741"/>
        <v>0.39411038986001778</v>
      </c>
    </row>
    <row r="2588" spans="1:20" x14ac:dyDescent="0.3">
      <c r="A2588">
        <f t="shared" si="742"/>
        <v>97416.977912091766</v>
      </c>
      <c r="B2588">
        <f t="shared" si="759"/>
        <v>15504.39357578339</v>
      </c>
      <c r="C2588" t="str">
        <f t="shared" si="743"/>
        <v>0.176911079917151-1.02856800302332i</v>
      </c>
      <c r="D2588" t="str">
        <f t="shared" si="744"/>
        <v>1.37712457716753-0.894761731695618i</v>
      </c>
      <c r="E2588" t="str">
        <f t="shared" si="745"/>
        <v>173.02452607577+10.6108936493934i</v>
      </c>
      <c r="F2588" t="str">
        <f t="shared" si="746"/>
        <v>3.63455356384742-9.76917420225714i</v>
      </c>
      <c r="G2588" t="str">
        <f t="shared" si="747"/>
        <v>0.998602588086793-0.0373558449663777i</v>
      </c>
      <c r="H2588" t="str">
        <f t="shared" si="748"/>
        <v>381.376086299615-916.953982187151i</v>
      </c>
      <c r="I2588" t="str">
        <f t="shared" si="749"/>
        <v>-21.3602261151677-19.9121753104677i</v>
      </c>
      <c r="K2588" t="str">
        <f t="shared" si="750"/>
        <v>0.00464030646236408-0.00567682554440176i</v>
      </c>
      <c r="L2588" t="str">
        <f t="shared" si="751"/>
        <v>0.0006-0.0780026680912432i</v>
      </c>
      <c r="M2588" t="str">
        <f t="shared" si="752"/>
        <v>0.005-0.00739990709400778i</v>
      </c>
      <c r="N2588">
        <f t="shared" si="753"/>
        <v>99.759239699429571</v>
      </c>
      <c r="O2588">
        <f t="shared" si="754"/>
        <v>0.37127435853739432</v>
      </c>
      <c r="P2588" s="3">
        <f t="shared" si="755"/>
        <v>0.37127435853739432</v>
      </c>
      <c r="Q2588" s="3">
        <f t="shared" si="756"/>
        <v>-80.240760300570429</v>
      </c>
      <c r="R2588">
        <f t="shared" si="757"/>
        <v>99.759239699429571</v>
      </c>
      <c r="S2588">
        <f t="shared" si="758"/>
        <v>15.504393575783389</v>
      </c>
      <c r="T2588">
        <f t="shared" si="741"/>
        <v>0.37127435853739432</v>
      </c>
    </row>
    <row r="2589" spans="1:20" x14ac:dyDescent="0.3">
      <c r="A2589">
        <f t="shared" si="742"/>
        <v>97787.16242815771</v>
      </c>
      <c r="B2589">
        <f t="shared" si="759"/>
        <v>15563.310271371367</v>
      </c>
      <c r="C2589" t="str">
        <f t="shared" si="743"/>
        <v>0.177636215128297-1.02567136233101i</v>
      </c>
      <c r="D2589" t="str">
        <f t="shared" si="744"/>
        <v>1.37637758734466-0.894060727626856i</v>
      </c>
      <c r="E2589" t="str">
        <f t="shared" si="745"/>
        <v>173.116158831072+10.6205820919008i</v>
      </c>
      <c r="F2589" t="str">
        <f t="shared" si="746"/>
        <v>3.6345148907584-9.73322177488518i</v>
      </c>
      <c r="G2589" t="str">
        <f t="shared" si="747"/>
        <v>0.99859196255986-0.0374973981858408i</v>
      </c>
      <c r="H2589" t="str">
        <f t="shared" si="748"/>
        <v>376.233078436143-912.49758493802i</v>
      </c>
      <c r="I2589" t="str">
        <f t="shared" si="749"/>
        <v>-21.1976361219512-19.6864870804455i</v>
      </c>
      <c r="K2589" t="str">
        <f t="shared" si="750"/>
        <v>0.00463434843141146-0.00565769622296003i</v>
      </c>
      <c r="L2589" t="str">
        <f t="shared" si="751"/>
        <v>0.0006-0.0777073800470642i</v>
      </c>
      <c r="M2589" t="str">
        <f t="shared" si="752"/>
        <v>0.005-0.00737189389719847i</v>
      </c>
      <c r="N2589">
        <f t="shared" si="753"/>
        <v>99.825601323828707</v>
      </c>
      <c r="O2589">
        <f t="shared" si="754"/>
        <v>0.34851508975441692</v>
      </c>
      <c r="P2589" s="3">
        <f t="shared" si="755"/>
        <v>0.34851508975441692</v>
      </c>
      <c r="Q2589" s="3">
        <f t="shared" si="756"/>
        <v>-80.174398676171293</v>
      </c>
      <c r="R2589">
        <f t="shared" si="757"/>
        <v>99.825601323828707</v>
      </c>
      <c r="S2589">
        <f t="shared" si="758"/>
        <v>15.563310271371368</v>
      </c>
      <c r="T2589">
        <f t="shared" si="741"/>
        <v>0.34851508975441692</v>
      </c>
    </row>
    <row r="2590" spans="1:20" x14ac:dyDescent="0.3">
      <c r="A2590">
        <f t="shared" si="742"/>
        <v>98158.753645384713</v>
      </c>
      <c r="B2590">
        <f t="shared" si="759"/>
        <v>15622.450850402578</v>
      </c>
      <c r="C2590" t="str">
        <f t="shared" si="743"/>
        <v>0.178352606375339-1.02279139113662i</v>
      </c>
      <c r="D2590" t="str">
        <f t="shared" si="744"/>
        <v>1.37562572881939-0.893369650158497i</v>
      </c>
      <c r="E2590" t="str">
        <f t="shared" si="745"/>
        <v>173.208358374695+10.6299489069982i</v>
      </c>
      <c r="F2590" t="str">
        <f t="shared" si="746"/>
        <v>3.63447592402789-9.69740934109219i</v>
      </c>
      <c r="G2590" t="str">
        <f t="shared" si="747"/>
        <v>0.998581256354196-0.0376394847503502i</v>
      </c>
      <c r="H2590" t="str">
        <f t="shared" si="748"/>
        <v>371.172385424832-908.052188248336i</v>
      </c>
      <c r="I2590" t="str">
        <f t="shared" si="749"/>
        <v>-21.0357648547946-19.4643535253925i</v>
      </c>
      <c r="K2590" t="str">
        <f t="shared" si="750"/>
        <v>0.00462843223750708-0.00563863568299178i</v>
      </c>
      <c r="L2590" t="str">
        <f t="shared" si="751"/>
        <v>0.0006-0.077413209849636i</v>
      </c>
      <c r="M2590" t="str">
        <f t="shared" si="752"/>
        <v>0.005-0.00734398674755771i</v>
      </c>
      <c r="N2590">
        <f t="shared" si="753"/>
        <v>99.891678586272548</v>
      </c>
      <c r="O2590">
        <f t="shared" si="754"/>
        <v>0.3258325924379385</v>
      </c>
      <c r="P2590" s="3">
        <f t="shared" si="755"/>
        <v>0.3258325924379385</v>
      </c>
      <c r="Q2590" s="3">
        <f t="shared" si="756"/>
        <v>-80.108321413727452</v>
      </c>
      <c r="R2590">
        <f t="shared" si="757"/>
        <v>99.891678586272548</v>
      </c>
      <c r="S2590">
        <f t="shared" si="758"/>
        <v>15.622450850402577</v>
      </c>
      <c r="T2590">
        <f t="shared" si="741"/>
        <v>0.3258325924379385</v>
      </c>
    </row>
    <row r="2591" spans="1:20" x14ac:dyDescent="0.3">
      <c r="A2591">
        <f t="shared" si="742"/>
        <v>98531.75690923717</v>
      </c>
      <c r="B2591">
        <f t="shared" si="759"/>
        <v>15681.816163634108</v>
      </c>
      <c r="C2591" t="str">
        <f t="shared" si="743"/>
        <v>0.179060283218658-1.01992802250291i</v>
      </c>
      <c r="D2591" t="str">
        <f t="shared" si="744"/>
        <v>1.37486897568005-0.892688460627435i</v>
      </c>
      <c r="E2591" t="str">
        <f t="shared" si="745"/>
        <v>173.301127080687+10.6389895597812i</v>
      </c>
      <c r="F2591" t="str">
        <f t="shared" si="746"/>
        <v>3.63443666143262-9.66173638545229i</v>
      </c>
      <c r="G2591" t="str">
        <f t="shared" si="747"/>
        <v>0.998570468858966-0.0377821066346322i</v>
      </c>
      <c r="H2591" t="str">
        <f t="shared" si="748"/>
        <v>366.192576690307-903.618443927299i</v>
      </c>
      <c r="I2591" t="str">
        <f t="shared" si="749"/>
        <v>-20.8746348490914-19.2457108613116i</v>
      </c>
      <c r="K2591" t="str">
        <f t="shared" si="750"/>
        <v>0.00462255758028956-0.0056196437853003i</v>
      </c>
      <c r="L2591" t="str">
        <f t="shared" si="751"/>
        <v>0.0006-0.0771201532672205i</v>
      </c>
      <c r="M2591" t="str">
        <f t="shared" si="752"/>
        <v>0.005-0.00731618524363192i</v>
      </c>
      <c r="N2591">
        <f t="shared" si="753"/>
        <v>99.957468467833579</v>
      </c>
      <c r="O2591">
        <f t="shared" si="754"/>
        <v>0.30322687358237438</v>
      </c>
      <c r="P2591" s="3">
        <f t="shared" si="755"/>
        <v>0.30322687358237438</v>
      </c>
      <c r="Q2591" s="3">
        <f t="shared" si="756"/>
        <v>-80.042531532166421</v>
      </c>
      <c r="R2591">
        <f t="shared" si="757"/>
        <v>99.957468467833579</v>
      </c>
      <c r="S2591">
        <f t="shared" si="758"/>
        <v>15.681816163634108</v>
      </c>
      <c r="T2591">
        <f t="shared" si="741"/>
        <v>0.30322687358237438</v>
      </c>
    </row>
    <row r="2592" spans="1:20" x14ac:dyDescent="0.3">
      <c r="A2592">
        <f t="shared" si="742"/>
        <v>98906.177585492289</v>
      </c>
      <c r="B2592">
        <f t="shared" si="759"/>
        <v>15741.407065055919</v>
      </c>
      <c r="C2592" t="str">
        <f t="shared" si="743"/>
        <v>0.179759274762953-1.01708118985948i</v>
      </c>
      <c r="D2592" t="str">
        <f t="shared" si="744"/>
        <v>1.37410730196003-0.892017120266364i</v>
      </c>
      <c r="E2592" t="str">
        <f t="shared" si="745"/>
        <v>173.394467316678+10.6476994708885i</v>
      </c>
      <c r="F2592" t="str">
        <f t="shared" si="746"/>
        <v>3.6343971007327-9.62620239454318i</v>
      </c>
      <c r="G2592" t="str">
        <f t="shared" si="747"/>
        <v>0.998559599458739-0.0379252658203253i</v>
      </c>
      <c r="H2592" t="str">
        <f t="shared" si="748"/>
        <v>361.292243827869-899.196970953857i</v>
      </c>
      <c r="I2592" t="str">
        <f t="shared" si="749"/>
        <v>-20.7142673165723-19.0304963685814i</v>
      </c>
      <c r="K2592" t="str">
        <f t="shared" si="750"/>
        <v>0.0046167241612119-0.00560072039023104i</v>
      </c>
      <c r="L2592" t="str">
        <f t="shared" si="751"/>
        <v>0.0006-0.0768282060841007i</v>
      </c>
      <c r="M2592" t="str">
        <f t="shared" si="752"/>
        <v>0.005-0.00728848898548707i</v>
      </c>
      <c r="N2592">
        <f t="shared" si="753"/>
        <v>100.02296793627239</v>
      </c>
      <c r="O2592">
        <f t="shared" si="754"/>
        <v>0.28069793822174527</v>
      </c>
      <c r="P2592" s="3">
        <f t="shared" si="755"/>
        <v>0.28069793822174527</v>
      </c>
      <c r="Q2592" s="3">
        <f t="shared" si="756"/>
        <v>-79.977032063727606</v>
      </c>
      <c r="R2592">
        <f t="shared" si="757"/>
        <v>100.02296793627239</v>
      </c>
      <c r="S2592">
        <f t="shared" si="758"/>
        <v>15.741407065055919</v>
      </c>
      <c r="T2592">
        <f t="shared" si="741"/>
        <v>0.28069793822174527</v>
      </c>
    </row>
    <row r="2593" spans="1:20" x14ac:dyDescent="0.3">
      <c r="A2593">
        <f t="shared" si="742"/>
        <v>99282.021060317158</v>
      </c>
      <c r="B2593">
        <f t="shared" si="759"/>
        <v>15801.224411903131</v>
      </c>
      <c r="C2593" t="str">
        <f t="shared" si="743"/>
        <v>0.180449609657681-1.01425082699779i</v>
      </c>
      <c r="D2593" t="str">
        <f t="shared" si="744"/>
        <v>1.37334068163887-0.891355590201694i</v>
      </c>
      <c r="E2593" t="str">
        <f t="shared" si="745"/>
        <v>173.488381443543+10.6560740161961i</v>
      </c>
      <c r="F2593" t="str">
        <f t="shared" si="746"/>
        <v>3.63435723967129-9.5908068569387i</v>
      </c>
      <c r="G2593" t="str">
        <f t="shared" si="747"/>
        <v>0.998548647533448-0.0380689642960001i</v>
      </c>
      <c r="H2593" t="str">
        <f t="shared" si="748"/>
        <v>356.470000545348-894.788356717303i</v>
      </c>
      <c r="I2593" t="str">
        <f t="shared" si="749"/>
        <v>-20.5546821981045-18.8186483851175i</v>
      </c>
      <c r="K2593" t="str">
        <f t="shared" si="750"/>
        <v>0.00461093168353273-0.0055818653576841i</v>
      </c>
      <c r="L2593" t="str">
        <f t="shared" si="751"/>
        <v>0.0006-0.0765373641005191i</v>
      </c>
      <c r="M2593" t="str">
        <f t="shared" si="752"/>
        <v>0.005-0.0072608975747032i</v>
      </c>
      <c r="N2593">
        <f t="shared" si="753"/>
        <v>100.08817394605546</v>
      </c>
      <c r="O2593">
        <f t="shared" si="754"/>
        <v>0.25824578940170534</v>
      </c>
      <c r="P2593" s="3">
        <f t="shared" si="755"/>
        <v>0.25824578940170534</v>
      </c>
      <c r="Q2593" s="3">
        <f t="shared" si="756"/>
        <v>-79.911826053944537</v>
      </c>
      <c r="R2593">
        <f t="shared" si="757"/>
        <v>100.08817394605546</v>
      </c>
      <c r="S2593">
        <f t="shared" si="758"/>
        <v>15.801224411903132</v>
      </c>
      <c r="T2593">
        <f t="shared" si="741"/>
        <v>0.25824578940170534</v>
      </c>
    </row>
    <row r="2594" spans="1:20" x14ac:dyDescent="0.3">
      <c r="A2594">
        <f t="shared" si="742"/>
        <v>99659.292740346369</v>
      </c>
      <c r="B2594">
        <f t="shared" si="759"/>
        <v>15861.269064668364</v>
      </c>
      <c r="C2594" t="str">
        <f t="shared" si="743"/>
        <v>0.181131316097609-1.01143686806614i</v>
      </c>
      <c r="D2594" t="str">
        <f t="shared" si="744"/>
        <v>1.37256908864359-0.890703831451507i</v>
      </c>
      <c r="E2594" t="str">
        <f t="shared" si="745"/>
        <v>173.582871815048+10.6641085265216i</v>
      </c>
      <c r="F2594" t="str">
        <f t="shared" si="746"/>
        <v>3.63431707597457-9.55554926320146i</v>
      </c>
      <c r="G2594" t="str">
        <f t="shared" si="747"/>
        <v>0.998537612458362-0.038213204057178i</v>
      </c>
      <c r="H2594" t="str">
        <f t="shared" si="748"/>
        <v>351.724482582712-890.393158216991i</v>
      </c>
      <c r="I2594" t="str">
        <f t="shared" si="749"/>
        <v>-20.3958982146691-18.6101062987288i</v>
      </c>
      <c r="K2594" t="str">
        <f t="shared" si="750"/>
        <v>0.00460517985230719-0.00556307854712618i</v>
      </c>
      <c r="L2594" t="str">
        <f t="shared" si="751"/>
        <v>0.0006-0.0762476231326148i</v>
      </c>
      <c r="M2594" t="str">
        <f t="shared" si="752"/>
        <v>0.005-0.00723341061436863i</v>
      </c>
      <c r="N2594">
        <f t="shared" si="753"/>
        <v>100.15308343838147</v>
      </c>
      <c r="O2594">
        <f t="shared" si="754"/>
        <v>0.23587042815130643</v>
      </c>
      <c r="P2594" s="3">
        <f t="shared" si="755"/>
        <v>0.23587042815130643</v>
      </c>
      <c r="Q2594" s="3">
        <f t="shared" si="756"/>
        <v>-79.846916561618528</v>
      </c>
      <c r="R2594">
        <f t="shared" si="757"/>
        <v>100.15308343838147</v>
      </c>
      <c r="S2594">
        <f t="shared" si="758"/>
        <v>15.861269064668365</v>
      </c>
      <c r="T2594">
        <f t="shared" si="741"/>
        <v>0.23587042815130643</v>
      </c>
    </row>
    <row r="2595" spans="1:20" x14ac:dyDescent="0.3">
      <c r="A2595">
        <f t="shared" si="742"/>
        <v>100037.99805275968</v>
      </c>
      <c r="B2595">
        <f t="shared" si="759"/>
        <v>15921.541887114105</v>
      </c>
      <c r="C2595" t="str">
        <f t="shared" si="743"/>
        <v>0.181804421823217-1.00863924756463i</v>
      </c>
      <c r="D2595" t="str">
        <f t="shared" si="744"/>
        <v>1.37179249684977-0.89006180492347i</v>
      </c>
      <c r="E2595" t="str">
        <f t="shared" si="745"/>
        <v>173.677940777498+10.6717982873193i</v>
      </c>
      <c r="F2595" t="str">
        <f t="shared" si="746"/>
        <v>3.63427660735167-9.52042910587543i</v>
      </c>
      <c r="G2595" t="str">
        <f t="shared" si="747"/>
        <v>0.99852649360405-0.0383579871063517i</v>
      </c>
      <c r="H2595" t="str">
        <f t="shared" si="748"/>
        <v>347.05434761131-886.011903222305i</v>
      </c>
      <c r="I2595" t="str">
        <f t="shared" si="749"/>
        <v>-20.2379329165651-18.4048105387424i</v>
      </c>
      <c r="K2595" t="str">
        <f t="shared" si="750"/>
        <v>0.0045994683743778-0.00554435981760251i</v>
      </c>
      <c r="L2595" t="str">
        <f t="shared" si="751"/>
        <v>0.0006-0.0759589790123678i</v>
      </c>
      <c r="M2595" t="str">
        <f t="shared" si="752"/>
        <v>0.005-0.00720602770907413i</v>
      </c>
      <c r="N2595">
        <f t="shared" si="753"/>
        <v>100.21769334120182</v>
      </c>
      <c r="O2595">
        <f t="shared" si="754"/>
        <v>0.21357185345428906</v>
      </c>
      <c r="P2595" s="3">
        <f t="shared" si="755"/>
        <v>0.21357185345428906</v>
      </c>
      <c r="Q2595" s="3">
        <f t="shared" si="756"/>
        <v>-79.782306658798177</v>
      </c>
      <c r="R2595">
        <f t="shared" si="757"/>
        <v>100.21769334120182</v>
      </c>
      <c r="S2595">
        <f t="shared" si="758"/>
        <v>15.921541887114104</v>
      </c>
      <c r="T2595">
        <f t="shared" si="741"/>
        <v>0.21357185345428906</v>
      </c>
    </row>
    <row r="2596" spans="1:20" x14ac:dyDescent="0.3">
      <c r="A2596">
        <f t="shared" si="742"/>
        <v>100418.14244536018</v>
      </c>
      <c r="B2596">
        <f t="shared" si="759"/>
        <v>15982.043746285139</v>
      </c>
      <c r="C2596" t="str">
        <f t="shared" si="743"/>
        <v>0.182468954121292-1.00585790034027i</v>
      </c>
      <c r="D2596" t="str">
        <f t="shared" si="744"/>
        <v>1.37101088008299-0.889429471412808i</v>
      </c>
      <c r="E2596" t="str">
        <f t="shared" si="745"/>
        <v>173.773590669379+10.6791385383789i</v>
      </c>
      <c r="F2596" t="str">
        <f t="shared" si="746"/>
        <v>3.63423583149443-9.48544587947878i</v>
      </c>
      <c r="G2596" t="str">
        <f t="shared" si="747"/>
        <v>0.998515290336341-0.0385033154530041i</v>
      </c>
      <c r="H2596" t="str">
        <f t="shared" si="748"/>
        <v>342.458275114298-881.645091393731i</v>
      </c>
      <c r="I2596" t="str">
        <f t="shared" si="749"/>
        <v>-20.0808027308897-18.2027025669604i</v>
      </c>
      <c r="K2596" t="str">
        <f t="shared" si="750"/>
        <v>0.00459379695836581-0.00552570902774884i</v>
      </c>
      <c r="L2596" t="str">
        <f t="shared" si="751"/>
        <v>0.0006-0.0756714275875353i</v>
      </c>
      <c r="M2596" t="str">
        <f t="shared" si="752"/>
        <v>0.005-0.00717874846490745i</v>
      </c>
      <c r="N2596">
        <f t="shared" si="753"/>
        <v>100.28200056925235</v>
      </c>
      <c r="O2596">
        <f t="shared" si="754"/>
        <v>0.19135006222179896</v>
      </c>
      <c r="P2596" s="3">
        <f t="shared" si="755"/>
        <v>0.19135006222179896</v>
      </c>
      <c r="Q2596" s="3">
        <f t="shared" si="756"/>
        <v>-79.717999430747653</v>
      </c>
      <c r="R2596">
        <f t="shared" si="757"/>
        <v>100.28200056925235</v>
      </c>
      <c r="S2596">
        <f t="shared" si="758"/>
        <v>15.982043746285139</v>
      </c>
      <c r="T2596">
        <f t="shared" si="741"/>
        <v>0.19135006222179896</v>
      </c>
    </row>
    <row r="2597" spans="1:20" x14ac:dyDescent="0.3">
      <c r="A2597">
        <f t="shared" si="742"/>
        <v>100799.73138665255</v>
      </c>
      <c r="B2597">
        <f t="shared" si="759"/>
        <v>16042.775512521022</v>
      </c>
      <c r="C2597" t="str">
        <f t="shared" si="743"/>
        <v>0.183124939825396-1.00309276158187i</v>
      </c>
      <c r="D2597" t="str">
        <f t="shared" si="744"/>
        <v>1.37022421211994-0.888806791600178i</v>
      </c>
      <c r="E2597" t="str">
        <f t="shared" si="745"/>
        <v>173.869823820994+10.6861244735314i</v>
      </c>
      <c r="F2597" t="str">
        <f t="shared" si="746"/>
        <v>3.63419474607731-9.45059908049616i</v>
      </c>
      <c r="G2597" t="str">
        <f t="shared" si="747"/>
        <v>0.998504002016295-0.0386491911136282i</v>
      </c>
      <c r="H2597" t="str">
        <f t="shared" si="748"/>
        <v>337.93496624977-877.293195366196i</v>
      </c>
      <c r="I2597" t="str">
        <f t="shared" si="749"/>
        <v>-19.9245230073438-18.0037248680096i</v>
      </c>
      <c r="K2597" t="str">
        <f t="shared" si="750"/>
        <v>0.00458816531466192-0.00550712603580305i</v>
      </c>
      <c r="L2597" t="str">
        <f t="shared" si="751"/>
        <v>0.0006-0.0753849647215931i</v>
      </c>
      <c r="M2597" t="str">
        <f t="shared" si="752"/>
        <v>0.005-0.00715157248944759i</v>
      </c>
      <c r="N2597">
        <f t="shared" si="753"/>
        <v>100.34600202408242</v>
      </c>
      <c r="O2597">
        <f t="shared" si="754"/>
        <v>0.16920504926302429</v>
      </c>
      <c r="P2597" s="3">
        <f t="shared" si="755"/>
        <v>0.16920504926302429</v>
      </c>
      <c r="Q2597" s="3">
        <f t="shared" si="756"/>
        <v>-79.653997975917576</v>
      </c>
      <c r="R2597">
        <f t="shared" si="757"/>
        <v>100.34600202408242</v>
      </c>
      <c r="S2597">
        <f t="shared" si="758"/>
        <v>16.042775512521022</v>
      </c>
      <c r="T2597">
        <f t="shared" si="741"/>
        <v>0.16920504926302429</v>
      </c>
    </row>
    <row r="2598" spans="1:20" x14ac:dyDescent="0.3">
      <c r="A2598">
        <f t="shared" si="742"/>
        <v>101182.77036592182</v>
      </c>
      <c r="B2598">
        <f t="shared" si="759"/>
        <v>16103.738059468602</v>
      </c>
      <c r="C2598" t="str">
        <f t="shared" si="743"/>
        <v>0.183772405316356-1.00034376681509i</v>
      </c>
      <c r="D2598" t="str">
        <f t="shared" si="744"/>
        <v>1.36943246668988-0.888193726049692i</v>
      </c>
      <c r="E2598" t="str">
        <f t="shared" si="745"/>
        <v>173.96664255409+10.6927512403388i</v>
      </c>
      <c r="F2598" t="str">
        <f t="shared" si="746"/>
        <v>3.63415334875735-9.41588820737209i</v>
      </c>
      <c r="G2598" t="str">
        <f t="shared" si="747"/>
        <v>0.998492628000164-0.0387956161117465i</v>
      </c>
      <c r="H2598" t="str">
        <f t="shared" si="748"/>
        <v>333.483143698149-872.956661795659i</v>
      </c>
      <c r="I2598" t="str">
        <f t="shared" si="749"/>
        <v>-19.7691080624132-17.80782093915i</v>
      </c>
      <c r="K2598" t="str">
        <f t="shared" si="750"/>
        <v>0.00458257315541725-0.00548861069961653i</v>
      </c>
      <c r="L2598" t="str">
        <f t="shared" si="751"/>
        <v>0.0006-0.0750995862936773i</v>
      </c>
      <c r="M2598" t="str">
        <f t="shared" si="752"/>
        <v>0.005-0.00712449939175887i</v>
      </c>
      <c r="N2598">
        <f t="shared" si="753"/>
        <v>100.40969459408581</v>
      </c>
      <c r="O2598">
        <f t="shared" si="754"/>
        <v>0.14713680725711401</v>
      </c>
      <c r="P2598" s="3">
        <f t="shared" si="755"/>
        <v>0.14713680725711401</v>
      </c>
      <c r="Q2598" s="3">
        <f t="shared" si="756"/>
        <v>-79.590305405914194</v>
      </c>
      <c r="R2598">
        <f t="shared" si="757"/>
        <v>100.40969459408581</v>
      </c>
      <c r="S2598">
        <f t="shared" si="758"/>
        <v>16.103738059468601</v>
      </c>
      <c r="T2598">
        <f t="shared" si="741"/>
        <v>0.14713680725711401</v>
      </c>
    </row>
    <row r="2599" spans="1:20" x14ac:dyDescent="0.3">
      <c r="A2599">
        <f t="shared" si="742"/>
        <v>101567.26489331233</v>
      </c>
      <c r="B2599">
        <f t="shared" si="759"/>
        <v>16164.932264094583</v>
      </c>
      <c r="C2599" t="str">
        <f t="shared" si="743"/>
        <v>0.18441137652284-0.997610851897428i</v>
      </c>
      <c r="D2599" t="str">
        <f t="shared" si="744"/>
        <v>1.36863561747585-0.887590235206779i</v>
      </c>
      <c r="E2599" t="str">
        <f t="shared" si="745"/>
        <v>174.064049181485+10.6990139398057i</v>
      </c>
      <c r="F2599" t="str">
        <f t="shared" si="746"/>
        <v>3.63411163717389-9.38131276050304i</v>
      </c>
      <c r="G2599" t="str">
        <f t="shared" si="747"/>
        <v>0.998481167639358-0.0389425924779304i</v>
      </c>
      <c r="H2599" t="str">
        <f t="shared" si="748"/>
        <v>329.101551495104-868.635912369885i</v>
      </c>
      <c r="I2599" t="str">
        <f t="shared" si="749"/>
        <v>-19.6145712219692-17.614935279586i</v>
      </c>
      <c r="K2599" t="str">
        <f t="shared" si="750"/>
        <v>0.00457702019453455-0.00547016287666594i</v>
      </c>
      <c r="L2599" t="str">
        <f t="shared" si="751"/>
        <v>0.0006-0.0748152881985229i</v>
      </c>
      <c r="M2599" t="str">
        <f t="shared" si="752"/>
        <v>0.005-0.00709752878238581i</v>
      </c>
      <c r="N2599">
        <f t="shared" si="753"/>
        <v>100.47307515453907</v>
      </c>
      <c r="O2599">
        <f t="shared" si="754"/>
        <v>0.12514532672466214</v>
      </c>
      <c r="P2599" s="3">
        <f t="shared" si="755"/>
        <v>0.12514532672466214</v>
      </c>
      <c r="Q2599" s="3">
        <f t="shared" si="756"/>
        <v>-79.526924845460925</v>
      </c>
      <c r="R2599">
        <f t="shared" si="757"/>
        <v>100.47307515453907</v>
      </c>
      <c r="S2599">
        <f t="shared" si="758"/>
        <v>16.164932264094581</v>
      </c>
      <c r="T2599">
        <f t="shared" si="741"/>
        <v>0.12514532672466214</v>
      </c>
    </row>
    <row r="2600" spans="1:20" x14ac:dyDescent="0.3">
      <c r="A2600">
        <f t="shared" si="742"/>
        <v>101953.22049990692</v>
      </c>
      <c r="B2600">
        <f t="shared" si="759"/>
        <v>16226.359006698143</v>
      </c>
      <c r="C2600" t="str">
        <f t="shared" si="743"/>
        <v>0.185041878921827-0.994893953013227i</v>
      </c>
      <c r="D2600" t="str">
        <f t="shared" si="744"/>
        <v>1.36783363811611-0.88699627939616i</v>
      </c>
      <c r="E2600" t="str">
        <f t="shared" si="745"/>
        <v>174.162046006689+10.7049076260685i</v>
      </c>
      <c r="F2600" t="str">
        <f t="shared" si="746"/>
        <v>3.6340696089485-9.34687224223047i</v>
      </c>
      <c r="G2600" t="str">
        <f t="shared" si="747"/>
        <v>0.998469620280408-0.0390901222498202i</v>
      </c>
      <c r="H2600" t="str">
        <f t="shared" si="748"/>
        <v>324.78895485135-864.331344784553i</v>
      </c>
      <c r="I2600" t="str">
        <f t="shared" si="749"/>
        <v>-19.460924862341-17.425013379343i</v>
      </c>
      <c r="K2600" t="str">
        <f t="shared" si="750"/>
        <v>0.00457150614765894-0.0054517824240642i</v>
      </c>
      <c r="L2600" t="str">
        <f t="shared" si="751"/>
        <v>0.0006-0.0745320663464062i</v>
      </c>
      <c r="M2600" t="str">
        <f t="shared" si="752"/>
        <v>0.005-0.00707066027334709i</v>
      </c>
      <c r="N2600">
        <f t="shared" si="753"/>
        <v>100.53614056763601</v>
      </c>
      <c r="O2600">
        <f t="shared" si="754"/>
        <v>0.10323059599911144</v>
      </c>
      <c r="P2600" s="3">
        <f t="shared" si="755"/>
        <v>0.10323059599911144</v>
      </c>
      <c r="Q2600" s="3">
        <f t="shared" si="756"/>
        <v>-79.463859432363989</v>
      </c>
      <c r="R2600">
        <f t="shared" si="757"/>
        <v>100.53614056763601</v>
      </c>
      <c r="S2600">
        <f t="shared" si="758"/>
        <v>16.226359006698143</v>
      </c>
      <c r="T2600">
        <f t="shared" si="741"/>
        <v>0.10323059599911144</v>
      </c>
    </row>
    <row r="2601" spans="1:20" x14ac:dyDescent="0.3">
      <c r="A2601">
        <f t="shared" si="742"/>
        <v>102340.64273780657</v>
      </c>
      <c r="B2601">
        <f t="shared" si="759"/>
        <v>16288.019170923597</v>
      </c>
      <c r="C2601" t="str">
        <f t="shared" si="743"/>
        <v>0.185663937539171-0.992193006668641i</v>
      </c>
      <c r="D2601" t="str">
        <f t="shared" si="744"/>
        <v>1.36702650220546-0.886411818819804i</v>
      </c>
      <c r="E2601" t="str">
        <f t="shared" si="745"/>
        <v>174.260635323509+10.7104273061057i</v>
      </c>
      <c r="F2601" t="str">
        <f t="shared" si="746"/>
        <v>3.63402726168496-9.31256615683384i</v>
      </c>
      <c r="G2601" t="str">
        <f t="shared" si="747"/>
        <v>0.99845798526493-0.039238207472144i</v>
      </c>
      <c r="H2601" t="str">
        <f t="shared" si="748"/>
        <v>320.544139960486-860.043333685517i</v>
      </c>
      <c r="I2601" t="str">
        <f t="shared" si="749"/>
        <v>-19.3081804499035-17.2380017077491i</v>
      </c>
      <c r="K2601" t="str">
        <f t="shared" si="750"/>
        <v>0.00456603073216909-0.00543346919857184i</v>
      </c>
      <c r="L2601" t="str">
        <f t="shared" si="751"/>
        <v>0.0006-0.074249916663087i</v>
      </c>
      <c r="M2601" t="str">
        <f t="shared" si="752"/>
        <v>0.005-0.00704389347813022i</v>
      </c>
      <c r="N2601">
        <f t="shared" si="753"/>
        <v>100.59888768252993</v>
      </c>
      <c r="O2601">
        <f t="shared" si="754"/>
        <v>8.139260119794875E-2</v>
      </c>
      <c r="P2601" s="3">
        <f t="shared" si="755"/>
        <v>8.139260119794875E-2</v>
      </c>
      <c r="Q2601" s="3">
        <f t="shared" si="756"/>
        <v>-79.401112317470066</v>
      </c>
      <c r="R2601">
        <f t="shared" si="757"/>
        <v>100.59888768252993</v>
      </c>
      <c r="S2601">
        <f t="shared" si="758"/>
        <v>16.288019170923597</v>
      </c>
      <c r="T2601">
        <f t="shared" si="741"/>
        <v>8.139260119794875E-2</v>
      </c>
    </row>
    <row r="2602" spans="1:20" x14ac:dyDescent="0.3">
      <c r="A2602">
        <f t="shared" si="742"/>
        <v>102729.53718021023</v>
      </c>
      <c r="B2602">
        <f t="shared" si="759"/>
        <v>16349.913643773107</v>
      </c>
      <c r="C2602" t="str">
        <f t="shared" si="743"/>
        <v>0.186277576950119-0.989507949686663i</v>
      </c>
      <c r="D2602" t="str">
        <f t="shared" si="744"/>
        <v>1.36621418329671-0.885836813554872i</v>
      </c>
      <c r="E2602" t="str">
        <f t="shared" si="745"/>
        <v>174.359819415664+10.7155679394336i</v>
      </c>
      <c r="F2602" t="str">
        <f t="shared" si="746"/>
        <v>3.63398459296896-9.27839401052326i</v>
      </c>
      <c r="G2602" t="str">
        <f t="shared" si="747"/>
        <v>0.998446261929588-0.0393868501967376i</v>
      </c>
      <c r="H2602" t="str">
        <f t="shared" si="748"/>
        <v>316.365913796083-855.772231578393i</v>
      </c>
      <c r="I2602" t="str">
        <f t="shared" si="749"/>
        <v>-19.156348579227-17.0538477015723i</v>
      </c>
      <c r="K2602" t="str">
        <f t="shared" si="750"/>
        <v>0.00456059366716799-0.00541522305660786i</v>
      </c>
      <c r="L2602" t="str">
        <f t="shared" si="751"/>
        <v>0.0006-0.0739688350897456i</v>
      </c>
      <c r="M2602" t="str">
        <f t="shared" si="752"/>
        <v>0.005-0.00701722801168578i</v>
      </c>
      <c r="N2602">
        <f t="shared" si="753"/>
        <v>100.66131333537476</v>
      </c>
      <c r="O2602">
        <f t="shared" si="754"/>
        <v>5.9631326194264811E-2</v>
      </c>
      <c r="P2602" s="3">
        <f t="shared" si="755"/>
        <v>5.9631326194264811E-2</v>
      </c>
      <c r="Q2602" s="3">
        <f t="shared" si="756"/>
        <v>-79.338686664625243</v>
      </c>
      <c r="R2602">
        <f t="shared" si="757"/>
        <v>100.66131333537476</v>
      </c>
      <c r="S2602">
        <f t="shared" si="758"/>
        <v>16.349913643773107</v>
      </c>
      <c r="T2602">
        <f t="shared" si="741"/>
        <v>5.9631326194264811E-2</v>
      </c>
    </row>
    <row r="2603" spans="1:20" x14ac:dyDescent="0.3">
      <c r="A2603">
        <f t="shared" si="742"/>
        <v>103119.90942149503</v>
      </c>
      <c r="B2603">
        <f t="shared" si="759"/>
        <v>16412.043315619445</v>
      </c>
      <c r="C2603" t="str">
        <f t="shared" si="743"/>
        <v>0.186882821279864-0.986838719202081i</v>
      </c>
      <c r="D2603" t="str">
        <f t="shared" si="744"/>
        <v>1.36539665490203-0.885271223551614i</v>
      </c>
      <c r="E2603" t="str">
        <f t="shared" si="745"/>
        <v>174.459600556383+10.7203244378107i</v>
      </c>
      <c r="F2603" t="str">
        <f t="shared" si="746"/>
        <v>3.633941600368-9.2443553114321i</v>
      </c>
      <c r="G2603" t="str">
        <f t="shared" si="747"/>
        <v>0.99843444960606-0.039536052482564i</v>
      </c>
      <c r="H2603" t="str">
        <f t="shared" si="748"/>
        <v>312.253103898961-851.518369706205i</v>
      </c>
      <c r="I2603" t="str">
        <f t="shared" si="749"/>
        <v>-19.0054390098319-16.8724997528505i</v>
      </c>
      <c r="K2603" t="str">
        <f t="shared" si="750"/>
        <v>0.00455519467347412-0.00539704385426091i</v>
      </c>
      <c r="L2603" t="str">
        <f t="shared" si="751"/>
        <v>0.0006-0.0736888175829309i</v>
      </c>
      <c r="M2603" t="str">
        <f t="shared" si="752"/>
        <v>0.005-0.00699066349042219i</v>
      </c>
      <c r="N2603">
        <f t="shared" si="753"/>
        <v>100.72341434937101</v>
      </c>
      <c r="O2603">
        <f t="shared" si="754"/>
        <v>3.7946752587765774E-2</v>
      </c>
      <c r="P2603" s="3">
        <f t="shared" si="755"/>
        <v>3.7946752587765774E-2</v>
      </c>
      <c r="Q2603" s="3">
        <f t="shared" si="756"/>
        <v>-79.276585650628988</v>
      </c>
      <c r="R2603">
        <f t="shared" si="757"/>
        <v>100.72341434937101</v>
      </c>
      <c r="S2603">
        <f t="shared" si="758"/>
        <v>16.412043315619446</v>
      </c>
      <c r="T2603">
        <f t="shared" si="741"/>
        <v>3.7946752587765774E-2</v>
      </c>
    </row>
    <row r="2604" spans="1:20" x14ac:dyDescent="0.3">
      <c r="A2604">
        <f t="shared" si="742"/>
        <v>103511.76507729673</v>
      </c>
      <c r="B2604">
        <f t="shared" si="759"/>
        <v>16474.4090802188</v>
      </c>
      <c r="C2604" t="str">
        <f t="shared" si="743"/>
        <v>0.187479694204116-0.984185252656484i</v>
      </c>
      <c r="D2604" t="str">
        <f t="shared" si="744"/>
        <v>1.36457389049447-0.884715008631389i</v>
      </c>
      <c r="E2604" t="str">
        <f t="shared" si="745"/>
        <v>174.559981008+10.7246916649409i</v>
      </c>
      <c r="F2604" t="str">
        <f t="shared" si="746"/>
        <v>3.63389828143137-9.21044956961035i</v>
      </c>
      <c r="G2604" t="str">
        <f t="shared" si="747"/>
        <v>0.998422547620996-0.0396858163957327i</v>
      </c>
      <c r="H2604" t="str">
        <f t="shared" si="748"/>
        <v>308.204558155827-847.282058896287i</v>
      </c>
      <c r="I2604" t="str">
        <f t="shared" si="749"/>
        <v>-18.8554607015978-16.6939071964605i</v>
      </c>
      <c r="K2604" t="str">
        <f t="shared" si="750"/>
        <v>0.00454983347361241-0.00537893144729976i</v>
      </c>
      <c r="L2604" t="str">
        <f t="shared" si="751"/>
        <v>0.0006-0.0734098601144958i</v>
      </c>
      <c r="M2604" t="str">
        <f t="shared" si="752"/>
        <v>0.005-0.00696419953219984i</v>
      </c>
      <c r="N2604">
        <f t="shared" si="753"/>
        <v>100.78518753481448</v>
      </c>
      <c r="O2604">
        <f t="shared" si="754"/>
        <v>1.6338859676221409E-2</v>
      </c>
      <c r="P2604" s="3">
        <f t="shared" si="755"/>
        <v>1.6338859676221409E-2</v>
      </c>
      <c r="Q2604" s="3">
        <f t="shared" si="756"/>
        <v>-79.214812465185517</v>
      </c>
      <c r="R2604">
        <f t="shared" si="757"/>
        <v>100.78518753481448</v>
      </c>
      <c r="S2604">
        <f t="shared" si="758"/>
        <v>16.474409080218802</v>
      </c>
      <c r="T2604">
        <f t="shared" ref="T2604:T2667" si="760">P2604</f>
        <v>1.6338859676221409E-2</v>
      </c>
    </row>
    <row r="2605" spans="1:20" x14ac:dyDescent="0.3">
      <c r="A2605">
        <f t="shared" ref="A2605:A2668" si="761">2*PI()*B2605</f>
        <v>103905.10978459046</v>
      </c>
      <c r="B2605">
        <f t="shared" si="759"/>
        <v>16537.011834723631</v>
      </c>
      <c r="C2605" t="str">
        <f t="shared" ref="C2605:C2668" si="762">IMPRODUCT(D2605,E2605,$C$40,,K2605,$C$41)</f>
        <v>0.188068218949625-0.981547487793244i</v>
      </c>
      <c r="D2605" t="str">
        <f t="shared" ref="D2605:D2668" si="763">IMDIV(IMPRODUCT($C$37,$C$38,COMPLEX(1,A2605/$C$38)),IMSUM(-1*A2605*A2605/$C$39,COMPLEX(0,1*A2605)))</f>
        <v>1.36374586350942-0.884168128484594i</v>
      </c>
      <c r="E2605" t="str">
        <f t="shared" ref="E2605:E2668" si="764">IMDIV(IMPRODUCT(IMSUM(F2605,G2605),$C$29,H2605),IMSUM(1,I2605))</f>
        <v>174.660963021544+10.7286644361751i</v>
      </c>
      <c r="F2605" t="str">
        <f t="shared" ref="F2605:F2668" si="765">IMDIV(IMPRODUCT($C$14,$C$15,COMPLEX(1,A2605/$C$15)),IMSUM(-1*A2605*A2605/$C$16,COMPLEX(0,A2605)))</f>
        <v>3.6338546336899-9.17667629701737i</v>
      </c>
      <c r="G2605" t="str">
        <f t="shared" ref="G2605:G2668" si="766">IMDIV(1,COMPLEX(1,A2605*$C$9*$C$10))</f>
        <v>0.998410555295986-0.0398361440095193i</v>
      </c>
      <c r="H2605" t="str">
        <f t="shared" ref="H2605:H2668" si="767">IMDIV($C$3,IMSUM(K2605,COMPLEX(0,$C$28*A2605)))</f>
        <v>304.219144570031-843.063590377182i</v>
      </c>
      <c r="I2605" t="str">
        <f t="shared" ref="I2605:I2668" si="768">IMPRODUCT(F2605,$C$29,H2605,$C$31)</f>
        <v>-18.7064218488637-16.518020297455i</v>
      </c>
      <c r="K2605" t="str">
        <f t="shared" ref="K2605:K2668" si="769">IF($C$26&lt;=0,IMDIV(1,IMSUM(IMDIV(1,L2605),1/$C$18)),IMDIV(1,IMSUM(IMDIV(1,L2605),1/$C$18,IMDIV(1,M2605))))</f>
        <v>0.00454450979180515-0.00536088569118415i</v>
      </c>
      <c r="L2605" t="str">
        <f t="shared" ref="L2605:L2668" si="770">IMSUM($C$21/$C$22,IMDIV(1,COMPLEX(0,$C$20*$C$22*A2605)))</f>
        <v>0.0006-0.0731319586715437i</v>
      </c>
      <c r="M2605" t="str">
        <f t="shared" ref="M2605:M2668" si="771">IMSUM($C$25/$C$26,IMDIV(1,COMPLEX(0,$C$24*$C$26*A2605)))</f>
        <v>0.005-0.00693783575632579i</v>
      </c>
      <c r="N2605">
        <f t="shared" ref="N2605:N2668" si="772">ABS(R2605)</f>
        <v>100.84662968914431</v>
      </c>
      <c r="O2605">
        <f t="shared" ref="O2605:O2668" si="773">ABS(P2605)</f>
        <v>5.1923755734187725E-3</v>
      </c>
      <c r="P2605" s="3">
        <f t="shared" ref="P2605:P2668" si="774">20*LOG10(IMABS(C2605))</f>
        <v>-5.1923755734187725E-3</v>
      </c>
      <c r="Q2605" s="3">
        <f t="shared" ref="Q2605:Q2668" si="775">IMARGUMENT(C2605)*180/PI()</f>
        <v>-79.153370310855692</v>
      </c>
      <c r="R2605">
        <f t="shared" ref="R2605:R2668" si="776">IF(Q2605&lt;0,Q2605+180,Q2605-180)</f>
        <v>100.84662968914431</v>
      </c>
      <c r="S2605">
        <f t="shared" ref="S2605:S2668" si="777">B2605/1000</f>
        <v>16.537011834723632</v>
      </c>
      <c r="T2605">
        <f t="shared" si="760"/>
        <v>-5.1923755734187725E-3</v>
      </c>
    </row>
    <row r="2606" spans="1:20" x14ac:dyDescent="0.3">
      <c r="A2606">
        <f t="shared" si="761"/>
        <v>104299.9492017719</v>
      </c>
      <c r="B2606">
        <f t="shared" ref="B2606:B2669" si="778">B2605*(1+B$42)</f>
        <v>16599.852479695583</v>
      </c>
      <c r="C2606" t="str">
        <f t="shared" si="762"/>
        <v>0.188648418294755-0.978925362652451i</v>
      </c>
      <c r="D2606" t="str">
        <f t="shared" si="763"/>
        <v>1.36291254734607-0.883630542668579i</v>
      </c>
      <c r="E2606" t="str">
        <f t="shared" si="764"/>
        <v>174.762548836324+10.7322375182157i</v>
      </c>
      <c r="F2606" t="str">
        <f t="shared" si="765"/>
        <v>3.63381065465583-9.14303500751443i</v>
      </c>
      <c r="G2606" t="str">
        <f t="shared" si="766"/>
        <v>0.998398471947518-0.039987037404385i</v>
      </c>
      <c r="H2606" t="str">
        <f t="shared" si="767"/>
        <v>300.295751025419-838.863236566531i</v>
      </c>
      <c r="I2606" t="str">
        <f t="shared" si="768"/>
        <v>-18.5583299132646-16.344790238206i</v>
      </c>
      <c r="K2606" t="str">
        <f t="shared" si="769"/>
        <v>0.00453922335396292-0.00534290644107523i</v>
      </c>
      <c r="L2606" t="str">
        <f t="shared" si="770"/>
        <v>0.0006-0.0728551092563694i</v>
      </c>
      <c r="M2606" t="str">
        <f t="shared" si="771"/>
        <v>0.005-0.00691157178354831i</v>
      </c>
      <c r="N2606">
        <f t="shared" si="772"/>
        <v>100.90773759699688</v>
      </c>
      <c r="O2606">
        <f t="shared" si="773"/>
        <v>2.6646978554198411E-2</v>
      </c>
      <c r="P2606" s="3">
        <f t="shared" si="774"/>
        <v>-2.6646978554198411E-2</v>
      </c>
      <c r="Q2606" s="3">
        <f t="shared" si="775"/>
        <v>-79.092262403003119</v>
      </c>
      <c r="R2606">
        <f t="shared" si="776"/>
        <v>100.90773759699688</v>
      </c>
      <c r="S2606">
        <f t="shared" si="777"/>
        <v>16.599852479695581</v>
      </c>
      <c r="T2606">
        <f t="shared" si="760"/>
        <v>-2.6646978554198411E-2</v>
      </c>
    </row>
    <row r="2607" spans="1:20" x14ac:dyDescent="0.3">
      <c r="A2607">
        <f t="shared" si="761"/>
        <v>104696.28900873863</v>
      </c>
      <c r="B2607">
        <f t="shared" si="778"/>
        <v>16662.931919118426</v>
      </c>
      <c r="C2607" t="str">
        <f t="shared" si="762"/>
        <v>0.189220314570082-0.976318815565974i</v>
      </c>
      <c r="D2607" t="str">
        <f t="shared" si="763"/>
        <v>1.36207391536904-0.883102210605687i</v>
      </c>
      <c r="E2607" t="str">
        <f t="shared" si="764"/>
        <v>174.864740679505+10.7354056288225i</v>
      </c>
      <c r="F2607" t="str">
        <f t="shared" si="765"/>
        <v>3.63376634182274-9.10952521685839i</v>
      </c>
      <c r="G2607" t="str">
        <f t="shared" si="766"/>
        <v>0.998386296886942-0.040138498667996i</v>
      </c>
      <c r="H2607" t="str">
        <f t="shared" si="767"/>
        <v>296.433285044156-834.681251830917i</v>
      </c>
      <c r="I2607" t="str">
        <f t="shared" si="768"/>
        <v>-18.4111916553488-16.1741691053895i</v>
      </c>
      <c r="K2607" t="str">
        <f t="shared" si="769"/>
        <v>0.00453397388767575-0.00532499355184606i</v>
      </c>
      <c r="L2607" t="str">
        <f t="shared" si="770"/>
        <v>0.0006-0.0725793078864011i</v>
      </c>
      <c r="M2607" t="str">
        <f t="shared" si="771"/>
        <v>0.005-0.00688540723605133i</v>
      </c>
      <c r="N2607">
        <f t="shared" si="772"/>
        <v>100.96850803026142</v>
      </c>
      <c r="O2607">
        <f t="shared" si="773"/>
        <v>4.8024977047222056E-2</v>
      </c>
      <c r="P2607" s="3">
        <f t="shared" si="774"/>
        <v>-4.8024977047222056E-2</v>
      </c>
      <c r="Q2607" s="3">
        <f t="shared" si="775"/>
        <v>-79.031491969738582</v>
      </c>
      <c r="R2607">
        <f t="shared" si="776"/>
        <v>100.96850803026142</v>
      </c>
      <c r="S2607">
        <f t="shared" si="777"/>
        <v>16.662931919118424</v>
      </c>
      <c r="T2607">
        <f t="shared" si="760"/>
        <v>-4.8024977047222056E-2</v>
      </c>
    </row>
    <row r="2608" spans="1:20" x14ac:dyDescent="0.3">
      <c r="A2608">
        <f t="shared" si="761"/>
        <v>105094.13490697184</v>
      </c>
      <c r="B2608">
        <f t="shared" si="778"/>
        <v>16726.251060411076</v>
      </c>
      <c r="C2608" t="str">
        <f t="shared" si="762"/>
        <v>0.189783929658972-0.973727785152343i</v>
      </c>
      <c r="D2608" t="str">
        <f t="shared" si="763"/>
        <v>1.36122994090984-0.882583091581158i</v>
      </c>
      <c r="E2608" t="str">
        <f t="shared" si="764"/>
        <v>174.967540765679+10.7381634365185i</v>
      </c>
      <c r="F2608" t="str">
        <f t="shared" si="765"/>
        <v>3.63372169266537-9.07614644269422i</v>
      </c>
      <c r="G2608" t="str">
        <f t="shared" si="766"/>
        <v>0.998374029420435-0.0402905298952429i</v>
      </c>
      <c r="H2608" t="str">
        <f t="shared" si="767"/>
        <v>292.630673539075-830.517873218337i</v>
      </c>
      <c r="I2608" t="str">
        <f t="shared" si="768"/>
        <v>-18.2650131650082-16.0061098768314i</v>
      </c>
      <c r="K2608" t="str">
        <f t="shared" si="769"/>
        <v>0.00452876112220412-0.00530714687809173i</v>
      </c>
      <c r="L2608" t="str">
        <f t="shared" si="770"/>
        <v>0.0006-0.0723045505941434i</v>
      </c>
      <c r="M2608" t="str">
        <f t="shared" si="771"/>
        <v>0.005-0.00685934173744903i</v>
      </c>
      <c r="N2608">
        <f t="shared" si="772"/>
        <v>101.02893774813869</v>
      </c>
      <c r="O2608">
        <f t="shared" si="773"/>
        <v>6.9326401251274192E-2</v>
      </c>
      <c r="P2608" s="3">
        <f t="shared" si="774"/>
        <v>-6.9326401251274192E-2</v>
      </c>
      <c r="Q2608" s="3">
        <f t="shared" si="775"/>
        <v>-78.971062251861312</v>
      </c>
      <c r="R2608">
        <f t="shared" si="776"/>
        <v>101.02893774813869</v>
      </c>
      <c r="S2608">
        <f t="shared" si="777"/>
        <v>16.726251060411077</v>
      </c>
      <c r="T2608">
        <f t="shared" si="760"/>
        <v>-6.9326401251274192E-2</v>
      </c>
    </row>
    <row r="2609" spans="1:20" x14ac:dyDescent="0.3">
      <c r="A2609">
        <f t="shared" si="761"/>
        <v>105493.49261961835</v>
      </c>
      <c r="B2609">
        <f t="shared" si="778"/>
        <v>16789.81081444064</v>
      </c>
      <c r="C2609" t="str">
        <f t="shared" si="762"/>
        <v>0.190339284998137-0.971152210311724i</v>
      </c>
      <c r="D2609" t="str">
        <f t="shared" si="763"/>
        <v>1.36038059726849-0.882073144741116i</v>
      </c>
      <c r="E2609" t="str">
        <f t="shared" si="764"/>
        <v>175.070951296429+10.7405055602949i</v>
      </c>
      <c r="F2609" t="str">
        <f t="shared" si="765"/>
        <v>3.63367670463945-9.04289820454806i</v>
      </c>
      <c r="G2609" t="str">
        <f t="shared" si="766"/>
        <v>0.998361668848956-0.0404431331882601i</v>
      </c>
      <c r="H2609" t="str">
        <f t="shared" si="767"/>
        <v>288.886862561544-826.373321164479i</v>
      </c>
      <c r="I2609" t="str">
        <f t="shared" si="768"/>
        <v>-18.1197998907703-15.8405664082542i</v>
      </c>
      <c r="K2609" t="str">
        <f t="shared" si="769"/>
        <v>0.00452358478846974-0.00528936627413964i</v>
      </c>
      <c r="L2609" t="str">
        <f t="shared" si="770"/>
        <v>0.0006-0.0720308334271202i</v>
      </c>
      <c r="M2609" t="str">
        <f t="shared" si="771"/>
        <v>0.005-0.00683337491278042i</v>
      </c>
      <c r="N2609">
        <f t="shared" si="772"/>
        <v>101.08902349719952</v>
      </c>
      <c r="O2609">
        <f t="shared" si="773"/>
        <v>9.055128381166061E-2</v>
      </c>
      <c r="P2609" s="3">
        <f t="shared" si="774"/>
        <v>-9.055128381166061E-2</v>
      </c>
      <c r="Q2609" s="3">
        <f t="shared" si="775"/>
        <v>-78.91097650280048</v>
      </c>
      <c r="R2609">
        <f t="shared" si="776"/>
        <v>101.08902349719952</v>
      </c>
      <c r="S2609">
        <f t="shared" si="777"/>
        <v>16.789810814440639</v>
      </c>
      <c r="T2609">
        <f t="shared" si="760"/>
        <v>-9.055128381166061E-2</v>
      </c>
    </row>
    <row r="2610" spans="1:20" x14ac:dyDescent="0.3">
      <c r="A2610">
        <f t="shared" si="761"/>
        <v>105894.3678915729</v>
      </c>
      <c r="B2610">
        <f t="shared" si="778"/>
        <v>16853.612095535515</v>
      </c>
      <c r="C2610" t="str">
        <f t="shared" si="762"/>
        <v>0.190886401578261-0.96859203022092i</v>
      </c>
      <c r="D2610" t="str">
        <f t="shared" si="763"/>
        <v>1.35952585771511-0.881572329090523i</v>
      </c>
      <c r="E2610" t="str">
        <f t="shared" si="764"/>
        <v>175.174974459894+10.7424265693208i</v>
      </c>
      <c r="F2610" t="str">
        <f t="shared" si="765"/>
        <v>3.6336313751816-9.00978002382026i</v>
      </c>
      <c r="G2610" t="str">
        <f t="shared" si="766"/>
        <v>0.998349214468213-0.0405963106564454i</v>
      </c>
      <c r="H2610" t="str">
        <f t="shared" si="767"/>
        <v>285.200817045306-822.247800173353i</v>
      </c>
      <c r="I2610" t="str">
        <f t="shared" si="768"/>
        <v>-17.9755566679833-15.6774934199412i</v>
      </c>
      <c r="K2610" t="str">
        <f t="shared" si="769"/>
        <v>0.0045184446190467-0.00527165159405963i</v>
      </c>
      <c r="L2610" t="str">
        <f t="shared" si="770"/>
        <v>0.0006-0.0717581524478186i</v>
      </c>
      <c r="M2610" t="str">
        <f t="shared" si="771"/>
        <v>0.005-0.00680750638850413i</v>
      </c>
      <c r="N2610">
        <f t="shared" si="772"/>
        <v>101.14876201144884</v>
      </c>
      <c r="O2610">
        <f t="shared" si="773"/>
        <v>0.11169965984867718</v>
      </c>
      <c r="P2610" s="3">
        <f t="shared" si="774"/>
        <v>-0.11169965984867718</v>
      </c>
      <c r="Q2610" s="3">
        <f t="shared" si="775"/>
        <v>-78.851237988551162</v>
      </c>
      <c r="R2610">
        <f t="shared" si="776"/>
        <v>101.14876201144884</v>
      </c>
      <c r="S2610">
        <f t="shared" si="777"/>
        <v>16.853612095535514</v>
      </c>
      <c r="T2610">
        <f t="shared" si="760"/>
        <v>-0.11169965984867718</v>
      </c>
    </row>
    <row r="2611" spans="1:20" x14ac:dyDescent="0.3">
      <c r="A2611">
        <f t="shared" si="761"/>
        <v>106296.76648956088</v>
      </c>
      <c r="B2611">
        <f t="shared" si="778"/>
        <v>16917.655821498549</v>
      </c>
      <c r="C2611" t="str">
        <f t="shared" si="762"/>
        <v>0.191425299944623-0.966047184328281i</v>
      </c>
      <c r="D2611" t="str">
        <f t="shared" si="763"/>
        <v>1.3586656954916-0.881080603491206i</v>
      </c>
      <c r="E2611" t="str">
        <f t="shared" si="764"/>
        <v>175.279612430315+10.7439209826513i</v>
      </c>
      <c r="F2611" t="str">
        <f t="shared" si="765"/>
        <v>3.63358570170921-8.97679142377878i</v>
      </c>
      <c r="G2611" t="str">
        <f t="shared" si="766"/>
        <v>0.998336665568622-0.0407500644164793i</v>
      </c>
      <c r="H2611" t="str">
        <f t="shared" si="767"/>
        <v>281.571520546981-818.141499473217i</v>
      </c>
      <c r="I2611" t="str">
        <f t="shared" si="768"/>
        <v>-17.8322877459348-15.5168464833449i</v>
      </c>
      <c r="K2611" t="str">
        <f t="shared" si="769"/>
        <v>0.00451334034815253-0.00525400269167359i</v>
      </c>
      <c r="L2611" t="str">
        <f t="shared" si="770"/>
        <v>0.0006-0.0714865037336309i</v>
      </c>
      <c r="M2611" t="str">
        <f t="shared" si="771"/>
        <v>0.005-0.00678173579249265i</v>
      </c>
      <c r="N2611">
        <f t="shared" si="772"/>
        <v>101.20815001239268</v>
      </c>
      <c r="O2611">
        <f t="shared" si="773"/>
        <v>0.13277156698683407</v>
      </c>
      <c r="P2611" s="3">
        <f t="shared" si="774"/>
        <v>-0.13277156698683407</v>
      </c>
      <c r="Q2611" s="3">
        <f t="shared" si="775"/>
        <v>-78.791849987607321</v>
      </c>
      <c r="R2611">
        <f t="shared" si="776"/>
        <v>101.20815001239268</v>
      </c>
      <c r="S2611">
        <f t="shared" si="777"/>
        <v>16.917655821498549</v>
      </c>
      <c r="T2611">
        <f t="shared" si="760"/>
        <v>-0.13277156698683407</v>
      </c>
    </row>
    <row r="2612" spans="1:20" x14ac:dyDescent="0.3">
      <c r="A2612">
        <f t="shared" si="761"/>
        <v>106700.69420222122</v>
      </c>
      <c r="B2612">
        <f t="shared" si="778"/>
        <v>16981.942913620245</v>
      </c>
      <c r="C2612" t="str">
        <f t="shared" si="762"/>
        <v>0.1919560001977-0.963517612348673i</v>
      </c>
      <c r="D2612" t="str">
        <f t="shared" si="763"/>
        <v>1.35780008381328-0.880597926659799i</v>
      </c>
      <c r="E2612" t="str">
        <f t="shared" si="764"/>
        <v>175.384867367584+10.7449832689373i</v>
      </c>
      <c r="F2612" t="str">
        <f t="shared" si="765"/>
        <v>3.63353968162026-8.9439319295519i</v>
      </c>
      <c r="G2612" t="str">
        <f t="shared" si="766"/>
        <v>0.998324021435267-0.0409043965923442i</v>
      </c>
      <c r="H2612" t="str">
        <f t="shared" si="767"/>
        <v>277.997974983872-814.054593648675i</v>
      </c>
      <c r="I2612" t="str">
        <f t="shared" si="768"/>
        <v>-17.6899968139403-15.3585820076632i</v>
      </c>
      <c r="K2612" t="str">
        <f t="shared" si="769"/>
        <v>0.00450827171163917-0.00523641942056559i</v>
      </c>
      <c r="L2612" t="str">
        <f t="shared" si="770"/>
        <v>0.0006-0.071215883376799i</v>
      </c>
      <c r="M2612" t="str">
        <f t="shared" si="771"/>
        <v>0.005-0.00675606275402736i</v>
      </c>
      <c r="N2612">
        <f t="shared" si="772"/>
        <v>101.26718420910549</v>
      </c>
      <c r="O2612">
        <f t="shared" si="773"/>
        <v>0.15376704538356162</v>
      </c>
      <c r="P2612" s="3">
        <f t="shared" si="774"/>
        <v>-0.15376704538356162</v>
      </c>
      <c r="Q2612" s="3">
        <f t="shared" si="775"/>
        <v>-78.732815790894506</v>
      </c>
      <c r="R2612">
        <f t="shared" si="776"/>
        <v>101.26718420910549</v>
      </c>
      <c r="S2612">
        <f t="shared" si="777"/>
        <v>16.981942913620244</v>
      </c>
      <c r="T2612">
        <f t="shared" si="760"/>
        <v>-0.15376704538356162</v>
      </c>
    </row>
    <row r="2613" spans="1:20" x14ac:dyDescent="0.3">
      <c r="A2613">
        <f t="shared" si="761"/>
        <v>107106.15684018965</v>
      </c>
      <c r="B2613">
        <f t="shared" si="778"/>
        <v>17046.474296692002</v>
      </c>
      <c r="C2613" t="str">
        <f t="shared" si="762"/>
        <v>0.19247852199378-0.961003254258366i</v>
      </c>
      <c r="D2613" t="str">
        <f t="shared" si="763"/>
        <v>1.35692899587052-0.880124257165718i</v>
      </c>
      <c r="E2613" t="str">
        <f t="shared" si="764"/>
        <v>175.490741416786+10.7456078461359i</v>
      </c>
      <c r="F2613" t="str">
        <f t="shared" si="765"/>
        <v>3.6334933122931-8.9112010681214i</v>
      </c>
      <c r="G2613" t="str">
        <f t="shared" si="766"/>
        <v>0.998311281347861-0.0410593093153439i</v>
      </c>
      <c r="H2613" t="str">
        <f t="shared" si="767"/>
        <v>274.479200369519-809.987243249609i</v>
      </c>
      <c r="I2613" t="str">
        <f t="shared" si="768"/>
        <v>-17.5486870264354-15.2026572264006i</v>
      </c>
      <c r="K2613" t="str">
        <f t="shared" si="769"/>
        <v>0.00450323844698391-0.00521890163409134i</v>
      </c>
      <c r="L2613" t="str">
        <f t="shared" si="770"/>
        <v>0.0006-0.0709462874843582i</v>
      </c>
      <c r="M2613" t="str">
        <f t="shared" si="771"/>
        <v>0.005-0.00673048690379294i</v>
      </c>
      <c r="N2613">
        <f t="shared" si="772"/>
        <v>101.32586129830074</v>
      </c>
      <c r="O2613">
        <f t="shared" si="773"/>
        <v>0.17468613775853664</v>
      </c>
      <c r="P2613" s="3">
        <f t="shared" si="774"/>
        <v>-0.17468613775853664</v>
      </c>
      <c r="Q2613" s="3">
        <f t="shared" si="775"/>
        <v>-78.674138701699263</v>
      </c>
      <c r="R2613">
        <f t="shared" si="776"/>
        <v>101.32586129830074</v>
      </c>
      <c r="S2613">
        <f t="shared" si="777"/>
        <v>17.046474296692001</v>
      </c>
      <c r="T2613">
        <f t="shared" si="760"/>
        <v>-0.17468613775853664</v>
      </c>
    </row>
    <row r="2614" spans="1:20" x14ac:dyDescent="0.3">
      <c r="A2614">
        <f t="shared" si="761"/>
        <v>107513.16023618239</v>
      </c>
      <c r="B2614">
        <f t="shared" si="778"/>
        <v>17111.250899019433</v>
      </c>
      <c r="C2614" t="str">
        <f t="shared" si="762"/>
        <v>0.192992884545631-0.958504050290033i</v>
      </c>
      <c r="D2614" t="str">
        <f t="shared" si="763"/>
        <v>1.35605240483056-0.879659553429216i</v>
      </c>
      <c r="E2614" t="str">
        <f t="shared" si="764"/>
        <v>175.597236707728+10.7457890812245i</v>
      </c>
      <c r="F2614" t="str">
        <f t="shared" si="765"/>
        <v>3.63344659108655-8.87859836831608i</v>
      </c>
      <c r="G2614" t="str">
        <f t="shared" si="766"/>
        <v>0.998298444580707-0.0412148047241231i</v>
      </c>
      <c r="H2614" t="str">
        <f t="shared" si="767"/>
        <v>271.014234547587-805.939595377792i</v>
      </c>
      <c r="I2614" t="str">
        <f t="shared" si="768"/>
        <v>-17.4083610271092-15.0490301839372i</v>
      </c>
      <c r="K2614" t="str">
        <f t="shared" si="769"/>
        <v>0.00449824029328062-0.0052014491853879i</v>
      </c>
      <c r="L2614" t="str">
        <f t="shared" si="770"/>
        <v>0.0006-0.0706777121780817i</v>
      </c>
      <c r="M2614" t="str">
        <f t="shared" si="771"/>
        <v>0.005-0.00670500787387223i</v>
      </c>
      <c r="N2614">
        <f t="shared" si="772"/>
        <v>101.38417796440547</v>
      </c>
      <c r="O2614">
        <f t="shared" si="773"/>
        <v>0.19552888942191041</v>
      </c>
      <c r="P2614" s="3">
        <f t="shared" si="774"/>
        <v>-0.19552888942191041</v>
      </c>
      <c r="Q2614" s="3">
        <f t="shared" si="775"/>
        <v>-78.615822035594533</v>
      </c>
      <c r="R2614">
        <f t="shared" si="776"/>
        <v>101.38417796440547</v>
      </c>
      <c r="S2614">
        <f t="shared" si="777"/>
        <v>17.111250899019431</v>
      </c>
      <c r="T2614">
        <f t="shared" si="760"/>
        <v>-0.19552888942191041</v>
      </c>
    </row>
    <row r="2615" spans="1:20" x14ac:dyDescent="0.3">
      <c r="A2615">
        <f t="shared" si="761"/>
        <v>107921.71024507987</v>
      </c>
      <c r="B2615">
        <f t="shared" si="778"/>
        <v>17176.273652435706</v>
      </c>
      <c r="C2615" t="str">
        <f t="shared" si="762"/>
        <v>0.193499106623127-0.956019940927592i</v>
      </c>
      <c r="D2615" t="str">
        <f t="shared" si="763"/>
        <v>1.35517028383912-0.879203773719295i</v>
      </c>
      <c r="E2615" t="str">
        <f t="shared" si="764"/>
        <v>175.704355354474+10.7455212899128i</v>
      </c>
      <c r="F2615" t="str">
        <f t="shared" si="765"/>
        <v>3.6333995153394-8.84612336080431i</v>
      </c>
      <c r="G2615" t="str">
        <f t="shared" si="766"/>
        <v>0.998285510402659-0.0413708849646864i</v>
      </c>
      <c r="H2615" t="str">
        <f t="shared" si="767"/>
        <v>267.602132924445-801.911784251835i</v>
      </c>
      <c r="I2615" t="str">
        <f t="shared" si="768"/>
        <v>-17.2690209721071-14.8976597221157i</v>
      </c>
      <c r="K2615" t="str">
        <f t="shared" si="769"/>
        <v>0.00449327699123063-0.00518406192738301i</v>
      </c>
      <c r="L2615" t="str">
        <f t="shared" si="770"/>
        <v>0.0006-0.0704101535944229i</v>
      </c>
      <c r="M2615" t="str">
        <f t="shared" si="771"/>
        <v>0.005-0.0066796252977408i</v>
      </c>
      <c r="N2615">
        <f t="shared" si="772"/>
        <v>101.44213087963614</v>
      </c>
      <c r="O2615">
        <f t="shared" si="773"/>
        <v>0.21629534830388442</v>
      </c>
      <c r="P2615" s="3">
        <f t="shared" si="774"/>
        <v>-0.21629534830388442</v>
      </c>
      <c r="Q2615" s="3">
        <f t="shared" si="775"/>
        <v>-78.557869120363861</v>
      </c>
      <c r="R2615">
        <f t="shared" si="776"/>
        <v>101.44213087963614</v>
      </c>
      <c r="S2615">
        <f t="shared" si="777"/>
        <v>17.176273652435707</v>
      </c>
      <c r="T2615">
        <f t="shared" si="760"/>
        <v>-0.21629534830388442</v>
      </c>
    </row>
    <row r="2616" spans="1:20" x14ac:dyDescent="0.3">
      <c r="A2616">
        <f t="shared" si="761"/>
        <v>108331.81274401119</v>
      </c>
      <c r="B2616">
        <f t="shared" si="778"/>
        <v>17241.543492314962</v>
      </c>
      <c r="C2616" t="str">
        <f t="shared" si="762"/>
        <v>0.193997206553913-0.953550866901201i</v>
      </c>
      <c r="D2616" t="str">
        <f t="shared" si="763"/>
        <v>1.35428260602232-0.878756876151805i</v>
      </c>
      <c r="E2616" t="str">
        <f t="shared" si="764"/>
        <v>175.812099454859+10.7447987363593i</v>
      </c>
      <c r="F2616" t="str">
        <f t="shared" si="765"/>
        <v>3.63335208237062-8.81377557808795i</v>
      </c>
      <c r="G2616" t="str">
        <f t="shared" si="766"/>
        <v>0.998272478077078-0.0415275521904177i</v>
      </c>
      <c r="H2616" t="str">
        <f t="shared" si="767"/>
        <v>264.24196820102-797.903931751344i</v>
      </c>
      <c r="I2616" t="str">
        <f t="shared" si="768"/>
        <v>-17.1306685523426-14.748505466873i</v>
      </c>
      <c r="K2616" t="str">
        <f t="shared" si="769"/>
        <v>0.00448834828313375-0.00516673971280454i</v>
      </c>
      <c r="L2616" t="str">
        <f t="shared" si="770"/>
        <v>0.0006-0.0701436078844618i</v>
      </c>
      <c r="M2616" t="str">
        <f t="shared" si="771"/>
        <v>0.005-0.00665433881026183i</v>
      </c>
      <c r="N2616">
        <f t="shared" si="772"/>
        <v>101.49971670407695</v>
      </c>
      <c r="O2616">
        <f t="shared" si="773"/>
        <v>0.23698556498281997</v>
      </c>
      <c r="P2616" s="3">
        <f t="shared" si="774"/>
        <v>-0.23698556498281997</v>
      </c>
      <c r="Q2616" s="3">
        <f t="shared" si="775"/>
        <v>-78.500283295923055</v>
      </c>
      <c r="R2616">
        <f t="shared" si="776"/>
        <v>101.49971670407695</v>
      </c>
      <c r="S2616">
        <f t="shared" si="777"/>
        <v>17.241543492314964</v>
      </c>
      <c r="T2616">
        <f t="shared" si="760"/>
        <v>-0.23698556498281997</v>
      </c>
    </row>
    <row r="2617" spans="1:20" x14ac:dyDescent="0.3">
      <c r="A2617">
        <f t="shared" si="761"/>
        <v>108743.47363243843</v>
      </c>
      <c r="B2617">
        <f t="shared" si="778"/>
        <v>17307.061357585761</v>
      </c>
      <c r="C2617" t="str">
        <f t="shared" si="762"/>
        <v>0.194487202224086-0.951096769182059i</v>
      </c>
      <c r="D2617" t="str">
        <f t="shared" si="763"/>
        <v>1.35338934448834-0.87831881868738i</v>
      </c>
      <c r="E2617" t="str">
        <f t="shared" si="764"/>
        <v>175.920471090004+10.7436156328869i</v>
      </c>
      <c r="F2617" t="str">
        <f t="shared" si="765"/>
        <v>3.63330428947898-8.78155455449498i</v>
      </c>
      <c r="G2617" t="str">
        <f t="shared" si="766"/>
        <v>0.998259346861794-0.0416848085620995i</v>
      </c>
      <c r="H2617" t="str">
        <f t="shared" si="767"/>
        <v>260.932830104184-793.916147940812i</v>
      </c>
      <c r="I2617" t="str">
        <f t="shared" si="768"/>
        <v>-16.9933050149421-14.6015278149202i</v>
      </c>
      <c r="K2617" t="str">
        <f t="shared" si="769"/>
        <v>0.0044834539128795-0.00514948239418954i</v>
      </c>
      <c r="L2617" t="str">
        <f t="shared" si="770"/>
        <v>0.0006-0.0698780712138493i</v>
      </c>
      <c r="M2617" t="str">
        <f t="shared" si="771"/>
        <v>0.005-0.00662914804768061i</v>
      </c>
      <c r="N2617">
        <f t="shared" si="772"/>
        <v>101.55693208576295</v>
      </c>
      <c r="O2617">
        <f t="shared" si="773"/>
        <v>0.2575995927149331</v>
      </c>
      <c r="P2617" s="3">
        <f t="shared" si="774"/>
        <v>-0.2575995927149331</v>
      </c>
      <c r="Q2617" s="3">
        <f t="shared" si="775"/>
        <v>-78.443067914237048</v>
      </c>
      <c r="R2617">
        <f t="shared" si="776"/>
        <v>101.55693208576295</v>
      </c>
      <c r="S2617">
        <f t="shared" si="777"/>
        <v>17.307061357585759</v>
      </c>
      <c r="T2617">
        <f t="shared" si="760"/>
        <v>-0.2575995927149331</v>
      </c>
    </row>
    <row r="2618" spans="1:20" x14ac:dyDescent="0.3">
      <c r="A2618">
        <f t="shared" si="761"/>
        <v>109156.69883224169</v>
      </c>
      <c r="B2618">
        <f t="shared" si="778"/>
        <v>17372.828190744585</v>
      </c>
      <c r="C2618" t="str">
        <f t="shared" si="762"/>
        <v>0.194969111078877-0.948657588977404i</v>
      </c>
      <c r="D2618" t="str">
        <f t="shared" si="763"/>
        <v>1.35249047232931-0.877889559129491i</v>
      </c>
      <c r="E2618" t="str">
        <f t="shared" si="764"/>
        <v>176.029472323829+10.7419661397029i</v>
      </c>
      <c r="F2618" t="str">
        <f t="shared" si="765"/>
        <v>3.63325613394289-8.74945982617301i</v>
      </c>
      <c r="G2618" t="str">
        <f t="shared" si="766"/>
        <v>0.998246116009064-0.041842656247932i</v>
      </c>
      <c r="H2618" t="str">
        <f t="shared" si="767"/>
        <v>257.673825118149-789.948531574101i</v>
      </c>
      <c r="I2618" t="str">
        <f t="shared" si="768"/>
        <v>-16.8569311838595-14.4566879204918i</v>
      </c>
      <c r="K2618" t="str">
        <f t="shared" si="769"/>
        <v>0.0044785936259381-0.0051322898238936i</v>
      </c>
      <c r="L2618" t="str">
        <f t="shared" si="770"/>
        <v>0.0006-0.0696135397627509i</v>
      </c>
      <c r="M2618" t="str">
        <f t="shared" si="771"/>
        <v>0.005-0.00660405264761966i</v>
      </c>
      <c r="N2618">
        <f t="shared" si="772"/>
        <v>101.61377366076317</v>
      </c>
      <c r="O2618">
        <f t="shared" si="773"/>
        <v>0.27813748746214972</v>
      </c>
      <c r="P2618" s="3">
        <f t="shared" si="774"/>
        <v>-0.27813748746214972</v>
      </c>
      <c r="Q2618" s="3">
        <f t="shared" si="775"/>
        <v>-78.386226339236828</v>
      </c>
      <c r="R2618">
        <f t="shared" si="776"/>
        <v>101.61377366076317</v>
      </c>
      <c r="S2618">
        <f t="shared" si="777"/>
        <v>17.372828190744585</v>
      </c>
      <c r="T2618">
        <f t="shared" si="760"/>
        <v>-0.27813748746214972</v>
      </c>
    </row>
    <row r="2619" spans="1:20" x14ac:dyDescent="0.3">
      <c r="A2619">
        <f t="shared" si="761"/>
        <v>109571.49428780422</v>
      </c>
      <c r="B2619">
        <f t="shared" si="778"/>
        <v>17438.844937869417</v>
      </c>
      <c r="C2619" t="str">
        <f t="shared" si="762"/>
        <v>0.195442950123349-0.946233267725338i</v>
      </c>
      <c r="D2619" t="str">
        <f t="shared" si="763"/>
        <v>1.35158596262318-0.877469055122496i</v>
      </c>
      <c r="E2619" t="str">
        <f t="shared" si="764"/>
        <v>176.139105202546+10.7398443646185i</v>
      </c>
      <c r="F2619" t="str">
        <f t="shared" si="765"/>
        <v>3.6332076130205-8.71749093108282i</v>
      </c>
      <c r="G2619" t="str">
        <f t="shared" si="766"/>
        <v>0.998232784765532-0.0420010974235528i</v>
      </c>
      <c r="H2619" t="str">
        <f t="shared" si="767"/>
        <v>254.464076216119-786.001170580018i</v>
      </c>
      <c r="I2619" t="str">
        <f t="shared" si="768"/>
        <v>-16.7215474796867-14.3139476821734i</v>
      </c>
      <c r="K2619" t="str">
        <f t="shared" si="769"/>
        <v>0.00447376716935158-0.00511516185409963i</v>
      </c>
      <c r="L2619" t="str">
        <f t="shared" si="770"/>
        <v>0.0006-0.069350009725793i</v>
      </c>
      <c r="M2619" t="str">
        <f t="shared" si="771"/>
        <v>0.005-0.0065790522490732i</v>
      </c>
      <c r="N2619">
        <f t="shared" si="772"/>
        <v>101.67023805326819</v>
      </c>
      <c r="O2619">
        <f t="shared" si="773"/>
        <v>0.29859930792137324</v>
      </c>
      <c r="P2619" s="3">
        <f t="shared" si="774"/>
        <v>-0.29859930792137324</v>
      </c>
      <c r="Q2619" s="3">
        <f t="shared" si="775"/>
        <v>-78.329761946731807</v>
      </c>
      <c r="R2619">
        <f t="shared" si="776"/>
        <v>101.67023805326819</v>
      </c>
      <c r="S2619">
        <f t="shared" si="777"/>
        <v>17.438844937869415</v>
      </c>
      <c r="T2619">
        <f t="shared" si="760"/>
        <v>-0.29859930792137324</v>
      </c>
    </row>
    <row r="2620" spans="1:20" x14ac:dyDescent="0.3">
      <c r="A2620">
        <f t="shared" si="761"/>
        <v>109987.86596609789</v>
      </c>
      <c r="B2620">
        <f t="shared" si="778"/>
        <v>17505.112548633322</v>
      </c>
      <c r="C2620" t="str">
        <f t="shared" si="762"/>
        <v>0.195908735923085-0.9438237470897i</v>
      </c>
      <c r="D2620" t="str">
        <f t="shared" si="763"/>
        <v>1.35067578843553-0.877057264149605i</v>
      </c>
      <c r="E2620" t="str">
        <f t="shared" si="764"/>
        <v>176.249371754164+10.7372443627678i</v>
      </c>
      <c r="F2620" t="str">
        <f t="shared" si="765"/>
        <v>3.63315872394923-8.68564740899106i</v>
      </c>
      <c r="G2620" t="str">
        <f t="shared" si="766"/>
        <v>0.998219352372188-0.0421601342720553i</v>
      </c>
      <c r="H2620" t="str">
        <f t="shared" si="767"/>
        <v>251.302722592608-782.074142529796i</v>
      </c>
      <c r="I2620" t="str">
        <f t="shared" si="768"/>
        <v>-16.5871539386887-14.1732697298188i</v>
      </c>
      <c r="K2620" t="str">
        <f t="shared" si="769"/>
        <v>0.0044689742917247-0.00509809833682678i</v>
      </c>
      <c r="L2620" t="str">
        <f t="shared" si="770"/>
        <v>0.0006-0.0690874773120071i</v>
      </c>
      <c r="M2620" t="str">
        <f t="shared" si="771"/>
        <v>0.005-0.00655414649240207i</v>
      </c>
      <c r="N2620">
        <f t="shared" si="772"/>
        <v>101.72632187567855</v>
      </c>
      <c r="O2620">
        <f t="shared" si="773"/>
        <v>0.31898511555321896</v>
      </c>
      <c r="P2620" s="3">
        <f t="shared" si="774"/>
        <v>-0.31898511555321896</v>
      </c>
      <c r="Q2620" s="3">
        <f t="shared" si="775"/>
        <v>-78.273678124321449</v>
      </c>
      <c r="R2620">
        <f t="shared" si="776"/>
        <v>101.72632187567855</v>
      </c>
      <c r="S2620">
        <f t="shared" si="777"/>
        <v>17.505112548633321</v>
      </c>
      <c r="T2620">
        <f t="shared" si="760"/>
        <v>-0.31898511555321896</v>
      </c>
    </row>
    <row r="2621" spans="1:20" x14ac:dyDescent="0.3">
      <c r="A2621">
        <f t="shared" si="761"/>
        <v>110405.81985676907</v>
      </c>
      <c r="B2621">
        <f t="shared" si="778"/>
        <v>17571.631976318131</v>
      </c>
      <c r="C2621" t="str">
        <f t="shared" si="762"/>
        <v>0.196366484604932-0.941428968954954i</v>
      </c>
      <c r="D2621" t="str">
        <f t="shared" si="763"/>
        <v>1.34975992282153-0.876654143531002i</v>
      </c>
      <c r="E2621" t="str">
        <f t="shared" si="764"/>
        <v>176.360273987964+10.7341601363335i</v>
      </c>
      <c r="F2621" t="str">
        <f t="shared" si="765"/>
        <v>3.63310946394582-8.65392880146418i</v>
      </c>
      <c r="G2621" t="str">
        <f t="shared" si="766"/>
        <v>0.998205818064322-0.0423197689840083i</v>
      </c>
      <c r="H2621" t="str">
        <f t="shared" si="767"/>
        <v>248.188919396652-778.167515086943i</v>
      </c>
      <c r="I2621" t="str">
        <f t="shared" si="768"/>
        <v>-16.453750231094-14.034617411569i</v>
      </c>
      <c r="K2621" t="str">
        <f t="shared" si="769"/>
        <v>0.00446421474321643-0.00508109912393933i</v>
      </c>
      <c r="L2621" t="str">
        <f t="shared" si="770"/>
        <v>0.0006-0.0688259387447771i</v>
      </c>
      <c r="M2621" t="str">
        <f t="shared" si="771"/>
        <v>0.005-0.00652933501932862i</v>
      </c>
      <c r="N2621">
        <f t="shared" si="772"/>
        <v>101.78202172869801</v>
      </c>
      <c r="O2621">
        <f t="shared" si="773"/>
        <v>0.33929497461040969</v>
      </c>
      <c r="P2621" s="3">
        <f t="shared" si="774"/>
        <v>-0.33929497461040969</v>
      </c>
      <c r="Q2621" s="3">
        <f t="shared" si="775"/>
        <v>-78.217978271301988</v>
      </c>
      <c r="R2621">
        <f t="shared" si="776"/>
        <v>101.78202172869801</v>
      </c>
      <c r="S2621">
        <f t="shared" si="777"/>
        <v>17.57163197631813</v>
      </c>
      <c r="T2621">
        <f t="shared" si="760"/>
        <v>-0.33929497461040969</v>
      </c>
    </row>
    <row r="2622" spans="1:20" x14ac:dyDescent="0.3">
      <c r="A2622">
        <f t="shared" si="761"/>
        <v>110825.3619722248</v>
      </c>
      <c r="B2622">
        <f t="shared" si="778"/>
        <v>17638.404177828139</v>
      </c>
      <c r="C2622" t="str">
        <f t="shared" si="762"/>
        <v>0.196816211857739-0.939048875421016i</v>
      </c>
      <c r="D2622" t="str">
        <f t="shared" si="763"/>
        <v>1.34883833882785-0.876259650421826i</v>
      </c>
      <c r="E2622" t="str">
        <f t="shared" si="764"/>
        <v>176.47181389399+10.730585634274i</v>
      </c>
      <c r="F2622" t="str">
        <f t="shared" si="765"/>
        <v>3.63305983020612-8.62233465186141i</v>
      </c>
      <c r="G2622" t="str">
        <f t="shared" si="766"/>
        <v>0.998192181071487-0.0424800037574753i</v>
      </c>
      <c r="H2622" t="str">
        <f t="shared" si="767"/>
        <v>245.121837466215-774.281346440246i</v>
      </c>
      <c r="I2622" t="str">
        <f t="shared" si="768"/>
        <v>-16.3213356786645-13.8979547809801i</v>
      </c>
      <c r="K2622" t="str">
        <f t="shared" si="769"/>
        <v>0.00445948827553072-0.00506416406715522i</v>
      </c>
      <c r="L2622" t="str">
        <f t="shared" si="770"/>
        <v>0.0006-0.0685653902617822i</v>
      </c>
      <c r="M2622" t="str">
        <f t="shared" si="771"/>
        <v>0.005-0.00650461747293149i</v>
      </c>
      <c r="N2622">
        <f t="shared" si="772"/>
        <v>101.8373342014289</v>
      </c>
      <c r="O2622">
        <f t="shared" si="773"/>
        <v>0.35952895216658798</v>
      </c>
      <c r="P2622" s="3">
        <f t="shared" si="774"/>
        <v>-0.35952895216658798</v>
      </c>
      <c r="Q2622" s="3">
        <f t="shared" si="775"/>
        <v>-78.162665798571098</v>
      </c>
      <c r="R2622">
        <f t="shared" si="776"/>
        <v>101.8373342014289</v>
      </c>
      <c r="S2622">
        <f t="shared" si="777"/>
        <v>17.638404177828139</v>
      </c>
      <c r="T2622">
        <f t="shared" si="760"/>
        <v>-0.35952895216658798</v>
      </c>
    </row>
    <row r="2623" spans="1:20" x14ac:dyDescent="0.3">
      <c r="A2623">
        <f t="shared" si="761"/>
        <v>111246.49834771924</v>
      </c>
      <c r="B2623">
        <f t="shared" si="778"/>
        <v>17705.430113703886</v>
      </c>
      <c r="C2623" t="str">
        <f t="shared" si="762"/>
        <v>0.197257932933087-0.936683408798132i</v>
      </c>
      <c r="D2623" t="str">
        <f t="shared" si="763"/>
        <v>1.34791100949466-0.875873741810295i</v>
      </c>
      <c r="E2623" t="str">
        <f t="shared" si="764"/>
        <v>176.583993442519+10.7265147520479i</v>
      </c>
      <c r="F2623" t="str">
        <f t="shared" si="765"/>
        <v>3.63300981990497-8.59086450532839i</v>
      </c>
      <c r="G2623" t="str">
        <f t="shared" si="766"/>
        <v>0.998178440617453-0.0426408407980333i</v>
      </c>
      <c r="H2623" t="str">
        <f t="shared" si="767"/>
        <v>242.100663063982-770.415685720327i</v>
      </c>
      <c r="I2623" t="str">
        <f t="shared" si="768"/>
        <v>-16.1899092715716-13.7632465842687i</v>
      </c>
      <c r="K2623" t="str">
        <f t="shared" si="769"/>
        <v>0.00445479464190771-0.00504729301805466i</v>
      </c>
      <c r="L2623" t="str">
        <f t="shared" si="770"/>
        <v>0.0006-0.0683058281149452i</v>
      </c>
      <c r="M2623" t="str">
        <f t="shared" si="771"/>
        <v>0.005-0.00647999349764045i</v>
      </c>
      <c r="N2623">
        <f t="shared" si="772"/>
        <v>101.89225587146815</v>
      </c>
      <c r="O2623">
        <f t="shared" si="773"/>
        <v>0.37968711814456185</v>
      </c>
      <c r="P2623" s="3">
        <f t="shared" si="774"/>
        <v>-0.37968711814456185</v>
      </c>
      <c r="Q2623" s="3">
        <f t="shared" si="775"/>
        <v>-78.107744128531849</v>
      </c>
      <c r="R2623">
        <f t="shared" si="776"/>
        <v>101.89225587146815</v>
      </c>
      <c r="S2623">
        <f t="shared" si="777"/>
        <v>17.705430113703887</v>
      </c>
      <c r="T2623">
        <f t="shared" si="760"/>
        <v>-0.37968711814456185</v>
      </c>
    </row>
    <row r="2624" spans="1:20" x14ac:dyDescent="0.3">
      <c r="A2624">
        <f t="shared" si="761"/>
        <v>111669.23504144058</v>
      </c>
      <c r="B2624">
        <f t="shared" si="778"/>
        <v>17772.71074813596</v>
      </c>
      <c r="C2624" t="str">
        <f t="shared" si="762"/>
        <v>0.197691662646068-0.934332511601669i</v>
      </c>
      <c r="D2624" t="str">
        <f t="shared" si="763"/>
        <v>1.34697790785754-0.875496374515695i</v>
      </c>
      <c r="E2624" t="str">
        <f t="shared" si="764"/>
        <v>176.69681458353+10.7219413313427i</v>
      </c>
      <c r="F2624" t="str">
        <f t="shared" si="765"/>
        <v>3.63295943019591-8.55951790879027i</v>
      </c>
      <c r="G2624" t="str">
        <f t="shared" si="766"/>
        <v>0.998164595920166-0.0428022823187918i</v>
      </c>
      <c r="H2624" t="str">
        <f t="shared" si="767"/>
        <v>239.124597614873-766.570573400498i</v>
      </c>
      <c r="I2624" t="str">
        <f t="shared" si="768"/>
        <v>-16.0594696846042-13.6304582476849i</v>
      </c>
      <c r="K2624" t="str">
        <f t="shared" si="769"/>
        <v>0.0044501335971151-0.00503048582808863i</v>
      </c>
      <c r="L2624" t="str">
        <f t="shared" si="770"/>
        <v>0.0006-0.0680472485703779i</v>
      </c>
      <c r="M2624" t="str">
        <f t="shared" si="771"/>
        <v>0.005-0.00645546273923138i</v>
      </c>
      <c r="N2624">
        <f t="shared" si="772"/>
        <v>101.94678330500882</v>
      </c>
      <c r="O2624">
        <f t="shared" si="773"/>
        <v>0.39976954534508935</v>
      </c>
      <c r="P2624" s="3">
        <f t="shared" si="774"/>
        <v>-0.39976954534508935</v>
      </c>
      <c r="Q2624" s="3">
        <f t="shared" si="775"/>
        <v>-78.053216694991178</v>
      </c>
      <c r="R2624">
        <f t="shared" si="776"/>
        <v>101.94678330500882</v>
      </c>
      <c r="S2624">
        <f t="shared" si="777"/>
        <v>17.77271074813596</v>
      </c>
      <c r="T2624">
        <f t="shared" si="760"/>
        <v>-0.39976954534508935</v>
      </c>
    </row>
    <row r="2625" spans="1:20" x14ac:dyDescent="0.3">
      <c r="A2625">
        <f t="shared" si="761"/>
        <v>112093.57813459805</v>
      </c>
      <c r="B2625">
        <f t="shared" si="778"/>
        <v>17840.247048978876</v>
      </c>
      <c r="C2625" t="str">
        <f t="shared" si="762"/>
        <v>0.198117415376066-0.931996126546963i</v>
      </c>
      <c r="D2625" t="str">
        <f t="shared" si="763"/>
        <v>1.34603900694959-0.875127505186556i</v>
      </c>
      <c r="E2625" t="str">
        <f t="shared" si="764"/>
        <v>176.810279246159+10.7168591598125i</v>
      </c>
      <c r="F2625" t="str">
        <f t="shared" si="765"/>
        <v>3.63290865821125-8.52829441094565i</v>
      </c>
      <c r="G2625" t="str">
        <f t="shared" si="766"/>
        <v>0.998150646191706-0.042964330540412i</v>
      </c>
      <c r="H2625" t="str">
        <f t="shared" si="767"/>
        <v>236.192857445347-762.746041682364i</v>
      </c>
      <c r="I2625" t="str">
        <f t="shared" si="768"/>
        <v>-15.9300152927347-13.4995558650166i</v>
      </c>
      <c r="K2625" t="str">
        <f t="shared" si="769"/>
        <v>0.00444550489743906-0.00501374234858715i</v>
      </c>
      <c r="L2625" t="str">
        <f t="shared" si="770"/>
        <v>0.0006-0.0677896479083264i</v>
      </c>
      <c r="M2625" t="str">
        <f t="shared" si="771"/>
        <v>0.005-0.00643102484482106i</v>
      </c>
      <c r="N2625">
        <f t="shared" si="772"/>
        <v>102.00091305694295</v>
      </c>
      <c r="O2625">
        <f t="shared" si="773"/>
        <v>0.41977630947499645</v>
      </c>
      <c r="P2625" s="3">
        <f t="shared" si="774"/>
        <v>-0.41977630947499645</v>
      </c>
      <c r="Q2625" s="3">
        <f t="shared" si="775"/>
        <v>-77.999086943057051</v>
      </c>
      <c r="R2625">
        <f t="shared" si="776"/>
        <v>102.00091305694295</v>
      </c>
      <c r="S2625">
        <f t="shared" si="777"/>
        <v>17.840247048978874</v>
      </c>
      <c r="T2625">
        <f t="shared" si="760"/>
        <v>-0.41977630947499645</v>
      </c>
    </row>
    <row r="2626" spans="1:20" x14ac:dyDescent="0.3">
      <c r="A2626">
        <f t="shared" si="761"/>
        <v>112519.53373150951</v>
      </c>
      <c r="B2626">
        <f t="shared" si="778"/>
        <v>17908.039987764994</v>
      </c>
      <c r="C2626" t="str">
        <f t="shared" si="762"/>
        <v>0.198535205067537-0.929674196544098i</v>
      </c>
      <c r="D2626" t="str">
        <f t="shared" si="763"/>
        <v>1.34509427980342-0.874767090298631i</v>
      </c>
      <c r="E2626" t="str">
        <f t="shared" si="764"/>
        <v>176.92438933816+10.7112619708025i</v>
      </c>
      <c r="F2626" t="str">
        <f t="shared" si="765"/>
        <v>3.63285750106169-8.4971935622594i</v>
      </c>
      <c r="G2626" t="str">
        <f t="shared" si="766"/>
        <v>0.99813659063824-0.0431269876911258i</v>
      </c>
      <c r="H2626" t="str">
        <f t="shared" si="767"/>
        <v>233.304673524784-758.942114866747i</v>
      </c>
      <c r="I2626" t="str">
        <f t="shared" si="768"/>
        <v>-15.8015441860611-13.3705061852323i</v>
      </c>
      <c r="K2626" t="str">
        <f t="shared" si="769"/>
        <v>0.00444090830067548-0.00499706243076752i</v>
      </c>
      <c r="L2626" t="str">
        <f t="shared" si="770"/>
        <v>0.0006-0.0675330224231183i</v>
      </c>
      <c r="M2626" t="str">
        <f t="shared" si="771"/>
        <v>0.005-0.00640667946286217i</v>
      </c>
      <c r="N2626">
        <f t="shared" si="772"/>
        <v>102.05464167096648</v>
      </c>
      <c r="O2626">
        <f t="shared" si="773"/>
        <v>0.43970748917576746</v>
      </c>
      <c r="P2626" s="3">
        <f t="shared" si="774"/>
        <v>-0.43970748917576746</v>
      </c>
      <c r="Q2626" s="3">
        <f t="shared" si="775"/>
        <v>-77.945358329033525</v>
      </c>
      <c r="R2626">
        <f t="shared" si="776"/>
        <v>102.05464167096648</v>
      </c>
      <c r="S2626">
        <f t="shared" si="777"/>
        <v>17.908039987764994</v>
      </c>
      <c r="T2626">
        <f t="shared" si="760"/>
        <v>-0.43970748917576746</v>
      </c>
    </row>
    <row r="2627" spans="1:20" x14ac:dyDescent="0.3">
      <c r="A2627">
        <f t="shared" si="761"/>
        <v>112947.10795968925</v>
      </c>
      <c r="B2627">
        <f t="shared" si="778"/>
        <v>17976.090539718502</v>
      </c>
      <c r="C2627" t="str">
        <f t="shared" si="762"/>
        <v>0.198945045230834-0.927366664692748i</v>
      </c>
      <c r="D2627" t="str">
        <f t="shared" si="763"/>
        <v>1.34414369945326-0.874415086153102i</v>
      </c>
      <c r="E2627" t="str">
        <f t="shared" si="764"/>
        <v>177.039146745345+10.7051434430931i</v>
      </c>
      <c r="F2627" t="str">
        <f t="shared" si="765"/>
        <v>3.63280595583634-8.46621491495682i</v>
      </c>
      <c r="G2627" t="str">
        <f t="shared" si="766"/>
        <v>0.998122428459982-0.0432902560067546i</v>
      </c>
      <c r="H2627" t="str">
        <f t="shared" si="767"/>
        <v>230.459291209075-755.158809710442i</v>
      </c>
      <c r="I2627" t="str">
        <f t="shared" si="768"/>
        <v>-15.6740541841562-13.2432766002693i</v>
      </c>
      <c r="K2627" t="str">
        <f t="shared" si="769"/>
        <v>0.00443634356612124-0.00498044592574253i</v>
      </c>
      <c r="L2627" t="str">
        <f t="shared" si="770"/>
        <v>0.0006-0.0672773684231107i</v>
      </c>
      <c r="M2627" t="str">
        <f t="shared" si="771"/>
        <v>0.005-0.00638242624313824i</v>
      </c>
      <c r="N2627">
        <f t="shared" si="772"/>
        <v>102.10796567968791</v>
      </c>
      <c r="O2627">
        <f t="shared" si="773"/>
        <v>0.45956316605131525</v>
      </c>
      <c r="P2627" s="3">
        <f t="shared" si="774"/>
        <v>-0.45956316605131525</v>
      </c>
      <c r="Q2627" s="3">
        <f t="shared" si="775"/>
        <v>-77.892034320312092</v>
      </c>
      <c r="R2627">
        <f t="shared" si="776"/>
        <v>102.10796567968791</v>
      </c>
      <c r="S2627">
        <f t="shared" si="777"/>
        <v>17.976090539718502</v>
      </c>
      <c r="T2627">
        <f t="shared" si="760"/>
        <v>-0.45956316605131525</v>
      </c>
    </row>
    <row r="2628" spans="1:20" x14ac:dyDescent="0.3">
      <c r="A2628">
        <f t="shared" si="761"/>
        <v>113376.30696993606</v>
      </c>
      <c r="B2628">
        <f t="shared" si="778"/>
        <v>18044.399683769432</v>
      </c>
      <c r="C2628" t="str">
        <f t="shared" si="762"/>
        <v>0.19934694894304-0.925073474276896i</v>
      </c>
      <c r="D2628" t="str">
        <f t="shared" si="763"/>
        <v>1.34318723893704-0.874071448874581i</v>
      </c>
      <c r="E2628" t="str">
        <f t="shared" si="764"/>
        <v>177.154553331027+10.6984972006346i</v>
      </c>
      <c r="F2628" t="str">
        <f t="shared" si="765"/>
        <v>3.63275401960237-8.43535802301645i</v>
      </c>
      <c r="G2628" t="str">
        <f t="shared" si="766"/>
        <v>0.998108158851146-0.0434541377307285i</v>
      </c>
      <c r="H2628" t="str">
        <f t="shared" si="767"/>
        <v>227.655969986581-751.396135769347i</v>
      </c>
      <c r="I2628" t="str">
        <f t="shared" si="768"/>
        <v>-15.5475428498379-13.1178351329694i</v>
      </c>
      <c r="K2628" t="str">
        <f t="shared" si="769"/>
        <v>0.00443181045456534-0.00496389268452839i</v>
      </c>
      <c r="L2628" t="str">
        <f t="shared" si="770"/>
        <v>0.0006-0.0670226822306343i</v>
      </c>
      <c r="M2628" t="str">
        <f t="shared" si="771"/>
        <v>0.005-0.00635826483675857i</v>
      </c>
      <c r="N2628">
        <f t="shared" si="772"/>
        <v>102.1608816047404</v>
      </c>
      <c r="O2628">
        <f t="shared" si="773"/>
        <v>0.47934342469665803</v>
      </c>
      <c r="P2628" s="3">
        <f t="shared" si="774"/>
        <v>-0.47934342469665803</v>
      </c>
      <c r="Q2628" s="3">
        <f t="shared" si="775"/>
        <v>-77.839118395259604</v>
      </c>
      <c r="R2628">
        <f t="shared" si="776"/>
        <v>102.1608816047404</v>
      </c>
      <c r="S2628">
        <f t="shared" si="777"/>
        <v>18.044399683769431</v>
      </c>
      <c r="T2628">
        <f t="shared" si="760"/>
        <v>-0.47934342469665803</v>
      </c>
    </row>
    <row r="2629" spans="1:20" x14ac:dyDescent="0.3">
      <c r="A2629">
        <f t="shared" si="761"/>
        <v>113807.13693642183</v>
      </c>
      <c r="B2629">
        <f t="shared" si="778"/>
        <v>18112.968402567756</v>
      </c>
      <c r="C2629" t="str">
        <f t="shared" si="762"/>
        <v>0.199740928848791-0.922794568759655i</v>
      </c>
      <c r="D2629" t="str">
        <f t="shared" si="763"/>
        <v>1.34222487129853-0.873736134409315i</v>
      </c>
      <c r="E2629" t="str">
        <f t="shared" si="764"/>
        <v>177.270610935451+10.6913168122904i</v>
      </c>
      <c r="F2629" t="str">
        <f t="shared" si="765"/>
        <v>3.63270168940506-8.40462244216424i</v>
      </c>
      <c r="G2629" t="str">
        <f t="shared" si="766"/>
        <v>0.998093780999906-0.0436186351141046i</v>
      </c>
      <c r="H2629" t="str">
        <f t="shared" si="767"/>
        <v>224.893983226593-747.654095728381i</v>
      </c>
      <c r="I2629" t="str">
        <f t="shared" si="768"/>
        <v>-15.4220075023887-12.9941504251692i</v>
      </c>
      <c r="K2629" t="str">
        <f t="shared" si="769"/>
        <v>0.00442730872828013-0.00494740255805274i</v>
      </c>
      <c r="L2629" t="str">
        <f t="shared" si="770"/>
        <v>0.0006-0.066768960181943i</v>
      </c>
      <c r="M2629" t="str">
        <f t="shared" si="771"/>
        <v>0.005-0.00633419489615319i</v>
      </c>
      <c r="N2629">
        <f t="shared" si="772"/>
        <v>102.21338595689339</v>
      </c>
      <c r="O2629">
        <f t="shared" si="773"/>
        <v>0.49904835272553327</v>
      </c>
      <c r="P2629" s="3">
        <f t="shared" si="774"/>
        <v>-0.49904835272553327</v>
      </c>
      <c r="Q2629" s="3">
        <f t="shared" si="775"/>
        <v>-77.78661404310661</v>
      </c>
      <c r="R2629">
        <f t="shared" si="776"/>
        <v>102.21338595689339</v>
      </c>
      <c r="S2629">
        <f t="shared" si="777"/>
        <v>18.112968402567756</v>
      </c>
      <c r="T2629">
        <f t="shared" si="760"/>
        <v>-0.49904835272553327</v>
      </c>
    </row>
    <row r="2630" spans="1:20" x14ac:dyDescent="0.3">
      <c r="A2630">
        <f t="shared" si="761"/>
        <v>114239.60405678024</v>
      </c>
      <c r="B2630">
        <f t="shared" si="778"/>
        <v>18181.797682497516</v>
      </c>
      <c r="C2630" t="str">
        <f t="shared" si="762"/>
        <v>0.200126997161159-0.920529891778008i</v>
      </c>
      <c r="D2630" t="str">
        <f t="shared" si="763"/>
        <v>1.34125656958954-0.873409098523283i</v>
      </c>
      <c r="E2630" t="str">
        <f t="shared" si="764"/>
        <v>177.387321375217+10.6835957915776i</v>
      </c>
      <c r="F2630" t="str">
        <f t="shared" si="765"/>
        <v>3.6326489622675-8.37400772986678i</v>
      </c>
      <c r="G2630" t="str">
        <f t="shared" si="766"/>
        <v>0.998079294088347-0.0437837504155866i</v>
      </c>
      <c r="H2630" t="str">
        <f t="shared" si="767"/>
        <v>222.172617930435-743.932685718743i</v>
      </c>
      <c r="I2630" t="str">
        <f t="shared" si="768"/>
        <v>-15.2974452302398-12.8721917259467i</v>
      </c>
      <c r="K2630" t="str">
        <f t="shared" si="769"/>
        <v>0.00442283815101262-0.00493097539716243i</v>
      </c>
      <c r="L2630" t="str">
        <f t="shared" si="770"/>
        <v>0.0006-0.0665161986271596i</v>
      </c>
      <c r="M2630" t="str">
        <f t="shared" si="771"/>
        <v>0.005-0.0063102160750679i</v>
      </c>
      <c r="N2630">
        <f t="shared" si="772"/>
        <v>102.26547523617054</v>
      </c>
      <c r="O2630">
        <f t="shared" si="773"/>
        <v>0.5186780407984295</v>
      </c>
      <c r="P2630" s="3">
        <f t="shared" si="774"/>
        <v>-0.5186780407984295</v>
      </c>
      <c r="Q2630" s="3">
        <f t="shared" si="775"/>
        <v>-77.734524763829455</v>
      </c>
      <c r="R2630">
        <f t="shared" si="776"/>
        <v>102.26547523617054</v>
      </c>
      <c r="S2630">
        <f t="shared" si="777"/>
        <v>18.181797682497514</v>
      </c>
      <c r="T2630">
        <f t="shared" si="760"/>
        <v>-0.5186780407984295</v>
      </c>
    </row>
    <row r="2631" spans="1:20" x14ac:dyDescent="0.3">
      <c r="A2631">
        <f t="shared" si="761"/>
        <v>114673.714552196</v>
      </c>
      <c r="B2631">
        <f t="shared" si="778"/>
        <v>18250.888513691007</v>
      </c>
      <c r="C2631" t="str">
        <f t="shared" si="762"/>
        <v>0.200505165662517-0.918279387137519i</v>
      </c>
      <c r="D2631" t="str">
        <f t="shared" si="763"/>
        <v>1.34028230687203-0.873090296800309i</v>
      </c>
      <c r="E2631" t="str">
        <f t="shared" si="764"/>
        <v>177.5046864427+10.6753275964169i</v>
      </c>
      <c r="F2631" t="str">
        <f t="shared" si="765"/>
        <v>3.63259583519043-8.34351344532482i</v>
      </c>
      <c r="G2631" t="str">
        <f t="shared" si="766"/>
        <v>0.99806469729242-0.043949485901543i</v>
      </c>
      <c r="H2631" t="str">
        <f t="shared" si="767"/>
        <v>219.491174485297-740.231895622905i</v>
      </c>
      <c r="I2631" t="str">
        <f t="shared" si="768"/>
        <v>-15.1738529031426-12.7519288800273i</v>
      </c>
      <c r="K2631" t="str">
        <f t="shared" si="769"/>
        <v>0.00441839848797568-0.00491461105263129i</v>
      </c>
      <c r="L2631" t="str">
        <f t="shared" si="770"/>
        <v>0.0006-0.0662643939302248i</v>
      </c>
      <c r="M2631" t="str">
        <f t="shared" si="771"/>
        <v>0.005-0.00628632802855941i</v>
      </c>
      <c r="N2631">
        <f t="shared" si="772"/>
        <v>102.31714593196807</v>
      </c>
      <c r="O2631">
        <f t="shared" si="773"/>
        <v>0.53823258265071383</v>
      </c>
      <c r="P2631" s="3">
        <f t="shared" si="774"/>
        <v>-0.53823258265071383</v>
      </c>
      <c r="Q2631" s="3">
        <f t="shared" si="775"/>
        <v>-77.682854068031929</v>
      </c>
      <c r="R2631">
        <f t="shared" si="776"/>
        <v>102.31714593196807</v>
      </c>
      <c r="S2631">
        <f t="shared" si="777"/>
        <v>18.250888513691006</v>
      </c>
      <c r="T2631">
        <f t="shared" si="760"/>
        <v>-0.53823258265071383</v>
      </c>
    </row>
    <row r="2632" spans="1:20" x14ac:dyDescent="0.3">
      <c r="A2632">
        <f t="shared" si="761"/>
        <v>115109.47466749435</v>
      </c>
      <c r="B2632">
        <f t="shared" si="778"/>
        <v>18320.241890043031</v>
      </c>
      <c r="C2632" t="str">
        <f t="shared" si="762"/>
        <v>0.200875445705452-0.916042998807115i</v>
      </c>
      <c r="D2632" t="str">
        <f t="shared" si="763"/>
        <v>1.33930205622044-0.872779684640284i</v>
      </c>
      <c r="E2632" t="str">
        <f t="shared" si="764"/>
        <v>177.622707905462+10.6665056288795i</v>
      </c>
      <c r="F2632" t="str">
        <f t="shared" si="765"/>
        <v>3.63254230515216-8.31313914946718i</v>
      </c>
      <c r="G2632" t="str">
        <f t="shared" si="766"/>
        <v>0.998049989781902-0.044115843846026i</v>
      </c>
      <c r="H2632" t="str">
        <f t="shared" si="767"/>
        <v>216.848966420924-736.551709367834i</v>
      </c>
      <c r="I2632" t="str">
        <f t="shared" si="768"/>
        <v>-15.0512271838469-12.6333323163537i</v>
      </c>
      <c r="K2632" t="str">
        <f t="shared" si="769"/>
        <v>0.00441398950583927-0.00489830937516761i</v>
      </c>
      <c r="L2632" t="str">
        <f t="shared" si="770"/>
        <v>0.0006-0.0660135424688431i</v>
      </c>
      <c r="M2632" t="str">
        <f t="shared" si="771"/>
        <v>0.005-0.00626253041299004i</v>
      </c>
      <c r="N2632">
        <f t="shared" si="772"/>
        <v>102.36839452317669</v>
      </c>
      <c r="O2632">
        <f t="shared" si="773"/>
        <v>0.55771207511982723</v>
      </c>
      <c r="P2632" s="3">
        <f t="shared" si="774"/>
        <v>-0.55771207511982723</v>
      </c>
      <c r="Q2632" s="3">
        <f t="shared" si="775"/>
        <v>-77.63160547682331</v>
      </c>
      <c r="R2632">
        <f t="shared" si="776"/>
        <v>102.36839452317669</v>
      </c>
      <c r="S2632">
        <f t="shared" si="777"/>
        <v>18.320241890043032</v>
      </c>
      <c r="T2632">
        <f t="shared" si="760"/>
        <v>-0.55771207511982723</v>
      </c>
    </row>
    <row r="2633" spans="1:20" x14ac:dyDescent="0.3">
      <c r="A2633">
        <f t="shared" si="761"/>
        <v>115546.89067123084</v>
      </c>
      <c r="B2633">
        <f t="shared" si="778"/>
        <v>18389.858809225196</v>
      </c>
      <c r="C2633" t="str">
        <f t="shared" si="762"/>
        <v>0.201237848213693-0.913820670913763i</v>
      </c>
      <c r="D2633" t="str">
        <f t="shared" si="763"/>
        <v>1.33831579072386-0.872477217257253i</v>
      </c>
      <c r="E2633" t="str">
        <f t="shared" si="764"/>
        <v>177.741387505652+10.6571232349394i</v>
      </c>
      <c r="F2633" t="str">
        <f t="shared" si="765"/>
        <v>3.63248836910828-8.28288440494398i</v>
      </c>
      <c r="G2633" t="str">
        <f t="shared" si="766"/>
        <v>0.998035170720346-0.0442828265307906i</v>
      </c>
      <c r="H2633" t="str">
        <f t="shared" si="767"/>
        <v>214.245320169241-732.892105206816i</v>
      </c>
      <c r="I2633" t="str">
        <f t="shared" si="768"/>
        <v>-14.929564539302-12.5163730368207i</v>
      </c>
      <c r="K2633" t="str">
        <f t="shared" si="769"/>
        <v>0.00440961097272195-0.00488207021542186i</v>
      </c>
      <c r="L2633" t="str">
        <f t="shared" si="770"/>
        <v>0.0006-0.0657636406344323i</v>
      </c>
      <c r="M2633" t="str">
        <f t="shared" si="771"/>
        <v>0.005-0.00623882288602316i</v>
      </c>
      <c r="N2633">
        <f t="shared" si="772"/>
        <v>102.41921747830688</v>
      </c>
      <c r="O2633">
        <f t="shared" si="773"/>
        <v>0.57711661817319992</v>
      </c>
      <c r="P2633" s="3">
        <f t="shared" si="774"/>
        <v>-0.57711661817319992</v>
      </c>
      <c r="Q2633" s="3">
        <f t="shared" si="775"/>
        <v>-77.580782521693123</v>
      </c>
      <c r="R2633">
        <f t="shared" si="776"/>
        <v>102.41921747830688</v>
      </c>
      <c r="S2633">
        <f t="shared" si="777"/>
        <v>18.389858809225196</v>
      </c>
      <c r="T2633">
        <f t="shared" si="760"/>
        <v>-0.57711661817319992</v>
      </c>
    </row>
    <row r="2634" spans="1:20" x14ac:dyDescent="0.3">
      <c r="A2634">
        <f t="shared" si="761"/>
        <v>115985.96885578151</v>
      </c>
      <c r="B2634">
        <f t="shared" si="778"/>
        <v>18459.740272700252</v>
      </c>
      <c r="C2634" t="str">
        <f t="shared" si="762"/>
        <v>0.201592383683004-0.911612347737165i</v>
      </c>
      <c r="D2634" t="str">
        <f t="shared" si="763"/>
        <v>1.33732348348835-0.872182849677665i</v>
      </c>
      <c r="E2634" t="str">
        <f t="shared" si="764"/>
        <v>177.8607269594+10.6471737042313i</v>
      </c>
      <c r="F2634" t="str">
        <f t="shared" si="765"/>
        <v>3.63243402399164-8.25274877612074i</v>
      </c>
      <c r="G2634" t="str">
        <f t="shared" si="766"/>
        <v>0.998020239265034-0.0444504362453122i</v>
      </c>
      <c r="H2634" t="str">
        <f t="shared" si="767"/>
        <v>211.679574826965-729.253055990362i</v>
      </c>
      <c r="I2634" t="str">
        <f t="shared" si="768"/>
        <v>-14.8088612514027-12.4010226051762i</v>
      </c>
      <c r="K2634" t="str">
        <f t="shared" si="769"/>
        <v>0.00440526265818183-0.00486589342399409i</v>
      </c>
      <c r="L2634" t="str">
        <f t="shared" si="770"/>
        <v>0.0006-0.0655146848320707i</v>
      </c>
      <c r="M2634" t="str">
        <f t="shared" si="771"/>
        <v>0.005-0.006215205106618i</v>
      </c>
      <c r="N2634">
        <f t="shared" si="772"/>
        <v>102.4696112556134</v>
      </c>
      <c r="O2634">
        <f t="shared" si="773"/>
        <v>0.59644631493582612</v>
      </c>
      <c r="P2634" s="3">
        <f t="shared" si="774"/>
        <v>-0.59644631493582612</v>
      </c>
      <c r="Q2634" s="3">
        <f t="shared" si="775"/>
        <v>-77.530388744386599</v>
      </c>
      <c r="R2634">
        <f t="shared" si="776"/>
        <v>102.4696112556134</v>
      </c>
      <c r="S2634">
        <f t="shared" si="777"/>
        <v>18.459740272700252</v>
      </c>
      <c r="T2634">
        <f t="shared" si="760"/>
        <v>-0.59644631493582612</v>
      </c>
    </row>
    <row r="2635" spans="1:20" x14ac:dyDescent="0.3">
      <c r="A2635">
        <f t="shared" si="761"/>
        <v>116426.71553743348</v>
      </c>
      <c r="B2635">
        <f t="shared" si="778"/>
        <v>18529.887285736513</v>
      </c>
      <c r="C2635" t="str">
        <f t="shared" si="762"/>
        <v>0.201939062182196-0.909417973704487i</v>
      </c>
      <c r="D2635" t="str">
        <f t="shared" si="763"/>
        <v>1.33632510763923-0.871896536738534i</v>
      </c>
      <c r="E2635" t="str">
        <f t="shared" si="764"/>
        <v>177.980727956215+10.6366502698033i</v>
      </c>
      <c r="F2635" t="str">
        <f t="shared" si="765"/>
        <v>3.63237926671209-8.22273182907181i</v>
      </c>
      <c r="G2635" t="str">
        <f t="shared" si="766"/>
        <v>0.998005194566935-0.0446186752868066i</v>
      </c>
      <c r="H2635" t="str">
        <f t="shared" si="767"/>
        <v>209.151081921328-725.634529426497i</v>
      </c>
      <c r="I2635" t="str">
        <f t="shared" si="768"/>
        <v>-14.6891134272916-12.2872531360917i</v>
      </c>
      <c r="K2635" t="str">
        <f t="shared" si="769"/>
        <v>0.00440094433320832-0.00484977885144111i</v>
      </c>
      <c r="L2635" t="str">
        <f t="shared" si="770"/>
        <v>0.0006-0.065266671480445i</v>
      </c>
      <c r="M2635" t="str">
        <f t="shared" si="771"/>
        <v>0.005-0.00619167673502489i</v>
      </c>
      <c r="N2635">
        <f t="shared" si="772"/>
        <v>102.51957230322748</v>
      </c>
      <c r="O2635">
        <f t="shared" si="773"/>
        <v>0.61570127171711042</v>
      </c>
      <c r="P2635" s="3">
        <f t="shared" si="774"/>
        <v>-0.61570127171711042</v>
      </c>
      <c r="Q2635" s="3">
        <f t="shared" si="775"/>
        <v>-77.480427696772523</v>
      </c>
      <c r="R2635">
        <f t="shared" si="776"/>
        <v>102.51957230322748</v>
      </c>
      <c r="S2635">
        <f t="shared" si="777"/>
        <v>18.529887285736514</v>
      </c>
      <c r="T2635">
        <f t="shared" si="760"/>
        <v>-0.61570127171711042</v>
      </c>
    </row>
    <row r="2636" spans="1:20" x14ac:dyDescent="0.3">
      <c r="A2636">
        <f t="shared" si="761"/>
        <v>116869.13705647574</v>
      </c>
      <c r="B2636">
        <f t="shared" si="778"/>
        <v>18600.300857422313</v>
      </c>
      <c r="C2636" t="str">
        <f t="shared" si="762"/>
        <v>0.202277893354091-0.907237493384948i</v>
      </c>
      <c r="D2636" t="str">
        <f t="shared" si="763"/>
        <v>1.33532063632344-0.871618233085611i</v>
      </c>
      <c r="E2636" t="str">
        <f t="shared" si="764"/>
        <v>178.101392158354+10.6255461078844i</v>
      </c>
      <c r="F2636" t="str">
        <f t="shared" si="765"/>
        <v>3.63232409415625-8.19283313157384i</v>
      </c>
      <c r="G2636" t="str">
        <f t="shared" si="766"/>
        <v>0.997990035770655-0.0447875459602475i</v>
      </c>
      <c r="H2636" t="str">
        <f t="shared" si="767"/>
        <v>206.659205178907-722.036488330954i</v>
      </c>
      <c r="I2636" t="str">
        <f t="shared" si="768"/>
        <v>-14.5703170092406-12.175037284401i</v>
      </c>
      <c r="K2636" t="str">
        <f t="shared" si="769"/>
        <v>0.00439665577021315-0.00483372634828386i</v>
      </c>
      <c r="L2636" t="str">
        <f t="shared" si="770"/>
        <v>0.0006-0.0650195970118i</v>
      </c>
      <c r="M2636" t="str">
        <f t="shared" si="771"/>
        <v>0.005-0.00616823743278034i</v>
      </c>
      <c r="N2636">
        <f t="shared" si="772"/>
        <v>102.56909705928925</v>
      </c>
      <c r="O2636">
        <f t="shared" si="773"/>
        <v>0.63488159803880662</v>
      </c>
      <c r="P2636" s="3">
        <f t="shared" si="774"/>
        <v>-0.63488159803880662</v>
      </c>
      <c r="Q2636" s="3">
        <f t="shared" si="775"/>
        <v>-77.430902940710752</v>
      </c>
      <c r="R2636">
        <f t="shared" si="776"/>
        <v>102.56909705928925</v>
      </c>
      <c r="S2636">
        <f t="shared" si="777"/>
        <v>18.600300857422312</v>
      </c>
      <c r="T2636">
        <f t="shared" si="760"/>
        <v>-0.63488159803880662</v>
      </c>
    </row>
    <row r="2637" spans="1:20" x14ac:dyDescent="0.3">
      <c r="A2637">
        <f t="shared" si="761"/>
        <v>117313.23977729034</v>
      </c>
      <c r="B2637">
        <f t="shared" si="778"/>
        <v>18670.982000680517</v>
      </c>
      <c r="C2637" t="str">
        <f t="shared" si="762"/>
        <v>0.20260888641652-0.90507085148457i</v>
      </c>
      <c r="D2637" t="str">
        <f t="shared" si="763"/>
        <v>1.33431004271191-0.871347893171696i</v>
      </c>
      <c r="E2637" t="str">
        <f t="shared" si="764"/>
        <v>178.222721200205+10.6138543376458i</v>
      </c>
      <c r="F2637" t="str">
        <f t="shared" si="765"/>
        <v>3.63226850318753-8.16305225310017i</v>
      </c>
      <c r="G2637" t="str">
        <f t="shared" si="766"/>
        <v>0.997974762014394-0.0449570505783855i</v>
      </c>
      <c r="H2637" t="str">
        <f t="shared" si="767"/>
        <v>204.203320297651-718.458890867483i</v>
      </c>
      <c r="I2637" t="str">
        <f t="shared" si="768"/>
        <v>-14.4524677841241-12.0643482345111i</v>
      </c>
      <c r="K2637" t="str">
        <f t="shared" si="769"/>
        <v>0.00439239674302199-0.00481773576501451i</v>
      </c>
      <c r="L2637" t="str">
        <f t="shared" si="770"/>
        <v>0.0006-0.0647734578718869i</v>
      </c>
      <c r="M2637" t="str">
        <f t="shared" si="771"/>
        <v>0.005-0.00614488686270207i</v>
      </c>
      <c r="N2637">
        <f t="shared" si="772"/>
        <v>102.61818195208131</v>
      </c>
      <c r="O2637">
        <f t="shared" si="773"/>
        <v>0.65398740666122634</v>
      </c>
      <c r="P2637" s="3">
        <f t="shared" si="774"/>
        <v>-0.65398740666122634</v>
      </c>
      <c r="Q2637" s="3">
        <f t="shared" si="775"/>
        <v>-77.381818047918685</v>
      </c>
      <c r="R2637">
        <f t="shared" si="776"/>
        <v>102.61818195208131</v>
      </c>
      <c r="S2637">
        <f t="shared" si="777"/>
        <v>18.670982000680517</v>
      </c>
      <c r="T2637">
        <f t="shared" si="760"/>
        <v>-0.65398740666122634</v>
      </c>
    </row>
    <row r="2638" spans="1:20" x14ac:dyDescent="0.3">
      <c r="A2638">
        <f t="shared" si="761"/>
        <v>117759.03008844405</v>
      </c>
      <c r="B2638">
        <f t="shared" si="778"/>
        <v>18741.931732283105</v>
      </c>
      <c r="C2638" t="str">
        <f t="shared" si="762"/>
        <v>0.202932050163328-0.902917992840728i</v>
      </c>
      <c r="D2638" t="str">
        <f t="shared" si="763"/>
        <v>1.33329330000194-0.871085471254769i</v>
      </c>
      <c r="E2638" t="str">
        <f t="shared" si="764"/>
        <v>178.344716687649+10.6015680209671i</v>
      </c>
      <c r="F2638" t="str">
        <f t="shared" si="765"/>
        <v>3.63221249064574-8.13338876481384i</v>
      </c>
      <c r="G2638" t="str">
        <f t="shared" si="766"/>
        <v>0.997959372429893-0.0451271914617663i</v>
      </c>
      <c r="H2638" t="str">
        <f t="shared" si="767"/>
        <v>201.782814722143-714.901690778811i</v>
      </c>
      <c r="I2638" t="str">
        <f t="shared" si="768"/>
        <v>-14.335561392499-11.9551596899825i</v>
      </c>
      <c r="K2638" t="str">
        <f t="shared" si="769"/>
        <v>0.00438816702686557-0.00480180695210349i</v>
      </c>
      <c r="L2638" t="str">
        <f t="shared" si="770"/>
        <v>0.0006-0.0645282505199113i</v>
      </c>
      <c r="M2638" t="str">
        <f t="shared" si="771"/>
        <v>0.005-0.00612162468888429i</v>
      </c>
      <c r="N2638">
        <f t="shared" si="772"/>
        <v>102.66682340016635</v>
      </c>
      <c r="O2638">
        <f t="shared" si="773"/>
        <v>0.67301881361097071</v>
      </c>
      <c r="P2638" s="3">
        <f t="shared" si="774"/>
        <v>-0.67301881361097071</v>
      </c>
      <c r="Q2638" s="3">
        <f t="shared" si="775"/>
        <v>-77.333176599833649</v>
      </c>
      <c r="R2638">
        <f t="shared" si="776"/>
        <v>102.66682340016635</v>
      </c>
      <c r="S2638">
        <f t="shared" si="777"/>
        <v>18.741931732283106</v>
      </c>
      <c r="T2638">
        <f t="shared" si="760"/>
        <v>-0.67301881361097071</v>
      </c>
    </row>
    <row r="2639" spans="1:20" x14ac:dyDescent="0.3">
      <c r="A2639">
        <f t="shared" si="761"/>
        <v>118206.51440278014</v>
      </c>
      <c r="B2639">
        <f t="shared" si="778"/>
        <v>18813.151072865781</v>
      </c>
      <c r="C2639" t="str">
        <f t="shared" si="762"/>
        <v>0.20324739296548-0.900778862416849i</v>
      </c>
      <c r="D2639" t="str">
        <f t="shared" si="763"/>
        <v>1.33227038141968-0.87083092139633i</v>
      </c>
      <c r="E2639" t="str">
        <f t="shared" si="764"/>
        <v>178.467380197421+10.5886801622143i</v>
      </c>
      <c r="F2639" t="str">
        <f t="shared" si="765"/>
        <v>3.63215605334708-8.10384223956194i</v>
      </c>
      <c r="G2639" t="str">
        <f t="shared" si="766"/>
        <v>0.997943866142392-0.0452979709387495i</v>
      </c>
      <c r="H2639" t="str">
        <f t="shared" si="767"/>
        <v>199.397087422104-711.364837608415i</v>
      </c>
      <c r="I2639" t="str">
        <f t="shared" si="768"/>
        <v>-14.2195933373093-11.847445863281i</v>
      </c>
      <c r="K2639" t="str">
        <f t="shared" si="769"/>
        <v>0.00438396639837135-0.00478593976000646i</v>
      </c>
      <c r="L2639" t="str">
        <f t="shared" si="770"/>
        <v>0.0006-0.0642839714284828i</v>
      </c>
      <c r="M2639" t="str">
        <f t="shared" si="771"/>
        <v>0.005-0.00609845057669286i</v>
      </c>
      <c r="N2639">
        <f t="shared" si="772"/>
        <v>102.71501781252994</v>
      </c>
      <c r="O2639">
        <f t="shared" si="773"/>
        <v>0.69197593820689063</v>
      </c>
      <c r="P2639" s="3">
        <f t="shared" si="774"/>
        <v>-0.69197593820689063</v>
      </c>
      <c r="Q2639" s="3">
        <f t="shared" si="775"/>
        <v>-77.284982187470064</v>
      </c>
      <c r="R2639">
        <f t="shared" si="776"/>
        <v>102.71501781252994</v>
      </c>
      <c r="S2639">
        <f t="shared" si="777"/>
        <v>18.813151072865782</v>
      </c>
      <c r="T2639">
        <f t="shared" si="760"/>
        <v>-0.69197593820689063</v>
      </c>
    </row>
    <row r="2640" spans="1:20" x14ac:dyDescent="0.3">
      <c r="A2640">
        <f t="shared" si="761"/>
        <v>118655.69915751071</v>
      </c>
      <c r="B2640">
        <f t="shared" si="778"/>
        <v>18884.64104694267</v>
      </c>
      <c r="C2640" t="str">
        <f t="shared" si="762"/>
        <v>0.203554922772063-0.898653405296945i</v>
      </c>
      <c r="D2640" t="str">
        <f t="shared" si="763"/>
        <v>1.33124126022252-0.870584197459594i</v>
      </c>
      <c r="E2640" t="str">
        <f t="shared" si="764"/>
        <v>178.590713276456+10.5751837080068i</v>
      </c>
      <c r="F2640" t="str">
        <f t="shared" si="765"/>
        <v>3.6320991880839-8.07441225186906i</v>
      </c>
      <c r="G2640" t="str">
        <f t="shared" si="766"/>
        <v>0.997928242270578-0.0454693913455262i</v>
      </c>
      <c r="H2640" t="str">
        <f t="shared" si="767"/>
        <v>197.04554867421-707.848276913611i</v>
      </c>
      <c r="I2640" t="str">
        <f t="shared" si="768"/>
        <v>-14.1045589922267-11.7411814657017i</v>
      </c>
      <c r="K2640" t="str">
        <f t="shared" si="769"/>
        <v>0.00437979463555488-0.00477013403917122i</v>
      </c>
      <c r="L2640" t="str">
        <f t="shared" si="770"/>
        <v>0.0006-0.0640406170835654i</v>
      </c>
      <c r="M2640" t="str">
        <f t="shared" si="771"/>
        <v>0.005-0.00607536419276038i</v>
      </c>
      <c r="N2640">
        <f t="shared" si="772"/>
        <v>102.76276158872038</v>
      </c>
      <c r="O2640">
        <f t="shared" si="773"/>
        <v>0.71085890308746558</v>
      </c>
      <c r="P2640" s="3">
        <f t="shared" si="774"/>
        <v>-0.71085890308746558</v>
      </c>
      <c r="Q2640" s="3">
        <f t="shared" si="775"/>
        <v>-77.23723841127962</v>
      </c>
      <c r="R2640">
        <f t="shared" si="776"/>
        <v>102.76276158872038</v>
      </c>
      <c r="S2640">
        <f t="shared" si="777"/>
        <v>18.884641046942669</v>
      </c>
      <c r="T2640">
        <f t="shared" si="760"/>
        <v>-0.71085890308746558</v>
      </c>
    </row>
    <row r="2641" spans="1:20" x14ac:dyDescent="0.3">
      <c r="A2641">
        <f t="shared" si="761"/>
        <v>119106.59081430925</v>
      </c>
      <c r="B2641">
        <f t="shared" si="778"/>
        <v>18956.402682921052</v>
      </c>
      <c r="C2641" t="str">
        <f t="shared" si="762"/>
        <v>0.203854647111441-0.896541566680261i</v>
      </c>
      <c r="D2641" t="str">
        <f t="shared" si="763"/>
        <v>1.33020590970164-0.870345253107842i</v>
      </c>
      <c r="E2641" t="str">
        <f t="shared" si="764"/>
        <v>178.714717441242+10.561071547005i</v>
      </c>
      <c r="F2641" t="str">
        <f t="shared" si="765"/>
        <v>3.63204189162453-8.04509837793136i</v>
      </c>
      <c r="G2641" t="str">
        <f t="shared" si="766"/>
        <v>0.99791249992654-0.0456414550261382i</v>
      </c>
      <c r="H2641" t="str">
        <f t="shared" si="767"/>
        <v>194.727619847204-704.351950470194i</v>
      </c>
      <c r="I2641" t="str">
        <f t="shared" si="768"/>
        <v>-13.9904536096436-11.6363416974625i</v>
      </c>
      <c r="K2641" t="str">
        <f t="shared" si="769"/>
        <v>0.00437565151781114-0.00475438964004426i</v>
      </c>
      <c r="L2641" t="str">
        <f t="shared" si="770"/>
        <v>0.0006-0.0637981839844246i</v>
      </c>
      <c r="M2641" t="str">
        <f t="shared" si="771"/>
        <v>0.005-0.00605236520498145i</v>
      </c>
      <c r="N2641">
        <f t="shared" si="772"/>
        <v>102.81005111899692</v>
      </c>
      <c r="O2641">
        <f t="shared" si="773"/>
        <v>0.7296678342365952</v>
      </c>
      <c r="P2641" s="3">
        <f t="shared" si="774"/>
        <v>-0.7296678342365952</v>
      </c>
      <c r="Q2641" s="3">
        <f t="shared" si="775"/>
        <v>-77.189948881003076</v>
      </c>
      <c r="R2641">
        <f t="shared" si="776"/>
        <v>102.81005111899692</v>
      </c>
      <c r="S2641">
        <f t="shared" si="777"/>
        <v>18.956402682921052</v>
      </c>
      <c r="T2641">
        <f t="shared" si="760"/>
        <v>-0.7296678342365952</v>
      </c>
    </row>
    <row r="2642" spans="1:20" x14ac:dyDescent="0.3">
      <c r="A2642">
        <f t="shared" si="761"/>
        <v>119559.19585940363</v>
      </c>
      <c r="B2642">
        <f t="shared" si="778"/>
        <v>19028.437013116152</v>
      </c>
      <c r="C2642" t="str">
        <f t="shared" si="762"/>
        <v>0.204146573092344-0.894443291875807i</v>
      </c>
      <c r="D2642" t="str">
        <f t="shared" si="763"/>
        <v>1.32916430318453-0.870114041802647i</v>
      </c>
      <c r="E2642" t="str">
        <f t="shared" si="764"/>
        <v>178.839394177145+10.5463365096857i</v>
      </c>
      <c r="F2642" t="str">
        <f t="shared" si="765"/>
        <v>3.63198416071305-8.01590019561009i</v>
      </c>
      <c r="G2642" t="str">
        <f t="shared" si="766"/>
        <v>0.997896638215719-0.0458141643324955i</v>
      </c>
      <c r="H2642" t="str">
        <f t="shared" si="767"/>
        <v>192.442733190316-700.875796468896i</v>
      </c>
      <c r="I2642" t="str">
        <f t="shared" si="768"/>
        <v>-13.877272328329-11.5329022379684i</v>
      </c>
      <c r="K2642" t="str">
        <f t="shared" si="769"/>
        <v>0.00437153682590611-0.00473870641307773i</v>
      </c>
      <c r="L2642" t="str">
        <f t="shared" si="770"/>
        <v>0.0006-0.063556668643579i</v>
      </c>
      <c r="M2642" t="str">
        <f t="shared" si="771"/>
        <v>0.005-0.00602945328250791i</v>
      </c>
      <c r="N2642">
        <f t="shared" si="772"/>
        <v>102.85688278447678</v>
      </c>
      <c r="O2642">
        <f t="shared" si="773"/>
        <v>0.74840286101029951</v>
      </c>
      <c r="P2642" s="3">
        <f t="shared" si="774"/>
        <v>-0.74840286101029951</v>
      </c>
      <c r="Q2642" s="3">
        <f t="shared" si="775"/>
        <v>-77.143117215523219</v>
      </c>
      <c r="R2642">
        <f t="shared" si="776"/>
        <v>102.85688278447678</v>
      </c>
      <c r="S2642">
        <f t="shared" si="777"/>
        <v>19.028437013116154</v>
      </c>
      <c r="T2642">
        <f t="shared" si="760"/>
        <v>-0.74840286101029951</v>
      </c>
    </row>
    <row r="2643" spans="1:20" x14ac:dyDescent="0.3">
      <c r="A2643">
        <f t="shared" si="761"/>
        <v>120013.52080366935</v>
      </c>
      <c r="B2643">
        <f t="shared" si="778"/>
        <v>19100.745073765993</v>
      </c>
      <c r="C2643" t="str">
        <f t="shared" si="762"/>
        <v>0.20443070740502-0.892358526296959i</v>
      </c>
      <c r="D2643" t="str">
        <f t="shared" si="763"/>
        <v>1.3281164140375-0.869890516802263i</v>
      </c>
      <c r="E2643" t="str">
        <f t="shared" si="764"/>
        <v>178.964744937746+10.5309713681332i</v>
      </c>
      <c r="F2643" t="str">
        <f t="shared" si="765"/>
        <v>3.6319259920693-7.98681728442594i</v>
      </c>
      <c r="G2643" t="str">
        <f t="shared" si="766"/>
        <v>0.99788065623686-0.0459875216243948i</v>
      </c>
      <c r="H2643" t="str">
        <f t="shared" si="767"/>
        <v>190.190331625072-697.419749704129i</v>
      </c>
      <c r="I2643" t="str">
        <f t="shared" si="768"/>
        <v>-13.7650101807641-11.4308392362472i</v>
      </c>
      <c r="K2643" t="str">
        <f t="shared" si="769"/>
        <v>0.00436745034196835-0.00472308420873587i</v>
      </c>
      <c r="L2643" t="str">
        <f t="shared" si="770"/>
        <v>0.0006-0.0633160675867493i</v>
      </c>
      <c r="M2643" t="str">
        <f t="shared" si="771"/>
        <v>0.005-0.0060066280957441i</v>
      </c>
      <c r="N2643">
        <f t="shared" si="772"/>
        <v>102.90325295728559</v>
      </c>
      <c r="O2643">
        <f t="shared" si="773"/>
        <v>0.76706411616237369</v>
      </c>
      <c r="P2643" s="3">
        <f t="shared" si="774"/>
        <v>-0.76706411616237369</v>
      </c>
      <c r="Q2643" s="3">
        <f t="shared" si="775"/>
        <v>-77.096747042714412</v>
      </c>
      <c r="R2643">
        <f t="shared" si="776"/>
        <v>102.90325295728559</v>
      </c>
      <c r="S2643">
        <f t="shared" si="777"/>
        <v>19.100745073765992</v>
      </c>
      <c r="T2643">
        <f t="shared" si="760"/>
        <v>-0.76706411616237369</v>
      </c>
    </row>
    <row r="2644" spans="1:20" x14ac:dyDescent="0.3">
      <c r="A2644">
        <f t="shared" si="761"/>
        <v>120469.57218272328</v>
      </c>
      <c r="B2644">
        <f t="shared" si="778"/>
        <v>19173.327905046302</v>
      </c>
      <c r="C2644" t="str">
        <f t="shared" si="762"/>
        <v>0.204707056322431-0.89028721545595i</v>
      </c>
      <c r="D2644" t="str">
        <f t="shared" si="763"/>
        <v>1.32706221566831-0.869674631159892i</v>
      </c>
      <c r="E2644" t="str">
        <f t="shared" si="764"/>
        <v>179.09077114416+10.5149688358285i</v>
      </c>
      <c r="F2644" t="str">
        <f t="shared" si="765"/>
        <v>3.63186738238839-7.95784922555238i</v>
      </c>
      <c r="G2644" t="str">
        <f t="shared" si="766"/>
        <v>0.997864553081958-0.0461615292695377i</v>
      </c>
      <c r="H2644" t="str">
        <f t="shared" si="767"/>
        <v>187.969868540367-693.9837417551i</v>
      </c>
      <c r="I2644" t="str">
        <f t="shared" si="768"/>
        <v>-13.6536621001658-11.330129301551i</v>
      </c>
      <c r="K2644" t="str">
        <f t="shared" si="769"/>
        <v>0.00436339184948033-0.00470752287750139i</v>
      </c>
      <c r="L2644" t="str">
        <f t="shared" si="770"/>
        <v>0.0006-0.0630763773528086i</v>
      </c>
      <c r="M2644" t="str">
        <f t="shared" si="771"/>
        <v>0.005-0.00598388931634199i</v>
      </c>
      <c r="N2644">
        <f t="shared" si="772"/>
        <v>102.94915800071284</v>
      </c>
      <c r="O2644">
        <f t="shared" si="773"/>
        <v>0.78565173587068926</v>
      </c>
      <c r="P2644" s="3">
        <f t="shared" si="774"/>
        <v>-0.78565173587068926</v>
      </c>
      <c r="Q2644" s="3">
        <f t="shared" si="775"/>
        <v>-77.050841999287158</v>
      </c>
      <c r="R2644">
        <f t="shared" si="776"/>
        <v>102.94915800071284</v>
      </c>
      <c r="S2644">
        <f t="shared" si="777"/>
        <v>19.173327905046303</v>
      </c>
      <c r="T2644">
        <f t="shared" si="760"/>
        <v>-0.78565173587068926</v>
      </c>
    </row>
    <row r="2645" spans="1:20" x14ac:dyDescent="0.3">
      <c r="A2645">
        <f t="shared" si="761"/>
        <v>120927.35655701764</v>
      </c>
      <c r="B2645">
        <f t="shared" si="778"/>
        <v>19246.18655108548</v>
      </c>
      <c r="C2645" t="str">
        <f t="shared" si="762"/>
        <v>0.204975625701417-0.888229304958423i</v>
      </c>
      <c r="D2645" t="str">
        <f t="shared" si="763"/>
        <v>1.32600168152875-0.869466337722078i</v>
      </c>
      <c r="E2645" t="str">
        <f t="shared" si="764"/>
        <v>179.217474184344+10.498321567446i</v>
      </c>
      <c r="F2645" t="str">
        <f t="shared" si="765"/>
        <v>3.63180832834082-7.92899560180997i</v>
      </c>
      <c r="G2645" t="str">
        <f t="shared" si="766"/>
        <v>0.997848327836217-0.0463361896435485i</v>
      </c>
      <c r="H2645" t="str">
        <f t="shared" si="767"/>
        <v>185.780807590938-690.567701159738i</v>
      </c>
      <c r="I2645" t="str">
        <f t="shared" si="768"/>
        <v>-13.5432229272136-11.230749494129i</v>
      </c>
      <c r="K2645" t="str">
        <f t="shared" si="769"/>
        <v>0.00435936113327009-0.0046920222698822i</v>
      </c>
      <c r="L2645" t="str">
        <f t="shared" si="770"/>
        <v>0.0006-0.0628375944937326i</v>
      </c>
      <c r="M2645" t="str">
        <f t="shared" si="771"/>
        <v>0.005-0.00596123661719665i</v>
      </c>
      <c r="N2645">
        <f t="shared" si="772"/>
        <v>102.99459426936546</v>
      </c>
      <c r="O2645">
        <f t="shared" si="773"/>
        <v>0.80416585976269772</v>
      </c>
      <c r="P2645" s="3">
        <f t="shared" si="774"/>
        <v>-0.80416585976269772</v>
      </c>
      <c r="Q2645" s="3">
        <f t="shared" si="775"/>
        <v>-77.005405730634536</v>
      </c>
      <c r="R2645">
        <f t="shared" si="776"/>
        <v>102.99459426936546</v>
      </c>
      <c r="S2645">
        <f t="shared" si="777"/>
        <v>19.246186551085479</v>
      </c>
      <c r="T2645">
        <f t="shared" si="760"/>
        <v>-0.80416585976269772</v>
      </c>
    </row>
    <row r="2646" spans="1:20" x14ac:dyDescent="0.3">
      <c r="A2646">
        <f t="shared" si="761"/>
        <v>121386.8805119343</v>
      </c>
      <c r="B2646">
        <f t="shared" si="778"/>
        <v>19319.322059979604</v>
      </c>
      <c r="C2646" t="str">
        <f t="shared" si="762"/>
        <v>0.205236420983948-0.886184740497922i</v>
      </c>
      <c r="D2646" t="str">
        <f t="shared" si="763"/>
        <v>1.32493478511731-0.869265589127091i</v>
      </c>
      <c r="E2646" t="str">
        <f t="shared" si="764"/>
        <v>179.344855412404+10.481022158649i</v>
      </c>
      <c r="F2646" t="str">
        <f t="shared" si="765"/>
        <v>3.63174882657216-7.90025599766033i</v>
      </c>
      <c r="G2646" t="str">
        <f t="shared" si="766"/>
        <v>0.997831979577993-0.046511505129992i</v>
      </c>
      <c r="H2646" t="str">
        <f t="shared" si="767"/>
        <v>183.622622499139-687.171553581616i</v>
      </c>
      <c r="I2646" t="str">
        <f t="shared" si="768"/>
        <v>-13.4336874164896-11.1326773161655i</v>
      </c>
      <c r="K2646" t="str">
        <f t="shared" si="769"/>
        <v>0.00435535797950286-0.00467658223641738i</v>
      </c>
      <c r="L2646" t="str">
        <f t="shared" si="770"/>
        <v>0.0006-0.062599715574549i</v>
      </c>
      <c r="M2646" t="str">
        <f t="shared" si="771"/>
        <v>0.005-0.00593866967244138i</v>
      </c>
      <c r="N2646">
        <f t="shared" si="772"/>
        <v>103.03955810932784</v>
      </c>
      <c r="O2646">
        <f t="shared" si="773"/>
        <v>0.82260663094102271</v>
      </c>
      <c r="P2646" s="3">
        <f t="shared" si="774"/>
        <v>-0.82260663094102271</v>
      </c>
      <c r="Q2646" s="3">
        <f t="shared" si="775"/>
        <v>-76.960441890672158</v>
      </c>
      <c r="R2646">
        <f t="shared" si="776"/>
        <v>103.03955810932784</v>
      </c>
      <c r="S2646">
        <f t="shared" si="777"/>
        <v>19.319322059979605</v>
      </c>
      <c r="T2646">
        <f t="shared" si="760"/>
        <v>-0.82260663094102271</v>
      </c>
    </row>
    <row r="2647" spans="1:20" x14ac:dyDescent="0.3">
      <c r="A2647">
        <f t="shared" si="761"/>
        <v>121848.15065787965</v>
      </c>
      <c r="B2647">
        <f t="shared" si="778"/>
        <v>19392.735483807526</v>
      </c>
      <c r="C2647" t="str">
        <f t="shared" si="762"/>
        <v>0.205489447198404-0.884153467850391i</v>
      </c>
      <c r="D2647" t="str">
        <f t="shared" si="763"/>
        <v>1.32386149998183-0.869072337803239i</v>
      </c>
      <c r="E2647" t="str">
        <f t="shared" si="764"/>
        <v>179.472916147901+10.4630631459i</v>
      </c>
      <c r="F2647" t="str">
        <f t="shared" si="765"/>
        <v>3.63168887370281-7.87162999919966i</v>
      </c>
      <c r="G2647" t="str">
        <f t="shared" si="766"/>
        <v>0.997815507378746-0.046687478120392i</v>
      </c>
      <c r="H2647" t="str">
        <f t="shared" si="767"/>
        <v>181.49479686003-683.795221970144i</v>
      </c>
      <c r="I2647" t="str">
        <f t="shared" si="768"/>
        <v>-13.3250502426415-11.035890702882i</v>
      </c>
      <c r="K2647" t="str">
        <f t="shared" si="769"/>
        <v>0.00435138217567248-0.00466120262768359i</v>
      </c>
      <c r="L2647" t="str">
        <f t="shared" si="770"/>
        <v>0.0006-0.0623627371732905i</v>
      </c>
      <c r="M2647" t="str">
        <f t="shared" si="771"/>
        <v>0.005-0.00591618815744308i</v>
      </c>
      <c r="N2647">
        <f t="shared" si="772"/>
        <v>103.08404585832447</v>
      </c>
      <c r="O2647">
        <f t="shared" si="773"/>
        <v>0.84097419600861234</v>
      </c>
      <c r="P2647" s="3">
        <f t="shared" si="774"/>
        <v>-0.84097419600861234</v>
      </c>
      <c r="Q2647" s="3">
        <f t="shared" si="775"/>
        <v>-76.915954141675527</v>
      </c>
      <c r="R2647">
        <f t="shared" si="776"/>
        <v>103.08404585832447</v>
      </c>
      <c r="S2647">
        <f t="shared" si="777"/>
        <v>19.392735483807527</v>
      </c>
      <c r="T2647">
        <f t="shared" si="760"/>
        <v>-0.84097419600861234</v>
      </c>
    </row>
    <row r="2648" spans="1:20" x14ac:dyDescent="0.3">
      <c r="A2648">
        <f t="shared" si="761"/>
        <v>122311.17363037959</v>
      </c>
      <c r="B2648">
        <f t="shared" si="778"/>
        <v>19466.427878645994</v>
      </c>
      <c r="C2648" t="str">
        <f t="shared" si="762"/>
        <v>0.205734708960798-0.882135432868627i</v>
      </c>
      <c r="D2648" t="str">
        <f t="shared" si="763"/>
        <v>1.32278179972224-0.86888653596738i</v>
      </c>
      <c r="E2648" t="str">
        <f t="shared" si="764"/>
        <v>179.601657675126+10.4444370062601i</v>
      </c>
      <c r="F2648" t="str">
        <f t="shared" si="765"/>
        <v>3.63162846632799-7.84311719415329i</v>
      </c>
      <c r="G2648" t="str">
        <f t="shared" si="766"/>
        <v>0.99779891030299-0.0468641110142487i</v>
      </c>
      <c r="H2648" t="str">
        <f t="shared" si="767"/>
        <v>179.396823949817-680.438626714343i</v>
      </c>
      <c r="I2648" t="str">
        <f t="shared" si="768"/>
        <v>-13.2173060062841-10.9403680138074i</v>
      </c>
      <c r="K2648" t="str">
        <f t="shared" si="769"/>
        <v>0.00434743351059309-0.00464588329430116i</v>
      </c>
      <c r="L2648" t="str">
        <f t="shared" si="770"/>
        <v>0.0006-0.0621266558809429i</v>
      </c>
      <c r="M2648" t="str">
        <f t="shared" si="771"/>
        <v>0.005-0.00589379174879764i</v>
      </c>
      <c r="N2648">
        <f t="shared" si="772"/>
        <v>103.12805384588002</v>
      </c>
      <c r="O2648">
        <f t="shared" si="773"/>
        <v>0.85926870509415043</v>
      </c>
      <c r="P2648" s="3">
        <f t="shared" si="774"/>
        <v>-0.85926870509415043</v>
      </c>
      <c r="Q2648" s="3">
        <f t="shared" si="775"/>
        <v>-76.871946154119982</v>
      </c>
      <c r="R2648">
        <f t="shared" si="776"/>
        <v>103.12805384588002</v>
      </c>
      <c r="S2648">
        <f t="shared" si="777"/>
        <v>19.466427878645995</v>
      </c>
      <c r="T2648">
        <f t="shared" si="760"/>
        <v>-0.85926870509415043</v>
      </c>
    </row>
    <row r="2649" spans="1:20" x14ac:dyDescent="0.3">
      <c r="A2649">
        <f t="shared" si="761"/>
        <v>122775.95609017505</v>
      </c>
      <c r="B2649">
        <f t="shared" si="778"/>
        <v>19540.400304584851</v>
      </c>
      <c r="C2649" t="str">
        <f t="shared" si="762"/>
        <v>0.20597221047617-0.880130581476767i</v>
      </c>
      <c r="D2649" t="str">
        <f t="shared" si="763"/>
        <v>1.32169565799325-0.868708135623268i</v>
      </c>
      <c r="E2649" t="str">
        <f t="shared" si="764"/>
        <v>179.731081242394+10.4251361572116i</v>
      </c>
      <c r="F2649" t="str">
        <f t="shared" si="765"/>
        <v>3.63156760101738-7.81471717186931i</v>
      </c>
      <c r="G2649" t="str">
        <f t="shared" si="766"/>
        <v>0.997782187408242-0.0470414062190565i</v>
      </c>
      <c r="H2649" t="str">
        <f t="shared" si="767"/>
        <v>177.328206537549-677.101685790335i</v>
      </c>
      <c r="I2649" t="str">
        <f t="shared" si="768"/>
        <v>-13.1104492396431-10.8460880242062i</v>
      </c>
      <c r="K2649" t="str">
        <f t="shared" si="769"/>
        <v>0.00434351177439092-0.00463062408694029i</v>
      </c>
      <c r="L2649" t="str">
        <f t="shared" si="770"/>
        <v>0.0006-0.0618914683013979i</v>
      </c>
      <c r="M2649" t="str">
        <f t="shared" si="771"/>
        <v>0.005-0.00587148012432522i</v>
      </c>
      <c r="N2649">
        <f t="shared" si="772"/>
        <v>103.17157839348978</v>
      </c>
      <c r="O2649">
        <f t="shared" si="773"/>
        <v>0.87749031187645499</v>
      </c>
      <c r="P2649" s="3">
        <f t="shared" si="774"/>
        <v>-0.87749031187645499</v>
      </c>
      <c r="Q2649" s="3">
        <f t="shared" si="775"/>
        <v>-76.828421606510219</v>
      </c>
      <c r="R2649">
        <f t="shared" si="776"/>
        <v>103.17157839348978</v>
      </c>
      <c r="S2649">
        <f t="shared" si="777"/>
        <v>19.54040030458485</v>
      </c>
      <c r="T2649">
        <f t="shared" si="760"/>
        <v>-0.87749031187645499</v>
      </c>
    </row>
    <row r="2650" spans="1:20" x14ac:dyDescent="0.3">
      <c r="A2650">
        <f t="shared" si="761"/>
        <v>123242.5047233177</v>
      </c>
      <c r="B2650">
        <f t="shared" si="778"/>
        <v>19614.653825742273</v>
      </c>
      <c r="C2650" t="str">
        <f t="shared" si="762"/>
        <v>0.206201955539893-0.878138859664657i</v>
      </c>
      <c r="D2650" t="str">
        <f t="shared" si="763"/>
        <v>1.32060304850717-0.868537088560031i</v>
      </c>
      <c r="E2650" t="str">
        <f t="shared" si="764"/>
        <v>179.861188061309+10.4051529564697i</v>
      </c>
      <c r="F2650" t="str">
        <f t="shared" si="765"/>
        <v>3.631506274315-7.78642952331264i</v>
      </c>
      <c r="G2650" t="str">
        <f t="shared" si="766"/>
        <v>0.997765337744968-0.047219366150322i</v>
      </c>
      <c r="H2650" t="str">
        <f t="shared" si="767"/>
        <v>175.288456700108-673.78431490289i</v>
      </c>
      <c r="I2650" t="str">
        <f t="shared" si="768"/>
        <v>-13.0044744119564-10.7530299166711i</v>
      </c>
      <c r="K2650" t="str">
        <f t="shared" si="769"/>
        <v>0.00433961675849563-0.00461542485632674i</v>
      </c>
      <c r="L2650" t="str">
        <f t="shared" si="770"/>
        <v>0.0006-0.0616571710514025i</v>
      </c>
      <c r="M2650" t="str">
        <f t="shared" si="771"/>
        <v>0.005-0.00584925296306558i</v>
      </c>
      <c r="N2650">
        <f t="shared" si="772"/>
        <v>103.21461581478715</v>
      </c>
      <c r="O2650">
        <f t="shared" si="773"/>
        <v>0.89563917360985579</v>
      </c>
      <c r="P2650" s="3">
        <f t="shared" si="774"/>
        <v>-0.89563917360985579</v>
      </c>
      <c r="Q2650" s="3">
        <f t="shared" si="775"/>
        <v>-76.785384185212848</v>
      </c>
      <c r="R2650">
        <f t="shared" si="776"/>
        <v>103.21461581478715</v>
      </c>
      <c r="S2650">
        <f t="shared" si="777"/>
        <v>19.614653825742273</v>
      </c>
      <c r="T2650">
        <f t="shared" si="760"/>
        <v>-0.89563917360985579</v>
      </c>
    </row>
    <row r="2651" spans="1:20" x14ac:dyDescent="0.3">
      <c r="A2651">
        <f t="shared" si="761"/>
        <v>123710.82624126633</v>
      </c>
      <c r="B2651">
        <f t="shared" si="778"/>
        <v>19689.189510280095</v>
      </c>
      <c r="C2651" t="str">
        <f t="shared" si="762"/>
        <v>0.20642394753904-0.87616021348235i</v>
      </c>
      <c r="D2651" t="str">
        <f t="shared" si="763"/>
        <v>1.31950394503666-0.868373346350665i</v>
      </c>
      <c r="E2651" t="str">
        <f t="shared" si="764"/>
        <v>179.991979306039+10.3844797018054i</v>
      </c>
      <c r="F2651" t="str">
        <f t="shared" si="765"/>
        <v>3.63144448273911-7.75825384105934i</v>
      </c>
      <c r="G2651" t="str">
        <f t="shared" si="766"/>
        <v>0.997748360356535-0.0473979932315811i</v>
      </c>
      <c r="H2651" t="str">
        <f t="shared" si="767"/>
        <v>173.27709564045-670.486427621177i</v>
      </c>
      <c r="I2651" t="str">
        <f t="shared" si="768"/>
        <v>-12.8993759346399-10.661173272873i</v>
      </c>
      <c r="K2651" t="str">
        <f t="shared" si="769"/>
        <v>0.00433574825563222-0.00460028545324795i</v>
      </c>
      <c r="L2651" t="str">
        <f t="shared" si="770"/>
        <v>0.0006-0.0614237607605127i</v>
      </c>
      <c r="M2651" t="str">
        <f t="shared" si="771"/>
        <v>0.005-0.00582710994527352i</v>
      </c>
      <c r="N2651">
        <f t="shared" si="772"/>
        <v>103.25716241571284</v>
      </c>
      <c r="O2651">
        <f t="shared" si="773"/>
        <v>0.91371545114790753</v>
      </c>
      <c r="P2651" s="3">
        <f t="shared" si="774"/>
        <v>-0.91371545114790753</v>
      </c>
      <c r="Q2651" s="3">
        <f t="shared" si="775"/>
        <v>-76.742837584287159</v>
      </c>
      <c r="R2651">
        <f t="shared" si="776"/>
        <v>103.25716241571284</v>
      </c>
      <c r="S2651">
        <f t="shared" si="777"/>
        <v>19.689189510280094</v>
      </c>
      <c r="T2651">
        <f t="shared" si="760"/>
        <v>-0.91371545114790753</v>
      </c>
    </row>
    <row r="2652" spans="1:20" x14ac:dyDescent="0.3">
      <c r="A2652">
        <f t="shared" si="761"/>
        <v>124180.92738098314</v>
      </c>
      <c r="B2652">
        <f t="shared" si="778"/>
        <v>19764.008430419159</v>
      </c>
      <c r="C2652" t="str">
        <f t="shared" si="762"/>
        <v>0.206638189453855-0.874194589034431i</v>
      </c>
      <c r="D2652" t="str">
        <f t="shared" si="763"/>
        <v>1.31839832141757-0.868216860350464i</v>
      </c>
      <c r="E2652" t="str">
        <f t="shared" si="764"/>
        <v>180.123456112565+10.3631086308771i</v>
      </c>
      <c r="F2652" t="str">
        <f t="shared" si="765"/>
        <v>3.6313822227818-7.73018971929027i</v>
      </c>
      <c r="G2652" t="str">
        <f t="shared" si="766"/>
        <v>0.997731254279157-0.0475772898944168i</v>
      </c>
      <c r="H2652" t="str">
        <f t="shared" si="767"/>
        <v>171.293653509079-667.207935508965i</v>
      </c>
      <c r="I2652" t="str">
        <f t="shared" si="768"/>
        <v>-12.7951481662265-10.5704980654685i</v>
      </c>
      <c r="K2652" t="str">
        <f t="shared" si="769"/>
        <v>0.0043319060598128-0.0045852057285588i</v>
      </c>
      <c r="L2652" t="str">
        <f t="shared" si="770"/>
        <v>0.0006-0.0611912340710425i</v>
      </c>
      <c r="M2652" t="str">
        <f t="shared" si="771"/>
        <v>0.005-0.00580505075241435i</v>
      </c>
      <c r="N2652">
        <f t="shared" si="772"/>
        <v>103.29921449469373</v>
      </c>
      <c r="O2652">
        <f t="shared" si="773"/>
        <v>0.9317193089681679</v>
      </c>
      <c r="P2652" s="3">
        <f t="shared" si="774"/>
        <v>-0.9317193089681679</v>
      </c>
      <c r="Q2652" s="3">
        <f t="shared" si="775"/>
        <v>-76.700785505306271</v>
      </c>
      <c r="R2652">
        <f t="shared" si="776"/>
        <v>103.29921449469373</v>
      </c>
      <c r="S2652">
        <f t="shared" si="777"/>
        <v>19.76400843041916</v>
      </c>
      <c r="T2652">
        <f t="shared" si="760"/>
        <v>-0.9317193089681679</v>
      </c>
    </row>
    <row r="2653" spans="1:20" x14ac:dyDescent="0.3">
      <c r="A2653">
        <f t="shared" si="761"/>
        <v>124652.81490503086</v>
      </c>
      <c r="B2653">
        <f t="shared" si="778"/>
        <v>19839.11166245475</v>
      </c>
      <c r="C2653" t="str">
        <f t="shared" si="762"/>
        <v>0.206844683859146-0.87224193247445i</v>
      </c>
      <c r="D2653" t="str">
        <f t="shared" si="763"/>
        <v>1.31728615155186-0.868067581695602i</v>
      </c>
      <c r="E2653" t="str">
        <f t="shared" si="764"/>
        <v>180.255619577937+10.3410319210601i</v>
      </c>
      <c r="F2653" t="str">
        <f t="shared" si="765"/>
        <v>3.63131949090904-7.7022367537856i</v>
      </c>
      <c r="G2653" t="str">
        <f t="shared" si="766"/>
        <v>0.997714018541841-0.047757258578477i</v>
      </c>
      <c r="H2653" t="str">
        <f t="shared" si="767"/>
        <v>169.337669228722-663.948748249541i</v>
      </c>
      <c r="I2653" t="str">
        <f t="shared" si="768"/>
        <v>-12.6917854170907-10.4809846501644i</v>
      </c>
      <c r="K2653" t="str">
        <f t="shared" si="769"/>
        <v>0.00432808996632799-0.00457018553318723i</v>
      </c>
      <c r="L2653" t="str">
        <f t="shared" si="770"/>
        <v>0.0006-0.0609595876380179i</v>
      </c>
      <c r="M2653" t="str">
        <f t="shared" si="771"/>
        <v>0.005-0.00578307506715915i</v>
      </c>
      <c r="N2653">
        <f t="shared" si="772"/>
        <v>103.34076834281508</v>
      </c>
      <c r="O2653">
        <f t="shared" si="773"/>
        <v>0.94965091519580658</v>
      </c>
      <c r="P2653" s="3">
        <f t="shared" si="774"/>
        <v>-0.94965091519580658</v>
      </c>
      <c r="Q2653" s="3">
        <f t="shared" si="775"/>
        <v>-76.659231657184918</v>
      </c>
      <c r="R2653">
        <f t="shared" si="776"/>
        <v>103.34076834281508</v>
      </c>
      <c r="S2653">
        <f t="shared" si="777"/>
        <v>19.839111662454751</v>
      </c>
      <c r="T2653">
        <f t="shared" si="760"/>
        <v>-0.94965091519580658</v>
      </c>
    </row>
    <row r="2654" spans="1:20" x14ac:dyDescent="0.3">
      <c r="A2654">
        <f t="shared" si="761"/>
        <v>125126.49560166999</v>
      </c>
      <c r="B2654">
        <f t="shared" si="778"/>
        <v>19914.50028677208</v>
      </c>
      <c r="C2654" t="str">
        <f t="shared" si="762"/>
        <v>0.207043432925763-0.870302189999245i</v>
      </c>
      <c r="D2654" t="str">
        <f t="shared" si="763"/>
        <v>1.31616740941036-0.867925461301623i</v>
      </c>
      <c r="E2654" t="str">
        <f t="shared" si="764"/>
        <v>180.388470759514+10.3182416892833i</v>
      </c>
      <c r="F2654" t="str">
        <f t="shared" si="765"/>
        <v>3.63125628356037-7.67439454191871i</v>
      </c>
      <c r="G2654" t="str">
        <f t="shared" si="766"/>
        <v>0.997696652166339-0.0479379017314915i</v>
      </c>
      <c r="H2654" t="str">
        <f t="shared" si="767"/>
        <v>167.408690322183-660.708773765403i</v>
      </c>
      <c r="I2654" t="str">
        <f t="shared" si="768"/>
        <v>-12.5892819539619-10.3926137579344i</v>
      </c>
      <c r="K2654" t="str">
        <f t="shared" si="769"/>
        <v>0.00432429977173906-0.00455522471814002i</v>
      </c>
      <c r="L2654" t="str">
        <f t="shared" si="770"/>
        <v>0.0006-0.0607288181291273i</v>
      </c>
      <c r="M2654" t="str">
        <f t="shared" si="771"/>
        <v>0.005-0.0057611825733803i</v>
      </c>
      <c r="N2654">
        <f t="shared" si="772"/>
        <v>103.38182024400008</v>
      </c>
      <c r="O2654">
        <f t="shared" si="773"/>
        <v>0.96751044162772271</v>
      </c>
      <c r="P2654" s="3">
        <f t="shared" si="774"/>
        <v>-0.96751044162772271</v>
      </c>
      <c r="Q2654" s="3">
        <f t="shared" si="775"/>
        <v>-76.618179755999918</v>
      </c>
      <c r="R2654">
        <f t="shared" si="776"/>
        <v>103.38182024400008</v>
      </c>
      <c r="S2654">
        <f t="shared" si="777"/>
        <v>19.914500286772078</v>
      </c>
      <c r="T2654">
        <f t="shared" si="760"/>
        <v>-0.96751044162772271</v>
      </c>
    </row>
    <row r="2655" spans="1:20" x14ac:dyDescent="0.3">
      <c r="A2655">
        <f t="shared" si="761"/>
        <v>125601.97628495634</v>
      </c>
      <c r="B2655">
        <f t="shared" si="778"/>
        <v>19990.175387861815</v>
      </c>
      <c r="C2655" t="str">
        <f t="shared" si="762"/>
        <v>0.207234438422161-0.868375307843326i</v>
      </c>
      <c r="D2655" t="str">
        <f t="shared" si="763"/>
        <v>1.31504206903584-0.867790449862016i</v>
      </c>
      <c r="E2655" t="str">
        <f t="shared" si="764"/>
        <v>180.522010674197+10.2947299918778i</v>
      </c>
      <c r="F2655" t="str">
        <f t="shared" si="765"/>
        <v>3.63119259714869-7.64666268265035i</v>
      </c>
      <c r="G2655" t="str">
        <f t="shared" si="766"/>
        <v>0.997679154167088-0.0481192218092889i</v>
      </c>
      <c r="H2655" t="str">
        <f t="shared" si="767"/>
        <v>165.506272743335-657.487918333088i</v>
      </c>
      <c r="I2655" t="str">
        <f t="shared" si="768"/>
        <v>-12.4876320042396-10.3053664873876i</v>
      </c>
      <c r="K2655" t="str">
        <f t="shared" si="769"/>
        <v>0.00432053527386947-0.00454032313450834i</v>
      </c>
      <c r="L2655" t="str">
        <f t="shared" si="770"/>
        <v>0.0006-0.0604989222246735i</v>
      </c>
      <c r="M2655" t="str">
        <f t="shared" si="771"/>
        <v>0.005-0.00573937295614696i</v>
      </c>
      <c r="N2655">
        <f t="shared" si="772"/>
        <v>103.42236647519353</v>
      </c>
      <c r="O2655">
        <f t="shared" si="773"/>
        <v>0.9852980637555413</v>
      </c>
      <c r="P2655" s="3">
        <f t="shared" si="774"/>
        <v>-0.9852980637555413</v>
      </c>
      <c r="Q2655" s="3">
        <f t="shared" si="775"/>
        <v>-76.577633524806473</v>
      </c>
      <c r="R2655">
        <f t="shared" si="776"/>
        <v>103.42236647519353</v>
      </c>
      <c r="S2655">
        <f t="shared" si="777"/>
        <v>19.990175387861814</v>
      </c>
      <c r="T2655">
        <f t="shared" si="760"/>
        <v>-0.9852980637555413</v>
      </c>
    </row>
    <row r="2656" spans="1:20" x14ac:dyDescent="0.3">
      <c r="A2656">
        <f t="shared" si="761"/>
        <v>126079.26379483918</v>
      </c>
      <c r="B2656">
        <f t="shared" si="778"/>
        <v>20066.13805433569</v>
      </c>
      <c r="C2656" t="str">
        <f t="shared" si="762"/>
        <v>0.207417701715937-0.866461232273148i</v>
      </c>
      <c r="D2656" t="str">
        <f t="shared" si="763"/>
        <v>1.31391010454584-0.867662497846776i</v>
      </c>
      <c r="E2656" t="str">
        <f t="shared" si="764"/>
        <v>180.65624029766+10.2704888244265i</v>
      </c>
      <c r="F2656" t="str">
        <f t="shared" si="765"/>
        <v>3.6311284280601-7.61904077652279i</v>
      </c>
      <c r="G2656" t="str">
        <f t="shared" si="766"/>
        <v>0.997661523551163-0.048301221275815i</v>
      </c>
      <c r="H2656" t="str">
        <f t="shared" si="767"/>
        <v>163.629980711227-654.286086693199i</v>
      </c>
      <c r="I2656" t="str">
        <f t="shared" si="768"/>
        <v>-12.3868297601151-10.2192242972868i</v>
      </c>
      <c r="K2656" t="str">
        <f t="shared" si="769"/>
        <v>0.00431679627179675-0.00452548063347307i</v>
      </c>
      <c r="L2656" t="str">
        <f t="shared" si="770"/>
        <v>0.0006-0.0602698966175272i</v>
      </c>
      <c r="M2656" t="str">
        <f t="shared" si="771"/>
        <v>0.005-0.00571764590172041i</v>
      </c>
      <c r="N2656">
        <f t="shared" si="772"/>
        <v>103.46240330654568</v>
      </c>
      <c r="O2656">
        <f t="shared" si="773"/>
        <v>1.0030139607893886</v>
      </c>
      <c r="P2656" s="3">
        <f t="shared" si="774"/>
        <v>-1.0030139607893886</v>
      </c>
      <c r="Q2656" s="3">
        <f t="shared" si="775"/>
        <v>-76.537596693454319</v>
      </c>
      <c r="R2656">
        <f t="shared" si="776"/>
        <v>103.46240330654568</v>
      </c>
      <c r="S2656">
        <f t="shared" si="777"/>
        <v>20.066138054335688</v>
      </c>
      <c r="T2656">
        <f t="shared" si="760"/>
        <v>-1.0030139607893886</v>
      </c>
    </row>
    <row r="2657" spans="1:20" x14ac:dyDescent="0.3">
      <c r="A2657">
        <f t="shared" si="761"/>
        <v>126558.36499725957</v>
      </c>
      <c r="B2657">
        <f t="shared" si="778"/>
        <v>20142.389378942167</v>
      </c>
      <c r="C2657" t="str">
        <f t="shared" si="762"/>
        <v>0.207593223775374-0.864559909581466i</v>
      </c>
      <c r="D2657" t="str">
        <f t="shared" si="763"/>
        <v>1.31277149013573-0.867541555501047i</v>
      </c>
      <c r="E2657" t="str">
        <f t="shared" si="764"/>
        <v>180.791160563562+10.2455101216106i</v>
      </c>
      <c r="F2657" t="str">
        <f t="shared" si="765"/>
        <v>3.63106377265368-7.59152842565409i</v>
      </c>
      <c r="G2657" t="str">
        <f t="shared" si="766"/>
        <v>0.997643759318218-0.0484839026031488i</v>
      </c>
      <c r="H2657" t="str">
        <f t="shared" si="767"/>
        <v>161.779386547257-651.103182155861i</v>
      </c>
      <c r="I2657" t="str">
        <f t="shared" si="768"/>
        <v>-12.2868693825089-10.1341689992144i</v>
      </c>
      <c r="K2657" t="str">
        <f t="shared" si="769"/>
        <v>0.00431308256584431-0.00451069706631036i</v>
      </c>
      <c r="L2657" t="str">
        <f t="shared" si="770"/>
        <v>0.0006-0.0600417380130772i</v>
      </c>
      <c r="M2657" t="str">
        <f t="shared" si="771"/>
        <v>0.005-0.00569600109754974i</v>
      </c>
      <c r="N2657">
        <f t="shared" si="772"/>
        <v>103.50192700159511</v>
      </c>
      <c r="O2657">
        <f t="shared" si="773"/>
        <v>1.0206583156805218</v>
      </c>
      <c r="P2657" s="3">
        <f t="shared" si="774"/>
        <v>-1.0206583156805218</v>
      </c>
      <c r="Q2657" s="3">
        <f t="shared" si="775"/>
        <v>-76.498072998404893</v>
      </c>
      <c r="R2657">
        <f t="shared" si="776"/>
        <v>103.50192700159511</v>
      </c>
      <c r="S2657">
        <f t="shared" si="777"/>
        <v>20.142389378942166</v>
      </c>
      <c r="T2657">
        <f t="shared" si="760"/>
        <v>-1.0206583156805218</v>
      </c>
    </row>
    <row r="2658" spans="1:20" x14ac:dyDescent="0.3">
      <c r="A2658">
        <f t="shared" si="761"/>
        <v>127039.28678424917</v>
      </c>
      <c r="B2658">
        <f t="shared" si="778"/>
        <v>20218.930458582148</v>
      </c>
      <c r="C2658" t="str">
        <f t="shared" si="762"/>
        <v>0.207761005171114-0.862671286081593i</v>
      </c>
      <c r="D2658" t="str">
        <f t="shared" si="763"/>
        <v>1.31162620008168-0.867427572843732i</v>
      </c>
      <c r="E2658" t="str">
        <f t="shared" si="764"/>
        <v>180.92677236276+10.2197857570796i</v>
      </c>
      <c r="F2658" t="str">
        <f t="shared" si="765"/>
        <v>3.63099862726141-7.56412523373236i</v>
      </c>
      <c r="G2658" t="str">
        <f t="shared" si="766"/>
        <v>0.997625860460435-0.04866726827152i</v>
      </c>
      <c r="H2658" t="str">
        <f t="shared" si="767"/>
        <v>159.95407051542-647.939106701815i</v>
      </c>
      <c r="I2658" t="str">
        <f t="shared" si="768"/>
        <v>-12.1877450048311-10.0501827503844i</v>
      </c>
      <c r="K2658" t="str">
        <f t="shared" si="769"/>
        <v>0.00430939395757331-0.00449597228439692i</v>
      </c>
      <c r="L2658" t="str">
        <f t="shared" si="770"/>
        <v>0.0006-0.0598144431291864i</v>
      </c>
      <c r="M2658" t="str">
        <f t="shared" si="771"/>
        <v>0.005-0.00567443823226712i</v>
      </c>
      <c r="N2658">
        <f t="shared" si="772"/>
        <v>103.54093381746092</v>
      </c>
      <c r="O2658">
        <f t="shared" si="773"/>
        <v>1.038231315144218</v>
      </c>
      <c r="P2658" s="3">
        <f t="shared" si="774"/>
        <v>-1.038231315144218</v>
      </c>
      <c r="Q2658" s="3">
        <f t="shared" si="775"/>
        <v>-76.459066182539075</v>
      </c>
      <c r="R2658">
        <f t="shared" si="776"/>
        <v>103.54093381746092</v>
      </c>
      <c r="S2658">
        <f t="shared" si="777"/>
        <v>20.218930458582147</v>
      </c>
      <c r="T2658">
        <f t="shared" si="760"/>
        <v>-1.038231315144218</v>
      </c>
    </row>
    <row r="2659" spans="1:20" x14ac:dyDescent="0.3">
      <c r="A2659">
        <f t="shared" si="761"/>
        <v>127522.03607402931</v>
      </c>
      <c r="B2659">
        <f t="shared" si="778"/>
        <v>20295.76239432476</v>
      </c>
      <c r="C2659" t="str">
        <f t="shared" si="762"/>
        <v>0.207921046077806-0.860795308101677i</v>
      </c>
      <c r="D2659" t="str">
        <f t="shared" si="763"/>
        <v>1.31047420874371-0.867320499666126i</v>
      </c>
      <c r="E2659" t="str">
        <f t="shared" si="764"/>
        <v>181.063076542514+10.1933075433135i</v>
      </c>
      <c r="F2659" t="str">
        <f t="shared" si="765"/>
        <v>3.63093298818773-7.5368308060097i</v>
      </c>
      <c r="G2659" t="str">
        <f t="shared" si="766"/>
        <v>0.997607825962467-0.048851320769326i</v>
      </c>
      <c r="H2659" t="str">
        <f t="shared" si="767"/>
        <v>158.153620665518-644.79376107923i</v>
      </c>
      <c r="I2659" t="str">
        <f t="shared" si="768"/>
        <v>-12.0894507365703-9.96724804659533i</v>
      </c>
      <c r="K2659" t="str">
        <f t="shared" si="769"/>
        <v>0.00430573024977449-0.0044813061392152i</v>
      </c>
      <c r="L2659" t="str">
        <f t="shared" si="770"/>
        <v>0.0006-0.0595880086961409i</v>
      </c>
      <c r="M2659" t="str">
        <f t="shared" si="771"/>
        <v>0.005-0.00565295699568353i</v>
      </c>
      <c r="N2659">
        <f t="shared" si="772"/>
        <v>103.57942000503282</v>
      </c>
      <c r="O2659">
        <f t="shared" si="773"/>
        <v>1.0557331496822135</v>
      </c>
      <c r="P2659" s="3">
        <f t="shared" si="774"/>
        <v>-1.0557331496822135</v>
      </c>
      <c r="Q2659" s="3">
        <f t="shared" si="775"/>
        <v>-76.420579994967184</v>
      </c>
      <c r="R2659">
        <f t="shared" si="776"/>
        <v>103.57942000503282</v>
      </c>
      <c r="S2659">
        <f t="shared" si="777"/>
        <v>20.295762394324761</v>
      </c>
      <c r="T2659">
        <f t="shared" si="760"/>
        <v>-1.0557331496822135</v>
      </c>
    </row>
    <row r="2660" spans="1:20" x14ac:dyDescent="0.3">
      <c r="A2660">
        <f t="shared" si="761"/>
        <v>128006.61981111062</v>
      </c>
      <c r="B2660">
        <f t="shared" si="778"/>
        <v>20372.886291423194</v>
      </c>
      <c r="C2660" t="str">
        <f t="shared" si="762"/>
        <v>0.208073346275835-0.858931921978948i</v>
      </c>
      <c r="D2660" t="str">
        <f t="shared" si="763"/>
        <v>1.30931549056879-0.867220285530632i</v>
      </c>
      <c r="E2660" t="str">
        <f t="shared" si="764"/>
        <v>181.200073905672+10.1660672314982i</v>
      </c>
      <c r="F2660" t="str">
        <f t="shared" si="765"/>
        <v>3.63086685170954-7.50964474929672i</v>
      </c>
      <c r="G2660" t="str">
        <f t="shared" si="766"/>
        <v>0.997589654801384-0.0490360625931487i</v>
      </c>
      <c r="H2660" t="str">
        <f t="shared" si="767"/>
        <v>156.377632679373-641.667044896459i</v>
      </c>
      <c r="I2660" t="str">
        <f t="shared" si="768"/>
        <v>-11.9919806667199-9.8853477153269i</v>
      </c>
      <c r="K2660" t="str">
        <f t="shared" si="769"/>
        <v>0.00430209124646027-0.00446669848235863i</v>
      </c>
      <c r="L2660" t="str">
        <f t="shared" si="770"/>
        <v>0.0006-0.0593624314566058i</v>
      </c>
      <c r="M2660" t="str">
        <f t="shared" si="771"/>
        <v>0.005-0.00563155707878412i</v>
      </c>
      <c r="N2660">
        <f t="shared" si="772"/>
        <v>103.61738180916628</v>
      </c>
      <c r="O2660">
        <f t="shared" si="773"/>
        <v>1.0731640136048388</v>
      </c>
      <c r="P2660" s="3">
        <f t="shared" si="774"/>
        <v>-1.0731640136048388</v>
      </c>
      <c r="Q2660" s="3">
        <f t="shared" si="775"/>
        <v>-76.382618190833725</v>
      </c>
      <c r="R2660">
        <f t="shared" si="776"/>
        <v>103.61738180916628</v>
      </c>
      <c r="S2660">
        <f t="shared" si="777"/>
        <v>20.372886291423193</v>
      </c>
      <c r="T2660">
        <f t="shared" si="760"/>
        <v>-1.0731640136048388</v>
      </c>
    </row>
    <row r="2661" spans="1:20" x14ac:dyDescent="0.3">
      <c r="A2661">
        <f t="shared" si="761"/>
        <v>128493.04496639284</v>
      </c>
      <c r="B2661">
        <f t="shared" si="778"/>
        <v>20450.303259330602</v>
      </c>
      <c r="C2661" t="str">
        <f t="shared" si="762"/>
        <v>0.208217905153018-0.857081074053974i</v>
      </c>
      <c r="D2661" t="str">
        <f t="shared" si="763"/>
        <v>1.30815002009392-0.867126879769466i</v>
      </c>
      <c r="E2661" t="str">
        <f t="shared" si="764"/>
        <v>181.337765209865+10.1380565114034i</v>
      </c>
      <c r="F2661" t="str">
        <f t="shared" si="765"/>
        <v>3.63080021407598-7.48256667195688i</v>
      </c>
      <c r="G2661" t="str">
        <f t="shared" si="766"/>
        <v>0.99757134594662-0.0492214962477712i</v>
      </c>
      <c r="H2661" t="str">
        <f t="shared" si="767"/>
        <v>154.625709719945-638.558856710895i</v>
      </c>
      <c r="I2661" t="str">
        <f t="shared" si="768"/>
        <v>-11.8953288670471-9.80446490897398i</v>
      </c>
      <c r="K2661" t="str">
        <f t="shared" si="769"/>
        <v>0.0042984767528564-0.00445214916553674i</v>
      </c>
      <c r="L2661" t="str">
        <f t="shared" si="770"/>
        <v>0.0006-0.0591377081655768i</v>
      </c>
      <c r="M2661" t="str">
        <f t="shared" si="771"/>
        <v>0.005-0.00561023817372398i</v>
      </c>
      <c r="N2661">
        <f t="shared" si="772"/>
        <v>103.65481546887527</v>
      </c>
      <c r="O2661">
        <f t="shared" si="773"/>
        <v>1.0905241050528156</v>
      </c>
      <c r="P2661" s="3">
        <f t="shared" si="774"/>
        <v>-1.0905241050528156</v>
      </c>
      <c r="Q2661" s="3">
        <f t="shared" si="775"/>
        <v>-76.34518453112473</v>
      </c>
      <c r="R2661">
        <f t="shared" si="776"/>
        <v>103.65481546887527</v>
      </c>
      <c r="S2661">
        <f t="shared" si="777"/>
        <v>20.450303259330603</v>
      </c>
      <c r="T2661">
        <f t="shared" si="760"/>
        <v>-1.0905241050528156</v>
      </c>
    </row>
    <row r="2662" spans="1:20" x14ac:dyDescent="0.3">
      <c r="A2662">
        <f t="shared" si="761"/>
        <v>128981.31853726515</v>
      </c>
      <c r="B2662">
        <f t="shared" si="778"/>
        <v>20528.01441171606</v>
      </c>
      <c r="C2662" t="str">
        <f t="shared" si="762"/>
        <v>0.208354721706422-0.855242710664845i</v>
      </c>
      <c r="D2662" t="str">
        <f t="shared" si="763"/>
        <v>1.30697777194926-0.867040231483365i</v>
      </c>
      <c r="E2662" t="str">
        <f t="shared" si="764"/>
        <v>181.476151166683+10.1092670112669i</v>
      </c>
      <c r="F2662" t="str">
        <f t="shared" si="765"/>
        <v>3.63073307150815-7.45559618390047i</v>
      </c>
      <c r="G2662" t="str">
        <f t="shared" si="766"/>
        <v>0.99755289835991-0.0494076242461945i</v>
      </c>
      <c r="H2662" t="str">
        <f t="shared" si="767"/>
        <v>152.897462283359-635.469094114044i</v>
      </c>
      <c r="I2662" t="str">
        <f t="shared" si="768"/>
        <v>-11.7994893952101-9.72458309821761i</v>
      </c>
      <c r="K2662" t="str">
        <f t="shared" si="769"/>
        <v>0.00429488657539408-0.00443765804058003i</v>
      </c>
      <c r="L2662" t="str">
        <f t="shared" si="770"/>
        <v>0.0006-0.0589138355903335i</v>
      </c>
      <c r="M2662" t="str">
        <f t="shared" si="771"/>
        <v>0.005-0.00558899997382346i</v>
      </c>
      <c r="N2662">
        <f t="shared" si="772"/>
        <v>103.69171721753308</v>
      </c>
      <c r="O2662">
        <f t="shared" si="773"/>
        <v>1.1078136260190878</v>
      </c>
      <c r="P2662" s="3">
        <f t="shared" si="774"/>
        <v>-1.1078136260190878</v>
      </c>
      <c r="Q2662" s="3">
        <f t="shared" si="775"/>
        <v>-76.308282782466918</v>
      </c>
      <c r="R2662">
        <f t="shared" si="776"/>
        <v>103.69171721753308</v>
      </c>
      <c r="S2662">
        <f t="shared" si="777"/>
        <v>20.528014411716061</v>
      </c>
      <c r="T2662">
        <f t="shared" si="760"/>
        <v>-1.1078136260190878</v>
      </c>
    </row>
    <row r="2663" spans="1:20" x14ac:dyDescent="0.3">
      <c r="A2663">
        <f t="shared" si="761"/>
        <v>129471.44754770676</v>
      </c>
      <c r="B2663">
        <f t="shared" si="778"/>
        <v>20606.020866480583</v>
      </c>
      <c r="C2663" t="str">
        <f t="shared" si="762"/>
        <v>0.208483794544188-0.853416778141368i</v>
      </c>
      <c r="D2663" t="str">
        <f t="shared" si="763"/>
        <v>1.3057987208613-0.866960289540355i</v>
      </c>
      <c r="E2663" t="str">
        <f t="shared" si="764"/>
        <v>181.615232440841+10.0796902976878i</v>
      </c>
      <c r="F2663" t="str">
        <f t="shared" si="765"/>
        <v>3.63066542019889-7.42873289657913i</v>
      </c>
      <c r="G2663" t="str">
        <f t="shared" si="766"/>
        <v>0.997534310995242-0.0495944491096544i</v>
      </c>
      <c r="H2663" t="str">
        <f t="shared" si="767"/>
        <v>151.192508053766-632.397653812963i</v>
      </c>
      <c r="I2663" t="str">
        <f t="shared" si="768"/>
        <v>-11.7044562977314-9.6456860655302i</v>
      </c>
      <c r="K2663" t="str">
        <f t="shared" si="769"/>
        <v>0.00429132052170195-0.00442322495944499i</v>
      </c>
      <c r="L2663" t="str">
        <f t="shared" si="770"/>
        <v>0.0006-0.058690810510394i</v>
      </c>
      <c r="M2663" t="str">
        <f t="shared" si="771"/>
        <v>0.005-0.0055678421735639i</v>
      </c>
      <c r="N2663">
        <f t="shared" si="772"/>
        <v>103.72808328307278</v>
      </c>
      <c r="O2663">
        <f t="shared" si="773"/>
        <v>1.1250327823701363</v>
      </c>
      <c r="P2663" s="3">
        <f t="shared" si="774"/>
        <v>-1.1250327823701363</v>
      </c>
      <c r="Q2663" s="3">
        <f t="shared" si="775"/>
        <v>-76.271916716927223</v>
      </c>
      <c r="R2663">
        <f t="shared" si="776"/>
        <v>103.72808328307278</v>
      </c>
      <c r="S2663">
        <f t="shared" si="777"/>
        <v>20.606020866480584</v>
      </c>
      <c r="T2663">
        <f t="shared" si="760"/>
        <v>-1.1250327823701363</v>
      </c>
    </row>
    <row r="2664" spans="1:20" x14ac:dyDescent="0.3">
      <c r="A2664">
        <f t="shared" si="761"/>
        <v>129963.43904838806</v>
      </c>
      <c r="B2664">
        <f t="shared" si="778"/>
        <v>20684.32374577321</v>
      </c>
      <c r="C2664" t="str">
        <f t="shared" si="762"/>
        <v>0.208605121887393-0.85160322279928i</v>
      </c>
      <c r="D2664" t="str">
        <f t="shared" si="763"/>
        <v>1.30461284165607-0.866887002574578i</v>
      </c>
      <c r="E2664" t="str">
        <f t="shared" si="764"/>
        <v>181.755009649343+10.0493178755271i</v>
      </c>
      <c r="F2664" t="str">
        <f t="shared" si="765"/>
        <v>3.63059725631273-7.40197642298028i</v>
      </c>
      <c r="G2664" t="str">
        <f t="shared" si="766"/>
        <v>0.997515582798794-0.0497819733676371i</v>
      </c>
      <c r="H2664" t="str">
        <f t="shared" si="767"/>
        <v>149.510471761021-629.344431708241i</v>
      </c>
      <c r="I2664" t="str">
        <f t="shared" si="768"/>
        <v>-11.610223612832-9.56775789881364i</v>
      </c>
      <c r="K2664" t="str">
        <f t="shared" si="769"/>
        <v>0.00428777840059809-0.00440884977421904i</v>
      </c>
      <c r="L2664" t="str">
        <f t="shared" si="770"/>
        <v>0.0006-0.0584686297174675i</v>
      </c>
      <c r="M2664" t="str">
        <f t="shared" si="771"/>
        <v>0.005-0.00554676446858329i</v>
      </c>
      <c r="N2664">
        <f t="shared" si="772"/>
        <v>103.76390988818916</v>
      </c>
      <c r="O2664">
        <f t="shared" si="773"/>
        <v>1.142181783866693</v>
      </c>
      <c r="P2664" s="3">
        <f t="shared" si="774"/>
        <v>-1.142181783866693</v>
      </c>
      <c r="Q2664" s="3">
        <f t="shared" si="775"/>
        <v>-76.236090111810839</v>
      </c>
      <c r="R2664">
        <f t="shared" si="776"/>
        <v>103.76390988818916</v>
      </c>
      <c r="S2664">
        <f t="shared" si="777"/>
        <v>20.684323745773209</v>
      </c>
      <c r="T2664">
        <f t="shared" si="760"/>
        <v>-1.142181783866693</v>
      </c>
    </row>
    <row r="2665" spans="1:20" x14ac:dyDescent="0.3">
      <c r="A2665">
        <f t="shared" si="761"/>
        <v>130457.30011677193</v>
      </c>
      <c r="B2665">
        <f t="shared" si="778"/>
        <v>20762.924176007149</v>
      </c>
      <c r="C2665" t="str">
        <f t="shared" si="762"/>
        <v>0.208718701571989-0.849801990934375i</v>
      </c>
      <c r="D2665" t="str">
        <f t="shared" si="763"/>
        <v>1.30342010926236-0.866820318985048i</v>
      </c>
      <c r="E2665" t="str">
        <f t="shared" si="764"/>
        <v>181.895483360635+10.0181411878125i</v>
      </c>
      <c r="F2665" t="str">
        <f t="shared" si="765"/>
        <v>3.63052857598548-7.37532637762122i</v>
      </c>
      <c r="G2665" t="str">
        <f t="shared" si="766"/>
        <v>0.997496712708882-0.0499701995578967i</v>
      </c>
      <c r="H2665" t="str">
        <f t="shared" si="767"/>
        <v>147.850985041139-626.309322968626i</v>
      </c>
      <c r="I2665" t="str">
        <f t="shared" si="768"/>
        <v>-11.5167853731316-9.4907829851668i</v>
      </c>
      <c r="K2665" t="str">
        <f t="shared" si="769"/>
        <v>0.00428426002208208-0.00439453233712525i</v>
      </c>
      <c r="L2665" t="str">
        <f t="shared" si="770"/>
        <v>0.0006-0.058247290015409i</v>
      </c>
      <c r="M2665" t="str">
        <f t="shared" si="771"/>
        <v>0.005-0.00552576655567174i</v>
      </c>
      <c r="N2665">
        <f t="shared" si="772"/>
        <v>103.79919325054614</v>
      </c>
      <c r="O2665">
        <f t="shared" si="773"/>
        <v>1.1592608441847156</v>
      </c>
      <c r="P2665" s="3">
        <f t="shared" si="774"/>
        <v>-1.1592608441847156</v>
      </c>
      <c r="Q2665" s="3">
        <f t="shared" si="775"/>
        <v>-76.200806749453861</v>
      </c>
      <c r="R2665">
        <f t="shared" si="776"/>
        <v>103.79919325054614</v>
      </c>
      <c r="S2665">
        <f t="shared" si="777"/>
        <v>20.76292417600715</v>
      </c>
      <c r="T2665">
        <f t="shared" si="760"/>
        <v>-1.1592608441847156</v>
      </c>
    </row>
    <row r="2666" spans="1:20" x14ac:dyDescent="0.3">
      <c r="A2666">
        <f t="shared" si="761"/>
        <v>130953.03785721568</v>
      </c>
      <c r="B2666">
        <f t="shared" si="778"/>
        <v>20841.823287875977</v>
      </c>
      <c r="C2666" t="str">
        <f t="shared" si="762"/>
        <v>0.208824531050702-0.848013028816643i</v>
      </c>
      <c r="D2666" t="str">
        <f t="shared" si="763"/>
        <v>1.30222049871494-0.866760186934545i</v>
      </c>
      <c r="E2666" t="str">
        <f t="shared" si="764"/>
        <v>182.036654093752+9.98615161564883i</v>
      </c>
      <c r="F2666" t="str">
        <f t="shared" si="765"/>
        <v>3.63045937532416-7.34878237654374i</v>
      </c>
      <c r="G2666" t="str">
        <f t="shared" si="766"/>
        <v>0.997477699655898-0.0501591302264706i</v>
      </c>
      <c r="H2666" t="str">
        <f t="shared" si="767"/>
        <v>146.213686299443-623.292222102395i</v>
      </c>
      <c r="I2666" t="str">
        <f t="shared" si="768"/>
        <v>-11.4241356082207-9.41474600478058i</v>
      </c>
      <c r="K2666" t="str">
        <f t="shared" si="769"/>
        <v>0.00428076519732687-0.00438027250052701i</v>
      </c>
      <c r="L2666" t="str">
        <f t="shared" si="770"/>
        <v>0.0006-0.0580267882201724i</v>
      </c>
      <c r="M2666" t="str">
        <f t="shared" si="771"/>
        <v>0.005-0.00550484813276721i</v>
      </c>
      <c r="N2666">
        <f t="shared" si="772"/>
        <v>103.83392958298055</v>
      </c>
      <c r="O2666">
        <f t="shared" si="773"/>
        <v>1.1762701809359508</v>
      </c>
      <c r="P2666" s="3">
        <f t="shared" si="774"/>
        <v>-1.1762701809359508</v>
      </c>
      <c r="Q2666" s="3">
        <f t="shared" si="775"/>
        <v>-76.166070417019455</v>
      </c>
      <c r="R2666">
        <f t="shared" si="776"/>
        <v>103.83392958298055</v>
      </c>
      <c r="S2666">
        <f t="shared" si="777"/>
        <v>20.841823287875979</v>
      </c>
      <c r="T2666">
        <f t="shared" si="760"/>
        <v>-1.1762701809359508</v>
      </c>
    </row>
    <row r="2667" spans="1:20" x14ac:dyDescent="0.3">
      <c r="A2667">
        <f t="shared" si="761"/>
        <v>131450.65940107309</v>
      </c>
      <c r="B2667">
        <f t="shared" si="778"/>
        <v>20921.022216369907</v>
      </c>
      <c r="C2667" t="str">
        <f t="shared" si="762"/>
        <v>0.208922607395117-0.846236282684433i</v>
      </c>
      <c r="D2667" t="str">
        <f t="shared" si="763"/>
        <v>1.30101398515791-0.866706554348484i</v>
      </c>
      <c r="E2667" t="str">
        <f t="shared" si="764"/>
        <v>182.178522317452+9.95334047814157i</v>
      </c>
      <c r="F2667" t="str">
        <f t="shared" si="765"/>
        <v>3.63038965040677-7.32234403730846i</v>
      </c>
      <c r="G2667" t="str">
        <f t="shared" si="766"/>
        <v>0.997458542562255-0.0503487679276961i</v>
      </c>
      <c r="H2667" t="str">
        <f t="shared" si="767"/>
        <v>144.598220576446-620.293023025669i</v>
      </c>
      <c r="I2667" t="str">
        <f t="shared" si="768"/>
        <v>-11.3322683471099-9.3396319249595i</v>
      </c>
      <c r="K2667" t="str">
        <f t="shared" si="769"/>
        <v>0.00427729373867126-0.00436607011693281i</v>
      </c>
      <c r="L2667" t="str">
        <f t="shared" si="770"/>
        <v>0.0006-0.0578071211597654i</v>
      </c>
      <c r="M2667" t="str">
        <f t="shared" si="771"/>
        <v>0.005-0.0054840088989512i</v>
      </c>
      <c r="N2667">
        <f t="shared" si="772"/>
        <v>103.86811509371633</v>
      </c>
      <c r="O2667">
        <f t="shared" si="773"/>
        <v>1.193210015687459</v>
      </c>
      <c r="P2667" s="3">
        <f t="shared" si="774"/>
        <v>-1.193210015687459</v>
      </c>
      <c r="Q2667" s="3">
        <f t="shared" si="775"/>
        <v>-76.131884906283673</v>
      </c>
      <c r="R2667">
        <f t="shared" si="776"/>
        <v>103.86811509371633</v>
      </c>
      <c r="S2667">
        <f t="shared" si="777"/>
        <v>20.921022216369906</v>
      </c>
      <c r="T2667">
        <f t="shared" si="760"/>
        <v>-1.193210015687459</v>
      </c>
    </row>
    <row r="2668" spans="1:20" x14ac:dyDescent="0.3">
      <c r="A2668">
        <f t="shared" si="761"/>
        <v>131950.17190679719</v>
      </c>
      <c r="B2668">
        <f t="shared" si="778"/>
        <v>21000.522100792114</v>
      </c>
      <c r="C2668" t="str">
        <f t="shared" si="762"/>
        <v>0.209012927297666-0.844471698738486i</v>
      </c>
      <c r="D2668" t="str">
        <f t="shared" si="763"/>
        <v>1.29980054384794-0.866659368913787i</v>
      </c>
      <c r="E2668" t="str">
        <f t="shared" si="764"/>
        <v>182.321088449348+9.91969903232198i</v>
      </c>
      <c r="F2668" t="str">
        <f t="shared" si="765"/>
        <v>3.63031939728199-7.29601097898912i</v>
      </c>
      <c r="G2668" t="str">
        <f t="shared" si="766"/>
        <v>0.997439240342328-0.050539115224226i</v>
      </c>
      <c r="H2668" t="str">
        <f t="shared" si="767"/>
        <v>143.00423941632-617.311619127716i</v>
      </c>
      <c r="I2668" t="str">
        <f t="shared" si="768"/>
        <v>-11.2411776205608-9.26542599426503i</v>
      </c>
      <c r="K2668" t="str">
        <f t="shared" si="769"/>
        <v>0.00427384545961162-0.00435192503900061i</v>
      </c>
      <c r="L2668" t="str">
        <f t="shared" si="770"/>
        <v>0.0006-0.0575882856742034i</v>
      </c>
      <c r="M2668" t="str">
        <f t="shared" si="771"/>
        <v>0.005-0.00546324855444432i</v>
      </c>
      <c r="N2668">
        <f t="shared" si="772"/>
        <v>103.90174598657389</v>
      </c>
      <c r="O2668">
        <f t="shared" si="773"/>
        <v>1.2100805739822524</v>
      </c>
      <c r="P2668" s="3">
        <f t="shared" si="774"/>
        <v>-1.2100805739822524</v>
      </c>
      <c r="Q2668" s="3">
        <f t="shared" si="775"/>
        <v>-76.098254013426114</v>
      </c>
      <c r="R2668">
        <f t="shared" si="776"/>
        <v>103.90174598657389</v>
      </c>
      <c r="S2668">
        <f t="shared" si="777"/>
        <v>21.000522100792114</v>
      </c>
      <c r="T2668">
        <f t="shared" ref="T2668:T2731" si="779">P2668</f>
        <v>-1.2100805739822524</v>
      </c>
    </row>
    <row r="2669" spans="1:20" x14ac:dyDescent="0.3">
      <c r="A2669">
        <f t="shared" ref="A2669:A2732" si="780">2*PI()*B2669</f>
        <v>132451.58256004303</v>
      </c>
      <c r="B2669">
        <f t="shared" si="778"/>
        <v>21080.324084775126</v>
      </c>
      <c r="C2669" t="str">
        <f t="shared" ref="C2669:C2732" si="781">IMPRODUCT(D2669,E2669,$C$40,,K2669,$C$41)</f>
        <v>0.209095487073756-0.842719223136106i</v>
      </c>
      <c r="D2669" t="str">
        <f t="shared" ref="D2669:D2732" si="782">IMDIV(IMPRODUCT($C$37,$C$38,COMPLEX(1,A2669/$C$38)),IMSUM(-1*A2669*A2669/$C$39,COMPLEX(0,1*A2669)))</f>
        <v>1.2985801501577-0.866618578077868i</v>
      </c>
      <c r="E2669" t="str">
        <f t="shared" ref="E2669:E2732" si="783">IMDIV(IMPRODUCT(IMSUM(F2669,G2669),$C$29,H2669),IMSUM(1,I2669))</f>
        <v>182.464352855027+9.88521847308072i</v>
      </c>
      <c r="F2669" t="str">
        <f t="shared" ref="F2669:F2732" si="784">IMDIV(IMPRODUCT($C$14,$C$15,COMPLEX(1,A2669/$C$15)),IMSUM(-1*A2669*A2669/$C$16,COMPLEX(0,A2669)))</f>
        <v>3.63024861196908-7.2697828221672i</v>
      </c>
      <c r="G2669" t="str">
        <f t="shared" ref="G2669:G2732" si="785">IMDIV(1,COMPLEX(1,A2669*$C$9*$C$10))</f>
        <v>0.997419791902395-0.0507301746870455i</v>
      </c>
      <c r="H2669" t="str">
        <f t="shared" ref="H2669:H2732" si="786">IMDIV($C$3,IMSUM(K2669,COMPLEX(0,$C$28*A2669)))</f>
        <v>141.431400738025-614.347903333434i</v>
      </c>
      <c r="I2669" t="str">
        <f t="shared" ref="I2669:I2732" si="787">IMPRODUCT(F2669,$C$29,H2669,$C$31)</f>
        <v>-11.1508574633044-9.19211373678218i</v>
      </c>
      <c r="K2669" t="str">
        <f t="shared" ref="K2669:K2732" si="788">IF($C$26&lt;=0,IMDIV(1,IMSUM(IMDIV(1,L2669),1/$C$18)),IMDIV(1,IMSUM(IMDIV(1,L2669),1/$C$18,IMDIV(1,M2669))))</f>
        <v>0.00427042017479429-0.00433783711954257i</v>
      </c>
      <c r="L2669" t="str">
        <f t="shared" ref="L2669:L2732" si="789">IMSUM($C$21/$C$22,IMDIV(1,COMPLEX(0,$C$20*$C$22*A2669)))</f>
        <v>0.0006-0.0573702786154644i</v>
      </c>
      <c r="M2669" t="str">
        <f t="shared" ref="M2669:M2732" si="790">IMSUM($C$25/$C$26,IMDIV(1,COMPLEX(0,$C$24*$C$26*A2669)))</f>
        <v>0.005-0.00544256680060202i</v>
      </c>
      <c r="N2669">
        <f t="shared" ref="N2669:N2732" si="791">ABS(R2669)</f>
        <v>103.93481846118469</v>
      </c>
      <c r="O2669">
        <f t="shared" ref="O2669:O2732" si="792">ABS(P2669)</f>
        <v>1.226882085357871</v>
      </c>
      <c r="P2669" s="3">
        <f t="shared" ref="P2669:P2732" si="793">20*LOG10(IMABS(C2669))</f>
        <v>-1.226882085357871</v>
      </c>
      <c r="Q2669" s="3">
        <f t="shared" ref="Q2669:Q2732" si="794">IMARGUMENT(C2669)*180/PI()</f>
        <v>-76.06518153881531</v>
      </c>
      <c r="R2669">
        <f t="shared" ref="R2669:R2732" si="795">IF(Q2669&lt;0,Q2669+180,Q2669-180)</f>
        <v>103.93481846118469</v>
      </c>
      <c r="S2669">
        <f t="shared" ref="S2669:S2732" si="796">B2669/1000</f>
        <v>21.080324084775125</v>
      </c>
      <c r="T2669">
        <f t="shared" si="779"/>
        <v>-1.226882085357871</v>
      </c>
    </row>
    <row r="2670" spans="1:20" x14ac:dyDescent="0.3">
      <c r="A2670">
        <f t="shared" si="780"/>
        <v>132954.89857377121</v>
      </c>
      <c r="B2670">
        <f t="shared" ref="B2670:B2733" si="797">B2669*(1+B$42)</f>
        <v>21160.429316297272</v>
      </c>
      <c r="C2670" t="str">
        <f t="shared" si="781"/>
        <v>0.2091702826639-0.840978801985178i</v>
      </c>
      <c r="D2670" t="str">
        <f t="shared" si="782"/>
        <v>1.29735277957914-0.866584129047571i</v>
      </c>
      <c r="E2670" t="str">
        <f t="shared" si="783"/>
        <v>182.608315847165+9.849889933112i</v>
      </c>
      <c r="F2670" t="str">
        <f t="shared" si="784"/>
        <v>3.6301772904576-7.24365918892636i</v>
      </c>
      <c r="G2670" t="str">
        <f t="shared" si="785"/>
        <v>0.997400196140578-0.0509219488954868i</v>
      </c>
      <c r="H2670" t="str">
        <f t="shared" si="786"/>
        <v>139.879368708935-611.401768163008i</v>
      </c>
      <c r="I2670" t="str">
        <f t="shared" si="787"/>
        <v>-11.0613019161493-9.1196809465026i</v>
      </c>
      <c r="K2670" t="str">
        <f t="shared" si="788"/>
        <v>0.00426701770000769-0.00432380621152938i</v>
      </c>
      <c r="L2670" t="str">
        <f t="shared" si="789"/>
        <v>0.0006-0.0571530968474442i</v>
      </c>
      <c r="M2670" t="str">
        <f t="shared" si="790"/>
        <v>0.005-0.00542196333991038i</v>
      </c>
      <c r="N2670">
        <f t="shared" si="791"/>
        <v>103.96732871320761</v>
      </c>
      <c r="O2670">
        <f t="shared" si="792"/>
        <v>1.243614783366048</v>
      </c>
      <c r="P2670" s="3">
        <f t="shared" si="793"/>
        <v>-1.243614783366048</v>
      </c>
      <c r="Q2670" s="3">
        <f t="shared" si="794"/>
        <v>-76.032671286792393</v>
      </c>
      <c r="R2670">
        <f t="shared" si="795"/>
        <v>103.96732871320761</v>
      </c>
      <c r="S2670">
        <f t="shared" si="796"/>
        <v>21.160429316297272</v>
      </c>
      <c r="T2670">
        <f t="shared" si="779"/>
        <v>-1.243614783366048</v>
      </c>
    </row>
    <row r="2671" spans="1:20" x14ac:dyDescent="0.3">
      <c r="A2671">
        <f t="shared" si="780"/>
        <v>133460.12718835153</v>
      </c>
      <c r="B2671">
        <f t="shared" si="797"/>
        <v>21240.838947699202</v>
      </c>
      <c r="C2671" t="str">
        <f t="shared" si="781"/>
        <v>0.20923730963594-0.839250381338221i</v>
      </c>
      <c r="D2671" t="str">
        <f t="shared" si="782"/>
        <v>1.29611840772697-0.866555968788173i</v>
      </c>
      <c r="E2671" t="str">
        <f t="shared" si="783"/>
        <v>182.75297768463+9.81370448286399i</v>
      </c>
      <c r="F2671" t="str">
        <f t="shared" si="784"/>
        <v>3.6301054287072-7.21763970284676i</v>
      </c>
      <c r="G2671" t="str">
        <f t="shared" si="785"/>
        <v>0.997380451946784-0.0511144404372455i</v>
      </c>
      <c r="H2671" t="str">
        <f t="shared" si="786"/>
        <v>138.347813621028-608.473105789006i</v>
      </c>
      <c r="I2671" t="str">
        <f t="shared" si="787"/>
        <v>-10.9725050279871-9.04811368182644i</v>
      </c>
      <c r="K2671" t="str">
        <f t="shared" si="788"/>
        <v>0.00426363785217448-0.00430983216809452i</v>
      </c>
      <c r="L2671" t="str">
        <f t="shared" si="789"/>
        <v>0.0006-0.0569367372459097i</v>
      </c>
      <c r="M2671" t="str">
        <f t="shared" si="790"/>
        <v>0.005-0.00540143787598165i</v>
      </c>
      <c r="N2671">
        <f t="shared" si="791"/>
        <v>103.99927293454894</v>
      </c>
      <c r="O2671">
        <f t="shared" si="792"/>
        <v>1.2602789055914443</v>
      </c>
      <c r="P2671" s="3">
        <f t="shared" si="793"/>
        <v>-1.2602789055914443</v>
      </c>
      <c r="Q2671" s="3">
        <f t="shared" si="794"/>
        <v>-76.000727065451059</v>
      </c>
      <c r="R2671">
        <f t="shared" si="795"/>
        <v>103.99927293454894</v>
      </c>
      <c r="S2671">
        <f t="shared" si="796"/>
        <v>21.240838947699203</v>
      </c>
      <c r="T2671">
        <f t="shared" si="779"/>
        <v>-1.2602789055914443</v>
      </c>
    </row>
    <row r="2672" spans="1:20" x14ac:dyDescent="0.3">
      <c r="A2672">
        <f t="shared" si="780"/>
        <v>133967.27567166727</v>
      </c>
      <c r="B2672">
        <f t="shared" si="797"/>
        <v>21321.554135700459</v>
      </c>
      <c r="C2672" t="str">
        <f t="shared" si="781"/>
        <v>0.209296563187268-0.837533907186457i</v>
      </c>
      <c r="D2672" t="str">
        <f t="shared" si="782"/>
        <v>1.29487701034206-0.866534044022444i</v>
      </c>
      <c r="E2672" t="str">
        <f t="shared" si="783"/>
        <v>182.898338571578+9.77665313049469i</v>
      </c>
      <c r="F2672" t="str">
        <f t="shared" si="784"/>
        <v>3.63003302264747-7.19172398899991i</v>
      </c>
      <c r="G2672" t="str">
        <f t="shared" si="785"/>
        <v>0.997360558202645-0.0513076519083961i</v>
      </c>
      <c r="H2672" t="str">
        <f t="shared" si="786"/>
        <v>136.836411769521-605.561808090855i</v>
      </c>
      <c r="I2672" t="str">
        <f t="shared" si="787"/>
        <v>-10.8844608576968-8.97739826017768i</v>
      </c>
      <c r="K2672" t="str">
        <f t="shared" si="788"/>
        <v>0.00426028044934388-0.00429591484253874i</v>
      </c>
      <c r="L2672" t="str">
        <f t="shared" si="789"/>
        <v>0.0006-0.0567211966984557i</v>
      </c>
      <c r="M2672" t="str">
        <f t="shared" si="790"/>
        <v>0.005-0.00538099011355014i</v>
      </c>
      <c r="N2672">
        <f t="shared" si="791"/>
        <v>104.03064731358114</v>
      </c>
      <c r="O2672">
        <f t="shared" si="792"/>
        <v>1.2768746936698394</v>
      </c>
      <c r="P2672" s="3">
        <f t="shared" si="793"/>
        <v>-1.2768746936698394</v>
      </c>
      <c r="Q2672" s="3">
        <f t="shared" si="794"/>
        <v>-75.969352686418858</v>
      </c>
      <c r="R2672">
        <f t="shared" si="795"/>
        <v>104.03064731358114</v>
      </c>
      <c r="S2672">
        <f t="shared" si="796"/>
        <v>21.32155413570046</v>
      </c>
      <c r="T2672">
        <f t="shared" si="779"/>
        <v>-1.2768746936698394</v>
      </c>
    </row>
    <row r="2673" spans="1:20" x14ac:dyDescent="0.3">
      <c r="A2673">
        <f t="shared" si="780"/>
        <v>134476.3513192196</v>
      </c>
      <c r="B2673">
        <f t="shared" si="797"/>
        <v>21402.57604141612</v>
      </c>
      <c r="C2673" t="str">
        <f t="shared" si="781"/>
        <v>0.209348038147135-0.835829325453789i</v>
      </c>
      <c r="D2673" t="str">
        <f t="shared" si="782"/>
        <v>1.2936285632949-0.866518301229657i</v>
      </c>
      <c r="E2673" t="str">
        <f t="shared" si="783"/>
        <v>183.044398656543+9.73872682184124i</v>
      </c>
      <c r="F2673" t="str">
        <f t="shared" si="784"/>
        <v>3.62996006817755-7.16591167394266i</v>
      </c>
      <c r="G2673" t="str">
        <f t="shared" si="785"/>
        <v>0.997340513781457-0.0515015859134078i</v>
      </c>
      <c r="H2673" t="str">
        <f t="shared" si="786"/>
        <v>135.344845333949-602.667766706935i</v>
      </c>
      <c r="I2673" t="str">
        <f t="shared" si="787"/>
        <v>-10.7971634759533-8.90752125273206i</v>
      </c>
      <c r="K2673" t="str">
        <f t="shared" si="788"/>
        <v>0.00425694531068376-0.00428205408833426i</v>
      </c>
      <c r="L2673" t="str">
        <f t="shared" si="789"/>
        <v>0.0006-0.0565064721044587i</v>
      </c>
      <c r="M2673" t="str">
        <f t="shared" si="790"/>
        <v>0.005-0.00536061975846798i</v>
      </c>
      <c r="N2673">
        <f t="shared" si="791"/>
        <v>104.06144803536674</v>
      </c>
      <c r="O2673">
        <f t="shared" si="792"/>
        <v>1.293402393306609</v>
      </c>
      <c r="P2673" s="3">
        <f t="shared" si="793"/>
        <v>-1.293402393306609</v>
      </c>
      <c r="Q2673" s="3">
        <f t="shared" si="794"/>
        <v>-75.938551964633263</v>
      </c>
      <c r="R2673">
        <f t="shared" si="795"/>
        <v>104.06144803536674</v>
      </c>
      <c r="S2673">
        <f t="shared" si="796"/>
        <v>21.402576041416118</v>
      </c>
      <c r="T2673">
        <f t="shared" si="779"/>
        <v>-1.293402393306609</v>
      </c>
    </row>
    <row r="2674" spans="1:20" x14ac:dyDescent="0.3">
      <c r="A2674">
        <f t="shared" si="780"/>
        <v>134987.36145423262</v>
      </c>
      <c r="B2674">
        <f t="shared" si="797"/>
        <v>21483.9058303735</v>
      </c>
      <c r="C2674" t="str">
        <f t="shared" si="781"/>
        <v>0.20939172897901-0.834136581990845i</v>
      </c>
      <c r="D2674" t="str">
        <f t="shared" si="782"/>
        <v>1.2923730425891-0.86650868664475i</v>
      </c>
      <c r="E2674" t="str">
        <f t="shared" si="783"/>
        <v>183.191158031519+9.69991644039015i</v>
      </c>
      <c r="F2674" t="str">
        <f t="shared" si="784"/>
        <v>3.62988656116612-7.14020238571238i</v>
      </c>
      <c r="G2674" t="str">
        <f t="shared" si="785"/>
        <v>0.99732031754812-0.0516962450651589i</v>
      </c>
      <c r="H2674" t="str">
        <f t="shared" si="786"/>
        <v>133.87280226162-599.790873084251i</v>
      </c>
      <c r="I2674" t="str">
        <f t="shared" si="787"/>
        <v>-10.7106069669437-8.83846947925545i</v>
      </c>
      <c r="K2674" t="str">
        <f t="shared" si="788"/>
        <v>0.00425363225647318-0.00426824975912876i</v>
      </c>
      <c r="L2674" t="str">
        <f t="shared" si="789"/>
        <v>0.0006-0.0562925603750337i</v>
      </c>
      <c r="M2674" t="str">
        <f t="shared" si="790"/>
        <v>0.005-0.00534032651770072i</v>
      </c>
      <c r="N2674">
        <f t="shared" si="791"/>
        <v>104.09167128188309</v>
      </c>
      <c r="O2674">
        <f t="shared" si="792"/>
        <v>1.3098622542940697</v>
      </c>
      <c r="P2674" s="3">
        <f t="shared" si="793"/>
        <v>-1.3098622542940697</v>
      </c>
      <c r="Q2674" s="3">
        <f t="shared" si="794"/>
        <v>-75.908328718116906</v>
      </c>
      <c r="R2674">
        <f t="shared" si="795"/>
        <v>104.09167128188309</v>
      </c>
      <c r="S2674">
        <f t="shared" si="796"/>
        <v>21.483905830373502</v>
      </c>
      <c r="T2674">
        <f t="shared" si="779"/>
        <v>-1.3098622542940697</v>
      </c>
    </row>
    <row r="2675" spans="1:20" x14ac:dyDescent="0.3">
      <c r="A2675">
        <f t="shared" si="780"/>
        <v>135500.31342775869</v>
      </c>
      <c r="B2675">
        <f t="shared" si="797"/>
        <v>21565.544672528918</v>
      </c>
      <c r="C2675" t="str">
        <f t="shared" si="781"/>
        <v>0.209427629782967-0.832455622568923i</v>
      </c>
      <c r="D2675" t="str">
        <f t="shared" si="782"/>
        <v>1.29111042436491-0.866505146257422i</v>
      </c>
      <c r="E2675" t="str">
        <f t="shared" si="783"/>
        <v>183.338616731028+9.66021280726193i</v>
      </c>
      <c r="F2675" t="str">
        <f t="shared" si="784"/>
        <v>3.62981249745105-7.11459575382102i</v>
      </c>
      <c r="G2675" t="str">
        <f t="shared" si="785"/>
        <v>0.997299968359076-0.0518916319849531i</v>
      </c>
      <c r="H2675" t="str">
        <f t="shared" si="786"/>
        <v>132.419976153432-596.931018525922i</v>
      </c>
      <c r="I2675" t="str">
        <f t="shared" si="787"/>
        <v>-10.6247854299955-8.77023000305049i</v>
      </c>
      <c r="K2675" t="str">
        <f t="shared" si="788"/>
        <v>0.00425034110809445-0.0042545017087496i</v>
      </c>
      <c r="L2675" t="str">
        <f t="shared" si="789"/>
        <v>0.0006-0.0560794584329884i</v>
      </c>
      <c r="M2675" t="str">
        <f t="shared" si="790"/>
        <v>0.005-0.00532011009932328i</v>
      </c>
      <c r="N2675">
        <f t="shared" si="791"/>
        <v>104.12131323224874</v>
      </c>
      <c r="O2675">
        <f t="shared" si="792"/>
        <v>1.3262545305293076</v>
      </c>
      <c r="P2675" s="3">
        <f t="shared" si="793"/>
        <v>-1.3262545305293076</v>
      </c>
      <c r="Q2675" s="3">
        <f t="shared" si="794"/>
        <v>-75.878686767751262</v>
      </c>
      <c r="R2675">
        <f t="shared" si="795"/>
        <v>104.12131323224874</v>
      </c>
      <c r="S2675">
        <f t="shared" si="796"/>
        <v>21.565544672528919</v>
      </c>
      <c r="T2675">
        <f t="shared" si="779"/>
        <v>-1.3262545305293076</v>
      </c>
    </row>
    <row r="2676" spans="1:20" x14ac:dyDescent="0.3">
      <c r="A2676">
        <f t="shared" si="780"/>
        <v>136015.2146187842</v>
      </c>
      <c r="B2676">
        <f t="shared" si="797"/>
        <v>21647.493742284529</v>
      </c>
      <c r="C2676" t="str">
        <f t="shared" si="781"/>
        <v>0.209455734298173-0.830786392873997i</v>
      </c>
      <c r="D2676" t="str">
        <f t="shared" si="782"/>
        <v>1.28984068490275-0.866507625811308i</v>
      </c>
      <c r="E2676" t="str">
        <f t="shared" si="783"/>
        <v>183.486774731189+9.61960668120616i</v>
      </c>
      <c r="F2676" t="str">
        <f t="shared" si="784"/>
        <v>3.62973787283918-7.08909140924996i</v>
      </c>
      <c r="G2676" t="str">
        <f t="shared" si="785"/>
        <v>0.997279465062249-0.0520877493025336i</v>
      </c>
      <c r="H2676" t="str">
        <f t="shared" si="786"/>
        <v>130.98606615199-594.088094236446i</v>
      </c>
      <c r="I2676" t="str">
        <f t="shared" si="787"/>
        <v>-10.5396929811199-8.70279012600913i</v>
      </c>
      <c r="K2676" t="str">
        <f t="shared" si="788"/>
        <v>0.00424707168802566-0.00424080979120793i</v>
      </c>
      <c r="L2676" t="str">
        <f t="shared" si="789"/>
        <v>0.0006-0.0558671632127797i</v>
      </c>
      <c r="M2676" t="str">
        <f t="shared" si="790"/>
        <v>0.005-0.00529997021251573i</v>
      </c>
      <c r="N2676">
        <f t="shared" si="791"/>
        <v>104.15037006295367</v>
      </c>
      <c r="O2676">
        <f t="shared" si="792"/>
        <v>1.3425794800308157</v>
      </c>
      <c r="P2676" s="3">
        <f t="shared" si="793"/>
        <v>-1.3425794800308157</v>
      </c>
      <c r="Q2676" s="3">
        <f t="shared" si="794"/>
        <v>-75.84962993704633</v>
      </c>
      <c r="R2676">
        <f t="shared" si="795"/>
        <v>104.15037006295367</v>
      </c>
      <c r="S2676">
        <f t="shared" si="796"/>
        <v>21.647493742284528</v>
      </c>
      <c r="T2676">
        <f t="shared" si="779"/>
        <v>-1.3425794800308157</v>
      </c>
    </row>
    <row r="2677" spans="1:20" x14ac:dyDescent="0.3">
      <c r="A2677">
        <f t="shared" si="780"/>
        <v>136532.07243433557</v>
      </c>
      <c r="B2677">
        <f t="shared" si="797"/>
        <v>21729.754218505212</v>
      </c>
      <c r="C2677" t="str">
        <f t="shared" si="781"/>
        <v>0.209476035905366-0.829128838500633i</v>
      </c>
      <c r="D2677" t="str">
        <f t="shared" si="782"/>
        <v>1.28856380062681-0.866516070803179i</v>
      </c>
      <c r="E2677" t="str">
        <f t="shared" si="783"/>
        <v>183.63563194877+9.57808875859294i</v>
      </c>
      <c r="F2677" t="str">
        <f t="shared" si="784"/>
        <v>3.62966268310612-7.06368898444447i</v>
      </c>
      <c r="G2677" t="str">
        <f t="shared" si="785"/>
        <v>0.997258806496981-0.0522845996560992i</v>
      </c>
      <c r="H2677" t="str">
        <f t="shared" si="786"/>
        <v>129.570776831975-591.261991364892i</v>
      </c>
      <c r="I2677" t="str">
        <f t="shared" si="787"/>
        <v>-10.4553237544734-8.63613738376911i</v>
      </c>
      <c r="K2677" t="str">
        <f t="shared" si="788"/>
        <v>0.00424382381983292-0.00422717386070243i</v>
      </c>
      <c r="L2677" t="str">
        <f t="shared" si="789"/>
        <v>0.0006-0.0556556716604698i</v>
      </c>
      <c r="M2677" t="str">
        <f t="shared" si="790"/>
        <v>0.005-0.00527990656755901i</v>
      </c>
      <c r="N2677">
        <f t="shared" si="791"/>
        <v>104.17883794808847</v>
      </c>
      <c r="O2677">
        <f t="shared" si="792"/>
        <v>1.3588373649556256</v>
      </c>
      <c r="P2677" s="3">
        <f t="shared" si="793"/>
        <v>-1.3588373649556256</v>
      </c>
      <c r="Q2677" s="3">
        <f t="shared" si="794"/>
        <v>-75.821162051911529</v>
      </c>
      <c r="R2677">
        <f t="shared" si="795"/>
        <v>104.17883794808847</v>
      </c>
      <c r="S2677">
        <f t="shared" si="796"/>
        <v>21.72975421850521</v>
      </c>
      <c r="T2677">
        <f t="shared" si="779"/>
        <v>-1.3588373649556256</v>
      </c>
    </row>
    <row r="2678" spans="1:20" x14ac:dyDescent="0.3">
      <c r="A2678">
        <f t="shared" si="780"/>
        <v>137050.89430958606</v>
      </c>
      <c r="B2678">
        <f t="shared" si="797"/>
        <v>21812.327284535531</v>
      </c>
      <c r="C2678" t="str">
        <f t="shared" si="781"/>
        <v>0.209488527629473-0.827482904945994i</v>
      </c>
      <c r="D2678" t="str">
        <f t="shared" si="782"/>
        <v>1.28727974810866-0.866530426482217i</v>
      </c>
      <c r="E2678" t="str">
        <f t="shared" si="783"/>
        <v>183.785188240243+9.5356496734313i</v>
      </c>
      <c r="F2678" t="str">
        <f t="shared" si="784"/>
        <v>3.62958692399607-7.03838811330858i</v>
      </c>
      <c r="G2678" t="str">
        <f t="shared" si="785"/>
        <v>0.99723799149397-0.0524821856923176i</v>
      </c>
      <c r="H2678" t="str">
        <f t="shared" si="786"/>
        <v>128.173818092754-588.452601046093i</v>
      </c>
      <c r="I2678" t="str">
        <f t="shared" si="787"/>
        <v>-10.3716719037424-8.57025954097292i</v>
      </c>
      <c r="K2678" t="str">
        <f t="shared" si="788"/>
        <v>0.00424059732816288-0.00421359377162338i</v>
      </c>
      <c r="L2678" t="str">
        <f t="shared" si="789"/>
        <v>0.0006-0.055444980733682i</v>
      </c>
      <c r="M2678" t="str">
        <f t="shared" si="790"/>
        <v>0.005-0.00525991887583083i</v>
      </c>
      <c r="N2678">
        <f t="shared" si="791"/>
        <v>104.20671305957909</v>
      </c>
      <c r="O2678">
        <f t="shared" si="792"/>
        <v>1.3750284516148572</v>
      </c>
      <c r="P2678" s="3">
        <f t="shared" si="793"/>
        <v>-1.3750284516148572</v>
      </c>
      <c r="Q2678" s="3">
        <f t="shared" si="794"/>
        <v>-75.793286940420913</v>
      </c>
      <c r="R2678">
        <f t="shared" si="795"/>
        <v>104.20671305957909</v>
      </c>
      <c r="S2678">
        <f t="shared" si="796"/>
        <v>21.812327284535531</v>
      </c>
      <c r="T2678">
        <f t="shared" si="779"/>
        <v>-1.3750284516148572</v>
      </c>
    </row>
    <row r="2679" spans="1:20" x14ac:dyDescent="0.3">
      <c r="A2679">
        <f t="shared" si="780"/>
        <v>137571.6877079625</v>
      </c>
      <c r="B2679">
        <f t="shared" si="797"/>
        <v>21895.214128216769</v>
      </c>
      <c r="C2679" t="str">
        <f t="shared" si="781"/>
        <v>0.209493202142183-0.82584853760367i</v>
      </c>
      <c r="D2679" t="str">
        <f t="shared" si="782"/>
        <v>1.28598850407084-0.866550637849236i</v>
      </c>
      <c r="E2679" t="str">
        <f t="shared" si="783"/>
        <v>183.935443400813+9.49227999738045i</v>
      </c>
      <c r="F2679" t="str">
        <f t="shared" si="784"/>
        <v>3.62951059122149-7.01318843119941i</v>
      </c>
      <c r="G2679" t="str">
        <f t="shared" si="785"/>
        <v>0.997217018875209-0.052680510066342i</v>
      </c>
      <c r="H2679" t="str">
        <f t="shared" si="786"/>
        <v>126.794905053161-585.659814439904i</v>
      </c>
      <c r="I2679" t="str">
        <f t="shared" si="787"/>
        <v>-10.2887316034519-8.50514458662611i</v>
      </c>
      <c r="K2679" t="str">
        <f t="shared" si="788"/>
        <v>0.00423739203873501-0.00420006937855648i</v>
      </c>
      <c r="L2679" t="str">
        <f t="shared" si="789"/>
        <v>0.0006-0.0552350874015559i</v>
      </c>
      <c r="M2679" t="str">
        <f t="shared" si="790"/>
        <v>0.005-0.00524000684980158i</v>
      </c>
      <c r="N2679">
        <f t="shared" si="791"/>
        <v>104.23399156741955</v>
      </c>
      <c r="O2679">
        <f t="shared" si="792"/>
        <v>1.3911530104907022</v>
      </c>
      <c r="P2679" s="3">
        <f t="shared" si="793"/>
        <v>-1.3911530104907022</v>
      </c>
      <c r="Q2679" s="3">
        <f t="shared" si="794"/>
        <v>-75.766008432580449</v>
      </c>
      <c r="R2679">
        <f t="shared" si="795"/>
        <v>104.23399156741955</v>
      </c>
      <c r="S2679">
        <f t="shared" si="796"/>
        <v>21.895214128216768</v>
      </c>
      <c r="T2679">
        <f t="shared" si="779"/>
        <v>-1.3911530104907022</v>
      </c>
    </row>
    <row r="2680" spans="1:20" x14ac:dyDescent="0.3">
      <c r="A2680">
        <f t="shared" si="780"/>
        <v>138094.46012125275</v>
      </c>
      <c r="B2680">
        <f t="shared" si="797"/>
        <v>21978.415941903993</v>
      </c>
      <c r="C2680" t="str">
        <f t="shared" si="781"/>
        <v>0.209490051764705-0.824225681757666i</v>
      </c>
      <c r="D2680" t="str">
        <f t="shared" si="782"/>
        <v>1.28469004539057-0.866576649656026i</v>
      </c>
      <c r="E2680" t="str">
        <f t="shared" si="783"/>
        <v>184.086397163462+9.44797023978191i</v>
      </c>
      <c r="F2680" t="str">
        <f t="shared" si="784"/>
        <v>3.62943368046292-6.98808957492199i</v>
      </c>
      <c r="G2680" t="str">
        <f t="shared" si="785"/>
        <v>0.997195887453921-0.0528795754418238i</v>
      </c>
      <c r="H2680" t="str">
        <f t="shared" si="786"/>
        <v>125.433757948419-582.88352276861i</v>
      </c>
      <c r="I2680" t="str">
        <f t="shared" si="787"/>
        <v>-10.2064970502033-8.4407807295539i</v>
      </c>
      <c r="K2680" t="str">
        <f t="shared" si="788"/>
        <v>0.00423420777833423-0.00418660053628651i</v>
      </c>
      <c r="L2680" t="str">
        <f t="shared" si="789"/>
        <v>0.0006-0.055025988644706i</v>
      </c>
      <c r="M2680" t="str">
        <f t="shared" si="790"/>
        <v>0.005-0.00522017020303007i</v>
      </c>
      <c r="N2680">
        <f t="shared" si="791"/>
        <v>104.26066963991201</v>
      </c>
      <c r="O2680">
        <f t="shared" si="792"/>
        <v>1.4072113162510493</v>
      </c>
      <c r="P2680" s="3">
        <f t="shared" si="793"/>
        <v>-1.4072113162510493</v>
      </c>
      <c r="Q2680" s="3">
        <f t="shared" si="794"/>
        <v>-75.73933036008799</v>
      </c>
      <c r="R2680">
        <f t="shared" si="795"/>
        <v>104.26066963991201</v>
      </c>
      <c r="S2680">
        <f t="shared" si="796"/>
        <v>21.978415941903993</v>
      </c>
      <c r="T2680">
        <f t="shared" si="779"/>
        <v>-1.4072113162510493</v>
      </c>
    </row>
    <row r="2681" spans="1:20" x14ac:dyDescent="0.3">
      <c r="A2681">
        <f t="shared" si="780"/>
        <v>138619.21906971352</v>
      </c>
      <c r="B2681">
        <f t="shared" si="797"/>
        <v>22061.933922483229</v>
      </c>
      <c r="C2681" t="str">
        <f t="shared" si="781"/>
        <v>0.209479068470441-0.822614282576265i</v>
      </c>
      <c r="D2681" t="str">
        <f t="shared" si="782"/>
        <v>1.28338434910338-0.866608406404724i</v>
      </c>
      <c r="E2681" t="str">
        <f t="shared" si="783"/>
        <v>184.238049197969+9.40271084769366i</v>
      </c>
      <c r="F2681" t="str">
        <f t="shared" si="784"/>
        <v>3.62935618736878-6.9630911827241i</v>
      </c>
      <c r="G2681" t="str">
        <f t="shared" si="785"/>
        <v>0.997174596034496-0.0530793844909282i</v>
      </c>
      <c r="H2681" t="str">
        <f t="shared" si="786"/>
        <v>124.090102029172-580.123617352567i</v>
      </c>
      <c r="I2681" t="str">
        <f t="shared" si="787"/>
        <v>-10.1249624638436-8.37715639395417i</v>
      </c>
      <c r="K2681" t="str">
        <f t="shared" si="788"/>
        <v>0.00423104437480321-0.00417318709980114i</v>
      </c>
      <c r="L2681" t="str">
        <f t="shared" si="789"/>
        <v>0.0006-0.0548176814551764i</v>
      </c>
      <c r="M2681" t="str">
        <f t="shared" si="790"/>
        <v>0.005-0.00520040865015946i</v>
      </c>
      <c r="N2681">
        <f t="shared" si="791"/>
        <v>104.28674344390105</v>
      </c>
      <c r="O2681">
        <f t="shared" si="792"/>
        <v>1.4232036477651251</v>
      </c>
      <c r="P2681" s="3">
        <f t="shared" si="793"/>
        <v>-1.4232036477651251</v>
      </c>
      <c r="Q2681" s="3">
        <f t="shared" si="794"/>
        <v>-75.713256556098955</v>
      </c>
      <c r="R2681">
        <f t="shared" si="795"/>
        <v>104.28674344390105</v>
      </c>
      <c r="S2681">
        <f t="shared" si="796"/>
        <v>22.061933922483231</v>
      </c>
      <c r="T2681">
        <f t="shared" si="779"/>
        <v>-1.4232036477651251</v>
      </c>
    </row>
    <row r="2682" spans="1:20" x14ac:dyDescent="0.3">
      <c r="A2682">
        <f t="shared" si="780"/>
        <v>139145.97210217844</v>
      </c>
      <c r="B2682">
        <f t="shared" si="797"/>
        <v>22145.769271388664</v>
      </c>
      <c r="C2682" t="str">
        <f t="shared" si="781"/>
        <v>0.209460243887861-0.821014285105911i</v>
      </c>
      <c r="D2682" t="str">
        <f t="shared" si="782"/>
        <v>1.28207139240693-0.866645852347185i</v>
      </c>
      <c r="E2682" t="str">
        <f t="shared" si="783"/>
        <v>184.390399109921+9.35649220593564i</v>
      </c>
      <c r="F2682" t="str">
        <f t="shared" si="784"/>
        <v>3.62927810755514-6.93819289429078i</v>
      </c>
      <c r="G2682" t="str">
        <f t="shared" si="785"/>
        <v>0.997153143412424-0.053279939894348i</v>
      </c>
      <c r="H2682" t="str">
        <f t="shared" si="786"/>
        <v>122.763667462569-577.379989644111i</v>
      </c>
      <c r="I2682" t="str">
        <f t="shared" si="787"/>
        <v>-10.044122088568-8.31426021504389i</v>
      </c>
      <c r="K2682" t="str">
        <f t="shared" si="788"/>
        <v>0.00422790165703503-0.00415982892429444i</v>
      </c>
      <c r="L2682" t="str">
        <f t="shared" si="789"/>
        <v>0.0006-0.0546101628363981i</v>
      </c>
      <c r="M2682" t="str">
        <f t="shared" si="790"/>
        <v>0.005-0.0051807219069132i</v>
      </c>
      <c r="N2682">
        <f t="shared" si="791"/>
        <v>104.31220914501827</v>
      </c>
      <c r="O2682">
        <f t="shared" si="792"/>
        <v>1.4391302881181196</v>
      </c>
      <c r="P2682" s="3">
        <f t="shared" si="793"/>
        <v>-1.4391302881181196</v>
      </c>
      <c r="Q2682" s="3">
        <f t="shared" si="794"/>
        <v>-75.687790854981728</v>
      </c>
      <c r="R2682">
        <f t="shared" si="795"/>
        <v>104.31220914501827</v>
      </c>
      <c r="S2682">
        <f t="shared" si="796"/>
        <v>22.145769271388666</v>
      </c>
      <c r="T2682">
        <f t="shared" si="779"/>
        <v>-1.4391302881181196</v>
      </c>
    </row>
    <row r="2683" spans="1:20" x14ac:dyDescent="0.3">
      <c r="A2683">
        <f t="shared" si="780"/>
        <v>139674.72679616671</v>
      </c>
      <c r="B2683">
        <f t="shared" si="797"/>
        <v>22229.923194619943</v>
      </c>
      <c r="C2683" t="str">
        <f t="shared" si="781"/>
        <v>0.209433569303341-0.819425634265081i</v>
      </c>
      <c r="D2683" t="str">
        <f t="shared" si="782"/>
        <v>1.28075115266459-0.866688931484371i</v>
      </c>
      <c r="E2683" t="str">
        <f t="shared" si="783"/>
        <v>184.543446439733+9.30930463714996i</v>
      </c>
      <c r="F2683" t="str">
        <f t="shared" si="784"/>
        <v>3.62919943660532-6.91339435073891i</v>
      </c>
      <c r="G2683" t="str">
        <f t="shared" si="785"/>
        <v>0.997131528374236-0.053481244341318i</v>
      </c>
      <c r="H2683" t="str">
        <f t="shared" si="786"/>
        <v>121.454189235382-574.652531259845i</v>
      </c>
      <c r="I2683" t="str">
        <f t="shared" si="787"/>
        <v>-9.96397019395953-8.25208103479789i</v>
      </c>
      <c r="K2683" t="str">
        <f t="shared" si="788"/>
        <v>0.00422477945496573-0.00414652586517069i</v>
      </c>
      <c r="L2683" t="str">
        <f t="shared" si="789"/>
        <v>0.0006-0.0544034298031463i</v>
      </c>
      <c r="M2683" t="str">
        <f t="shared" si="790"/>
        <v>0.005-0.00516110969009087i</v>
      </c>
      <c r="N2683">
        <f t="shared" si="791"/>
        <v>104.33706290792259</v>
      </c>
      <c r="O2683">
        <f t="shared" si="792"/>
        <v>1.45499152462558</v>
      </c>
      <c r="P2683" s="3">
        <f t="shared" si="793"/>
        <v>-1.45499152462558</v>
      </c>
      <c r="Q2683" s="3">
        <f t="shared" si="794"/>
        <v>-75.662937092077414</v>
      </c>
      <c r="R2683">
        <f t="shared" si="795"/>
        <v>104.33706290792259</v>
      </c>
      <c r="S2683">
        <f t="shared" si="796"/>
        <v>22.229923194619943</v>
      </c>
      <c r="T2683">
        <f t="shared" si="779"/>
        <v>-1.45499152462558</v>
      </c>
    </row>
    <row r="2684" spans="1:20" x14ac:dyDescent="0.3">
      <c r="A2684">
        <f t="shared" si="780"/>
        <v>140205.49075799217</v>
      </c>
      <c r="B2684">
        <f t="shared" si="797"/>
        <v>22314.396902759501</v>
      </c>
      <c r="C2684" t="str">
        <f t="shared" si="781"/>
        <v>0.209399035664079-0.817848274838125i</v>
      </c>
      <c r="D2684" t="str">
        <f t="shared" si="782"/>
        <v>1.27942360740937-0.866737587565918i</v>
      </c>
      <c r="E2684" t="str">
        <f t="shared" si="783"/>
        <v>184.697190661636+9.26113840186119i</v>
      </c>
      <c r="F2684" t="str">
        <f t="shared" si="784"/>
        <v>3.62912017006995-6.88869519461247i</v>
      </c>
      <c r="G2684" t="str">
        <f t="shared" si="785"/>
        <v>0.997109749697434-0.0536833005296285i</v>
      </c>
      <c r="H2684" t="str">
        <f t="shared" si="786"/>
        <v>120.16140705909-571.941134011339i</v>
      </c>
      <c r="I2684" t="str">
        <f t="shared" si="787"/>
        <v>-9.88450107596948-8.19060789777853i</v>
      </c>
      <c r="K2684" t="str">
        <f t="shared" si="788"/>
        <v>0.00422167759956665-0.00413327777804758i</v>
      </c>
      <c r="L2684" t="str">
        <f t="shared" si="789"/>
        <v>0.0006-0.0541974793814964i</v>
      </c>
      <c r="M2684" t="str">
        <f t="shared" si="790"/>
        <v>0.005-0.0051415717175641i</v>
      </c>
      <c r="N2684">
        <f t="shared" si="791"/>
        <v>104.36130089654333</v>
      </c>
      <c r="O2684">
        <f t="shared" si="792"/>
        <v>1.4707876488476133</v>
      </c>
      <c r="P2684" s="3">
        <f t="shared" si="793"/>
        <v>-1.4707876488476133</v>
      </c>
      <c r="Q2684" s="3">
        <f t="shared" si="794"/>
        <v>-75.638699103456673</v>
      </c>
      <c r="R2684">
        <f t="shared" si="795"/>
        <v>104.36130089654333</v>
      </c>
      <c r="S2684">
        <f t="shared" si="796"/>
        <v>22.314396902759501</v>
      </c>
      <c r="T2684">
        <f t="shared" si="779"/>
        <v>-1.4707876488476133</v>
      </c>
    </row>
    <row r="2685" spans="1:20" x14ac:dyDescent="0.3">
      <c r="A2685">
        <f t="shared" si="780"/>
        <v>140738.27162287253</v>
      </c>
      <c r="B2685">
        <f t="shared" si="797"/>
        <v>22399.191610989987</v>
      </c>
      <c r="C2685" t="str">
        <f t="shared" si="781"/>
        <v>0.209356633581151-0.816282151469152i</v>
      </c>
      <c r="D2685" t="str">
        <f t="shared" si="782"/>
        <v>1.27808873434762-0.866791764089543i</v>
      </c>
      <c r="E2685" t="str">
        <f t="shared" si="783"/>
        <v>184.851631182682+9.21198369856012i</v>
      </c>
      <c r="F2685" t="str">
        <f t="shared" si="784"/>
        <v>3.62904030346641-6.86409506987673i</v>
      </c>
      <c r="G2685" t="str">
        <f t="shared" si="785"/>
        <v>0.997087806150427-0.0538861111656395i</v>
      </c>
      <c r="H2685" t="str">
        <f t="shared" si="786"/>
        <v>118.885065276932-569.245689934319i</v>
      </c>
      <c r="I2685" t="str">
        <f t="shared" si="787"/>
        <v>-9.80570905783785-8.12983004705282i</v>
      </c>
      <c r="K2685" t="str">
        <f t="shared" si="788"/>
        <v>0.00421859592283733-0.00412008451876002i</v>
      </c>
      <c r="L2685" t="str">
        <f t="shared" si="789"/>
        <v>0.0006-0.0539923086087832i</v>
      </c>
      <c r="M2685" t="str">
        <f t="shared" si="790"/>
        <v>0.005-0.00512210770827267i</v>
      </c>
      <c r="N2685">
        <f t="shared" si="791"/>
        <v>104.38491927432915</v>
      </c>
      <c r="O2685">
        <f t="shared" si="792"/>
        <v>1.4865189566018768</v>
      </c>
      <c r="P2685" s="3">
        <f t="shared" si="793"/>
        <v>-1.4865189566018768</v>
      </c>
      <c r="Q2685" s="3">
        <f t="shared" si="794"/>
        <v>-75.61508072567085</v>
      </c>
      <c r="R2685">
        <f t="shared" si="795"/>
        <v>104.38491927432915</v>
      </c>
      <c r="S2685">
        <f t="shared" si="796"/>
        <v>22.399191610989988</v>
      </c>
      <c r="T2685">
        <f t="shared" si="779"/>
        <v>-1.4865189566018768</v>
      </c>
    </row>
    <row r="2686" spans="1:20" x14ac:dyDescent="0.3">
      <c r="A2686">
        <f t="shared" si="780"/>
        <v>141273.07705503944</v>
      </c>
      <c r="B2686">
        <f t="shared" si="797"/>
        <v>22484.308539111749</v>
      </c>
      <c r="C2686" t="str">
        <f t="shared" si="781"/>
        <v>0.2093063533325-0.814727208655807i</v>
      </c>
      <c r="D2686" t="str">
        <f t="shared" si="782"/>
        <v>1.27674651136286-0.866851404300679i</v>
      </c>
      <c r="E2686" t="str">
        <f t="shared" si="783"/>
        <v>185.006767341719+9.16183066378201i</v>
      </c>
      <c r="F2686" t="str">
        <f t="shared" si="784"/>
        <v>3.62895983227889-6.83959362191353i</v>
      </c>
      <c r="G2686" t="str">
        <f t="shared" si="785"/>
        <v>0.997065696492465-0.0540896789642943i</v>
      </c>
      <c r="H2686" t="str">
        <f t="shared" si="786"/>
        <v>117.624912772857-566.566091316413i</v>
      </c>
      <c r="I2686" t="str">
        <f t="shared" si="787"/>
        <v>-9.7275884909602-8.06973692019755i</v>
      </c>
      <c r="K2686" t="str">
        <f t="shared" si="788"/>
        <v>0.00421553425779798-0.00410694594336324i</v>
      </c>
      <c r="L2686" t="str">
        <f t="shared" si="789"/>
        <v>0.0006-0.0537879145335556i</v>
      </c>
      <c r="M2686" t="str">
        <f t="shared" si="790"/>
        <v>0.005-0.00510271738222023i</v>
      </c>
      <c r="N2686">
        <f t="shared" si="791"/>
        <v>104.4079142044917</v>
      </c>
      <c r="O2686">
        <f t="shared" si="792"/>
        <v>1.5021857479774747</v>
      </c>
      <c r="P2686" s="3">
        <f t="shared" si="793"/>
        <v>-1.5021857479774747</v>
      </c>
      <c r="Q2686" s="3">
        <f t="shared" si="794"/>
        <v>-75.592085795508297</v>
      </c>
      <c r="R2686">
        <f t="shared" si="795"/>
        <v>104.4079142044917</v>
      </c>
      <c r="S2686">
        <f t="shared" si="796"/>
        <v>22.484308539111748</v>
      </c>
      <c r="T2686">
        <f t="shared" si="779"/>
        <v>-1.5021857479774747</v>
      </c>
    </row>
    <row r="2687" spans="1:20" x14ac:dyDescent="0.3">
      <c r="A2687">
        <f t="shared" si="780"/>
        <v>141809.91474784861</v>
      </c>
      <c r="B2687">
        <f t="shared" si="797"/>
        <v>22569.748911560375</v>
      </c>
      <c r="C2687" t="str">
        <f t="shared" si="781"/>
        <v>0.209248184866151-0.813183390743108i</v>
      </c>
      <c r="D2687" t="str">
        <f t="shared" si="782"/>
        <v>1.27539691651966-0.866916451191986i</v>
      </c>
      <c r="E2687" t="str">
        <f t="shared" si="783"/>
        <v>185.162598408375+9.11066937221178i</v>
      </c>
      <c r="F2687" t="str">
        <f t="shared" si="784"/>
        <v>3.62887875195786-6.81519049751556i</v>
      </c>
      <c r="G2687" t="str">
        <f t="shared" si="785"/>
        <v>0.997043419473575-0.0542940066491332i</v>
      </c>
      <c r="H2687" t="str">
        <f t="shared" si="786"/>
        <v>116.380702882337-563.902230723463i</v>
      </c>
      <c r="I2687" t="str">
        <f t="shared" si="787"/>
        <v>-9.65013375569928-8.0103181453874i</v>
      </c>
      <c r="K2687" t="str">
        <f t="shared" si="788"/>
        <v>0.00421249243848215-0.0040938619081362i</v>
      </c>
      <c r="L2687" t="str">
        <f t="shared" si="789"/>
        <v>0.0006-0.0535842942155365i</v>
      </c>
      <c r="M2687" t="str">
        <f t="shared" si="790"/>
        <v>0.005-0.00508340046047044i</v>
      </c>
      <c r="N2687">
        <f t="shared" si="791"/>
        <v>104.43028185026017</v>
      </c>
      <c r="O2687">
        <f t="shared" si="792"/>
        <v>1.5177883273473318</v>
      </c>
      <c r="P2687" s="3">
        <f t="shared" si="793"/>
        <v>-1.5177883273473318</v>
      </c>
      <c r="Q2687" s="3">
        <f t="shared" si="794"/>
        <v>-75.569718149739828</v>
      </c>
      <c r="R2687">
        <f t="shared" si="795"/>
        <v>104.43028185026017</v>
      </c>
      <c r="S2687">
        <f t="shared" si="796"/>
        <v>22.569748911560374</v>
      </c>
      <c r="T2687">
        <f t="shared" si="779"/>
        <v>-1.5177883273473318</v>
      </c>
    </row>
    <row r="2688" spans="1:20" x14ac:dyDescent="0.3">
      <c r="A2688">
        <f t="shared" si="780"/>
        <v>142348.79242389044</v>
      </c>
      <c r="B2688">
        <f t="shared" si="797"/>
        <v>22655.513957424304</v>
      </c>
      <c r="C2688" t="str">
        <f t="shared" si="781"/>
        <v>0.209182117803309-0.811650641917294i</v>
      </c>
      <c r="D2688" t="str">
        <f t="shared" si="782"/>
        <v>1.27403992806748-0.866986847503082i</v>
      </c>
      <c r="E2688" t="str">
        <f t="shared" si="783"/>
        <v>185.319123582025+9.05848983678576i</v>
      </c>
      <c r="F2688" t="str">
        <f t="shared" si="784"/>
        <v>3.62879705792013-6.79088534488184i</v>
      </c>
      <c r="G2688" t="str">
        <f t="shared" si="785"/>
        <v>0.997020973834488-0.0544990969523061i</v>
      </c>
      <c r="H2688" t="str">
        <f t="shared" si="786"/>
        <v>115.152193305026-561.254001024541i</v>
      </c>
      <c r="I2688" t="str">
        <f t="shared" si="787"/>
        <v>-9.57333926214813-7.95156353756814i</v>
      </c>
      <c r="K2688" t="str">
        <f t="shared" si="788"/>
        <v>0.00420947029992941-0.00408083226958509i</v>
      </c>
      <c r="L2688" t="str">
        <f t="shared" si="789"/>
        <v>0.0006-0.0533814447255793i</v>
      </c>
      <c r="M2688" t="str">
        <f t="shared" si="790"/>
        <v>0.005-0.0050641566651429i</v>
      </c>
      <c r="N2688">
        <f t="shared" si="791"/>
        <v>104.45201837512514</v>
      </c>
      <c r="O2688">
        <f t="shared" si="792"/>
        <v>1.5333270033803927</v>
      </c>
      <c r="P2688" s="3">
        <f t="shared" si="793"/>
        <v>-1.5333270033803927</v>
      </c>
      <c r="Q2688" s="3">
        <f t="shared" si="794"/>
        <v>-75.547981624874865</v>
      </c>
      <c r="R2688">
        <f t="shared" si="795"/>
        <v>104.45201837512514</v>
      </c>
      <c r="S2688">
        <f t="shared" si="796"/>
        <v>22.655513957424304</v>
      </c>
      <c r="T2688">
        <f t="shared" si="779"/>
        <v>-1.5333270033803927</v>
      </c>
    </row>
    <row r="2689" spans="1:20" x14ac:dyDescent="0.3">
      <c r="A2689">
        <f t="shared" si="780"/>
        <v>142889.71783510121</v>
      </c>
      <c r="B2689">
        <f t="shared" si="797"/>
        <v>22741.604910462516</v>
      </c>
      <c r="C2689" t="str">
        <f t="shared" si="781"/>
        <v>0.209108141441714-0.810128906199547i</v>
      </c>
      <c r="D2689" t="str">
        <f t="shared" si="782"/>
        <v>1.27267552444457-0.867062535720118i</v>
      </c>
      <c r="E2689" t="str">
        <f t="shared" si="783"/>
        <v>185.476341990753+9.00528200881379i</v>
      </c>
      <c r="F2689" t="str">
        <f t="shared" si="784"/>
        <v>3.62871474554827-6.76667781361186i</v>
      </c>
      <c r="G2689" t="str">
        <f t="shared" si="785"/>
        <v>0.99699835830658-0.0547049526145868i</v>
      </c>
      <c r="H2689" t="str">
        <f t="shared" si="786"/>
        <v>113.939146019219-558.621295415652i</v>
      </c>
      <c r="I2689" t="str">
        <f t="shared" si="787"/>
        <v>-9.49719945084191-7.89346309470952i</v>
      </c>
      <c r="K2689" t="str">
        <f t="shared" si="788"/>
        <v>0.00420646767817811-0.00406785688444618i</v>
      </c>
      <c r="L2689" t="str">
        <f t="shared" si="789"/>
        <v>0.0006-0.053179363145626i</v>
      </c>
      <c r="M2689" t="str">
        <f t="shared" si="790"/>
        <v>0.005-0.00504498571940916i</v>
      </c>
      <c r="N2689">
        <f t="shared" si="791"/>
        <v>104.47311994309831</v>
      </c>
      <c r="O2689">
        <f t="shared" si="792"/>
        <v>1.5488020890540803</v>
      </c>
      <c r="P2689" s="3">
        <f t="shared" si="793"/>
        <v>-1.5488020890540803</v>
      </c>
      <c r="Q2689" s="3">
        <f t="shared" si="794"/>
        <v>-75.526880056901689</v>
      </c>
      <c r="R2689">
        <f t="shared" si="795"/>
        <v>104.47311994309831</v>
      </c>
      <c r="S2689">
        <f t="shared" si="796"/>
        <v>22.741604910462517</v>
      </c>
      <c r="T2689">
        <f t="shared" si="779"/>
        <v>-1.5488020890540803</v>
      </c>
    </row>
    <row r="2690" spans="1:20" x14ac:dyDescent="0.3">
      <c r="A2690">
        <f t="shared" si="780"/>
        <v>143432.69876287458</v>
      </c>
      <c r="B2690">
        <f t="shared" si="797"/>
        <v>22828.023009122273</v>
      </c>
      <c r="C2690" t="str">
        <f t="shared" si="781"/>
        <v>0.209026244758927-0.808618127439857i</v>
      </c>
      <c r="D2690" t="str">
        <f t="shared" si="782"/>
        <v>1.27130368428193-0.867143458075582i</v>
      </c>
      <c r="E2690" t="str">
        <f t="shared" si="783"/>
        <v>185.634252690308+8.95103577810735i</v>
      </c>
      <c r="F2690" t="str">
        <f t="shared" si="784"/>
        <v>3.62863181019068-6.74256755470099i</v>
      </c>
      <c r="G2690" t="str">
        <f t="shared" si="785"/>
        <v>0.996975571611797-0.0549115763853847i</v>
      </c>
      <c r="H2690" t="str">
        <f t="shared" si="786"/>
        <v>112.741327198057-556.004007442196i</v>
      </c>
      <c r="I2690" t="str">
        <f t="shared" si="787"/>
        <v>-9.42170879342492-7.83600699413887i</v>
      </c>
      <c r="K2690" t="str">
        <f t="shared" si="788"/>
        <v>0.00420348441025806-0.00405493560968924i</v>
      </c>
      <c r="L2690" t="str">
        <f t="shared" si="789"/>
        <v>0.0006-0.052978046568665i</v>
      </c>
      <c r="M2690" t="str">
        <f t="shared" si="790"/>
        <v>0.005-0.00502588734748869i</v>
      </c>
      <c r="N2690">
        <f t="shared" si="791"/>
        <v>104.4935827189622</v>
      </c>
      <c r="O2690">
        <f t="shared" si="792"/>
        <v>1.5642139016651611</v>
      </c>
      <c r="P2690" s="3">
        <f t="shared" si="793"/>
        <v>-1.5642139016651611</v>
      </c>
      <c r="Q2690" s="3">
        <f t="shared" si="794"/>
        <v>-75.506417281037798</v>
      </c>
      <c r="R2690">
        <f t="shared" si="795"/>
        <v>104.4935827189622</v>
      </c>
      <c r="S2690">
        <f t="shared" si="796"/>
        <v>22.828023009122273</v>
      </c>
      <c r="T2690">
        <f t="shared" si="779"/>
        <v>-1.5642139016651611</v>
      </c>
    </row>
    <row r="2691" spans="1:20" x14ac:dyDescent="0.3">
      <c r="A2691">
        <f t="shared" si="780"/>
        <v>143977.74301817353</v>
      </c>
      <c r="B2691">
        <f t="shared" si="797"/>
        <v>22914.769496556939</v>
      </c>
      <c r="C2691" t="str">
        <f t="shared" si="781"/>
        <v>0.208936416415726-0.807118249310762i</v>
      </c>
      <c r="D2691" t="str">
        <f t="shared" si="782"/>
        <v>1.26992438640719-0.867229556548028i</v>
      </c>
      <c r="E2691" t="str">
        <f t="shared" si="783"/>
        <v>185.792854663049+8.89574097312018i</v>
      </c>
      <c r="F2691" t="str">
        <f t="shared" si="784"/>
        <v>3.62854824716112-6.71855422053514i</v>
      </c>
      <c r="G2691" t="str">
        <f t="shared" si="785"/>
        <v>0.996952612462589-0.0551189710227592i</v>
      </c>
      <c r="H2691" t="str">
        <f t="shared" si="786"/>
        <v>111.558507127482-553.402031020265i</v>
      </c>
      <c r="I2691" t="str">
        <f t="shared" si="787"/>
        <v>-9.34686179327195-7.77918558895226i</v>
      </c>
      <c r="K2691" t="str">
        <f t="shared" si="788"/>
        <v>0.00420052033418337-0.00404206830252063i</v>
      </c>
      <c r="L2691" t="str">
        <f t="shared" si="789"/>
        <v>0.0006-0.0527774920986901i</v>
      </c>
      <c r="M2691" t="str">
        <f t="shared" si="790"/>
        <v>0.005-0.00500686127464505i</v>
      </c>
      <c r="N2691">
        <f t="shared" si="791"/>
        <v>104.5134028685259</v>
      </c>
      <c r="O2691">
        <f t="shared" si="792"/>
        <v>1.579562762841231</v>
      </c>
      <c r="P2691" s="3">
        <f t="shared" si="793"/>
        <v>-1.579562762841231</v>
      </c>
      <c r="Q2691" s="3">
        <f t="shared" si="794"/>
        <v>-75.486597131474099</v>
      </c>
      <c r="R2691">
        <f t="shared" si="795"/>
        <v>104.5134028685259</v>
      </c>
      <c r="S2691">
        <f t="shared" si="796"/>
        <v>22.914769496556939</v>
      </c>
      <c r="T2691">
        <f t="shared" si="779"/>
        <v>-1.579562762841231</v>
      </c>
    </row>
    <row r="2692" spans="1:20" x14ac:dyDescent="0.3">
      <c r="A2692">
        <f t="shared" si="780"/>
        <v>144524.8584416426</v>
      </c>
      <c r="B2692">
        <f t="shared" si="797"/>
        <v>23001.845620643857</v>
      </c>
      <c r="C2692" t="str">
        <f t="shared" si="781"/>
        <v>0.208838644759624-0.80562921530111i</v>
      </c>
      <c r="D2692" t="str">
        <f t="shared" si="782"/>
        <v>1.26853760984863-0.867320772861881i</v>
      </c>
      <c r="E2692" t="str">
        <f t="shared" si="783"/>
        <v>185.952146816886+8.83938736110303i</v>
      </c>
      <c r="F2692" t="str">
        <f t="shared" si="784"/>
        <v>3.62846405173859-6.69463746488565i</v>
      </c>
      <c r="G2692" t="str">
        <f t="shared" si="785"/>
        <v>0.996929479561844-0.0553271392934308i</v>
      </c>
      <c r="H2692" t="str">
        <f t="shared" si="786"/>
        <v>110.390460125862-550.815260456777i</v>
      </c>
      <c r="I2692" t="str">
        <f t="shared" si="787"/>
        <v>-9.27265298606692-7.72298940450188i</v>
      </c>
      <c r="K2692" t="str">
        <f t="shared" si="788"/>
        <v>0.00419757528894518-0.00402925482038614i</v>
      </c>
      <c r="L2692" t="str">
        <f t="shared" si="789"/>
        <v>0.0006-0.0525776968506574i</v>
      </c>
      <c r="M2692" t="str">
        <f t="shared" si="790"/>
        <v>0.005-0.00498790722718174i</v>
      </c>
      <c r="N2692">
        <f t="shared" si="791"/>
        <v>104.53257655888521</v>
      </c>
      <c r="O2692">
        <f t="shared" si="792"/>
        <v>1.5948489985513601</v>
      </c>
      <c r="P2692" s="3">
        <f t="shared" si="793"/>
        <v>-1.5948489985513601</v>
      </c>
      <c r="Q2692" s="3">
        <f t="shared" si="794"/>
        <v>-75.467423441114789</v>
      </c>
      <c r="R2692">
        <f t="shared" si="795"/>
        <v>104.53257655888521</v>
      </c>
      <c r="S2692">
        <f t="shared" si="796"/>
        <v>23.001845620643856</v>
      </c>
      <c r="T2692">
        <f t="shared" si="779"/>
        <v>-1.5948489985513601</v>
      </c>
    </row>
    <row r="2693" spans="1:20" x14ac:dyDescent="0.3">
      <c r="A2693">
        <f t="shared" si="780"/>
        <v>145074.05290372082</v>
      </c>
      <c r="B2693">
        <f t="shared" si="797"/>
        <v>23089.252634002303</v>
      </c>
      <c r="C2693" t="str">
        <f t="shared" si="781"/>
        <v>0.208732917828374-0.804150968709877i</v>
      </c>
      <c r="D2693" t="str">
        <f t="shared" si="782"/>
        <v>1.26714333383915-0.867417048487306i</v>
      </c>
      <c r="E2693" t="str">
        <f t="shared" si="783"/>
        <v>186.112127984213+8.78196464826453i</v>
      </c>
      <c r="F2693" t="str">
        <f t="shared" si="784"/>
        <v>3.628379219167-6.67081694290423i</v>
      </c>
      <c r="G2693" t="str">
        <f t="shared" si="785"/>
        <v>0.996906171602815-0.0555360839727946i</v>
      </c>
      <c r="H2693" t="str">
        <f t="shared" si="786"/>
        <v>109.236964465293-548.243590468529i</v>
      </c>
      <c r="I2693" t="str">
        <f t="shared" si="787"/>
        <v>-9.19907694034059-7.66740913495834i</v>
      </c>
      <c r="K2693" t="str">
        <f t="shared" si="788"/>
        <v>0.00419464911450457-0.00401649502097437i</v>
      </c>
      <c r="L2693" t="str">
        <f t="shared" si="789"/>
        <v>0.0006-0.0523786579504457i</v>
      </c>
      <c r="M2693" t="str">
        <f t="shared" si="790"/>
        <v>0.005-0.0049690249324385i</v>
      </c>
      <c r="N2693">
        <f t="shared" si="791"/>
        <v>104.55109995867748</v>
      </c>
      <c r="O2693">
        <f t="shared" si="792"/>
        <v>1.6100729391158461</v>
      </c>
      <c r="P2693" s="3">
        <f t="shared" si="793"/>
        <v>-1.6100729391158461</v>
      </c>
      <c r="Q2693" s="3">
        <f t="shared" si="794"/>
        <v>-75.448900041322517</v>
      </c>
      <c r="R2693">
        <f t="shared" si="795"/>
        <v>104.55109995867748</v>
      </c>
      <c r="S2693">
        <f t="shared" si="796"/>
        <v>23.089252634002303</v>
      </c>
      <c r="T2693">
        <f t="shared" si="779"/>
        <v>-1.6100729391158461</v>
      </c>
    </row>
    <row r="2694" spans="1:20" x14ac:dyDescent="0.3">
      <c r="A2694">
        <f t="shared" si="780"/>
        <v>145625.33430475497</v>
      </c>
      <c r="B2694">
        <f t="shared" si="797"/>
        <v>23176.991794011512</v>
      </c>
      <c r="C2694" t="str">
        <f t="shared" si="781"/>
        <v>0.208619223353641-0.802683452639838i</v>
      </c>
      <c r="D2694" t="str">
        <f t="shared" si="782"/>
        <v>1.26574153782029-0.867518324640105i</v>
      </c>
      <c r="E2694" t="str">
        <f t="shared" si="783"/>
        <v>186.272796920828+8.72346247995018i</v>
      </c>
      <c r="F2694" t="str">
        <f t="shared" si="784"/>
        <v>3.62829374465493-6.64709231111791i</v>
      </c>
      <c r="G2694" t="str">
        <f t="shared" si="785"/>
        <v>0.996882687269053-0.0557458078449325i</v>
      </c>
      <c r="H2694" t="str">
        <f t="shared" si="786"/>
        <v>108.097802294513-545.686916200193i</v>
      </c>
      <c r="I2694" t="str">
        <f t="shared" si="787"/>
        <v>-9.1261282579691-7.61243563994587i</v>
      </c>
      <c r="K2694" t="str">
        <f t="shared" si="788"/>
        <v>0.00419174165178539-0.0040037887622191i</v>
      </c>
      <c r="L2694" t="str">
        <f t="shared" si="789"/>
        <v>0.0006-0.0521803725348134i</v>
      </c>
      <c r="M2694" t="str">
        <f t="shared" si="790"/>
        <v>0.005-0.0049502141187871i</v>
      </c>
      <c r="N2694">
        <f t="shared" si="791"/>
        <v>104.56896923834647</v>
      </c>
      <c r="O2694">
        <f t="shared" si="792"/>
        <v>1.6252349192167341</v>
      </c>
      <c r="P2694" s="3">
        <f t="shared" si="793"/>
        <v>-1.6252349192167341</v>
      </c>
      <c r="Q2694" s="3">
        <f t="shared" si="794"/>
        <v>-75.431030761653531</v>
      </c>
      <c r="R2694">
        <f t="shared" si="795"/>
        <v>104.56896923834647</v>
      </c>
      <c r="S2694">
        <f t="shared" si="796"/>
        <v>23.176991794011514</v>
      </c>
      <c r="T2694">
        <f t="shared" si="779"/>
        <v>-1.6252349192167341</v>
      </c>
    </row>
    <row r="2695" spans="1:20" x14ac:dyDescent="0.3">
      <c r="A2695">
        <f t="shared" si="780"/>
        <v>146178.71057511304</v>
      </c>
      <c r="B2695">
        <f t="shared" si="797"/>
        <v>23265.064362828758</v>
      </c>
      <c r="C2695" t="str">
        <f t="shared" si="781"/>
        <v>0.208497548764636-0.801226609991414i</v>
      </c>
      <c r="D2695" t="str">
        <f t="shared" si="782"/>
        <v>1.26433220144628-0.867624542281656i</v>
      </c>
      <c r="E2695" t="str">
        <f t="shared" si="783"/>
        <v>186.434152304858+8.66387044082586i</v>
      </c>
      <c r="F2695" t="str">
        <f t="shared" si="784"/>
        <v>3.62820762337542-6.62346322742401i</v>
      </c>
      <c r="G2695" t="str">
        <f t="shared" si="785"/>
        <v>0.996859025234335-0.0559563137026249i</v>
      </c>
      <c r="H2695" t="str">
        <f t="shared" si="786"/>
        <v>106.972759563418-543.145133241324i</v>
      </c>
      <c r="I2695" t="str">
        <f t="shared" si="787"/>
        <v>-9.05380157463514-7.55805994124954i</v>
      </c>
      <c r="K2695" t="str">
        <f t="shared" si="788"/>
        <v>0.00418885274266706-0.00399113590230279i</v>
      </c>
      <c r="L2695" t="str">
        <f t="shared" si="789"/>
        <v>0.0006-0.0519828377513583i</v>
      </c>
      <c r="M2695" t="str">
        <f t="shared" si="790"/>
        <v>0.005-0.00493147451562771i</v>
      </c>
      <c r="N2695">
        <f t="shared" si="791"/>
        <v>104.58618057039797</v>
      </c>
      <c r="O2695">
        <f t="shared" si="792"/>
        <v>1.6403352779063265</v>
      </c>
      <c r="P2695" s="3">
        <f t="shared" si="793"/>
        <v>-1.6403352779063265</v>
      </c>
      <c r="Q2695" s="3">
        <f t="shared" si="794"/>
        <v>-75.413819429602029</v>
      </c>
      <c r="R2695">
        <f t="shared" si="795"/>
        <v>104.58618057039797</v>
      </c>
      <c r="S2695">
        <f t="shared" si="796"/>
        <v>23.26506436282876</v>
      </c>
      <c r="T2695">
        <f t="shared" si="779"/>
        <v>-1.6403352779063265</v>
      </c>
    </row>
    <row r="2696" spans="1:20" x14ac:dyDescent="0.3">
      <c r="A2696">
        <f t="shared" si="780"/>
        <v>146734.18967529849</v>
      </c>
      <c r="B2696">
        <f t="shared" si="797"/>
        <v>23353.471607407508</v>
      </c>
      <c r="C2696" t="str">
        <f t="shared" si="781"/>
        <v>0.20836788119194-0.799780383456336i</v>
      </c>
      <c r="D2696" t="str">
        <f t="shared" si="782"/>
        <v>1.26291530458808-0.867735642118937i</v>
      </c>
      <c r="E2696" t="str">
        <f t="shared" si="783"/>
        <v>186.59619273566+8.60317805508306i</v>
      </c>
      <c r="F2696" t="str">
        <f t="shared" si="784"/>
        <v>3.62812085046567-6.59992935108511i</v>
      </c>
      <c r="G2696" t="str">
        <f t="shared" si="785"/>
        <v>0.996835184162593-0.0561676043473632i</v>
      </c>
      <c r="H2696" t="str">
        <f t="shared" si="786"/>
        <v>105.861625949123-540.618137642361i</v>
      </c>
      <c r="I2696" t="str">
        <f t="shared" si="787"/>
        <v>-8.98209156025274-7.50427321959171i</v>
      </c>
      <c r="K2696" t="str">
        <f t="shared" si="788"/>
        <v>0.00418598222997758-0.00397853629965892i</v>
      </c>
      <c r="L2696" t="str">
        <f t="shared" si="789"/>
        <v>0.0006-0.0517860507584761i</v>
      </c>
      <c r="M2696" t="str">
        <f t="shared" si="790"/>
        <v>0.005-0.00491280585338485i</v>
      </c>
      <c r="N2696">
        <f t="shared" si="791"/>
        <v>104.60273012966758</v>
      </c>
      <c r="O2696">
        <f t="shared" si="792"/>
        <v>1.6553743586167484</v>
      </c>
      <c r="P2696" s="3">
        <f t="shared" si="793"/>
        <v>-1.6553743586167484</v>
      </c>
      <c r="Q2696" s="3">
        <f t="shared" si="794"/>
        <v>-75.397269870332423</v>
      </c>
      <c r="R2696">
        <f t="shared" si="795"/>
        <v>104.60273012966758</v>
      </c>
      <c r="S2696">
        <f t="shared" si="796"/>
        <v>23.353471607407506</v>
      </c>
      <c r="T2696">
        <f t="shared" si="779"/>
        <v>-1.6553743586167484</v>
      </c>
    </row>
    <row r="2697" spans="1:20" x14ac:dyDescent="0.3">
      <c r="A2697">
        <f t="shared" si="780"/>
        <v>147291.77959606462</v>
      </c>
      <c r="B2697">
        <f t="shared" si="797"/>
        <v>23442.214799515656</v>
      </c>
      <c r="C2697" t="str">
        <f t="shared" si="781"/>
        <v>0.208230207471365-0.79834471551145i</v>
      </c>
      <c r="D2697" t="str">
        <f t="shared" si="782"/>
        <v>1.26149082733749-0.867851564604514i</v>
      </c>
      <c r="E2697" t="str">
        <f t="shared" si="783"/>
        <v>186.758916732735+8.54137478664783i</v>
      </c>
      <c r="F2697" t="str">
        <f t="shared" si="784"/>
        <v>3.62803342102675-6.57649034272397i</v>
      </c>
      <c r="G2697" t="str">
        <f t="shared" si="785"/>
        <v>0.996811162707847-0.0563796825893611i</v>
      </c>
      <c r="H2697" t="str">
        <f t="shared" si="786"/>
        <v>104.764194783574-538.105825929753i</v>
      </c>
      <c r="I2697" t="str">
        <f t="shared" si="787"/>
        <v>-8.91099291935822-7.4510668114779i</v>
      </c>
      <c r="K2697" t="str">
        <f t="shared" si="788"/>
        <v>0.00418312995748656-0.003965989812975i</v>
      </c>
      <c r="L2697" t="str">
        <f t="shared" si="789"/>
        <v>0.0006-0.0515900087253199i</v>
      </c>
      <c r="M2697" t="str">
        <f t="shared" si="790"/>
        <v>0.005-0.00489420786350353i</v>
      </c>
      <c r="N2697">
        <f t="shared" si="791"/>
        <v>104.61861409358437</v>
      </c>
      <c r="O2697">
        <f t="shared" si="792"/>
        <v>1.6703525091676923</v>
      </c>
      <c r="P2697" s="3">
        <f t="shared" si="793"/>
        <v>-1.6703525091676923</v>
      </c>
      <c r="Q2697" s="3">
        <f t="shared" si="794"/>
        <v>-75.38138590641563</v>
      </c>
      <c r="R2697">
        <f t="shared" si="795"/>
        <v>104.61861409358437</v>
      </c>
      <c r="S2697">
        <f t="shared" si="796"/>
        <v>23.442214799515657</v>
      </c>
      <c r="T2697">
        <f t="shared" si="779"/>
        <v>-1.6703525091676923</v>
      </c>
    </row>
    <row r="2698" spans="1:20" x14ac:dyDescent="0.3">
      <c r="A2698">
        <f t="shared" si="780"/>
        <v>147851.48835852966</v>
      </c>
      <c r="B2698">
        <f t="shared" si="797"/>
        <v>23531.295215753817</v>
      </c>
      <c r="C2698" t="str">
        <f t="shared" si="781"/>
        <v>0.208084514147799-0.796919548412405i</v>
      </c>
      <c r="D2698" t="str">
        <f t="shared" si="782"/>
        <v>1.26005875001121-0.867972249936708i</v>
      </c>
      <c r="E2698" t="str">
        <f t="shared" si="783"/>
        <v>186.922322734611+8.47845003940379i</v>
      </c>
      <c r="F2698" t="str">
        <f t="shared" si="784"/>
        <v>3.62794533012349-6.55314586431875i</v>
      </c>
      <c r="G2698" t="str">
        <f t="shared" si="785"/>
        <v>0.996786959514128-0.0565925512475663i</v>
      </c>
      <c r="H2698" t="str">
        <f t="shared" si="786"/>
        <v>103.680262982632-535.60809512015i</v>
      </c>
      <c r="I2698" t="str">
        <f t="shared" si="787"/>
        <v>-8.84050039146816-7.39843220610925i</v>
      </c>
      <c r="K2698" t="str">
        <f t="shared" si="788"/>
        <v>0.00418029576989799-0.00395349630119526i</v>
      </c>
      <c r="L2698" t="str">
        <f t="shared" si="789"/>
        <v>0.0006-0.0513947088317593i</v>
      </c>
      <c r="M2698" t="str">
        <f t="shared" si="790"/>
        <v>0.005-0.00487568027844545i</v>
      </c>
      <c r="N2698">
        <f t="shared" si="791"/>
        <v>104.63382864243177</v>
      </c>
      <c r="O2698">
        <f t="shared" si="792"/>
        <v>1.6852700817751076</v>
      </c>
      <c r="P2698" s="3">
        <f t="shared" si="793"/>
        <v>-1.6852700817751076</v>
      </c>
      <c r="Q2698" s="3">
        <f t="shared" si="794"/>
        <v>-75.366171357568234</v>
      </c>
      <c r="R2698">
        <f t="shared" si="795"/>
        <v>104.63382864243177</v>
      </c>
      <c r="S2698">
        <f t="shared" si="796"/>
        <v>23.531295215753815</v>
      </c>
      <c r="T2698">
        <f t="shared" si="779"/>
        <v>-1.6852700817751076</v>
      </c>
    </row>
    <row r="2699" spans="1:20" x14ac:dyDescent="0.3">
      <c r="A2699">
        <f t="shared" si="780"/>
        <v>148413.3240142921</v>
      </c>
      <c r="B2699">
        <f t="shared" si="797"/>
        <v>23620.714137573683</v>
      </c>
      <c r="C2699" t="str">
        <f t="shared" si="781"/>
        <v>0.207930787479322-0.795504824187437i</v>
      </c>
      <c r="D2699" t="str">
        <f t="shared" si="782"/>
        <v>1.25861905315504-0.868097638059671i</v>
      </c>
      <c r="E2699" t="str">
        <f t="shared" si="783"/>
        <v>187.086409097743+8.41439315743524i</v>
      </c>
      <c r="F2699" t="str">
        <f t="shared" si="784"/>
        <v>3.62785657278401-6.5298955791978i</v>
      </c>
      <c r="G2699" t="str">
        <f t="shared" si="785"/>
        <v>0.996762573215408-0.0568062131496722i</v>
      </c>
      <c r="H2699" t="str">
        <f t="shared" si="786"/>
        <v>102.609630976631-533.124842733758i</v>
      </c>
      <c r="I2699" t="str">
        <f t="shared" si="787"/>
        <v>-8.77060875140568-7.34636104236022i</v>
      </c>
      <c r="K2699" t="str">
        <f t="shared" si="788"/>
        <v>0.00417747951284339-0.00394105562352329i</v>
      </c>
      <c r="L2699" t="str">
        <f t="shared" si="789"/>
        <v>0.0006-0.0512001482683397i</v>
      </c>
      <c r="M2699" t="str">
        <f t="shared" si="790"/>
        <v>0.005-0.00485722283168504i</v>
      </c>
      <c r="N2699">
        <f t="shared" si="791"/>
        <v>104.64836995962065</v>
      </c>
      <c r="O2699">
        <f t="shared" si="792"/>
        <v>1.7001274330579101</v>
      </c>
      <c r="P2699" s="3">
        <f t="shared" si="793"/>
        <v>-1.7001274330579101</v>
      </c>
      <c r="Q2699" s="3">
        <f t="shared" si="794"/>
        <v>-75.351630040379348</v>
      </c>
      <c r="R2699">
        <f t="shared" si="795"/>
        <v>104.64836995962065</v>
      </c>
      <c r="S2699">
        <f t="shared" si="796"/>
        <v>23.620714137573682</v>
      </c>
      <c r="T2699">
        <f t="shared" si="779"/>
        <v>-1.7001274330579101</v>
      </c>
    </row>
    <row r="2700" spans="1:20" x14ac:dyDescent="0.3">
      <c r="A2700">
        <f t="shared" si="780"/>
        <v>148977.29464554641</v>
      </c>
      <c r="B2700">
        <f t="shared" si="797"/>
        <v>23710.472851296465</v>
      </c>
      <c r="C2700" t="str">
        <f t="shared" si="781"/>
        <v>0.207769013441224-0.794100484631046i</v>
      </c>
      <c r="D2700" t="str">
        <f t="shared" si="782"/>
        <v>1.25717171754794-0.868227668663599i</v>
      </c>
      <c r="E2700" t="str">
        <f t="shared" si="783"/>
        <v>187.25117409539+8.3491934252739i</v>
      </c>
      <c r="F2700" t="str">
        <f t="shared" si="784"/>
        <v>3.6277671439996-6.50673915203481i</v>
      </c>
      <c r="G2700" t="str">
        <f t="shared" si="785"/>
        <v>0.996738002435531-0.0570206711321285i</v>
      </c>
      <c r="H2700" t="str">
        <f t="shared" si="786"/>
        <v>101.552102642386-530.655966806895i</v>
      </c>
      <c r="I2700" t="str">
        <f t="shared" si="787"/>
        <v>-8.70131280959722-7.29484510582159i</v>
      </c>
      <c r="K2700" t="str">
        <f t="shared" si="788"/>
        <v>0.0041746810328748-0.00392866763942458i</v>
      </c>
      <c r="L2700" t="str">
        <f t="shared" si="789"/>
        <v>0.0006-0.0510063242362419i</v>
      </c>
      <c r="M2700" t="str">
        <f t="shared" si="790"/>
        <v>0.005-0.00483883525770576i</v>
      </c>
      <c r="N2700">
        <f t="shared" si="791"/>
        <v>104.66223423195362</v>
      </c>
      <c r="O2700">
        <f t="shared" si="792"/>
        <v>1.714924924045794</v>
      </c>
      <c r="P2700" s="3">
        <f t="shared" si="793"/>
        <v>-1.714924924045794</v>
      </c>
      <c r="Q2700" s="3">
        <f t="shared" si="794"/>
        <v>-75.337765768046381</v>
      </c>
      <c r="R2700">
        <f t="shared" si="795"/>
        <v>104.66223423195362</v>
      </c>
      <c r="S2700">
        <f t="shared" si="796"/>
        <v>23.710472851296466</v>
      </c>
      <c r="T2700">
        <f t="shared" si="779"/>
        <v>-1.714924924045794</v>
      </c>
    </row>
    <row r="2701" spans="1:20" x14ac:dyDescent="0.3">
      <c r="A2701">
        <f t="shared" si="780"/>
        <v>149543.40836519949</v>
      </c>
      <c r="B2701">
        <f t="shared" si="797"/>
        <v>23800.57264813139</v>
      </c>
      <c r="C2701" t="str">
        <f t="shared" si="781"/>
        <v>0.207599177730197-0.792706471297762i</v>
      </c>
      <c r="D2701" t="str">
        <f t="shared" si="782"/>
        <v>1.25571672420624-0.868362281184969i</v>
      </c>
      <c r="E2701" t="str">
        <f t="shared" si="783"/>
        <v>187.416615916492+8.28284006816335i</v>
      </c>
      <c r="F2701" t="str">
        <f t="shared" si="784"/>
        <v>3.62767703872439-6.48367624884388i</v>
      </c>
      <c r="G2701" t="str">
        <f t="shared" si="785"/>
        <v>0.996713245788133-0.0572359280401529i</v>
      </c>
      <c r="H2701" t="str">
        <f t="shared" si="786"/>
        <v>100.507485236574-528.201365903713i</v>
      </c>
      <c r="I2701" t="str">
        <f t="shared" si="787"/>
        <v>-8.6326074123401-7.24387632590485i</v>
      </c>
      <c r="K2701" t="str">
        <f t="shared" si="788"/>
        <v>0.0041719001774578-0.00391633220862914i</v>
      </c>
      <c r="L2701" t="str">
        <f t="shared" si="789"/>
        <v>0.0006-0.0508132339472422i</v>
      </c>
      <c r="M2701" t="str">
        <f t="shared" si="790"/>
        <v>0.005-0.00482051729199616i</v>
      </c>
      <c r="N2701">
        <f t="shared" si="791"/>
        <v>104.67541764989504</v>
      </c>
      <c r="O2701">
        <f t="shared" si="792"/>
        <v>1.7296629201853808</v>
      </c>
      <c r="P2701" s="3">
        <f t="shared" si="793"/>
        <v>-1.7296629201853808</v>
      </c>
      <c r="Q2701" s="3">
        <f t="shared" si="794"/>
        <v>-75.324582350104961</v>
      </c>
      <c r="R2701">
        <f t="shared" si="795"/>
        <v>104.67541764989504</v>
      </c>
      <c r="S2701">
        <f t="shared" si="796"/>
        <v>23.800572648131389</v>
      </c>
      <c r="T2701">
        <f t="shared" si="779"/>
        <v>-1.7296629201853808</v>
      </c>
    </row>
    <row r="2702" spans="1:20" x14ac:dyDescent="0.3">
      <c r="A2702">
        <f t="shared" si="780"/>
        <v>150111.67331698726</v>
      </c>
      <c r="B2702">
        <f t="shared" si="797"/>
        <v>23891.014824194292</v>
      </c>
      <c r="C2702" t="str">
        <f t="shared" si="781"/>
        <v>0.207421265768583-0.791322725495892i</v>
      </c>
      <c r="D2702" t="str">
        <f t="shared" si="782"/>
        <v>1.25425405438784-0.868501414806842i</v>
      </c>
      <c r="E2702" t="str">
        <f t="shared" si="783"/>
        <v>187.582732664534+8.21532225233522i</v>
      </c>
      <c r="F2702" t="str">
        <f t="shared" si="784"/>
        <v>3.62758625187511-6.46070653697463i</v>
      </c>
      <c r="G2702" t="str">
        <f t="shared" si="785"/>
        <v>0.996688301876575-0.0574519867277411i</v>
      </c>
      <c r="H2702" t="str">
        <f t="shared" si="786"/>
        <v>99.4755893305331-525.760939127234i</v>
      </c>
      <c r="I2702" t="str">
        <f t="shared" si="787"/>
        <v>-8.56448744204346-7.19344677300962i</v>
      </c>
      <c r="K2702" t="str">
        <f t="shared" si="788"/>
        <v>0.00416913679496477-0.00390404919113415i</v>
      </c>
      <c r="L2702" t="str">
        <f t="shared" si="789"/>
        <v>0.0006-0.0506208746236724i</v>
      </c>
      <c r="M2702" t="str">
        <f t="shared" si="790"/>
        <v>0.005-0.00480226867104619i</v>
      </c>
      <c r="N2702">
        <f t="shared" si="791"/>
        <v>104.68791640784079</v>
      </c>
      <c r="O2702">
        <f t="shared" si="792"/>
        <v>1.7443417913461958</v>
      </c>
      <c r="P2702" s="3">
        <f t="shared" si="793"/>
        <v>-1.7443417913461958</v>
      </c>
      <c r="Q2702" s="3">
        <f t="shared" si="794"/>
        <v>-75.312083592159212</v>
      </c>
      <c r="R2702">
        <f t="shared" si="795"/>
        <v>104.68791640784079</v>
      </c>
      <c r="S2702">
        <f t="shared" si="796"/>
        <v>23.89101482419429</v>
      </c>
      <c r="T2702">
        <f t="shared" si="779"/>
        <v>-1.7443417913461958</v>
      </c>
    </row>
    <row r="2703" spans="1:20" x14ac:dyDescent="0.3">
      <c r="A2703">
        <f t="shared" si="780"/>
        <v>150682.09767559182</v>
      </c>
      <c r="B2703">
        <f t="shared" si="797"/>
        <v>23981.80068052623</v>
      </c>
      <c r="C2703" t="str">
        <f t="shared" si="781"/>
        <v>0.207235262708724-0.789949188281209i</v>
      </c>
      <c r="D2703" t="str">
        <f t="shared" si="782"/>
        <v>1.25278368959638-0.868645008459195i</v>
      </c>
      <c r="E2703" t="str">
        <f t="shared" si="783"/>
        <v>187.749522356414+8.14662908530339i</v>
      </c>
      <c r="F2703" t="str">
        <f t="shared" si="784"/>
        <v>3.62749477833082-6.43782968510726i</v>
      </c>
      <c r="G2703" t="str">
        <f t="shared" si="785"/>
        <v>0.996663169293864-0.0576688500576779i</v>
      </c>
      <c r="H2703" t="str">
        <f t="shared" si="786"/>
        <v>98.4562287463658-523.334586129596i</v>
      </c>
      <c r="I2703" t="str">
        <f t="shared" si="787"/>
        <v>-8.49694781744206-7.14354865574966i</v>
      </c>
      <c r="K2703" t="str">
        <f t="shared" si="788"/>
        <v>0.00416639073466779-0.00389181844720609i</v>
      </c>
      <c r="L2703" t="str">
        <f t="shared" si="789"/>
        <v>0.0006-0.0504292434983785i</v>
      </c>
      <c r="M2703" t="str">
        <f t="shared" si="790"/>
        <v>0.005-0.00478408913234329i</v>
      </c>
      <c r="N2703">
        <f t="shared" si="791"/>
        <v>104.69972670439138</v>
      </c>
      <c r="O2703">
        <f t="shared" si="792"/>
        <v>1.7589619118267081</v>
      </c>
      <c r="P2703" s="3">
        <f t="shared" si="793"/>
        <v>-1.7589619118267081</v>
      </c>
      <c r="Q2703" s="3">
        <f t="shared" si="794"/>
        <v>-75.300273295608619</v>
      </c>
      <c r="R2703">
        <f t="shared" si="795"/>
        <v>104.69972670439138</v>
      </c>
      <c r="S2703">
        <f t="shared" si="796"/>
        <v>23.981800680526231</v>
      </c>
      <c r="T2703">
        <f t="shared" si="779"/>
        <v>-1.7589619118267081</v>
      </c>
    </row>
    <row r="2704" spans="1:20" x14ac:dyDescent="0.3">
      <c r="A2704">
        <f t="shared" si="780"/>
        <v>151254.68964675907</v>
      </c>
      <c r="B2704">
        <f t="shared" si="797"/>
        <v>24072.931523112231</v>
      </c>
      <c r="C2704" t="str">
        <f t="shared" si="781"/>
        <v>0.207041153437356-0.788585800450739i</v>
      </c>
      <c r="D2704" t="str">
        <f t="shared" si="782"/>
        <v>1.25130561158548-0.868793000819317i</v>
      </c>
      <c r="E2704" t="str">
        <f t="shared" si="783"/>
        <v>187.916982921296+8.07674961616389i</v>
      </c>
      <c r="F2704" t="str">
        <f t="shared" si="784"/>
        <v>3.62740261293264-6.41504536324775i</v>
      </c>
      <c r="G2704" t="str">
        <f t="shared" si="785"/>
        <v>0.996637846622581-0.0578865209015473i</v>
      </c>
      <c r="H2704" t="str">
        <f t="shared" si="786"/>
        <v>97.4492204943938-520.922207121655i</v>
      </c>
      <c r="I2704" t="str">
        <f t="shared" si="787"/>
        <v>-8.42998349378593-7.09417431823875i</v>
      </c>
      <c r="K2704" t="str">
        <f t="shared" si="788"/>
        <v>0.00416366184673193-0.0038796398373835i</v>
      </c>
      <c r="L2704" t="str">
        <f t="shared" si="789"/>
        <v>0.0006-0.0502383378146827i</v>
      </c>
      <c r="M2704" t="str">
        <f t="shared" si="790"/>
        <v>0.005-0.00476597841436869i</v>
      </c>
      <c r="N2704">
        <f t="shared" si="791"/>
        <v>104.71084474262166</v>
      </c>
      <c r="O2704">
        <f t="shared" si="792"/>
        <v>1.7735236603590177</v>
      </c>
      <c r="P2704" s="3">
        <f t="shared" si="793"/>
        <v>-1.7735236603590177</v>
      </c>
      <c r="Q2704" s="3">
        <f t="shared" si="794"/>
        <v>-75.28915525737834</v>
      </c>
      <c r="R2704">
        <f t="shared" si="795"/>
        <v>104.71084474262166</v>
      </c>
      <c r="S2704">
        <f t="shared" si="796"/>
        <v>24.072931523112231</v>
      </c>
      <c r="T2704">
        <f t="shared" si="779"/>
        <v>-1.7735236603590177</v>
      </c>
    </row>
    <row r="2705" spans="1:20" x14ac:dyDescent="0.3">
      <c r="A2705">
        <f t="shared" si="780"/>
        <v>151829.45746741677</v>
      </c>
      <c r="B2705">
        <f t="shared" si="797"/>
        <v>24164.408662900059</v>
      </c>
      <c r="C2705" t="str">
        <f t="shared" si="781"/>
        <v>0.206838922580137-0.787232502536431i</v>
      </c>
      <c r="D2705" t="str">
        <f t="shared" si="782"/>
        <v>1.24981980236299-0.868945330312254i</v>
      </c>
      <c r="E2705" t="str">
        <f t="shared" si="783"/>
        <v>188.085112199455+8.0056728359137i</v>
      </c>
      <c r="F2705" t="str">
        <f t="shared" si="784"/>
        <v>3.62730975048344-6.39235324272284i</v>
      </c>
      <c r="G2705" t="str">
        <f t="shared" si="785"/>
        <v>0.996612332434808-0.0581050021397428i</v>
      </c>
      <c r="H2705" t="str">
        <f t="shared" si="786"/>
        <v>96.4543847118894-518.523702881909i</v>
      </c>
      <c r="I2705" t="str">
        <f t="shared" si="787"/>
        <v>-8.3635894630056-7.04531623743362i</v>
      </c>
      <c r="K2705" t="str">
        <f t="shared" si="788"/>
        <v>0.00416094998220834-0.00386751322247895i</v>
      </c>
      <c r="L2705" t="str">
        <f t="shared" si="789"/>
        <v>0.0006-0.0500481548263427i</v>
      </c>
      <c r="M2705" t="str">
        <f t="shared" si="790"/>
        <v>0.005-0.00474793625659362i</v>
      </c>
      <c r="N2705">
        <f t="shared" si="791"/>
        <v>104.72126673035699</v>
      </c>
      <c r="O2705">
        <f t="shared" si="792"/>
        <v>1.788027420114175</v>
      </c>
      <c r="P2705" s="3">
        <f t="shared" si="793"/>
        <v>-1.788027420114175</v>
      </c>
      <c r="Q2705" s="3">
        <f t="shared" si="794"/>
        <v>-75.278733269643013</v>
      </c>
      <c r="R2705">
        <f t="shared" si="795"/>
        <v>104.72126673035699</v>
      </c>
      <c r="S2705">
        <f t="shared" si="796"/>
        <v>24.164408662900058</v>
      </c>
      <c r="T2705">
        <f t="shared" si="779"/>
        <v>-1.788027420114175</v>
      </c>
    </row>
    <row r="2706" spans="1:20" x14ac:dyDescent="0.3">
      <c r="A2706">
        <f t="shared" si="780"/>
        <v>152406.40940579295</v>
      </c>
      <c r="B2706">
        <f t="shared" si="797"/>
        <v>24256.233415819079</v>
      </c>
      <c r="C2706" t="str">
        <f t="shared" si="781"/>
        <v>0.206628554506237-0.785889234798986i</v>
      </c>
      <c r="D2706" t="str">
        <f t="shared" si="782"/>
        <v>1.24832624419522-0.869101935111316i</v>
      </c>
      <c r="E2706" t="str">
        <f t="shared" si="783"/>
        <v>188.253907941125+7.93338767778956i</v>
      </c>
      <c r="F2706" t="str">
        <f t="shared" si="784"/>
        <v>3.62721618574763-6.36975299617535i</v>
      </c>
      <c r="G2706" t="str">
        <f t="shared" si="785"/>
        <v>0.996586625292047-0.0583242966614774i</v>
      </c>
      <c r="H2706" t="str">
        <f t="shared" si="786"/>
        <v>95.4715446030782-516.138974764781i</v>
      </c>
      <c r="I2706" t="str">
        <f t="shared" si="787"/>
        <v>-8.29776075385493-6.9969670205334i</v>
      </c>
      <c r="K2706" t="str">
        <f t="shared" si="788"/>
        <v>0.00415825499302762-0.00385543846358186i</v>
      </c>
      <c r="L2706" t="str">
        <f t="shared" si="789"/>
        <v>0.0006-0.0498586917975119i</v>
      </c>
      <c r="M2706" t="str">
        <f t="shared" si="790"/>
        <v>0.005-0.00472996239947563i</v>
      </c>
      <c r="N2706">
        <f t="shared" si="791"/>
        <v>104.73098888044584</v>
      </c>
      <c r="O2706">
        <f t="shared" si="792"/>
        <v>1.8024735787054944</v>
      </c>
      <c r="P2706" s="3">
        <f t="shared" si="793"/>
        <v>-1.8024735787054944</v>
      </c>
      <c r="Q2706" s="3">
        <f t="shared" si="794"/>
        <v>-75.269011119554165</v>
      </c>
      <c r="R2706">
        <f t="shared" si="795"/>
        <v>104.73098888044584</v>
      </c>
      <c r="S2706">
        <f t="shared" si="796"/>
        <v>24.256233415819079</v>
      </c>
      <c r="T2706">
        <f t="shared" si="779"/>
        <v>-1.8024735787054944</v>
      </c>
    </row>
    <row r="2707" spans="1:20" x14ac:dyDescent="0.3">
      <c r="A2707">
        <f t="shared" si="780"/>
        <v>152985.55376153497</v>
      </c>
      <c r="B2707">
        <f t="shared" si="797"/>
        <v>24348.407102799192</v>
      </c>
      <c r="C2707" t="str">
        <f t="shared" si="781"/>
        <v>0.206410033333002-0.784555937221503i</v>
      </c>
      <c r="D2707" t="str">
        <f t="shared" si="782"/>
        <v>1.24682491961124-0.869262753138623i</v>
      </c>
      <c r="E2707" t="str">
        <f t="shared" si="783"/>
        <v>188.42336780533+7.85988301760347i</v>
      </c>
      <c r="F2707" t="str">
        <f t="shared" si="784"/>
        <v>3.62712191345081-6.34724429755928i</v>
      </c>
      <c r="G2707" t="str">
        <f t="shared" si="785"/>
        <v>0.996560723745148-0.0585444073647926i</v>
      </c>
      <c r="H2707" t="str">
        <f t="shared" si="786"/>
        <v>94.5005263803715-513.767924708302i</v>
      </c>
      <c r="I2707" t="str">
        <f t="shared" si="787"/>
        <v>-8.23249243203203-6.94911940243383i</v>
      </c>
      <c r="K2707" t="str">
        <f t="shared" si="788"/>
        <v>0.00415557673199279-0.00384341542206012i</v>
      </c>
      <c r="L2707" t="str">
        <f t="shared" si="789"/>
        <v>0.0006-0.0496699460027018i</v>
      </c>
      <c r="M2707" t="str">
        <f t="shared" si="790"/>
        <v>0.005-0.00471205658445471i</v>
      </c>
      <c r="N2707">
        <f t="shared" si="791"/>
        <v>104.74000741103583</v>
      </c>
      <c r="O2707">
        <f t="shared" si="792"/>
        <v>1.8168625281933384</v>
      </c>
      <c r="P2707" s="3">
        <f t="shared" si="793"/>
        <v>-1.8168625281933384</v>
      </c>
      <c r="Q2707" s="3">
        <f t="shared" si="794"/>
        <v>-75.259992588964167</v>
      </c>
      <c r="R2707">
        <f t="shared" si="795"/>
        <v>104.74000741103583</v>
      </c>
      <c r="S2707">
        <f t="shared" si="796"/>
        <v>24.348407102799193</v>
      </c>
      <c r="T2707">
        <f t="shared" si="779"/>
        <v>-1.8168625281933384</v>
      </c>
    </row>
    <row r="2708" spans="1:20" x14ac:dyDescent="0.3">
      <c r="A2708">
        <f t="shared" si="780"/>
        <v>153566.89886582879</v>
      </c>
      <c r="B2708">
        <f t="shared" si="797"/>
        <v>24440.93104978983</v>
      </c>
      <c r="C2708" t="str">
        <f t="shared" si="781"/>
        <v>0.206183342930762-0.783232549503323i</v>
      </c>
      <c r="D2708" t="str">
        <f t="shared" si="782"/>
        <v>1.24531581140716-0.869427722065719i</v>
      </c>
      <c r="E2708" t="str">
        <f t="shared" si="783"/>
        <v>188.593489358719+7.78514767411613i</v>
      </c>
      <c r="F2708" t="str">
        <f t="shared" si="784"/>
        <v>3.62702692827954-6.32482682213498i</v>
      </c>
      <c r="G2708" t="str">
        <f t="shared" si="785"/>
        <v>0.996534626334231-0.0587653371565692i</v>
      </c>
      <c r="H2708" t="str">
        <f t="shared" si="786"/>
        <v>93.5411592068247-511.410455241212i</v>
      </c>
      <c r="I2708" t="str">
        <f t="shared" si="787"/>
        <v>-8.16777960027952-6.90176624323574i</v>
      </c>
      <c r="K2708" t="str">
        <f t="shared" si="788"/>
        <v>0.00415291505277286-0.00383144395956284i</v>
      </c>
      <c r="L2708" t="str">
        <f t="shared" si="789"/>
        <v>0.0006-0.0494819147267401i</v>
      </c>
      <c r="M2708" t="str">
        <f t="shared" si="790"/>
        <v>0.005-0.00469421855394968i</v>
      </c>
      <c r="N2708">
        <f t="shared" si="791"/>
        <v>104.74831854585102</v>
      </c>
      <c r="O2708">
        <f t="shared" si="792"/>
        <v>1.8311946650873154</v>
      </c>
      <c r="P2708" s="3">
        <f t="shared" si="793"/>
        <v>-1.8311946650873154</v>
      </c>
      <c r="Q2708" s="3">
        <f t="shared" si="794"/>
        <v>-75.251681454148979</v>
      </c>
      <c r="R2708">
        <f t="shared" si="795"/>
        <v>104.74831854585102</v>
      </c>
      <c r="S2708">
        <f t="shared" si="796"/>
        <v>24.440931049789828</v>
      </c>
      <c r="T2708">
        <f t="shared" si="779"/>
        <v>-1.8311946650873154</v>
      </c>
    </row>
    <row r="2709" spans="1:20" x14ac:dyDescent="0.3">
      <c r="A2709">
        <f t="shared" si="780"/>
        <v>154150.45308151896</v>
      </c>
      <c r="B2709">
        <f t="shared" si="797"/>
        <v>24533.806587779032</v>
      </c>
      <c r="C2709" t="str">
        <f t="shared" si="781"/>
        <v>0.20594846692764-0.781919011053747i</v>
      </c>
      <c r="D2709" t="str">
        <f t="shared" si="782"/>
        <v>1.24379890265043-0.869596779314239i</v>
      </c>
      <c r="E2709" t="str">
        <f t="shared" si="783"/>
        <v>188.764270074385+7.70917040940401i</v>
      </c>
      <c r="F2709" t="str">
        <f t="shared" si="784"/>
        <v>3.62693122488106-6.30250024646446i</v>
      </c>
      <c r="G2709" t="str">
        <f t="shared" si="785"/>
        <v>0.996508331588611-0.0589870889525349i</v>
      </c>
      <c r="H2709" t="str">
        <f t="shared" si="786"/>
        <v>92.5932751397687-509.066469489493i</v>
      </c>
      <c r="I2709" t="str">
        <f t="shared" si="787"/>
        <v>-8.10361739846508-6.85490052580584i</v>
      </c>
      <c r="K2709" t="str">
        <f t="shared" si="788"/>
        <v>0.00415026980989593-0.00381952393802233i</v>
      </c>
      <c r="L2709" t="str">
        <f t="shared" si="789"/>
        <v>0.0006-0.0492945952647342i</v>
      </c>
      <c r="M2709" t="str">
        <f t="shared" si="790"/>
        <v>0.005-0.00467644805135454i</v>
      </c>
      <c r="N2709">
        <f t="shared" si="791"/>
        <v>104.75591851446615</v>
      </c>
      <c r="O2709">
        <f t="shared" si="792"/>
        <v>1.8454703903495879</v>
      </c>
      <c r="P2709" s="3">
        <f t="shared" si="793"/>
        <v>-1.8454703903495879</v>
      </c>
      <c r="Q2709" s="3">
        <f t="shared" si="794"/>
        <v>-75.244081485533854</v>
      </c>
      <c r="R2709">
        <f t="shared" si="795"/>
        <v>104.75591851446615</v>
      </c>
      <c r="S2709">
        <f t="shared" si="796"/>
        <v>24.533806587779033</v>
      </c>
      <c r="T2709">
        <f t="shared" si="779"/>
        <v>-1.8454703903495879</v>
      </c>
    </row>
    <row r="2710" spans="1:20" x14ac:dyDescent="0.3">
      <c r="A2710">
        <f t="shared" si="780"/>
        <v>154736.22480322872</v>
      </c>
      <c r="B2710">
        <f t="shared" si="797"/>
        <v>24627.035052812593</v>
      </c>
      <c r="C2710" t="str">
        <f t="shared" si="781"/>
        <v>0.205705388714536-0.780615260985789i</v>
      </c>
      <c r="D2710" t="str">
        <f t="shared" si="782"/>
        <v>1.24227417668418-0.869769862056615i</v>
      </c>
      <c r="E2710" t="str">
        <f t="shared" si="783"/>
        <v>188.935707330686+7.63193992925353i</v>
      </c>
      <c r="F2710" t="str">
        <f t="shared" si="784"/>
        <v>3.62683479786299-6.28026424840647i</v>
      </c>
      <c r="G2710" t="str">
        <f t="shared" si="785"/>
        <v>0.996481838026715-0.0592096656772747i</v>
      </c>
      <c r="H2710" t="str">
        <f t="shared" si="786"/>
        <v>91.6567090756062-506.735871182374i</v>
      </c>
      <c r="I2710" t="str">
        <f t="shared" si="787"/>
        <v>-8.04000100364292-6.80851535338908i</v>
      </c>
      <c r="K2710" t="str">
        <f t="shared" si="788"/>
        <v>0.00414764085874248-0.00380765521965604i</v>
      </c>
      <c r="L2710" t="str">
        <f t="shared" si="789"/>
        <v>0.0006-0.0491079849220305i</v>
      </c>
      <c r="M2710" t="str">
        <f t="shared" si="790"/>
        <v>0.005-0.00465874482103461i</v>
      </c>
      <c r="N2710">
        <f t="shared" si="791"/>
        <v>104.76280355258714</v>
      </c>
      <c r="O2710">
        <f t="shared" si="792"/>
        <v>1.8596901093971918</v>
      </c>
      <c r="P2710" s="3">
        <f t="shared" si="793"/>
        <v>-1.8596901093971918</v>
      </c>
      <c r="Q2710" s="3">
        <f t="shared" si="794"/>
        <v>-75.237196447412856</v>
      </c>
      <c r="R2710">
        <f t="shared" si="795"/>
        <v>104.76280355258714</v>
      </c>
      <c r="S2710">
        <f t="shared" si="796"/>
        <v>24.627035052812595</v>
      </c>
      <c r="T2710">
        <f t="shared" si="779"/>
        <v>-1.8596901093971918</v>
      </c>
    </row>
    <row r="2711" spans="1:20" x14ac:dyDescent="0.3">
      <c r="A2711">
        <f t="shared" si="780"/>
        <v>155324.222457481</v>
      </c>
      <c r="B2711">
        <f t="shared" si="797"/>
        <v>24720.617786013281</v>
      </c>
      <c r="C2711" t="str">
        <f t="shared" si="781"/>
        <v>0.205454091450178-0.779321238109992i</v>
      </c>
      <c r="D2711" t="str">
        <f t="shared" si="782"/>
        <v>1.24074161713154-0.869946907216879i</v>
      </c>
      <c r="E2711" t="str">
        <f t="shared" si="783"/>
        <v>189.107798410056+7.55344488356853i</v>
      </c>
      <c r="F2711" t="str">
        <f t="shared" si="784"/>
        <v>3.62673764179305-6.25811850711192i</v>
      </c>
      <c r="G2711" t="str">
        <f t="shared" si="785"/>
        <v>0.996455144156011-0.0594330702642392i</v>
      </c>
      <c r="H2711" t="str">
        <f t="shared" si="786"/>
        <v>90.7312986957512-504.41856465782i</v>
      </c>
      <c r="I2711" t="str">
        <f t="shared" si="787"/>
        <v>-7.97692563009766-6.76260394727153i</v>
      </c>
      <c r="K2711" t="str">
        <f t="shared" si="788"/>
        <v>0.00414502805553895-0.00379583766696879i</v>
      </c>
      <c r="L2711" t="str">
        <f t="shared" si="789"/>
        <v>0.0006-0.0489220810141766i</v>
      </c>
      <c r="M2711" t="str">
        <f t="shared" si="790"/>
        <v>0.005-0.00464110860832298i</v>
      </c>
      <c r="N2711">
        <f t="shared" si="791"/>
        <v>104.7689699023297</v>
      </c>
      <c r="O2711">
        <f t="shared" si="792"/>
        <v>1.8738542321033891</v>
      </c>
      <c r="P2711" s="3">
        <f t="shared" si="793"/>
        <v>-1.8738542321033891</v>
      </c>
      <c r="Q2711" s="3">
        <f t="shared" si="794"/>
        <v>-75.231030097670299</v>
      </c>
      <c r="R2711">
        <f t="shared" si="795"/>
        <v>104.7689699023297</v>
      </c>
      <c r="S2711">
        <f t="shared" si="796"/>
        <v>24.720617786013282</v>
      </c>
      <c r="T2711">
        <f t="shared" si="779"/>
        <v>-1.8738542321033891</v>
      </c>
    </row>
    <row r="2712" spans="1:20" x14ac:dyDescent="0.3">
      <c r="A2712">
        <f t="shared" si="780"/>
        <v>155914.45450281946</v>
      </c>
      <c r="B2712">
        <f t="shared" si="797"/>
        <v>24814.556133600134</v>
      </c>
      <c r="C2712" t="str">
        <f t="shared" si="781"/>
        <v>0.20519455806623-0.778036880928211i</v>
      </c>
      <c r="D2712" t="str">
        <f t="shared" si="782"/>
        <v>1.23920120790002-0.870127851471462i</v>
      </c>
      <c r="E2712" t="str">
        <f t="shared" si="783"/>
        <v>189.280540497813+7.47367386678939i</v>
      </c>
      <c r="F2712" t="str">
        <f t="shared" si="784"/>
        <v>3.62663975119876-6.23606270301898i</v>
      </c>
      <c r="G2712" t="str">
        <f t="shared" si="785"/>
        <v>0.996428248472925-0.0596573056557527i</v>
      </c>
      <c r="H2712" t="str">
        <f t="shared" si="786"/>
        <v>89.8168844136729-502.11445486754i</v>
      </c>
      <c r="I2712" t="str">
        <f t="shared" si="787"/>
        <v>-7.91438652937087-6.71715964449246i</v>
      </c>
      <c r="K2712" t="str">
        <f t="shared" si="788"/>
        <v>0.00414243125735085-0.00378407114275484i</v>
      </c>
      <c r="L2712" t="str">
        <f t="shared" si="789"/>
        <v>0.0006-0.0487368808668825i</v>
      </c>
      <c r="M2712" t="str">
        <f t="shared" si="790"/>
        <v>0.005-0.00462353915951682i</v>
      </c>
      <c r="N2712">
        <f t="shared" si="791"/>
        <v>104.7744138124968</v>
      </c>
      <c r="O2712">
        <f t="shared" si="792"/>
        <v>1.8879631727990538</v>
      </c>
      <c r="P2712" s="3">
        <f t="shared" si="793"/>
        <v>-1.8879631727990538</v>
      </c>
      <c r="Q2712" s="3">
        <f t="shared" si="794"/>
        <v>-75.225586187503197</v>
      </c>
      <c r="R2712">
        <f t="shared" si="795"/>
        <v>104.7744138124968</v>
      </c>
      <c r="S2712">
        <f t="shared" si="796"/>
        <v>24.814556133600135</v>
      </c>
      <c r="T2712">
        <f t="shared" si="779"/>
        <v>-1.8879631727990538</v>
      </c>
    </row>
    <row r="2713" spans="1:20" x14ac:dyDescent="0.3">
      <c r="A2713">
        <f t="shared" si="780"/>
        <v>156506.92942993017</v>
      </c>
      <c r="B2713">
        <f t="shared" si="797"/>
        <v>24908.851446907815</v>
      </c>
      <c r="C2713" t="str">
        <f t="shared" si="781"/>
        <v>0.204926771272542-0.776762127627377i</v>
      </c>
      <c r="D2713" t="str">
        <f t="shared" si="782"/>
        <v>1.2376529331858-0.870312631250096i</v>
      </c>
      <c r="E2713" t="str">
        <f t="shared" si="783"/>
        <v>189.453930680957+7.39261541833238i</v>
      </c>
      <c r="F2713" t="str">
        <f t="shared" si="784"/>
        <v>3.62654112056717-6.21409651784838i</v>
      </c>
      <c r="G2713" t="str">
        <f t="shared" si="785"/>
        <v>0.996401149462761-0.0598823748030219i</v>
      </c>
      <c r="H2713" t="str">
        <f t="shared" si="786"/>
        <v>88.913309323039-499.823447381522i</v>
      </c>
      <c r="I2713" t="str">
        <f t="shared" si="787"/>
        <v>-7.85237899027135-6.6721758956048i</v>
      </c>
      <c r="K2713" t="str">
        <f t="shared" si="788"/>
        <v>0.0041398503220764-0.00377235551009969i</v>
      </c>
      <c r="L2713" t="str">
        <f t="shared" si="789"/>
        <v>0.0006-0.0485523818159817i</v>
      </c>
      <c r="M2713" t="str">
        <f t="shared" si="790"/>
        <v>0.005-0.0046060362218737i</v>
      </c>
      <c r="N2713">
        <f t="shared" si="791"/>
        <v>104.77913153886075</v>
      </c>
      <c r="O2713">
        <f t="shared" si="792"/>
        <v>1.9020173502737787</v>
      </c>
      <c r="P2713" s="3">
        <f t="shared" si="793"/>
        <v>-1.9020173502737787</v>
      </c>
      <c r="Q2713" s="3">
        <f t="shared" si="794"/>
        <v>-75.220868461139247</v>
      </c>
      <c r="R2713">
        <f t="shared" si="795"/>
        <v>104.77913153886075</v>
      </c>
      <c r="S2713">
        <f t="shared" si="796"/>
        <v>24.908851446907814</v>
      </c>
      <c r="T2713">
        <f t="shared" si="779"/>
        <v>-1.9020173502737787</v>
      </c>
    </row>
    <row r="2714" spans="1:20" x14ac:dyDescent="0.3">
      <c r="A2714">
        <f t="shared" si="780"/>
        <v>157101.65576176389</v>
      </c>
      <c r="B2714">
        <f t="shared" si="797"/>
        <v>25003.505082406064</v>
      </c>
      <c r="C2714" t="str">
        <f t="shared" si="781"/>
        <v>0.204650713562459-0.775496916073362i</v>
      </c>
      <c r="D2714" t="str">
        <f t="shared" si="782"/>
        <v>1.2360967774782-0.870501182736779i</v>
      </c>
      <c r="E2714" t="str">
        <f t="shared" si="783"/>
        <v>189.627965946967+7.31025802303887i</v>
      </c>
      <c r="F2714" t="str">
        <f t="shared" si="784"/>
        <v>3.62644174434457-6.19221963459888i</v>
      </c>
      <c r="G2714" t="str">
        <f t="shared" si="785"/>
        <v>0.996373845599625-0.0601082806661441i</v>
      </c>
      <c r="H2714" t="str">
        <f t="shared" si="786"/>
        <v>88.0204191469085-497.545448392102i</v>
      </c>
      <c r="I2714" t="str">
        <f t="shared" si="787"/>
        <v>-7.7908983388701-6.62764626248228i</v>
      </c>
      <c r="K2714" t="str">
        <f t="shared" si="788"/>
        <v>0.00413728510843976-0.00376069063238213i</v>
      </c>
      <c r="L2714" t="str">
        <f t="shared" si="789"/>
        <v>0.0006-0.0483685812073937i</v>
      </c>
      <c r="M2714" t="str">
        <f t="shared" si="790"/>
        <v>0.005-0.00458859954360799i</v>
      </c>
      <c r="N2714">
        <f t="shared" si="791"/>
        <v>104.783119344442</v>
      </c>
      <c r="O2714">
        <f t="shared" si="792"/>
        <v>1.916017187775666</v>
      </c>
      <c r="P2714" s="3">
        <f t="shared" si="793"/>
        <v>-1.916017187775666</v>
      </c>
      <c r="Q2714" s="3">
        <f t="shared" si="794"/>
        <v>-75.216880655558001</v>
      </c>
      <c r="R2714">
        <f t="shared" si="795"/>
        <v>104.783119344442</v>
      </c>
      <c r="S2714">
        <f t="shared" si="796"/>
        <v>25.003505082406065</v>
      </c>
      <c r="T2714">
        <f t="shared" si="779"/>
        <v>-1.916017187775666</v>
      </c>
    </row>
    <row r="2715" spans="1:20" x14ac:dyDescent="0.3">
      <c r="A2715">
        <f t="shared" si="780"/>
        <v>157698.64205365861</v>
      </c>
      <c r="B2715">
        <f t="shared" si="797"/>
        <v>25098.518401719208</v>
      </c>
      <c r="C2715" t="str">
        <f t="shared" si="781"/>
        <v>0.204366367218268-0.774241183804786i</v>
      </c>
      <c r="D2715" t="str">
        <f t="shared" si="782"/>
        <v>1.23453272556399-0.870693441870758i</v>
      </c>
      <c r="E2715" t="str">
        <f t="shared" si="783"/>
        <v>189.802643182592+7.22659011164944i</v>
      </c>
      <c r="F2715" t="str">
        <f t="shared" si="784"/>
        <v>3.62634161693622-6.17043173754237i</v>
      </c>
      <c r="G2715" t="str">
        <f t="shared" si="785"/>
        <v>0.996346335346341-0.0603350262141147i</v>
      </c>
      <c r="H2715" t="str">
        <f t="shared" si="786"/>
        <v>87.1380621879915-495.28036471764i</v>
      </c>
      <c r="I2715" t="str">
        <f t="shared" si="787"/>
        <v>-7.72993993848031-6.58356441617341i</v>
      </c>
      <c r="K2715" t="str">
        <f t="shared" si="788"/>
        <v>0.00413473547598474-0.00374907637327608i</v>
      </c>
      <c r="L2715" t="str">
        <f t="shared" si="789"/>
        <v>0.0006-0.0481854763970846i</v>
      </c>
      <c r="M2715" t="str">
        <f t="shared" si="790"/>
        <v>0.005-0.00457122887388722i</v>
      </c>
      <c r="N2715">
        <f t="shared" si="791"/>
        <v>104.78637349979242</v>
      </c>
      <c r="O2715">
        <f t="shared" si="792"/>
        <v>1.929963113011248</v>
      </c>
      <c r="P2715" s="3">
        <f t="shared" si="793"/>
        <v>-1.929963113011248</v>
      </c>
      <c r="Q2715" s="3">
        <f t="shared" si="794"/>
        <v>-75.213626500207582</v>
      </c>
      <c r="R2715">
        <f t="shared" si="795"/>
        <v>104.78637349979242</v>
      </c>
      <c r="S2715">
        <f t="shared" si="796"/>
        <v>25.098518401719208</v>
      </c>
      <c r="T2715">
        <f t="shared" si="779"/>
        <v>-1.929963113011248</v>
      </c>
    </row>
    <row r="2716" spans="1:20" x14ac:dyDescent="0.3">
      <c r="A2716">
        <f t="shared" si="780"/>
        <v>158297.89689346249</v>
      </c>
      <c r="B2716">
        <f t="shared" si="797"/>
        <v>25193.89277164574</v>
      </c>
      <c r="C2716" t="str">
        <f t="shared" si="781"/>
        <v>0.20407371431668-0.772994868026877i</v>
      </c>
      <c r="D2716" t="str">
        <f t="shared" si="782"/>
        <v>1.23296076253184-0.870889344347614i</v>
      </c>
      <c r="E2716" t="str">
        <f t="shared" si="783"/>
        <v>189.977959172636+7.14160006128244i</v>
      </c>
      <c r="F2716" t="str">
        <f t="shared" si="784"/>
        <v>3.62624073270602-6.14873251221936i</v>
      </c>
      <c r="G2716" t="str">
        <f t="shared" si="785"/>
        <v>0.996318617154373-0.0605626144248346i</v>
      </c>
      <c r="H2716" t="str">
        <f t="shared" si="786"/>
        <v>86.2660892799037-493.028103805746i</v>
      </c>
      <c r="I2716" t="str">
        <f t="shared" si="787"/>
        <v>-7.66949918962349-6.53992413479975i</v>
      </c>
      <c r="K2716" t="str">
        <f t="shared" si="788"/>
        <v>0.00413220128506802-0.00373751259675242i</v>
      </c>
      <c r="L2716" t="str">
        <f t="shared" si="789"/>
        <v>0.0006-0.0480030647510307i</v>
      </c>
      <c r="M2716" t="str">
        <f t="shared" si="790"/>
        <v>0.005-0.00455392396282847i</v>
      </c>
      <c r="N2716">
        <f t="shared" si="791"/>
        <v>104.78889028327443</v>
      </c>
      <c r="O2716">
        <f t="shared" si="792"/>
        <v>1.9438555581446939</v>
      </c>
      <c r="P2716" s="3">
        <f t="shared" si="793"/>
        <v>-1.9438555581446939</v>
      </c>
      <c r="Q2716" s="3">
        <f t="shared" si="794"/>
        <v>-75.211109716725574</v>
      </c>
      <c r="R2716">
        <f t="shared" si="795"/>
        <v>104.78889028327443</v>
      </c>
      <c r="S2716">
        <f t="shared" si="796"/>
        <v>25.193892771645739</v>
      </c>
      <c r="T2716">
        <f t="shared" si="779"/>
        <v>-1.9438555581446939</v>
      </c>
    </row>
    <row r="2717" spans="1:20" x14ac:dyDescent="0.3">
      <c r="A2717">
        <f t="shared" si="780"/>
        <v>158899.42890165767</v>
      </c>
      <c r="B2717">
        <f t="shared" si="797"/>
        <v>25289.629564177994</v>
      </c>
      <c r="C2717" t="str">
        <f t="shared" si="781"/>
        <v>0.203772736734499-0.771757905605299i</v>
      </c>
      <c r="D2717" t="str">
        <f t="shared" si="782"/>
        <v>1.2313808737767-0.871088825620347i</v>
      </c>
      <c r="E2717" t="str">
        <f t="shared" si="783"/>
        <v>190.153910598734+7.05527619594256i</v>
      </c>
      <c r="F2717" t="str">
        <f t="shared" si="784"/>
        <v>3.62613908597614-6.12712164543408i</v>
      </c>
      <c r="G2717" t="str">
        <f t="shared" si="785"/>
        <v>0.996290689463742-0.0607910482851178i</v>
      </c>
      <c r="H2717" t="str">
        <f t="shared" si="786"/>
        <v>85.4043537394442-490.788573736142i</v>
      </c>
      <c r="I2717" t="str">
        <f t="shared" si="787"/>
        <v>-7.60957152998196-6.49671930149874i</v>
      </c>
      <c r="K2717" t="str">
        <f t="shared" si="788"/>
        <v>0.00412968239685292-0.00372599916708075i</v>
      </c>
      <c r="L2717" t="str">
        <f t="shared" si="789"/>
        <v>0.0006-0.0478213436451792i</v>
      </c>
      <c r="M2717" t="str">
        <f t="shared" si="790"/>
        <v>0.005-0.00453668456149478i</v>
      </c>
      <c r="N2717">
        <f t="shared" si="791"/>
        <v>104.79066598134756</v>
      </c>
      <c r="O2717">
        <f t="shared" si="792"/>
        <v>1.9576949597968047</v>
      </c>
      <c r="P2717" s="3">
        <f t="shared" si="793"/>
        <v>-1.9576949597968047</v>
      </c>
      <c r="Q2717" s="3">
        <f t="shared" si="794"/>
        <v>-75.209334018652442</v>
      </c>
      <c r="R2717">
        <f t="shared" si="795"/>
        <v>104.79066598134756</v>
      </c>
      <c r="S2717">
        <f t="shared" si="796"/>
        <v>25.289629564177993</v>
      </c>
      <c r="T2717">
        <f t="shared" si="779"/>
        <v>-1.9576949597968047</v>
      </c>
    </row>
    <row r="2718" spans="1:20" x14ac:dyDescent="0.3">
      <c r="A2718">
        <f t="shared" si="780"/>
        <v>159503.24673148396</v>
      </c>
      <c r="B2718">
        <f t="shared" si="797"/>
        <v>25385.730156521873</v>
      </c>
      <c r="C2718" t="str">
        <f t="shared" si="781"/>
        <v>0.203463416154271-0.770530233060077i</v>
      </c>
      <c r="D2718" t="str">
        <f t="shared" si="782"/>
        <v>1.2297930450042-0.871291820900623i</v>
      </c>
      <c r="E2718" t="str">
        <f t="shared" si="783"/>
        <v>190.330494038132+6.96760678703185i</v>
      </c>
      <c r="F2718" t="str">
        <f t="shared" si="784"/>
        <v>3.62603667102694-6.10559882525025i</v>
      </c>
      <c r="G2718" t="str">
        <f t="shared" si="785"/>
        <v>0.996262550702946-0.061020330790698i</v>
      </c>
      <c r="H2718" t="str">
        <f t="shared" si="786"/>
        <v>84.552711319836-488.561683223137i</v>
      </c>
      <c r="I2718" t="str">
        <f t="shared" si="787"/>
        <v>-7.55015243433946-6.45394390240993i</v>
      </c>
      <c r="K2718" t="str">
        <f t="shared" si="788"/>
        <v>0.00412717867330281-0.00371453594883116i</v>
      </c>
      <c r="L2718" t="str">
        <f t="shared" si="789"/>
        <v>0.0006-0.0476403104654105i</v>
      </c>
      <c r="M2718" t="str">
        <f t="shared" si="790"/>
        <v>0.005-0.00451951042189159i</v>
      </c>
      <c r="N2718">
        <f t="shared" si="791"/>
        <v>104.79169688884585</v>
      </c>
      <c r="O2718">
        <f t="shared" si="792"/>
        <v>1.9714817590429881</v>
      </c>
      <c r="P2718" s="3">
        <f t="shared" si="793"/>
        <v>-1.9714817590429881</v>
      </c>
      <c r="Q2718" s="3">
        <f t="shared" si="794"/>
        <v>-75.208303111154152</v>
      </c>
      <c r="R2718">
        <f t="shared" si="795"/>
        <v>104.79169688884585</v>
      </c>
      <c r="S2718">
        <f t="shared" si="796"/>
        <v>25.385730156521873</v>
      </c>
      <c r="T2718">
        <f t="shared" si="779"/>
        <v>-1.9714817590429881</v>
      </c>
    </row>
    <row r="2719" spans="1:20" x14ac:dyDescent="0.3">
      <c r="A2719">
        <f t="shared" si="780"/>
        <v>160109.35906906362</v>
      </c>
      <c r="B2719">
        <f t="shared" si="797"/>
        <v>25482.195931116657</v>
      </c>
      <c r="C2719" t="str">
        <f t="shared" si="781"/>
        <v>0.203145734070167-0.769311786559505i</v>
      </c>
      <c r="D2719" t="str">
        <f t="shared" si="782"/>
        <v>1.22819726223515-0.87149826515996i</v>
      </c>
      <c r="E2719" t="str">
        <f t="shared" si="783"/>
        <v>190.507705962457+6.8785800538868i</v>
      </c>
      <c r="F2719" t="str">
        <f t="shared" si="784"/>
        <v>3.62593348209644-6.08416374098605i</v>
      </c>
      <c r="G2719" t="str">
        <f t="shared" si="785"/>
        <v>0.996234199288874-0.0612504649462362i</v>
      </c>
      <c r="H2719" t="str">
        <f t="shared" si="786"/>
        <v>83.7110201649289-486.347341617735i</v>
      </c>
      <c r="I2719" t="str">
        <f t="shared" si="787"/>
        <v>-7.49123741450853-6.41159202470251i</v>
      </c>
      <c r="K2719" t="str">
        <f t="shared" si="788"/>
        <v>0.00412468997717478-0.00370312280687593i</v>
      </c>
      <c r="L2719" t="str">
        <f t="shared" si="789"/>
        <v>0.0006-0.047459962607502i</v>
      </c>
      <c r="M2719" t="str">
        <f t="shared" si="790"/>
        <v>0.005-0.00450240129696314i</v>
      </c>
      <c r="N2719">
        <f t="shared" si="791"/>
        <v>104.79197930926557</v>
      </c>
      <c r="O2719">
        <f t="shared" si="792"/>
        <v>1.985216401410749</v>
      </c>
      <c r="P2719" s="3">
        <f t="shared" si="793"/>
        <v>-1.985216401410749</v>
      </c>
      <c r="Q2719" s="3">
        <f t="shared" si="794"/>
        <v>-75.208020690734429</v>
      </c>
      <c r="R2719">
        <f t="shared" si="795"/>
        <v>104.79197930926557</v>
      </c>
      <c r="S2719">
        <f t="shared" si="796"/>
        <v>25.482195931116657</v>
      </c>
      <c r="T2719">
        <f t="shared" si="779"/>
        <v>-1.985216401410749</v>
      </c>
    </row>
    <row r="2720" spans="1:20" x14ac:dyDescent="0.3">
      <c r="A2720">
        <f t="shared" si="780"/>
        <v>160717.77463352607</v>
      </c>
      <c r="B2720">
        <f t="shared" si="797"/>
        <v>25579.028275654902</v>
      </c>
      <c r="C2720" t="str">
        <f t="shared" si="781"/>
        <v>0.202819671793837-0.768102501914048i</v>
      </c>
      <c r="D2720" t="str">
        <f t="shared" si="782"/>
        <v>1.22659351180989-0.871708093131079i</v>
      </c>
      <c r="E2720" t="str">
        <f t="shared" si="783"/>
        <v>190.68554273648+6.78818416433159i</v>
      </c>
      <c r="F2720" t="str">
        <f t="shared" si="784"/>
        <v>3.62582951338016-6.0628160832098i</v>
      </c>
      <c r="G2720" t="str">
        <f t="shared" si="785"/>
        <v>0.996205633626728-0.0614814537653258i</v>
      </c>
      <c r="H2720" t="str">
        <f t="shared" si="786"/>
        <v>82.8791407643431-484.145458909431i</v>
      </c>
      <c r="I2720" t="str">
        <f t="shared" si="787"/>
        <v>-7.43282201924785-6.36965785464519i</v>
      </c>
      <c r="K2720" t="str">
        <f t="shared" si="788"/>
        <v>0.00412221617201314-0.00369175960639124i</v>
      </c>
      <c r="L2720" t="str">
        <f t="shared" si="789"/>
        <v>0.0006-0.0472802974770892i</v>
      </c>
      <c r="M2720" t="str">
        <f t="shared" si="790"/>
        <v>0.005-0.00448535694058891i</v>
      </c>
      <c r="N2720">
        <f t="shared" si="791"/>
        <v>104.79150955504484</v>
      </c>
      <c r="O2720">
        <f t="shared" si="792"/>
        <v>1.998899336877356</v>
      </c>
      <c r="P2720" s="3">
        <f t="shared" si="793"/>
        <v>-1.998899336877356</v>
      </c>
      <c r="Q2720" s="3">
        <f t="shared" si="794"/>
        <v>-75.20849044495516</v>
      </c>
      <c r="R2720">
        <f t="shared" si="795"/>
        <v>104.79150955504484</v>
      </c>
      <c r="S2720">
        <f t="shared" si="796"/>
        <v>25.579028275654903</v>
      </c>
      <c r="T2720">
        <f t="shared" si="779"/>
        <v>-1.998899336877356</v>
      </c>
    </row>
    <row r="2721" spans="1:20" x14ac:dyDescent="0.3">
      <c r="A2721">
        <f t="shared" si="780"/>
        <v>161328.50217713346</v>
      </c>
      <c r="B2721">
        <f t="shared" si="797"/>
        <v>25676.228583102391</v>
      </c>
      <c r="C2721" t="str">
        <f t="shared" si="781"/>
        <v>0.202485210460486-0.766902314570289i</v>
      </c>
      <c r="D2721" t="str">
        <f t="shared" si="782"/>
        <v>1.22498178039278-0.871921239309232i</v>
      </c>
      <c r="E2721" t="str">
        <f t="shared" si="783"/>
        <v>190.864000616878+6.69640723524602i</v>
      </c>
      <c r="F2721" t="str">
        <f t="shared" si="784"/>
        <v>3.62572475903076-6.04155554373521i</v>
      </c>
      <c r="G2721" t="str">
        <f t="shared" si="785"/>
        <v>0.996176852109934-0.0617133002705002i</v>
      </c>
      <c r="H2721" t="str">
        <f t="shared" si="786"/>
        <v>82.0569359095212-481.955945727636i</v>
      </c>
      <c r="I2721" t="str">
        <f t="shared" si="787"/>
        <v>-7.37490183416747-6.32813567571547i</v>
      </c>
      <c r="K2721" t="str">
        <f t="shared" si="788"/>
        <v>0.00411975712214318-0.00368044621285864i</v>
      </c>
      <c r="L2721" t="str">
        <f t="shared" si="789"/>
        <v>0.0006-0.0471013124896284i</v>
      </c>
      <c r="M2721" t="str">
        <f t="shared" si="790"/>
        <v>0.005-0.00446837710758009i</v>
      </c>
      <c r="N2721">
        <f t="shared" si="791"/>
        <v>104.79028394785155</v>
      </c>
      <c r="O2721">
        <f t="shared" si="792"/>
        <v>2.012531019866393</v>
      </c>
      <c r="P2721" s="3">
        <f t="shared" si="793"/>
        <v>-2.012531019866393</v>
      </c>
      <c r="Q2721" s="3">
        <f t="shared" si="794"/>
        <v>-75.209716052148451</v>
      </c>
      <c r="R2721">
        <f t="shared" si="795"/>
        <v>104.79028394785155</v>
      </c>
      <c r="S2721">
        <f t="shared" si="796"/>
        <v>25.67622858310239</v>
      </c>
      <c r="T2721">
        <f t="shared" si="779"/>
        <v>-2.012531019866393</v>
      </c>
    </row>
    <row r="2722" spans="1:20" x14ac:dyDescent="0.3">
      <c r="A2722">
        <f t="shared" si="780"/>
        <v>161941.55048540659</v>
      </c>
      <c r="B2722">
        <f t="shared" si="797"/>
        <v>25773.798251718181</v>
      </c>
      <c r="C2722" t="str">
        <f t="shared" si="781"/>
        <v>0.20214233103496-0.765711159604927i</v>
      </c>
      <c r="D2722" t="str">
        <f t="shared" si="782"/>
        <v>1.22336205497664-0.872137637953649i</v>
      </c>
      <c r="E2722" t="str">
        <f t="shared" si="783"/>
        <v>191.043075750995+6.60323733315085i</v>
      </c>
      <c r="F2722" t="str">
        <f t="shared" si="784"/>
        <v>3.6256192131577-6.02038181561681i</v>
      </c>
      <c r="G2722" t="str">
        <f t="shared" si="785"/>
        <v>0.996147853120063-0.0619460074932373i</v>
      </c>
      <c r="H2722" t="str">
        <f t="shared" si="786"/>
        <v>81.2442706506855-479.778713342827i</v>
      </c>
      <c r="I2722" t="str">
        <f t="shared" si="787"/>
        <v>-7.31747248162462-6.28701986674892i</v>
      </c>
      <c r="K2722" t="str">
        <f t="shared" si="788"/>
        <v>0.00411731269266474-0.00366918249206674i</v>
      </c>
      <c r="L2722" t="str">
        <f t="shared" si="789"/>
        <v>0.0006-0.0469230050703611i</v>
      </c>
      <c r="M2722" t="str">
        <f t="shared" si="790"/>
        <v>0.005-0.00445146155367613i</v>
      </c>
      <c r="N2722">
        <f t="shared" si="791"/>
        <v>104.78829881886453</v>
      </c>
      <c r="O2722">
        <f t="shared" si="792"/>
        <v>2.026111909243808</v>
      </c>
      <c r="P2722" s="3">
        <f t="shared" si="793"/>
        <v>-2.026111909243808</v>
      </c>
      <c r="Q2722" s="3">
        <f t="shared" si="794"/>
        <v>-75.211701181135467</v>
      </c>
      <c r="R2722">
        <f t="shared" si="795"/>
        <v>104.78829881886453</v>
      </c>
      <c r="S2722">
        <f t="shared" si="796"/>
        <v>25.77379825171818</v>
      </c>
      <c r="T2722">
        <f t="shared" si="779"/>
        <v>-2.026111909243808</v>
      </c>
    </row>
    <row r="2723" spans="1:20" x14ac:dyDescent="0.3">
      <c r="A2723">
        <f t="shared" si="780"/>
        <v>162556.92837725111</v>
      </c>
      <c r="B2723">
        <f t="shared" si="797"/>
        <v>25871.73868507471</v>
      </c>
      <c r="C2723" t="str">
        <f t="shared" si="781"/>
        <v>0.201791014317974-0.764528971718791i</v>
      </c>
      <c r="D2723" t="str">
        <f t="shared" si="782"/>
        <v>1.22173432288721-0.872357223089072i</v>
      </c>
      <c r="E2723" t="str">
        <f t="shared" si="783"/>
        <v>191.222764175589+6.50866247481007i</v>
      </c>
      <c r="F2723" t="str">
        <f t="shared" si="784"/>
        <v>3.62551286982707-5.99929459314565i</v>
      </c>
      <c r="G2723" t="str">
        <f t="shared" si="785"/>
        <v>0.996118635026744-0.0621795784739664i</v>
      </c>
      <c r="H2723" t="str">
        <f t="shared" si="786"/>
        <v>80.441012254671-477.61367366738i</v>
      </c>
      <c r="I2723" t="str">
        <f t="shared" si="787"/>
        <v>-7.26052962060977-6.24630490012711i</v>
      </c>
      <c r="K2723" t="str">
        <f t="shared" si="788"/>
        <v>0.00411488274944606-0.00365796831011268i</v>
      </c>
      <c r="L2723" t="str">
        <f t="shared" si="789"/>
        <v>0.0006-0.046745372654275i</v>
      </c>
      <c r="M2723" t="str">
        <f t="shared" si="790"/>
        <v>0.005-0.00443461003554107i</v>
      </c>
      <c r="N2723">
        <f t="shared" si="791"/>
        <v>104.78555050905793</v>
      </c>
      <c r="O2723">
        <f t="shared" si="792"/>
        <v>2.0396424683134557</v>
      </c>
      <c r="P2723" s="3">
        <f t="shared" si="793"/>
        <v>-2.0396424683134557</v>
      </c>
      <c r="Q2723" s="3">
        <f t="shared" si="794"/>
        <v>-75.214449490942073</v>
      </c>
      <c r="R2723">
        <f t="shared" si="795"/>
        <v>104.78555050905793</v>
      </c>
      <c r="S2723">
        <f t="shared" si="796"/>
        <v>25.87173868507471</v>
      </c>
      <c r="T2723">
        <f t="shared" si="779"/>
        <v>-2.0396424683134557</v>
      </c>
    </row>
    <row r="2724" spans="1:20" x14ac:dyDescent="0.3">
      <c r="A2724">
        <f t="shared" si="780"/>
        <v>163174.64470508468</v>
      </c>
      <c r="B2724">
        <f t="shared" si="797"/>
        <v>25970.051292077995</v>
      </c>
      <c r="C2724" t="str">
        <f t="shared" si="781"/>
        <v>0.201431240952446-0.76335568523082i</v>
      </c>
      <c r="D2724" t="str">
        <f t="shared" si="782"/>
        <v>1.22009857178759-0.872579928507218i</v>
      </c>
      <c r="E2724" t="str">
        <f t="shared" si="783"/>
        <v>191.403061815586+6.41267062785614i</v>
      </c>
      <c r="F2724" t="str">
        <f t="shared" si="784"/>
        <v>3.62540572306109-5.97829357184435i</v>
      </c>
      <c r="G2724" t="str">
        <f t="shared" si="785"/>
        <v>0.996089196187578-0.0624140162620729i</v>
      </c>
      <c r="H2724" t="str">
        <f t="shared" si="786"/>
        <v>79.6470301636117-475.460739256117i</v>
      </c>
      <c r="I2724" t="str">
        <f t="shared" si="787"/>
        <v>-7.2040689466227-6.20598534000261i</v>
      </c>
      <c r="K2724" t="str">
        <f t="shared" si="788"/>
        <v>0.00411246715911724-0.00364680353340369i</v>
      </c>
      <c r="L2724" t="str">
        <f t="shared" si="789"/>
        <v>0.0006-0.0465684126860679i</v>
      </c>
      <c r="M2724" t="str">
        <f t="shared" si="790"/>
        <v>0.005-0.00441782231076019i</v>
      </c>
      <c r="N2724">
        <f t="shared" si="791"/>
        <v>104.78203536948692</v>
      </c>
      <c r="O2724">
        <f t="shared" si="792"/>
        <v>2.0531231648127712</v>
      </c>
      <c r="P2724" s="3">
        <f t="shared" si="793"/>
        <v>-2.0531231648127712</v>
      </c>
      <c r="Q2724" s="3">
        <f t="shared" si="794"/>
        <v>-75.21796463051308</v>
      </c>
      <c r="R2724">
        <f t="shared" si="795"/>
        <v>104.78203536948692</v>
      </c>
      <c r="S2724">
        <f t="shared" si="796"/>
        <v>25.970051292077994</v>
      </c>
      <c r="T2724">
        <f t="shared" si="779"/>
        <v>-2.0531231648127712</v>
      </c>
    </row>
    <row r="2725" spans="1:20" x14ac:dyDescent="0.3">
      <c r="A2725">
        <f t="shared" si="780"/>
        <v>163794.70835496401</v>
      </c>
      <c r="B2725">
        <f t="shared" si="797"/>
        <v>26068.737486987891</v>
      </c>
      <c r="C2725" t="str">
        <f t="shared" si="781"/>
        <v>0.201062991429942-0.762191234072187i</v>
      </c>
      <c r="D2725" t="str">
        <f t="shared" si="782"/>
        <v>1.21845478968274-0.872805687768497i</v>
      </c>
      <c r="E2725" t="str">
        <f t="shared" si="783"/>
        <v>191.583964482823+6.31524971142741i</v>
      </c>
      <c r="F2725" t="str">
        <f t="shared" si="784"/>
        <v>3.62529776683796-5.95737844846293i</v>
      </c>
      <c r="G2725" t="str">
        <f t="shared" si="785"/>
        <v>0.996059534948055-0.0626493239159031i</v>
      </c>
      <c r="H2725" t="str">
        <f t="shared" si="786"/>
        <v>78.8621959544796-473.319823306594i</v>
      </c>
      <c r="I2725" t="str">
        <f t="shared" si="787"/>
        <v>-7.14808619154094-6.16605584056183i</v>
      </c>
      <c r="K2725" t="str">
        <f t="shared" si="788"/>
        <v>0.00411006578906427-0.00363568802865842i</v>
      </c>
      <c r="L2725" t="str">
        <f t="shared" si="789"/>
        <v>0.0006-0.0463921226201113i</v>
      </c>
      <c r="M2725" t="str">
        <f t="shared" si="790"/>
        <v>0.005-0.00440109813783641i</v>
      </c>
      <c r="N2725">
        <f t="shared" si="791"/>
        <v>104.7777497615719</v>
      </c>
      <c r="O2725">
        <f t="shared" si="792"/>
        <v>2.0665544709067056</v>
      </c>
      <c r="P2725" s="3">
        <f t="shared" si="793"/>
        <v>-2.0665544709067056</v>
      </c>
      <c r="Q2725" s="3">
        <f t="shared" si="794"/>
        <v>-75.222250238428103</v>
      </c>
      <c r="R2725">
        <f t="shared" si="795"/>
        <v>104.7777497615719</v>
      </c>
      <c r="S2725">
        <f t="shared" si="796"/>
        <v>26.068737486987892</v>
      </c>
      <c r="T2725">
        <f t="shared" si="779"/>
        <v>-2.0665544709067056</v>
      </c>
    </row>
    <row r="2726" spans="1:20" x14ac:dyDescent="0.3">
      <c r="A2726">
        <f t="shared" si="780"/>
        <v>164417.12824671288</v>
      </c>
      <c r="B2726">
        <f t="shared" si="797"/>
        <v>26167.798689438445</v>
      </c>
      <c r="C2726" t="str">
        <f t="shared" si="781"/>
        <v>0.200686246097196-0.76103555178034i</v>
      </c>
      <c r="D2726" t="str">
        <f t="shared" si="782"/>
        <v>1.2168029649239-0.873034434203619i</v>
      </c>
      <c r="E2726" t="str">
        <f t="shared" si="783"/>
        <v>191.765467874791+6.21638759682438i</v>
      </c>
      <c r="F2726" t="str">
        <f t="shared" si="784"/>
        <v>3.62518899509145-5.93654892097409i</v>
      </c>
      <c r="G2726" t="str">
        <f t="shared" si="785"/>
        <v>0.996029649641463-0.0628855045027695i</v>
      </c>
      <c r="H2726" t="str">
        <f t="shared" si="786"/>
        <v>78.086383299439-471.190839659126i</v>
      </c>
      <c r="I2726" t="str">
        <f t="shared" si="787"/>
        <v>-7.09257712347925-6.12651114432334i</v>
      </c>
      <c r="K2726" t="str">
        <f t="shared" si="788"/>
        <v>0.00410767850742265-0.00362462166290839i</v>
      </c>
      <c r="L2726" t="str">
        <f t="shared" si="789"/>
        <v>0.0006-0.0462164999204139i</v>
      </c>
      <c r="M2726" t="str">
        <f t="shared" si="790"/>
        <v>0.005-0.0043844372761869i</v>
      </c>
      <c r="N2726">
        <f t="shared" si="791"/>
        <v>104.7726900573827</v>
      </c>
      <c r="O2726">
        <f t="shared" si="792"/>
        <v>2.079936863182458</v>
      </c>
      <c r="P2726" s="3">
        <f t="shared" si="793"/>
        <v>-2.079936863182458</v>
      </c>
      <c r="Q2726" s="3">
        <f t="shared" si="794"/>
        <v>-75.227309942617296</v>
      </c>
      <c r="R2726">
        <f t="shared" si="795"/>
        <v>104.7726900573827</v>
      </c>
      <c r="S2726">
        <f t="shared" si="796"/>
        <v>26.167798689438445</v>
      </c>
      <c r="T2726">
        <f t="shared" si="779"/>
        <v>-2.079936863182458</v>
      </c>
    </row>
    <row r="2727" spans="1:20" x14ac:dyDescent="0.3">
      <c r="A2727">
        <f t="shared" si="780"/>
        <v>165041.91333405036</v>
      </c>
      <c r="B2727">
        <f t="shared" si="797"/>
        <v>26267.23632445831</v>
      </c>
      <c r="C2727" t="str">
        <f t="shared" si="781"/>
        <v>0.200300985162779-0.759888571493184i</v>
      </c>
      <c r="D2727" t="str">
        <f t="shared" si="782"/>
        <v>1.21514308621311-0.873266100915396i</v>
      </c>
      <c r="E2727" t="str">
        <f t="shared" si="783"/>
        <v>191.947567573376+6.11607210818941i</v>
      </c>
      <c r="F2727" t="str">
        <f t="shared" si="784"/>
        <v>3.62507940171061-5.91580468856888i</v>
      </c>
      <c r="G2727" t="str">
        <f t="shared" si="785"/>
        <v>0.995999538588806-0.0631225610989547i</v>
      </c>
      <c r="H2727" t="str">
        <f t="shared" si="786"/>
        <v>77.319467927004-469.073702796549i</v>
      </c>
      <c r="I2727" t="str">
        <f t="shared" si="787"/>
        <v>-7.03753754664157-6.0873460804715i</v>
      </c>
      <c r="K2727" t="str">
        <f t="shared" si="788"/>
        <v>0.00410530518307123-0.0036136043034994i</v>
      </c>
      <c r="L2727" t="str">
        <f t="shared" si="789"/>
        <v>0.0006-0.0460415420605837i</v>
      </c>
      <c r="M2727" t="str">
        <f t="shared" si="790"/>
        <v>0.005-0.00436783948613956i</v>
      </c>
      <c r="N2727">
        <f t="shared" si="791"/>
        <v>104.76685263992373</v>
      </c>
      <c r="O2727">
        <f t="shared" si="792"/>
        <v>2.093270822642411</v>
      </c>
      <c r="P2727" s="3">
        <f t="shared" si="793"/>
        <v>-2.093270822642411</v>
      </c>
      <c r="Q2727" s="3">
        <f t="shared" si="794"/>
        <v>-75.233147360076273</v>
      </c>
      <c r="R2727">
        <f t="shared" si="795"/>
        <v>104.76685263992373</v>
      </c>
      <c r="S2727">
        <f t="shared" si="796"/>
        <v>26.26723632445831</v>
      </c>
      <c r="T2727">
        <f t="shared" si="779"/>
        <v>-2.093270822642411</v>
      </c>
    </row>
    <row r="2728" spans="1:20" x14ac:dyDescent="0.3">
      <c r="A2728">
        <f t="shared" si="780"/>
        <v>165669.07260471975</v>
      </c>
      <c r="B2728">
        <f t="shared" si="797"/>
        <v>26367.051822491252</v>
      </c>
      <c r="C2728" t="str">
        <f t="shared" si="781"/>
        <v>0.199907188703834-0.758750225943187i</v>
      </c>
      <c r="D2728" t="str">
        <f t="shared" si="782"/>
        <v>1.21347514260762-0.873500620780502i</v>
      </c>
      <c r="E2728" t="str">
        <f t="shared" si="783"/>
        <v>192.130259043589+6.01429102319834i</v>
      </c>
      <c r="F2728" t="str">
        <f t="shared" si="784"/>
        <v>3.62496898053947-5.89514545165203i</v>
      </c>
      <c r="G2728" t="str">
        <f t="shared" si="785"/>
        <v>0.995969200098716-0.0633604967897161i</v>
      </c>
      <c r="H2728" t="str">
        <f t="shared" si="786"/>
        <v>76.5613275839922-466.968327843773i</v>
      </c>
      <c r="I2728" t="str">
        <f t="shared" si="787"/>
        <v>-6.98296330116549-6.04855556322498i</v>
      </c>
      <c r="K2728" t="str">
        <f t="shared" si="788"/>
        <v>0.00410294568562612-0.00360263581809283i</v>
      </c>
      <c r="L2728" t="str">
        <f t="shared" si="789"/>
        <v>0.0006-0.0458672465237932i</v>
      </c>
      <c r="M2728" t="str">
        <f t="shared" si="790"/>
        <v>0.005-0.00435130452892964i</v>
      </c>
      <c r="N2728">
        <f t="shared" si="791"/>
        <v>104.76023390341831</v>
      </c>
      <c r="O2728">
        <f t="shared" si="792"/>
        <v>2.1065568346978738</v>
      </c>
      <c r="P2728" s="3">
        <f t="shared" si="793"/>
        <v>-2.1065568346978738</v>
      </c>
      <c r="Q2728" s="3">
        <f t="shared" si="794"/>
        <v>-75.23976609658169</v>
      </c>
      <c r="R2728">
        <f t="shared" si="795"/>
        <v>104.76023390341831</v>
      </c>
      <c r="S2728">
        <f t="shared" si="796"/>
        <v>26.367051822491252</v>
      </c>
      <c r="T2728">
        <f t="shared" si="779"/>
        <v>-2.1065568346978738</v>
      </c>
    </row>
    <row r="2729" spans="1:20" x14ac:dyDescent="0.3">
      <c r="A2729">
        <f t="shared" si="780"/>
        <v>166298.61508061772</v>
      </c>
      <c r="B2729">
        <f t="shared" si="797"/>
        <v>26467.246619416721</v>
      </c>
      <c r="C2729" t="str">
        <f t="shared" si="781"/>
        <v>0.199504836672955-0.757620447451624i</v>
      </c>
      <c r="D2729" t="str">
        <f t="shared" si="782"/>
        <v>1.21179912352445-0.873737926451421i</v>
      </c>
      <c r="E2729" t="str">
        <f t="shared" si="783"/>
        <v>192.3135376323+5.91103207377355i</v>
      </c>
      <c r="F2729" t="str">
        <f t="shared" si="784"/>
        <v>3.6248577253767-5.87457091183775i</v>
      </c>
      <c r="G2729" t="str">
        <f t="shared" si="785"/>
        <v>0.995938632467362-0.0635993146692889i</v>
      </c>
      <c r="H2729" t="str">
        <f t="shared" si="786"/>
        <v>75.8118419982437-464.874630567095i</v>
      </c>
      <c r="I2729" t="str">
        <f t="shared" si="787"/>
        <v>-6.92885026296026-6.01013459023878i</v>
      </c>
      <c r="K2729" t="str">
        <f t="shared" si="788"/>
        <v>0.00410059988543444-0.0035917160746668i</v>
      </c>
      <c r="L2729" t="str">
        <f t="shared" si="789"/>
        <v>0.0006-0.0456936108027427i</v>
      </c>
      <c r="M2729" t="str">
        <f t="shared" si="790"/>
        <v>0.005-0.00433483216669618i</v>
      </c>
      <c r="N2729">
        <f t="shared" si="791"/>
        <v>104.75283025359356</v>
      </c>
      <c r="O2729">
        <f t="shared" si="792"/>
        <v>2.1197953891611081</v>
      </c>
      <c r="P2729" s="3">
        <f t="shared" si="793"/>
        <v>-2.1197953891611081</v>
      </c>
      <c r="Q2729" s="3">
        <f t="shared" si="794"/>
        <v>-75.247169746406442</v>
      </c>
      <c r="R2729">
        <f t="shared" si="795"/>
        <v>104.75283025359356</v>
      </c>
      <c r="S2729">
        <f t="shared" si="796"/>
        <v>26.46724661941672</v>
      </c>
      <c r="T2729">
        <f t="shared" si="779"/>
        <v>-2.1197953891611081</v>
      </c>
    </row>
    <row r="2730" spans="1:20" x14ac:dyDescent="0.3">
      <c r="A2730">
        <f t="shared" si="780"/>
        <v>166930.54981792407</v>
      </c>
      <c r="B2730">
        <f t="shared" si="797"/>
        <v>26567.822156570506</v>
      </c>
      <c r="C2730" t="str">
        <f t="shared" si="781"/>
        <v>0.19909390890515-0.756499167922788i</v>
      </c>
      <c r="D2730" t="str">
        <f t="shared" si="782"/>
        <v>1.21011501874477-0.873977950358319i</v>
      </c>
      <c r="E2730" t="str">
        <f t="shared" si="783"/>
        <v>192.497398566972+5.8062829468208i</v>
      </c>
      <c r="F2730" t="str">
        <f t="shared" si="784"/>
        <v>3.62474562997531-5.85408077194506i</v>
      </c>
      <c r="G2730" t="str">
        <f t="shared" si="785"/>
        <v>0.995907833978362-0.0638390178408905i</v>
      </c>
      <c r="H2730" t="str">
        <f t="shared" si="786"/>
        <v>75.0708928420925-462.792527373294i</v>
      </c>
      <c r="I2730" t="str">
        <f t="shared" si="787"/>
        <v>-6.87519434353753-5.97207824103917i</v>
      </c>
      <c r="K2730" t="str">
        <f t="shared" si="788"/>
        <v>0.00409826765356822-0.0035808449415176i</v>
      </c>
      <c r="L2730" t="str">
        <f t="shared" si="789"/>
        <v>0.0006-0.0455206323996242i</v>
      </c>
      <c r="M2730" t="str">
        <f t="shared" si="790"/>
        <v>0.005-0.00431842216247877i</v>
      </c>
      <c r="N2730">
        <f t="shared" si="791"/>
        <v>104.74463810796466</v>
      </c>
      <c r="O2730">
        <f t="shared" si="792"/>
        <v>2.13298698023769</v>
      </c>
      <c r="P2730" s="3">
        <f t="shared" si="793"/>
        <v>-2.13298698023769</v>
      </c>
      <c r="Q2730" s="3">
        <f t="shared" si="794"/>
        <v>-75.255361892035339</v>
      </c>
      <c r="R2730">
        <f t="shared" si="795"/>
        <v>104.74463810796466</v>
      </c>
      <c r="S2730">
        <f t="shared" si="796"/>
        <v>26.567822156570507</v>
      </c>
      <c r="T2730">
        <f t="shared" si="779"/>
        <v>-2.13298698023769</v>
      </c>
    </row>
    <row r="2731" spans="1:20" x14ac:dyDescent="0.3">
      <c r="A2731">
        <f t="shared" si="780"/>
        <v>167564.88590723221</v>
      </c>
      <c r="B2731">
        <f t="shared" si="797"/>
        <v>26668.779880765476</v>
      </c>
      <c r="C2731" t="str">
        <f t="shared" si="781"/>
        <v>0.198674385124953-0.755386318838332i</v>
      </c>
      <c r="D2731" t="str">
        <f t="shared" si="782"/>
        <v>1.20842281841846-0.874220624711099i</v>
      </c>
      <c r="E2731" t="str">
        <f t="shared" si="783"/>
        <v>192.681836954387+5.70003128497563i</v>
      </c>
      <c r="F2731" t="str">
        <f t="shared" si="784"/>
        <v>3.62463268804225-5.83367473599345i</v>
      </c>
      <c r="G2731" t="str">
        <f t="shared" si="785"/>
        <v>0.995876802902697-0.0640796094167231i</v>
      </c>
      <c r="H2731" t="str">
        <f t="shared" si="786"/>
        <v>74.3383636965909-460.721935308548i</v>
      </c>
      <c r="I2731" t="str">
        <f t="shared" si="787"/>
        <v>-6.82199148983667-5.93438167549132i</v>
      </c>
      <c r="K2731" t="str">
        <f t="shared" si="788"/>
        <v>0.00409594886181853-0.00357002228726081i</v>
      </c>
      <c r="L2731" t="str">
        <f t="shared" si="789"/>
        <v>0.0006-0.045348308826085i</v>
      </c>
      <c r="M2731" t="str">
        <f t="shared" si="790"/>
        <v>0.005-0.00430207428021394i</v>
      </c>
      <c r="N2731">
        <f t="shared" si="791"/>
        <v>104.73565389612013</v>
      </c>
      <c r="O2731">
        <f t="shared" si="792"/>
        <v>2.1461321065172623</v>
      </c>
      <c r="P2731" s="3">
        <f t="shared" si="793"/>
        <v>-2.1461321065172623</v>
      </c>
      <c r="Q2731" s="3">
        <f t="shared" si="794"/>
        <v>-75.264346103879873</v>
      </c>
      <c r="R2731">
        <f t="shared" si="795"/>
        <v>104.73565389612013</v>
      </c>
      <c r="S2731">
        <f t="shared" si="796"/>
        <v>26.668779880765477</v>
      </c>
      <c r="T2731">
        <f t="shared" si="779"/>
        <v>-2.1461321065172623</v>
      </c>
    </row>
    <row r="2732" spans="1:20" x14ac:dyDescent="0.3">
      <c r="A2732">
        <f t="shared" si="780"/>
        <v>168201.63247367967</v>
      </c>
      <c r="B2732">
        <f t="shared" si="797"/>
        <v>26770.121244312384</v>
      </c>
      <c r="C2732" t="str">
        <f t="shared" si="781"/>
        <v>0.198246244953566-0.754281831251472i</v>
      </c>
      <c r="D2732" t="str">
        <f t="shared" si="782"/>
        <v>1.20672251306849-0.874465881501455i</v>
      </c>
      <c r="E2732" t="str">
        <f t="shared" si="783"/>
        <v>192.866847779361+5.59226468737667i</v>
      </c>
      <c r="F2732" t="str">
        <f t="shared" si="784"/>
        <v>3.6245188932382-5.81335250919848i</v>
      </c>
      <c r="G2732" t="str">
        <f t="shared" si="785"/>
        <v>0.995845537498619-0.0643210925179763i</v>
      </c>
      <c r="H2732" t="str">
        <f t="shared" si="786"/>
        <v>73.6141400164346-458.662772057124i</v>
      </c>
      <c r="I2732" t="str">
        <f t="shared" si="787"/>
        <v>-6.76923768404392-5.89704013229813i</v>
      </c>
      <c r="K2732" t="str">
        <f t="shared" si="788"/>
        <v>0.00409364338268912-0.00355924798083236i</v>
      </c>
      <c r="L2732" t="str">
        <f t="shared" si="789"/>
        <v>0.0006-0.045176637603193i</v>
      </c>
      <c r="M2732" t="str">
        <f t="shared" si="790"/>
        <v>0.005-0.00428578828473198i</v>
      </c>
      <c r="N2732">
        <f t="shared" si="791"/>
        <v>104.72587406000454</v>
      </c>
      <c r="O2732">
        <f t="shared" si="792"/>
        <v>2.1592312709659485</v>
      </c>
      <c r="P2732" s="3">
        <f t="shared" si="793"/>
        <v>-2.1592312709659485</v>
      </c>
      <c r="Q2732" s="3">
        <f t="shared" si="794"/>
        <v>-75.274125939995457</v>
      </c>
      <c r="R2732">
        <f t="shared" si="795"/>
        <v>104.72587406000454</v>
      </c>
      <c r="S2732">
        <f t="shared" si="796"/>
        <v>26.770121244312385</v>
      </c>
      <c r="T2732">
        <f t="shared" ref="T2732:T2795" si="798">P2732</f>
        <v>-2.1592312709659485</v>
      </c>
    </row>
    <row r="2733" spans="1:20" x14ac:dyDescent="0.3">
      <c r="A2733">
        <f t="shared" ref="A2733:A2796" si="799">2*PI()*B2733</f>
        <v>168840.79867707964</v>
      </c>
      <c r="B2733">
        <f t="shared" si="797"/>
        <v>26871.847705040771</v>
      </c>
      <c r="C2733" t="str">
        <f t="shared" ref="C2733:C2796" si="800">IMPRODUCT(D2733,E2733,$C$40,,K2733,$C$41)</f>
        <v>0.197809467916209-0.753185635781486i</v>
      </c>
      <c r="D2733" t="str">
        <f t="shared" ref="D2733:D2796" si="801">IMDIV(IMPRODUCT($C$37,$C$38,COMPLEX(1,A2733/$C$38)),IMSUM(-1*A2733*A2733/$C$39,COMPLEX(0,1*A2733)))</f>
        <v>1.20501409359545-0.874713652505044i</v>
      </c>
      <c r="E2733" t="str">
        <f t="shared" ref="E2733:E2796" si="802">IMDIV(IMPRODUCT(IMSUM(F2733,G2733),$C$29,H2733),IMSUM(1,I2733))</f>
        <v>193.052425903483+5.4829707104575i</v>
      </c>
      <c r="F2733" t="str">
        <f t="shared" ref="F2733:F2796" si="803">IMDIV(IMPRODUCT($C$14,$C$15,COMPLEX(1,A2733/$C$15)),IMSUM(-1*A2733*A2733/$C$16,COMPLEX(0,A2733)))</f>
        <v>3.6244042391772-5.79311379796741i</v>
      </c>
      <c r="G2733" t="str">
        <f t="shared" ref="G2733:G2796" si="804">IMDIV(1,COMPLEX(1,A2733*$C$9*$C$10))</f>
        <v>0.995814036011559-0.0645634702748305i</v>
      </c>
      <c r="H2733" t="str">
        <f t="shared" ref="H2733:H2796" si="805">IMDIV($C$3,IMSUM(K2733,COMPLEX(0,$C$28*A2733)))</f>
        <v>72.8981090956132-456.614955939908i</v>
      </c>
      <c r="I2733" t="str">
        <f t="shared" ref="I2733:I2796" si="806">IMPRODUCT(F2733,$C$29,H2733,$C$31)</f>
        <v>-6.71692894340626-5.86004892753013i</v>
      </c>
      <c r="K2733" t="str">
        <f t="shared" ref="K2733:K2796" si="807">IF($C$26&lt;=0,IMDIV(1,IMSUM(IMDIV(1,L2733),1/$C$18)),IMDIV(1,IMSUM(IMDIV(1,L2733),1/$C$18,IMDIV(1,M2733))))</f>
        <v>0.00409135108939061-0.00354852189148979i</v>
      </c>
      <c r="L2733" t="str">
        <f t="shared" ref="L2733:L2796" si="808">IMSUM($C$21/$C$22,IMDIV(1,COMPLEX(0,$C$20*$C$22*A2733)))</f>
        <v>0.0006-0.0450056162613996i</v>
      </c>
      <c r="M2733" t="str">
        <f t="shared" ref="M2733:M2796" si="809">IMSUM($C$25/$C$26,IMDIV(1,COMPLEX(0,$C$24*$C$26*A2733)))</f>
        <v>0.005-0.00426956394175331i</v>
      </c>
      <c r="N2733">
        <f t="shared" ref="N2733:N2796" si="810">ABS(R2733)</f>
        <v>104.71529505420311</v>
      </c>
      <c r="O2733">
        <f t="shared" ref="O2733:O2796" si="811">ABS(P2733)</f>
        <v>2.172284980915284</v>
      </c>
      <c r="P2733" s="3">
        <f t="shared" ref="P2733:P2796" si="812">20*LOG10(IMABS(C2733))</f>
        <v>-2.172284980915284</v>
      </c>
      <c r="Q2733" s="3">
        <f t="shared" ref="Q2733:Q2796" si="813">IMARGUMENT(C2733)*180/PI()</f>
        <v>-75.284704945796889</v>
      </c>
      <c r="R2733">
        <f t="shared" ref="R2733:R2796" si="814">IF(Q2733&lt;0,Q2733+180,Q2733-180)</f>
        <v>104.71529505420311</v>
      </c>
      <c r="S2733">
        <f t="shared" ref="S2733:S2796" si="815">B2733/1000</f>
        <v>26.871847705040771</v>
      </c>
      <c r="T2733">
        <f t="shared" si="798"/>
        <v>-2.172284980915284</v>
      </c>
    </row>
    <row r="2734" spans="1:20" x14ac:dyDescent="0.3">
      <c r="A2734">
        <f t="shared" si="799"/>
        <v>169482.39371205255</v>
      </c>
      <c r="B2734">
        <f t="shared" ref="B2734:B2797" si="816">B2733*(1+B$42)</f>
        <v>26973.960726319925</v>
      </c>
      <c r="C2734" t="str">
        <f t="shared" si="800"/>
        <v>0.197364033449512-0.752097662608062i</v>
      </c>
      <c r="D2734" t="str">
        <f t="shared" si="801"/>
        <v>1.203297551282-0.874963869283663i</v>
      </c>
      <c r="E2734" t="str">
        <f t="shared" si="802"/>
        <v>193.238566063823+5.37213686875377i</v>
      </c>
      <c r="F2734" t="str">
        <f t="shared" si="803"/>
        <v>3.62428871942622-5.77295830989477i</v>
      </c>
      <c r="G2734" t="str">
        <f t="shared" si="804"/>
        <v>0.995782296674039-0.0648067458264582i</v>
      </c>
      <c r="H2734" t="str">
        <f t="shared" si="805"/>
        <v>72.1901600337481-454.578405912768i</v>
      </c>
      <c r="I2734" t="str">
        <f t="shared" si="806"/>
        <v>-6.66506132004041-5.82340345318565i</v>
      </c>
      <c r="K2734" t="str">
        <f t="shared" si="807"/>
        <v>0.0040890718558344-0.00353784388881335i</v>
      </c>
      <c r="L2734" t="str">
        <f t="shared" si="808"/>
        <v>0.0006-0.0448352423405057i</v>
      </c>
      <c r="M2734" t="str">
        <f t="shared" si="809"/>
        <v>0.005-0.00425340101788535i</v>
      </c>
      <c r="N2734">
        <f t="shared" si="810"/>
        <v>104.70391334622471</v>
      </c>
      <c r="O2734">
        <f t="shared" si="811"/>
        <v>2.1852937480529326</v>
      </c>
      <c r="P2734" s="3">
        <f t="shared" si="812"/>
        <v>-2.1852937480529326</v>
      </c>
      <c r="Q2734" s="3">
        <f t="shared" si="813"/>
        <v>-75.296086653775291</v>
      </c>
      <c r="R2734">
        <f t="shared" si="814"/>
        <v>104.70391334622471</v>
      </c>
      <c r="S2734">
        <f t="shared" si="815"/>
        <v>26.973960726319923</v>
      </c>
      <c r="T2734">
        <f t="shared" si="798"/>
        <v>-2.1852937480529326</v>
      </c>
    </row>
    <row r="2735" spans="1:20" x14ac:dyDescent="0.3">
      <c r="A2735">
        <f t="shared" si="799"/>
        <v>170126.42680815834</v>
      </c>
      <c r="B2735">
        <f t="shared" si="816"/>
        <v>27076.461777079941</v>
      </c>
      <c r="C2735" t="str">
        <f t="shared" si="800"/>
        <v>0.19690992090907-0.751017841465768i</v>
      </c>
      <c r="D2735" t="str">
        <f t="shared" si="801"/>
        <v>1.20157287779733-0.875216463187557i</v>
      </c>
      <c r="E2735" t="str">
        <f t="shared" si="802"/>
        <v>193.425262871654+5.25975063573699i</v>
      </c>
      <c r="F2735" t="str">
        <f t="shared" si="803"/>
        <v>3.624172327505-5.75288575375802i</v>
      </c>
      <c r="G2735" t="str">
        <f t="shared" si="804"/>
        <v>0.99575031770558-0.0650509223210261i</v>
      </c>
      <c r="H2735" t="str">
        <f t="shared" si="805"/>
        <v>71.4901837031037-452.55304156472i</v>
      </c>
      <c r="I2735" t="str">
        <f t="shared" si="806"/>
        <v>-6.61363090073663-5.78709917578045i</v>
      </c>
      <c r="K2735" t="str">
        <f t="shared" si="807"/>
        <v>0.00408680555662677-0.0035272138427069i</v>
      </c>
      <c r="L2735" t="str">
        <f t="shared" si="808"/>
        <v>0.0006-0.0446655133896252i</v>
      </c>
      <c r="M2735" t="str">
        <f t="shared" si="809"/>
        <v>0.005-0.004237299280619i</v>
      </c>
      <c r="N2735">
        <f t="shared" si="810"/>
        <v>104.69172541678685</v>
      </c>
      <c r="O2735">
        <f t="shared" si="811"/>
        <v>2.1982580884119591</v>
      </c>
      <c r="P2735" s="3">
        <f t="shared" si="812"/>
        <v>-2.1982580884119591</v>
      </c>
      <c r="Q2735" s="3">
        <f t="shared" si="813"/>
        <v>-75.308274583213148</v>
      </c>
      <c r="R2735">
        <f t="shared" si="814"/>
        <v>104.69172541678685</v>
      </c>
      <c r="S2735">
        <f t="shared" si="815"/>
        <v>27.076461777079942</v>
      </c>
      <c r="T2735">
        <f t="shared" si="798"/>
        <v>-2.1982580884119591</v>
      </c>
    </row>
    <row r="2736" spans="1:20" x14ac:dyDescent="0.3">
      <c r="A2736">
        <f t="shared" si="799"/>
        <v>170772.90723002935</v>
      </c>
      <c r="B2736">
        <f t="shared" si="816"/>
        <v>27179.352331832844</v>
      </c>
      <c r="C2736" t="str">
        <f t="shared" si="800"/>
        <v>0.196447109577066-0.749946101638571i</v>
      </c>
      <c r="D2736" t="str">
        <f t="shared" si="801"/>
        <v>1.19984006520158-0.875471365357734i</v>
      </c>
      <c r="E2736" t="str">
        <f t="shared" si="802"/>
        <v>193.612510811174+5.14579944466322i</v>
      </c>
      <c r="F2736" t="str">
        <f t="shared" si="803"/>
        <v>3.62405505688554-5.73289583951312i</v>
      </c>
      <c r="G2736" t="str">
        <f t="shared" si="804"/>
        <v>0.995718097312609-0.065296002915697i</v>
      </c>
      <c r="H2736" t="str">
        <f t="shared" si="805"/>
        <v>70.7980727162642-450.538783115963i</v>
      </c>
      <c r="I2736" t="str">
        <f t="shared" si="806"/>
        <v>-6.56263380675839-5.75113163496608i</v>
      </c>
      <c r="K2736" t="str">
        <f t="shared" si="807"/>
        <v>0.00408455206706289-0.003516631623399i</v>
      </c>
      <c r="L2736" t="str">
        <f t="shared" si="808"/>
        <v>0.0006-0.0444964269671499i</v>
      </c>
      <c r="M2736" t="str">
        <f t="shared" si="809"/>
        <v>0.005-0.00422125849832535i</v>
      </c>
      <c r="N2736">
        <f t="shared" si="810"/>
        <v>104.67872776009695</v>
      </c>
      <c r="O2736">
        <f t="shared" si="811"/>
        <v>2.211178522359726</v>
      </c>
      <c r="P2736" s="3">
        <f t="shared" si="812"/>
        <v>-2.211178522359726</v>
      </c>
      <c r="Q2736" s="3">
        <f t="shared" si="813"/>
        <v>-75.321272239903053</v>
      </c>
      <c r="R2736">
        <f t="shared" si="814"/>
        <v>104.67872776009695</v>
      </c>
      <c r="S2736">
        <f t="shared" si="815"/>
        <v>27.179352331832845</v>
      </c>
      <c r="T2736">
        <f t="shared" si="798"/>
        <v>-2.211178522359726</v>
      </c>
    </row>
    <row r="2737" spans="1:20" x14ac:dyDescent="0.3">
      <c r="A2737">
        <f t="shared" si="799"/>
        <v>171421.84427750349</v>
      </c>
      <c r="B2737">
        <f t="shared" si="816"/>
        <v>27282.633870693811</v>
      </c>
      <c r="C2737" t="str">
        <f t="shared" si="800"/>
        <v>0.195975578670032-0.748882371954432i</v>
      </c>
      <c r="D2737" t="str">
        <f t="shared" si="801"/>
        <v>1.19809910595034-0.875728506728423i</v>
      </c>
      <c r="E2737" t="str">
        <f t="shared" si="802"/>
        <v>193.800304238217+5.03027068944363i</v>
      </c>
      <c r="F2737" t="str">
        <f t="shared" si="803"/>
        <v>3.6239369009919-5.71298827829037i</v>
      </c>
      <c r="G2737" t="str">
        <f t="shared" si="804"/>
        <v>0.995685633688365-0.0655419907766301i</v>
      </c>
      <c r="H2737" t="str">
        <f t="shared" si="805"/>
        <v>70.1137213944622-448.535551415761i</v>
      </c>
      <c r="I2737" t="str">
        <f t="shared" si="806"/>
        <v>-6.5120661936381-5.71549644217701i</v>
      </c>
      <c r="K2737" t="str">
        <f t="shared" si="807"/>
        <v>0.00408231126312093-0.00350609710144396i</v>
      </c>
      <c r="L2737" t="str">
        <f t="shared" si="808"/>
        <v>0.0006-0.0443279806407151i</v>
      </c>
      <c r="M2737" t="str">
        <f t="shared" si="809"/>
        <v>0.005-0.00420527844025239i</v>
      </c>
      <c r="N2737">
        <f t="shared" si="810"/>
        <v>104.66491688413447</v>
      </c>
      <c r="O2737">
        <f t="shared" si="811"/>
        <v>2.2240555745859547</v>
      </c>
      <c r="P2737" s="3">
        <f t="shared" si="812"/>
        <v>-2.2240555745859547</v>
      </c>
      <c r="Q2737" s="3">
        <f t="shared" si="813"/>
        <v>-75.33508311586553</v>
      </c>
      <c r="R2737">
        <f t="shared" si="814"/>
        <v>104.66491688413447</v>
      </c>
      <c r="S2737">
        <f t="shared" si="815"/>
        <v>27.282633870693811</v>
      </c>
      <c r="T2737">
        <f t="shared" si="798"/>
        <v>-2.2240555745859547</v>
      </c>
    </row>
    <row r="2738" spans="1:20" x14ac:dyDescent="0.3">
      <c r="A2738">
        <f t="shared" si="799"/>
        <v>172073.247285758</v>
      </c>
      <c r="B2738">
        <f t="shared" si="816"/>
        <v>27386.307879402448</v>
      </c>
      <c r="C2738" t="str">
        <f t="shared" si="800"/>
        <v>0.195495307346719-0.747826580779882i</v>
      </c>
      <c r="D2738" t="str">
        <f t="shared" si="801"/>
        <v>1.19634999289905-0.875987818029519i</v>
      </c>
      <c r="E2738" t="str">
        <f t="shared" si="802"/>
        <v>193.988637378968+4.91315172553681i</v>
      </c>
      <c r="F2738" t="str">
        <f t="shared" si="803"/>
        <v>3.62381785319977-5.69316278238993i</v>
      </c>
      <c r="G2738" t="str">
        <f t="shared" si="804"/>
        <v>0.995652925012809-0.0657888890789827i</v>
      </c>
      <c r="H2738" t="str">
        <f t="shared" si="805"/>
        <v>69.4370257365363-446.543267940177i</v>
      </c>
      <c r="I2738" t="str">
        <f t="shared" si="806"/>
        <v>-6.46192425096852-5.68018927930487i</v>
      </c>
      <c r="K2738" t="str">
        <f t="shared" si="807"/>
        <v>0.00408008302145614-0.00349561014772267i</v>
      </c>
      <c r="L2738" t="str">
        <f t="shared" si="808"/>
        <v>0.0006-0.0441601719871639i</v>
      </c>
      <c r="M2738" t="str">
        <f t="shared" si="809"/>
        <v>0.005-0.00418935887652162i</v>
      </c>
      <c r="N2738">
        <f t="shared" si="810"/>
        <v>104.65028931093364</v>
      </c>
      <c r="O2738">
        <f t="shared" si="811"/>
        <v>2.23688977409107</v>
      </c>
      <c r="P2738" s="3">
        <f t="shared" si="812"/>
        <v>-2.23688977409107</v>
      </c>
      <c r="Q2738" s="3">
        <f t="shared" si="813"/>
        <v>-75.349710689066356</v>
      </c>
      <c r="R2738">
        <f t="shared" si="814"/>
        <v>104.65028931093364</v>
      </c>
      <c r="S2738">
        <f t="shared" si="815"/>
        <v>27.386307879402448</v>
      </c>
      <c r="T2738">
        <f t="shared" si="798"/>
        <v>-2.23688977409107</v>
      </c>
    </row>
    <row r="2739" spans="1:20" x14ac:dyDescent="0.3">
      <c r="A2739">
        <f t="shared" si="799"/>
        <v>172727.12562544388</v>
      </c>
      <c r="B2739">
        <f t="shared" si="816"/>
        <v>27490.375849344178</v>
      </c>
      <c r="C2739" t="str">
        <f t="shared" si="800"/>
        <v>0.195006274716101-0.746778656014748i</v>
      </c>
      <c r="D2739" t="str">
        <f t="shared" si="801"/>
        <v>1.19459271930743-0.876249229789167i</v>
      </c>
      <c r="E2739" t="str">
        <f t="shared" si="802"/>
        <v>194.177504328684+4.79442987086189i</v>
      </c>
      <c r="F2739" t="str">
        <f t="shared" si="803"/>
        <v>3.62369790683623-5.67341906527762i</v>
      </c>
      <c r="G2739" t="str">
        <f t="shared" si="804"/>
        <v>0.995619969452527-0.0660367010069097i</v>
      </c>
      <c r="H2739" t="str">
        <f t="shared" si="805"/>
        <v>68.767883388517-444.561854789683i</v>
      </c>
      <c r="I2739" t="str">
        <f t="shared" si="806"/>
        <v>-6.41220420219108-5.6452058974002i</v>
      </c>
      <c r="K2739" t="str">
        <f t="shared" si="807"/>
        <v>0.00407786721939507-0.00348517063344349i</v>
      </c>
      <c r="L2739" t="str">
        <f t="shared" si="808"/>
        <v>0.0006-0.0439929985925125i</v>
      </c>
      <c r="M2739" t="str">
        <f t="shared" si="809"/>
        <v>0.005-0.00417349957812474i</v>
      </c>
      <c r="N2739">
        <f t="shared" si="810"/>
        <v>104.63484157686518</v>
      </c>
      <c r="O2739">
        <f t="shared" si="811"/>
        <v>2.2496816541729765</v>
      </c>
      <c r="P2739" s="3">
        <f t="shared" si="812"/>
        <v>-2.2496816541729765</v>
      </c>
      <c r="Q2739" s="3">
        <f t="shared" si="813"/>
        <v>-75.365158423134815</v>
      </c>
      <c r="R2739">
        <f t="shared" si="814"/>
        <v>104.63484157686518</v>
      </c>
      <c r="S2739">
        <f t="shared" si="815"/>
        <v>27.490375849344179</v>
      </c>
      <c r="T2739">
        <f t="shared" si="798"/>
        <v>-2.2496816541729765</v>
      </c>
    </row>
    <row r="2740" spans="1:20" x14ac:dyDescent="0.3">
      <c r="A2740">
        <f t="shared" si="799"/>
        <v>173383.48870282056</v>
      </c>
      <c r="B2740">
        <f t="shared" si="816"/>
        <v>27594.839277571686</v>
      </c>
      <c r="C2740" t="str">
        <f t="shared" si="800"/>
        <v>0.194508459845445-0.745738525086854i</v>
      </c>
      <c r="D2740" t="str">
        <f t="shared" si="801"/>
        <v>1.19282727884393-0.87651267233637i</v>
      </c>
      <c r="E2740" t="str">
        <f t="shared" si="802"/>
        <v>194.366899050398+4.67409240672857i</v>
      </c>
      <c r="F2740" t="str">
        <f t="shared" si="803"/>
        <v>3.62357705517925-5.65375684158056i</v>
      </c>
      <c r="G2740" t="str">
        <f t="shared" si="804"/>
        <v>0.995586765160638-0.0662854297535644i</v>
      </c>
      <c r="H2740" t="str">
        <f t="shared" si="805"/>
        <v>68.1061936138131-442.591234686631i</v>
      </c>
      <c r="I2740" t="str">
        <f t="shared" si="806"/>
        <v>-6.36290230438045-5.61054211540015i</v>
      </c>
      <c r="K2740" t="str">
        <f t="shared" si="807"/>
        <v>0.0040756637349296-0.00347477843014315i</v>
      </c>
      <c r="L2740" t="str">
        <f t="shared" si="808"/>
        <v>0.0006-0.0438264580519152i</v>
      </c>
      <c r="M2740" t="str">
        <f t="shared" si="809"/>
        <v>0.005-0.00415770031692044i</v>
      </c>
      <c r="N2740">
        <f t="shared" si="810"/>
        <v>104.61857023291556</v>
      </c>
      <c r="O2740">
        <f t="shared" si="811"/>
        <v>2.2624317524143605</v>
      </c>
      <c r="P2740" s="3">
        <f t="shared" si="812"/>
        <v>-2.2624317524143605</v>
      </c>
      <c r="Q2740" s="3">
        <f t="shared" si="813"/>
        <v>-75.381429767084441</v>
      </c>
      <c r="R2740">
        <f t="shared" si="814"/>
        <v>104.61857023291556</v>
      </c>
      <c r="S2740">
        <f t="shared" si="815"/>
        <v>27.594839277571687</v>
      </c>
      <c r="T2740">
        <f t="shared" si="798"/>
        <v>-2.2624317524143605</v>
      </c>
    </row>
    <row r="2741" spans="1:20" x14ac:dyDescent="0.3">
      <c r="A2741">
        <f t="shared" si="799"/>
        <v>174042.34595989127</v>
      </c>
      <c r="B2741">
        <f t="shared" si="816"/>
        <v>27699.699666826458</v>
      </c>
      <c r="C2741" t="str">
        <f t="shared" si="800"/>
        <v>0.194001841768557-0.744706114946872i</v>
      </c>
      <c r="D2741" t="str">
        <f t="shared" si="801"/>
        <v>1.19105366559014-0.876778075803688i</v>
      </c>
      <c r="E2741" t="str">
        <f t="shared" si="802"/>
        <v>194.55681537364+4.5521265787934i</v>
      </c>
      <c r="F2741" t="str">
        <f t="shared" si="803"/>
        <v>3.62345529145753-5.63417582708297i</v>
      </c>
      <c r="G2741" t="str">
        <f t="shared" si="804"/>
        <v>0.995553310276696-0.0665350785210977i</v>
      </c>
      <c r="H2741" t="str">
        <f t="shared" si="805"/>
        <v>67.4518572640013-440.631330972621i</v>
      </c>
      <c r="I2741" t="str">
        <f t="shared" si="806"/>
        <v>-6.31401484802648-5.57619381888266i</v>
      </c>
      <c r="K2741" t="str">
        <f t="shared" si="807"/>
        <v>0.00407347244671126-0.00346443340968765i</v>
      </c>
      <c r="L2741" t="str">
        <f t="shared" si="808"/>
        <v>0.0006-0.0436605479696306i</v>
      </c>
      <c r="M2741" t="str">
        <f t="shared" si="809"/>
        <v>0.005-0.00414196086563105i</v>
      </c>
      <c r="N2741">
        <f t="shared" si="810"/>
        <v>104.60147184496819</v>
      </c>
      <c r="O2741">
        <f t="shared" si="811"/>
        <v>2.2751406106683398</v>
      </c>
      <c r="P2741" s="3">
        <f t="shared" si="812"/>
        <v>-2.2751406106683398</v>
      </c>
      <c r="Q2741" s="3">
        <f t="shared" si="813"/>
        <v>-75.398528155031812</v>
      </c>
      <c r="R2741">
        <f t="shared" si="814"/>
        <v>104.60147184496819</v>
      </c>
      <c r="S2741">
        <f t="shared" si="815"/>
        <v>27.699699666826458</v>
      </c>
      <c r="T2741">
        <f t="shared" si="798"/>
        <v>-2.2751406106683398</v>
      </c>
    </row>
    <row r="2742" spans="1:20" x14ac:dyDescent="0.3">
      <c r="A2742">
        <f t="shared" si="799"/>
        <v>174703.70687453888</v>
      </c>
      <c r="B2742">
        <f t="shared" si="816"/>
        <v>27804.9585255604</v>
      </c>
      <c r="C2742" t="str">
        <f t="shared" si="800"/>
        <v>0.193486399494113-0.743681352063136i</v>
      </c>
      <c r="D2742" t="str">
        <f t="shared" si="801"/>
        <v>1.18927187404511-0.877045370129983i</v>
      </c>
      <c r="E2742" t="str">
        <f t="shared" si="802"/>
        <v>194.747246993152+4.42851959803687i</v>
      </c>
      <c r="F2742" t="str">
        <f t="shared" si="803"/>
        <v>3.62333260884995-5.61467573872178i</v>
      </c>
      <c r="G2742" t="str">
        <f t="shared" si="804"/>
        <v>0.995519602926597-0.0667856505206575i</v>
      </c>
      <c r="H2742" t="str">
        <f t="shared" si="805"/>
        <v>66.8047767501924-438.682067605738i</v>
      </c>
      <c r="I2742" t="str">
        <f t="shared" si="806"/>
        <v>-6.26553815681278-5.54215695884532i</v>
      </c>
      <c r="K2742" t="str">
        <f t="shared" si="807"/>
        <v>0.00407129323404548-0.00345413544427286i</v>
      </c>
      <c r="L2742" t="str">
        <f t="shared" si="808"/>
        <v>0.0006-0.0434952659589865i</v>
      </c>
      <c r="M2742" t="str">
        <f t="shared" si="809"/>
        <v>0.005-0.00412628099783926i</v>
      </c>
      <c r="N2742">
        <f t="shared" si="810"/>
        <v>104.58354299408366</v>
      </c>
      <c r="O2742">
        <f t="shared" si="811"/>
        <v>2.287808775044788</v>
      </c>
      <c r="P2742" s="3">
        <f t="shared" si="812"/>
        <v>-2.287808775044788</v>
      </c>
      <c r="Q2742" s="3">
        <f t="shared" si="813"/>
        <v>-75.416457005916342</v>
      </c>
      <c r="R2742">
        <f t="shared" si="814"/>
        <v>104.58354299408366</v>
      </c>
      <c r="S2742">
        <f t="shared" si="815"/>
        <v>27.804958525560401</v>
      </c>
      <c r="T2742">
        <f t="shared" si="798"/>
        <v>-2.287808775044788</v>
      </c>
    </row>
    <row r="2743" spans="1:20" x14ac:dyDescent="0.3">
      <c r="A2743">
        <f t="shared" si="799"/>
        <v>175367.58096066213</v>
      </c>
      <c r="B2743">
        <f t="shared" si="816"/>
        <v>27910.617367957529</v>
      </c>
      <c r="C2743" t="str">
        <f t="shared" si="800"/>
        <v>0.192962112014087-0.742664162416613i</v>
      </c>
      <c r="D2743" t="str">
        <f t="shared" si="801"/>
        <v>1.18748189912987-0.877314485063292i</v>
      </c>
      <c r="E2743" t="str">
        <f t="shared" si="802"/>
        <v>194.93818746759+4.30325864175428i</v>
      </c>
      <c r="F2743" t="str">
        <f t="shared" si="803"/>
        <v>3.62320900048543-5.59525629458256i</v>
      </c>
      <c r="G2743" t="str">
        <f t="shared" si="804"/>
        <v>0.995485641222482-0.067037148972388i</v>
      </c>
      <c r="H2743" t="str">
        <f t="shared" si="805"/>
        <v>66.1648560149683-436.743369157697i</v>
      </c>
      <c r="I2743" t="str">
        <f t="shared" si="806"/>
        <v>-6.21746858739335-5.50842755050954i</v>
      </c>
      <c r="K2743" t="str">
        <f t="shared" si="807"/>
        <v>0.00406912597688572-0.00344388440642546i</v>
      </c>
      <c r="L2743" t="str">
        <f t="shared" si="808"/>
        <v>0.0006-0.0433306096423456i</v>
      </c>
      <c r="M2743" t="str">
        <f t="shared" si="809"/>
        <v>0.005-0.0041106604879849i</v>
      </c>
      <c r="N2743">
        <f t="shared" si="810"/>
        <v>104.56478027677612</v>
      </c>
      <c r="O2743">
        <f t="shared" si="811"/>
        <v>2.3004367958951959</v>
      </c>
      <c r="P2743" s="3">
        <f t="shared" si="812"/>
        <v>-2.3004367958951959</v>
      </c>
      <c r="Q2743" s="3">
        <f t="shared" si="813"/>
        <v>-75.435219723223881</v>
      </c>
      <c r="R2743">
        <f t="shared" si="814"/>
        <v>104.56478027677612</v>
      </c>
      <c r="S2743">
        <f t="shared" si="815"/>
        <v>27.910617367957528</v>
      </c>
      <c r="T2743">
        <f t="shared" si="798"/>
        <v>-2.3004367958951959</v>
      </c>
    </row>
    <row r="2744" spans="1:20" x14ac:dyDescent="0.3">
      <c r="A2744">
        <f t="shared" si="799"/>
        <v>176033.97776831264</v>
      </c>
      <c r="B2744">
        <f t="shared" si="816"/>
        <v>28016.677713955767</v>
      </c>
      <c r="C2744" t="str">
        <f t="shared" si="800"/>
        <v>0.192428958312348-0.74165447149589i</v>
      </c>
      <c r="D2744" t="str">
        <f t="shared" si="801"/>
        <v>1.18568373619167-0.877585350163683i</v>
      </c>
      <c r="E2744" t="str">
        <f t="shared" si="802"/>
        <v>195.129630218257+4.17633085458399i</v>
      </c>
      <c r="F2744" t="str">
        <f t="shared" si="803"/>
        <v>3.62308445944239-5.57591721389516i</v>
      </c>
      <c r="G2744" t="str">
        <f t="shared" si="804"/>
        <v>0.995451423262637-0.0672895771054274i</v>
      </c>
      <c r="H2744" t="str">
        <f t="shared" si="805"/>
        <v>65.53200050488-434.815160810882i</v>
      </c>
      <c r="I2744" t="str">
        <f t="shared" si="806"/>
        <v>-6.16980252916634-5.47500167214856i</v>
      </c>
      <c r="K2744" t="str">
        <f t="shared" si="807"/>
        <v>0.00406697055582777-0.00343368016900358i</v>
      </c>
      <c r="L2744" t="str">
        <f t="shared" si="808"/>
        <v>0.0006-0.0431665766510715i</v>
      </c>
      <c r="M2744" t="str">
        <f t="shared" si="809"/>
        <v>0.005-0.00409509911136174i</v>
      </c>
      <c r="N2744">
        <f t="shared" si="810"/>
        <v>104.5451803052935</v>
      </c>
      <c r="O2744">
        <f t="shared" si="811"/>
        <v>2.3130252277974419</v>
      </c>
      <c r="P2744" s="3">
        <f t="shared" si="812"/>
        <v>-2.3130252277974419</v>
      </c>
      <c r="Q2744" s="3">
        <f t="shared" si="813"/>
        <v>-75.454819694706501</v>
      </c>
      <c r="R2744">
        <f t="shared" si="814"/>
        <v>104.5451803052935</v>
      </c>
      <c r="S2744">
        <f t="shared" si="815"/>
        <v>28.016677713955769</v>
      </c>
      <c r="T2744">
        <f t="shared" si="798"/>
        <v>-2.3130252277974419</v>
      </c>
    </row>
    <row r="2745" spans="1:20" x14ac:dyDescent="0.3">
      <c r="A2745">
        <f t="shared" si="799"/>
        <v>176702.90688383224</v>
      </c>
      <c r="B2745">
        <f t="shared" si="816"/>
        <v>28123.1410892688</v>
      </c>
      <c r="C2745" t="str">
        <f t="shared" si="800"/>
        <v>0.191886917373306-0.740652204292234i</v>
      </c>
      <c r="D2745" t="str">
        <f t="shared" si="801"/>
        <v>1.18387738100842-0.877857894806281i</v>
      </c>
      <c r="E2745" t="str">
        <f t="shared" si="802"/>
        <v>195.321568527797+4.04772334953693i</v>
      </c>
      <c r="F2745" t="str">
        <f t="shared" si="803"/>
        <v>3.62295897874853-5.55665821702958i</v>
      </c>
      <c r="G2745" t="str">
        <f t="shared" si="804"/>
        <v>0.995416947131401-0.0675429381579066i</v>
      </c>
      <c r="H2745" t="str">
        <f t="shared" si="805"/>
        <v>64.9061171434901-432.897368355296i</v>
      </c>
      <c r="I2745" t="str">
        <f t="shared" si="806"/>
        <v>-6.12253640404594-5.44187546393946i</v>
      </c>
      <c r="K2745" t="str">
        <f t="shared" si="807"/>
        <v>0.00406482685210415-0.00342352260519748i</v>
      </c>
      <c r="L2745" t="str">
        <f t="shared" si="808"/>
        <v>0.0006-0.0430031646254946i</v>
      </c>
      <c r="M2745" t="str">
        <f t="shared" si="809"/>
        <v>0.005-0.00407959664411411i</v>
      </c>
      <c r="N2745">
        <f t="shared" si="810"/>
        <v>104.52473970789215</v>
      </c>
      <c r="O2745">
        <f t="shared" si="811"/>
        <v>2.3255746295402204</v>
      </c>
      <c r="P2745" s="3">
        <f t="shared" si="812"/>
        <v>-2.3255746295402204</v>
      </c>
      <c r="Q2745" s="3">
        <f t="shared" si="813"/>
        <v>-75.475260292107848</v>
      </c>
      <c r="R2745">
        <f t="shared" si="814"/>
        <v>104.52473970789215</v>
      </c>
      <c r="S2745">
        <f t="shared" si="815"/>
        <v>28.123141089268799</v>
      </c>
      <c r="T2745">
        <f t="shared" si="798"/>
        <v>-2.3255746295402204</v>
      </c>
    </row>
    <row r="2746" spans="1:20" x14ac:dyDescent="0.3">
      <c r="A2746">
        <f t="shared" si="799"/>
        <v>177374.37792999079</v>
      </c>
      <c r="B2746">
        <f t="shared" si="816"/>
        <v>28230.009025408021</v>
      </c>
      <c r="C2746" t="str">
        <f t="shared" si="800"/>
        <v>0.191335968190769-0.739657285294756i</v>
      </c>
      <c r="D2746" t="str">
        <f t="shared" si="801"/>
        <v>1.18206282979301-0.878132048184262i</v>
      </c>
      <c r="E2746" t="str">
        <f t="shared" si="802"/>
        <v>195.513995538929+3.91742320906663i</v>
      </c>
      <c r="F2746" t="str">
        <f t="shared" si="803"/>
        <v>3.62283255138036-5.53747902549164i</v>
      </c>
      <c r="G2746" t="str">
        <f t="shared" si="804"/>
        <v>0.995382210899062-0.0677972353769472i</v>
      </c>
      <c r="H2746" t="str">
        <f t="shared" si="805"/>
        <v>64.2871143049475-430.989918185406i</v>
      </c>
      <c r="I2746" t="str">
        <f t="shared" si="806"/>
        <v>-6.07566666623191-5.40904512683792i</v>
      </c>
      <c r="K2746" t="str">
        <f t="shared" si="807"/>
        <v>0.00406269474757835-0.00341341158853013i</v>
      </c>
      <c r="L2746" t="str">
        <f t="shared" si="808"/>
        <v>0.0006-0.042840371214878i</v>
      </c>
      <c r="M2746" t="str">
        <f t="shared" si="809"/>
        <v>0.005-0.00406415286323382i</v>
      </c>
      <c r="N2746">
        <f t="shared" si="810"/>
        <v>104.50345512911657</v>
      </c>
      <c r="O2746">
        <f t="shared" si="811"/>
        <v>2.3380855641063354</v>
      </c>
      <c r="P2746" s="3">
        <f t="shared" si="812"/>
        <v>-2.3380855641063354</v>
      </c>
      <c r="Q2746" s="3">
        <f t="shared" si="813"/>
        <v>-75.496544870883426</v>
      </c>
      <c r="R2746">
        <f t="shared" si="814"/>
        <v>104.50345512911657</v>
      </c>
      <c r="S2746">
        <f t="shared" si="815"/>
        <v>28.23000902540802</v>
      </c>
      <c r="T2746">
        <f t="shared" si="798"/>
        <v>-2.3380855641063354</v>
      </c>
    </row>
    <row r="2747" spans="1:20" x14ac:dyDescent="0.3">
      <c r="A2747">
        <f t="shared" si="799"/>
        <v>178048.40056612476</v>
      </c>
      <c r="B2747">
        <f t="shared" si="816"/>
        <v>28337.283059704572</v>
      </c>
      <c r="C2747" t="str">
        <f t="shared" si="800"/>
        <v>0.190776089776807-0.738669638485636i</v>
      </c>
      <c r="D2747" t="str">
        <f t="shared" si="801"/>
        <v>1.18024007919761-0.878407739312017i</v>
      </c>
      <c r="E2747" t="str">
        <f t="shared" si="802"/>
        <v>195.706904253156+3.78541748615322i</v>
      </c>
      <c r="F2747" t="str">
        <f t="shared" si="803"/>
        <v>3.62270517026299-5.518379361919i</v>
      </c>
      <c r="G2747" t="str">
        <f t="shared" si="804"/>
        <v>0.995347212621763-0.0680524720186581i</v>
      </c>
      <c r="H2747" t="str">
        <f t="shared" si="805"/>
        <v>63.6749017880894-429.09273729693i</v>
      </c>
      <c r="I2747" t="str">
        <f t="shared" si="806"/>
        <v>-6.02918980197803-5.37650692147628i</v>
      </c>
      <c r="K2747" t="str">
        <f t="shared" si="807"/>
        <v>0.0040605741247392-0.00340334699285805i</v>
      </c>
      <c r="L2747" t="str">
        <f t="shared" si="808"/>
        <v>0.0006-0.042678194077384i</v>
      </c>
      <c r="M2747" t="str">
        <f t="shared" si="809"/>
        <v>0.005-0.0040487675465569i</v>
      </c>
      <c r="N2747">
        <f t="shared" si="810"/>
        <v>104.48132323007052</v>
      </c>
      <c r="O2747">
        <f t="shared" si="811"/>
        <v>2.3505585986559776</v>
      </c>
      <c r="P2747" s="3">
        <f t="shared" si="812"/>
        <v>-2.3505585986559776</v>
      </c>
      <c r="Q2747" s="3">
        <f t="shared" si="813"/>
        <v>-75.518676769929485</v>
      </c>
      <c r="R2747">
        <f t="shared" si="814"/>
        <v>104.48132323007052</v>
      </c>
      <c r="S2747">
        <f t="shared" si="815"/>
        <v>28.337283059704571</v>
      </c>
      <c r="T2747">
        <f t="shared" si="798"/>
        <v>-2.3505585986559776</v>
      </c>
    </row>
    <row r="2748" spans="1:20" x14ac:dyDescent="0.3">
      <c r="A2748">
        <f t="shared" si="799"/>
        <v>178724.98448827604</v>
      </c>
      <c r="B2748">
        <f t="shared" si="816"/>
        <v>28444.96473533145</v>
      </c>
      <c r="C2748" t="str">
        <f t="shared" si="800"/>
        <v>0.190207261170835-0.737689187335388i</v>
      </c>
      <c r="D2748" t="str">
        <f t="shared" si="801"/>
        <v>1.17840912631801-0.878684897028309i</v>
      </c>
      <c r="E2748" t="str">
        <f t="shared" si="802"/>
        <v>195.900287529482+3.65169320540622i</v>
      </c>
      <c r="F2748" t="str">
        <f t="shared" si="803"/>
        <v>3.62257682826959-5.4993589500768i</v>
      </c>
      <c r="G2748" t="str">
        <f t="shared" si="804"/>
        <v>0.995311950341398-0.0683086513481326i</v>
      </c>
      <c r="H2748" t="str">
        <f t="shared" si="805"/>
        <v>63.069390791052-427.20575328352i</v>
      </c>
      <c r="I2748" t="str">
        <f t="shared" si="806"/>
        <v>-5.98310232935816-5.34425716708308i</v>
      </c>
      <c r="K2748" t="str">
        <f t="shared" si="807"/>
        <v>0.00405846486669536-0.00339332869237158i</v>
      </c>
      <c r="L2748" t="str">
        <f t="shared" si="808"/>
        <v>0.0006-0.0425166308800399i</v>
      </c>
      <c r="M2748" t="str">
        <f t="shared" si="809"/>
        <v>0.005-0.0040334404727604i</v>
      </c>
      <c r="N2748">
        <f t="shared" si="810"/>
        <v>104.45834068869533</v>
      </c>
      <c r="O2748">
        <f t="shared" si="811"/>
        <v>2.3629943045095976</v>
      </c>
      <c r="P2748" s="3">
        <f t="shared" si="812"/>
        <v>-2.3629943045095976</v>
      </c>
      <c r="Q2748" s="3">
        <f t="shared" si="813"/>
        <v>-75.54165931130467</v>
      </c>
      <c r="R2748">
        <f t="shared" si="814"/>
        <v>104.45834068869533</v>
      </c>
      <c r="S2748">
        <f t="shared" si="815"/>
        <v>28.44496473533145</v>
      </c>
      <c r="T2748">
        <f t="shared" si="798"/>
        <v>-2.3629943045095976</v>
      </c>
    </row>
    <row r="2749" spans="1:20" x14ac:dyDescent="0.3">
      <c r="A2749">
        <f t="shared" si="799"/>
        <v>179404.1394293315</v>
      </c>
      <c r="B2749">
        <f t="shared" si="816"/>
        <v>28553.055601325712</v>
      </c>
      <c r="C2749" t="str">
        <f t="shared" si="800"/>
        <v>0.189629461448718-0.736715854798267i</v>
      </c>
      <c r="D2749" t="str">
        <f t="shared" si="801"/>
        <v>1.17656996869789-0.878963449999551i</v>
      </c>
      <c r="E2749" t="str">
        <f t="shared" si="802"/>
        <v>196.094138083138+3.51623736419639i</v>
      </c>
      <c r="F2749" t="str">
        <f t="shared" si="803"/>
        <v>3.62244751822117-5.48041751485359i</v>
      </c>
      <c r="G2749" t="str">
        <f t="shared" si="804"/>
        <v>0.995276422085515-0.0685657766394455i</v>
      </c>
      <c r="H2749" t="str">
        <f t="shared" si="805"/>
        <v>62.4704938863813-425.328894333392i</v>
      </c>
      <c r="I2749" t="str">
        <f t="shared" si="806"/>
        <v>-5.93740079803147-5.31229224042482i</v>
      </c>
      <c r="K2749" t="str">
        <f t="shared" si="807"/>
        <v>0.00405636685716946-0.00338335656159568i</v>
      </c>
      <c r="L2749" t="str">
        <f t="shared" si="808"/>
        <v>0.0006-0.0423556792987048i</v>
      </c>
      <c r="M2749" t="str">
        <f t="shared" si="809"/>
        <v>0.005-0.00401817142135924i</v>
      </c>
      <c r="N2749">
        <f t="shared" si="810"/>
        <v>104.4345042000389</v>
      </c>
      <c r="O2749">
        <f t="shared" si="811"/>
        <v>2.3753932571298706</v>
      </c>
      <c r="P2749" s="3">
        <f t="shared" si="812"/>
        <v>-2.3753932571298706</v>
      </c>
      <c r="Q2749" s="3">
        <f t="shared" si="813"/>
        <v>-75.565495799961099</v>
      </c>
      <c r="R2749">
        <f t="shared" si="814"/>
        <v>104.4345042000389</v>
      </c>
      <c r="S2749">
        <f t="shared" si="815"/>
        <v>28.553055601325713</v>
      </c>
      <c r="T2749">
        <f t="shared" si="798"/>
        <v>-2.3753932571298706</v>
      </c>
    </row>
    <row r="2750" spans="1:20" x14ac:dyDescent="0.3">
      <c r="A2750">
        <f t="shared" si="799"/>
        <v>180085.87515916297</v>
      </c>
      <c r="B2750">
        <f t="shared" si="816"/>
        <v>28661.557212610751</v>
      </c>
      <c r="C2750" t="str">
        <f t="shared" si="800"/>
        <v>0.189042669732106-0.73574956330774i</v>
      </c>
      <c r="D2750" t="str">
        <f t="shared" si="801"/>
        <v>1.17472260433308-0.87924332672312i</v>
      </c>
      <c r="E2750" t="str">
        <f t="shared" si="802"/>
        <v>196.288448484305+3.37903693380952i</v>
      </c>
      <c r="F2750" t="str">
        <f t="shared" si="803"/>
        <v>3.62231723288608-5.46155478225713i</v>
      </c>
      <c r="G2750" t="str">
        <f t="shared" si="804"/>
        <v>0.995240625867217-0.0688238511756483i</v>
      </c>
      <c r="H2750" t="str">
        <f t="shared" si="805"/>
        <v>61.8781249966415-423.462089225875i</v>
      </c>
      <c r="I2750" t="str">
        <f t="shared" si="806"/>
        <v>-5.89208178900609-5.28060857476868i</v>
      </c>
      <c r="K2750" t="str">
        <f t="shared" si="807"/>
        <v>0.00405427998049291-0.00337343047539035i</v>
      </c>
      <c r="L2750" t="str">
        <f t="shared" si="808"/>
        <v>0.0006-0.0421953370180363i</v>
      </c>
      <c r="M2750" t="str">
        <f t="shared" si="809"/>
        <v>0.005-0.00400296017270297i</v>
      </c>
      <c r="N2750">
        <f t="shared" si="810"/>
        <v>104.40981047653217</v>
      </c>
      <c r="O2750">
        <f t="shared" si="811"/>
        <v>2.3877560361030352</v>
      </c>
      <c r="P2750" s="3">
        <f t="shared" si="812"/>
        <v>-2.3877560361030352</v>
      </c>
      <c r="Q2750" s="3">
        <f t="shared" si="813"/>
        <v>-75.590189523467828</v>
      </c>
      <c r="R2750">
        <f t="shared" si="814"/>
        <v>104.40981047653217</v>
      </c>
      <c r="S2750">
        <f t="shared" si="815"/>
        <v>28.661557212610752</v>
      </c>
      <c r="T2750">
        <f t="shared" si="798"/>
        <v>-2.3877560361030352</v>
      </c>
    </row>
    <row r="2751" spans="1:20" x14ac:dyDescent="0.3">
      <c r="A2751">
        <f t="shared" si="799"/>
        <v>180770.20148476778</v>
      </c>
      <c r="B2751">
        <f t="shared" si="816"/>
        <v>28770.471130018672</v>
      </c>
      <c r="C2751" t="str">
        <f t="shared" si="800"/>
        <v>0.188446865197771-0.734790234771999i</v>
      </c>
      <c r="D2751" t="str">
        <f t="shared" si="801"/>
        <v>1.1728670316758-0.879524455530785i</v>
      </c>
      <c r="E2751" t="str">
        <f t="shared" si="802"/>
        <v>196.483211156835+3.24007886061877i</v>
      </c>
      <c r="F2751" t="str">
        <f t="shared" si="803"/>
        <v>3.62218596497982-5.44277047941038i</v>
      </c>
      <c r="G2751" t="str">
        <f t="shared" si="804"/>
        <v>0.995204559685052-0.0690828782487653i</v>
      </c>
      <c r="H2751" t="str">
        <f t="shared" si="805"/>
        <v>61.2921993704958-421.605267327904i</v>
      </c>
      <c r="I2751" t="str">
        <f t="shared" si="806"/>
        <v>-5.84714191440198-5.2492026588663i</v>
      </c>
      <c r="K2751" t="str">
        <f t="shared" si="807"/>
        <v>0.00405220412160009-0.00336355030895109i</v>
      </c>
      <c r="L2751" t="str">
        <f t="shared" si="808"/>
        <v>0.0006-0.0420356017314567i</v>
      </c>
      <c r="M2751" t="str">
        <f t="shared" si="809"/>
        <v>0.005-0.00398780650797268i</v>
      </c>
      <c r="N2751">
        <f t="shared" si="810"/>
        <v>104.3842562482568</v>
      </c>
      <c r="O2751">
        <f t="shared" si="811"/>
        <v>2.4000832251205546</v>
      </c>
      <c r="P2751" s="3">
        <f t="shared" si="812"/>
        <v>-2.4000832251205546</v>
      </c>
      <c r="Q2751" s="3">
        <f t="shared" si="813"/>
        <v>-75.615743751743196</v>
      </c>
      <c r="R2751">
        <f t="shared" si="814"/>
        <v>104.3842562482568</v>
      </c>
      <c r="S2751">
        <f t="shared" si="815"/>
        <v>28.77047113001867</v>
      </c>
      <c r="T2751">
        <f t="shared" si="798"/>
        <v>-2.4000832251205546</v>
      </c>
    </row>
    <row r="2752" spans="1:20" x14ac:dyDescent="0.3">
      <c r="A2752">
        <f t="shared" si="799"/>
        <v>181457.12825040991</v>
      </c>
      <c r="B2752">
        <f t="shared" si="816"/>
        <v>28879.798920312744</v>
      </c>
      <c r="C2752" t="str">
        <f t="shared" si="800"/>
        <v>0.187842027087147-0.73383779056962i</v>
      </c>
      <c r="D2752" t="str">
        <f t="shared" si="801"/>
        <v>1.17100324963892-0.879806764592175i</v>
      </c>
      <c r="E2752" t="str">
        <f t="shared" si="802"/>
        <v>196.678418376983+3.09935006728388i</v>
      </c>
      <c r="F2752" t="str">
        <f t="shared" si="803"/>
        <v>3.62205370716451-5.42406433454726i</v>
      </c>
      <c r="G2752" t="str">
        <f t="shared" si="804"/>
        <v>0.995168221522923-0.069342861159789i</v>
      </c>
      <c r="H2752" t="str">
        <f t="shared" si="805"/>
        <v>60.7126335592567-419.758358590444i</v>
      </c>
      <c r="I2752" t="str">
        <f t="shared" si="806"/>
        <v>-5.80257781721248-5.21807103595739i</v>
      </c>
      <c r="K2752" t="str">
        <f t="shared" si="807"/>
        <v>0.00405013916602286-0.00335371593780934i</v>
      </c>
      <c r="L2752" t="str">
        <f t="shared" si="808"/>
        <v>0.0006-0.0418764711411205i</v>
      </c>
      <c r="M2752" t="str">
        <f t="shared" si="809"/>
        <v>0.005-0.00397271020917779i</v>
      </c>
      <c r="N2752">
        <f t="shared" si="810"/>
        <v>104.35783826321686</v>
      </c>
      <c r="O2752">
        <f t="shared" si="811"/>
        <v>2.4123754119593568</v>
      </c>
      <c r="P2752" s="3">
        <f t="shared" si="812"/>
        <v>-2.4123754119593568</v>
      </c>
      <c r="Q2752" s="3">
        <f t="shared" si="813"/>
        <v>-75.642161736783137</v>
      </c>
      <c r="R2752">
        <f t="shared" si="814"/>
        <v>104.35783826321686</v>
      </c>
      <c r="S2752">
        <f t="shared" si="815"/>
        <v>28.879798920312744</v>
      </c>
      <c r="T2752">
        <f t="shared" si="798"/>
        <v>-2.4123754119593568</v>
      </c>
    </row>
    <row r="2753" spans="1:20" x14ac:dyDescent="0.3">
      <c r="A2753">
        <f t="shared" si="799"/>
        <v>182146.66533776146</v>
      </c>
      <c r="B2753">
        <f t="shared" si="816"/>
        <v>28989.542156209933</v>
      </c>
      <c r="C2753" t="str">
        <f t="shared" si="800"/>
        <v>0.187228134715965-0.732892151545301i</v>
      </c>
      <c r="D2753" t="str">
        <f t="shared" si="801"/>
        <v>1.16913125760012-0.88009018191831i</v>
      </c>
      <c r="E2753" t="str">
        <f t="shared" si="802"/>
        <v>196.87406227214+2.95683745397261i</v>
      </c>
      <c r="F2753" t="str">
        <f t="shared" si="803"/>
        <v>3.62192045204856-5.40543607700862i</v>
      </c>
      <c r="G2753" t="str">
        <f t="shared" si="804"/>
        <v>0.995131609349975-0.0696038032186744i</v>
      </c>
      <c r="H2753" t="str">
        <f t="shared" si="805"/>
        <v>60.1393453939061-417.921293544871i</v>
      </c>
      <c r="I2753" t="str">
        <f t="shared" si="806"/>
        <v>-5.75838617106538-5.18721030279368i</v>
      </c>
      <c r="K2753" t="str">
        <f t="shared" si="807"/>
        <v>0.00404808499988526-0.00334392723783298i</v>
      </c>
      <c r="L2753" t="str">
        <f t="shared" si="808"/>
        <v>0.0006-0.0417179429578805i</v>
      </c>
      <c r="M2753" t="str">
        <f t="shared" si="809"/>
        <v>0.005-0.00395767105915302i</v>
      </c>
      <c r="N2753">
        <f t="shared" si="810"/>
        <v>104.33055328760769</v>
      </c>
      <c r="O2753">
        <f t="shared" si="811"/>
        <v>2.4246331884617938</v>
      </c>
      <c r="P2753" s="3">
        <f t="shared" si="812"/>
        <v>-2.4246331884617938</v>
      </c>
      <c r="Q2753" s="3">
        <f t="shared" si="813"/>
        <v>-75.669446712392315</v>
      </c>
      <c r="R2753">
        <f t="shared" si="814"/>
        <v>104.33055328760769</v>
      </c>
      <c r="S2753">
        <f t="shared" si="815"/>
        <v>28.989542156209932</v>
      </c>
      <c r="T2753">
        <f t="shared" si="798"/>
        <v>-2.4246331884617938</v>
      </c>
    </row>
    <row r="2754" spans="1:20" x14ac:dyDescent="0.3">
      <c r="A2754">
        <f t="shared" si="799"/>
        <v>182838.82266604499</v>
      </c>
      <c r="B2754">
        <f t="shared" si="816"/>
        <v>29099.702416403532</v>
      </c>
      <c r="C2754" t="str">
        <f t="shared" si="800"/>
        <v>0.186605167483969-0.731953238005633i</v>
      </c>
      <c r="D2754" t="str">
        <f t="shared" si="801"/>
        <v>1.16725105540607-0.880374635365235i</v>
      </c>
      <c r="E2754" t="str">
        <f t="shared" si="802"/>
        <v>197.070134819562+2.81252789960271i</v>
      </c>
      <c r="F2754" t="str">
        <f t="shared" si="803"/>
        <v>3.62178619218632-5.38688543723805i</v>
      </c>
      <c r="G2754" t="str">
        <f t="shared" si="804"/>
        <v>0.995094721120498-0.0698657077443334i</v>
      </c>
      <c r="H2754" t="str">
        <f t="shared" si="805"/>
        <v>59.5722539625533-416.094003299291i</v>
      </c>
      <c r="I2754" t="str">
        <f t="shared" si="806"/>
        <v>-5.71456367998309-5.1566171086821i</v>
      </c>
      <c r="K2754" t="str">
        <f t="shared" si="807"/>
        <v>0.00404604150989782-0.00333418408522657i</v>
      </c>
      <c r="L2754" t="str">
        <f t="shared" si="808"/>
        <v>0.0006-0.0415600149012557i</v>
      </c>
      <c r="M2754" t="str">
        <f t="shared" si="809"/>
        <v>0.005-0.0039426888415551i</v>
      </c>
      <c r="N2754">
        <f t="shared" si="810"/>
        <v>104.30239810608199</v>
      </c>
      <c r="O2754">
        <f t="shared" si="811"/>
        <v>2.4368571505158503</v>
      </c>
      <c r="P2754" s="3">
        <f t="shared" si="812"/>
        <v>-2.4368571505158503</v>
      </c>
      <c r="Q2754" s="3">
        <f t="shared" si="813"/>
        <v>-75.697601893918005</v>
      </c>
      <c r="R2754">
        <f t="shared" si="814"/>
        <v>104.30239810608199</v>
      </c>
      <c r="S2754">
        <f t="shared" si="815"/>
        <v>29.099702416403531</v>
      </c>
      <c r="T2754">
        <f t="shared" si="798"/>
        <v>-2.4368571505158503</v>
      </c>
    </row>
    <row r="2755" spans="1:20" x14ac:dyDescent="0.3">
      <c r="A2755">
        <f t="shared" si="799"/>
        <v>183533.61019217595</v>
      </c>
      <c r="B2755">
        <f t="shared" si="816"/>
        <v>29210.281285585865</v>
      </c>
      <c r="C2755" t="str">
        <f t="shared" si="800"/>
        <v>0.185973104884794-0.731020969715076i</v>
      </c>
      <c r="D2755" t="str">
        <f t="shared" si="801"/>
        <v>1.16536264337657-0.880660052637725i</v>
      </c>
      <c r="E2755" t="str">
        <f t="shared" si="802"/>
        <v>197.266627845115+2.66640826311299i</v>
      </c>
      <c r="F2755" t="str">
        <f t="shared" si="803"/>
        <v>3.62165092007768-5.36841214677799i</v>
      </c>
      <c r="G2755" t="str">
        <f t="shared" si="804"/>
        <v>0.995057554773819-0.070128578064629i</v>
      </c>
      <c r="H2755" t="str">
        <f t="shared" si="805"/>
        <v>59.0112795883438-414.276419534818i</v>
      </c>
      <c r="I2755" t="str">
        <f t="shared" si="806"/>
        <v>-5.67110707814264-5.12628815454711i</v>
      </c>
      <c r="K2755" t="str">
        <f t="shared" si="807"/>
        <v>0.00404400858335231-0.00332448635653191i</v>
      </c>
      <c r="L2755" t="str">
        <f t="shared" si="808"/>
        <v>0.0006-0.0414026846993979i</v>
      </c>
      <c r="M2755" t="str">
        <f t="shared" si="809"/>
        <v>0.005-0.00392776334085985i</v>
      </c>
      <c r="N2755">
        <f t="shared" si="810"/>
        <v>104.27336952201583</v>
      </c>
      <c r="O2755">
        <f t="shared" si="811"/>
        <v>2.4490478980335273</v>
      </c>
      <c r="P2755" s="3">
        <f t="shared" si="812"/>
        <v>-2.4490478980335273</v>
      </c>
      <c r="Q2755" s="3">
        <f t="shared" si="813"/>
        <v>-75.726630477984173</v>
      </c>
      <c r="R2755">
        <f t="shared" si="814"/>
        <v>104.27336952201583</v>
      </c>
      <c r="S2755">
        <f t="shared" si="815"/>
        <v>29.210281285585864</v>
      </c>
      <c r="T2755">
        <f t="shared" si="798"/>
        <v>-2.4490478980335273</v>
      </c>
    </row>
    <row r="2756" spans="1:20" x14ac:dyDescent="0.3">
      <c r="A2756">
        <f t="shared" si="799"/>
        <v>184231.03791090622</v>
      </c>
      <c r="B2756">
        <f t="shared" si="816"/>
        <v>29321.280354471091</v>
      </c>
      <c r="C2756" t="str">
        <f t="shared" si="800"/>
        <v>0.185331926515975-0.730095265891917i</v>
      </c>
      <c r="D2756" t="str">
        <f t="shared" si="801"/>
        <v>1.1634660223087-0.88094636129303i</v>
      </c>
      <c r="E2756" t="str">
        <f t="shared" si="802"/>
        <v>197.463533022014+2.51846538475506i</v>
      </c>
      <c r="F2756" t="str">
        <f t="shared" si="803"/>
        <v>3.62151462816773-5.35001593826551i</v>
      </c>
      <c r="G2756" t="str">
        <f t="shared" si="804"/>
        <v>0.995020108234202-0.0703924175163684i</v>
      </c>
      <c r="H2756" t="str">
        <f t="shared" si="805"/>
        <v>58.4563438077923-412.468474501806i</v>
      </c>
      <c r="I2756" t="str">
        <f t="shared" si="806"/>
        <v>-5.62801312963486-5.09622019201152i</v>
      </c>
      <c r="K2756" t="str">
        <f t="shared" si="807"/>
        <v>0.0040419861081162-0.00331483392862806i</v>
      </c>
      <c r="L2756" t="str">
        <f t="shared" si="808"/>
        <v>0.0006-0.0412459500890595i</v>
      </c>
      <c r="M2756" t="str">
        <f t="shared" si="809"/>
        <v>0.005-0.00391289434235888i</v>
      </c>
      <c r="N2756">
        <f t="shared" si="810"/>
        <v>104.24346435777626</v>
      </c>
      <c r="O2756">
        <f t="shared" si="811"/>
        <v>2.4612060349299787</v>
      </c>
      <c r="P2756" s="3">
        <f t="shared" si="812"/>
        <v>-2.4612060349299787</v>
      </c>
      <c r="Q2756" s="3">
        <f t="shared" si="813"/>
        <v>-75.756535642223739</v>
      </c>
      <c r="R2756">
        <f t="shared" si="814"/>
        <v>104.24346435777626</v>
      </c>
      <c r="S2756">
        <f t="shared" si="815"/>
        <v>29.321280354471092</v>
      </c>
      <c r="T2756">
        <f t="shared" si="798"/>
        <v>-2.4612060349299787</v>
      </c>
    </row>
    <row r="2757" spans="1:20" x14ac:dyDescent="0.3">
      <c r="A2757">
        <f t="shared" si="799"/>
        <v>184931.11585496765</v>
      </c>
      <c r="B2757">
        <f t="shared" si="816"/>
        <v>29432.701219818082</v>
      </c>
      <c r="C2757" t="str">
        <f t="shared" si="800"/>
        <v>0.184681612089008-0.729176045204437i</v>
      </c>
      <c r="D2757" t="str">
        <f t="shared" si="801"/>
        <v>1.16156119348088-0.881233488744714i</v>
      </c>
      <c r="E2757" t="str">
        <f t="shared" si="802"/>
        <v>197.660841869573+2.36868608740614i</v>
      </c>
      <c r="F2757" t="str">
        <f t="shared" si="803"/>
        <v>3.62137730884628-5.33169654542828i</v>
      </c>
      <c r="G2757" t="str">
        <f t="shared" si="804"/>
        <v>0.994982379410737-0.070657229445296i</v>
      </c>
      <c r="H2757" t="str">
        <f t="shared" si="805"/>
        <v>57.9073693495432-410.670101016039i</v>
      </c>
      <c r="I2757" t="str">
        <f t="shared" si="806"/>
        <v>-5.58527862822351-5.06641002249556i</v>
      </c>
      <c r="K2757" t="str">
        <f t="shared" si="807"/>
        <v>0.00403997397262738-0.00330522667873199i</v>
      </c>
      <c r="L2757" t="str">
        <f t="shared" si="808"/>
        <v>0.0006-0.0410898088155605i</v>
      </c>
      <c r="M2757" t="str">
        <f t="shared" si="809"/>
        <v>0.005-0.00389808163215669i</v>
      </c>
      <c r="N2757">
        <f t="shared" si="810"/>
        <v>104.21267945498084</v>
      </c>
      <c r="O2757">
        <f t="shared" si="811"/>
        <v>2.4733321691011318</v>
      </c>
      <c r="P2757" s="3">
        <f t="shared" si="812"/>
        <v>-2.4733321691011318</v>
      </c>
      <c r="Q2757" s="3">
        <f t="shared" si="813"/>
        <v>-75.787320545019156</v>
      </c>
      <c r="R2757">
        <f t="shared" si="814"/>
        <v>104.21267945498084</v>
      </c>
      <c r="S2757">
        <f t="shared" si="815"/>
        <v>29.432701219818082</v>
      </c>
      <c r="T2757">
        <f t="shared" si="798"/>
        <v>-2.4733321691011318</v>
      </c>
    </row>
    <row r="2758" spans="1:20" x14ac:dyDescent="0.3">
      <c r="A2758">
        <f t="shared" si="799"/>
        <v>185633.85409521655</v>
      </c>
      <c r="B2758">
        <f t="shared" si="816"/>
        <v>29544.545484453392</v>
      </c>
      <c r="C2758" t="str">
        <f t="shared" si="800"/>
        <v>0.184022141439584-0.728263225767077i</v>
      </c>
      <c r="D2758" t="str">
        <f t="shared" si="801"/>
        <v>1.15964815865694-0.881521362266585i</v>
      </c>
      <c r="E2758" t="str">
        <f t="shared" si="802"/>
        <v>197.858545751952+2.21705717790752i</v>
      </c>
      <c r="F2758" t="str">
        <f t="shared" si="803"/>
        <v>3.62123895444759-5.31345370308066i</v>
      </c>
      <c r="G2758" t="str">
        <f t="shared" si="804"/>
        <v>0.994944366197238-0.0709230172060861i</v>
      </c>
      <c r="H2758" t="str">
        <f t="shared" si="805"/>
        <v>57.3642801135422-408.881232454888i</v>
      </c>
      <c r="I2758" t="str">
        <f t="shared" si="806"/>
        <v>-5.54290039710434-5.03685449633393i</v>
      </c>
      <c r="K2758" t="str">
        <f t="shared" si="807"/>
        <v>0.00403797206588877-0.00329566448439847i</v>
      </c>
      <c r="L2758" t="str">
        <f t="shared" si="808"/>
        <v>0.0006-0.0409342586327559i</v>
      </c>
      <c r="M2758" t="str">
        <f t="shared" si="809"/>
        <v>0.005-0.00388332499716745i</v>
      </c>
      <c r="N2758">
        <f t="shared" si="810"/>
        <v>104.18101167476176</v>
      </c>
      <c r="O2758">
        <f t="shared" si="811"/>
        <v>2.4854269124018464</v>
      </c>
      <c r="P2758" s="3">
        <f t="shared" si="812"/>
        <v>-2.4854269124018464</v>
      </c>
      <c r="Q2758" s="3">
        <f t="shared" si="813"/>
        <v>-75.818988325238237</v>
      </c>
      <c r="R2758">
        <f t="shared" si="814"/>
        <v>104.18101167476176</v>
      </c>
      <c r="S2758">
        <f t="shared" si="815"/>
        <v>29.544545484453394</v>
      </c>
      <c r="T2758">
        <f t="shared" si="798"/>
        <v>-2.4854269124018464</v>
      </c>
    </row>
    <row r="2759" spans="1:20" x14ac:dyDescent="0.3">
      <c r="A2759">
        <f t="shared" si="799"/>
        <v>186339.26274077839</v>
      </c>
      <c r="B2759">
        <f t="shared" si="816"/>
        <v>29656.814757294316</v>
      </c>
      <c r="C2759" t="str">
        <f t="shared" si="800"/>
        <v>0.183353494537925-0.727356725136789i</v>
      </c>
      <c r="D2759" t="str">
        <f t="shared" si="801"/>
        <v>1.15772692009015-0.881809908996654i</v>
      </c>
      <c r="E2759" t="str">
        <f t="shared" si="802"/>
        <v>198.056635876917+2.06356544843117i</v>
      </c>
      <c r="F2759" t="str">
        <f t="shared" si="803"/>
        <v>3.62109955724994-5.29528714711956i</v>
      </c>
      <c r="G2759" t="str">
        <f t="shared" si="804"/>
        <v>0.994906066472134-0.0711897841623342i</v>
      </c>
      <c r="H2759" t="str">
        <f t="shared" si="805"/>
        <v>56.8270011506119-407.10180275343i</v>
      </c>
      <c r="I2759" t="str">
        <f t="shared" si="806"/>
        <v>-5.50087528866383-5.00755051191013i</v>
      </c>
      <c r="K2759" t="str">
        <f t="shared" si="807"/>
        <v>0.00403598027746295-0.00328614722352053i</v>
      </c>
      <c r="L2759" t="str">
        <f t="shared" si="808"/>
        <v>0.0006-0.0407792973030046i</v>
      </c>
      <c r="M2759" t="str">
        <f t="shared" si="809"/>
        <v>0.005-0.00386862422511202i</v>
      </c>
      <c r="N2759">
        <f t="shared" si="810"/>
        <v>104.14845789802568</v>
      </c>
      <c r="O2759">
        <f t="shared" si="811"/>
        <v>2.4974908806227187</v>
      </c>
      <c r="P2759" s="3">
        <f t="shared" si="812"/>
        <v>-2.4974908806227187</v>
      </c>
      <c r="Q2759" s="3">
        <f t="shared" si="813"/>
        <v>-75.851542101974317</v>
      </c>
      <c r="R2759">
        <f t="shared" si="814"/>
        <v>104.14845789802568</v>
      </c>
      <c r="S2759">
        <f t="shared" si="815"/>
        <v>29.656814757294317</v>
      </c>
      <c r="T2759">
        <f t="shared" si="798"/>
        <v>-2.4974908806227187</v>
      </c>
    </row>
    <row r="2760" spans="1:20" x14ac:dyDescent="0.3">
      <c r="A2760">
        <f t="shared" si="799"/>
        <v>187047.35193919335</v>
      </c>
      <c r="B2760">
        <f t="shared" si="816"/>
        <v>29769.510653372035</v>
      </c>
      <c r="C2760" t="str">
        <f t="shared" si="800"/>
        <v>0.182675651499238-0.726456460309488i</v>
      </c>
      <c r="D2760" t="str">
        <f t="shared" si="801"/>
        <v>1.15579748052721-0.882099055941187i</v>
      </c>
      <c r="E2760" t="str">
        <f t="shared" si="802"/>
        <v>198.255103294608+1.90819767786699i</v>
      </c>
      <c r="F2760" t="str">
        <f t="shared" si="803"/>
        <v>3.62095910947514-5.2771966145204i</v>
      </c>
      <c r="G2760" t="str">
        <f t="shared" si="804"/>
        <v>0.994867478098365-0.0714575336865495i</v>
      </c>
      <c r="H2760" t="str">
        <f t="shared" si="805"/>
        <v>56.2954586424277-405.331746400544i</v>
      </c>
      <c r="I2760" t="str">
        <f t="shared" si="806"/>
        <v>-5.45920018423817-4.97849501480782i</v>
      </c>
      <c r="K2760" t="str">
        <f t="shared" si="807"/>
        <v>0.00403399849746692-0.00327667477432965i</v>
      </c>
      <c r="L2760" t="str">
        <f t="shared" si="808"/>
        <v>0.0006-0.0406249225971355i</v>
      </c>
      <c r="M2760" t="str">
        <f t="shared" si="809"/>
        <v>0.005-0.00385397910451486i</v>
      </c>
      <c r="N2760">
        <f t="shared" si="810"/>
        <v>104.11501502571265</v>
      </c>
      <c r="O2760">
        <f t="shared" si="811"/>
        <v>2.5095246934665205</v>
      </c>
      <c r="P2760" s="3">
        <f t="shared" si="812"/>
        <v>-2.5095246934665205</v>
      </c>
      <c r="Q2760" s="3">
        <f t="shared" si="813"/>
        <v>-75.884984974287349</v>
      </c>
      <c r="R2760">
        <f t="shared" si="814"/>
        <v>104.11501502571265</v>
      </c>
      <c r="S2760">
        <f t="shared" si="815"/>
        <v>29.769510653372034</v>
      </c>
      <c r="T2760">
        <f t="shared" si="798"/>
        <v>-2.5095246934665205</v>
      </c>
    </row>
    <row r="2761" spans="1:20" x14ac:dyDescent="0.3">
      <c r="A2761">
        <f t="shared" si="799"/>
        <v>187758.13187656229</v>
      </c>
      <c r="B2761">
        <f t="shared" si="816"/>
        <v>29882.63479385485</v>
      </c>
      <c r="C2761" t="str">
        <f t="shared" si="800"/>
        <v>0.181988592594274-0.725562347716551i</v>
      </c>
      <c r="D2761" t="str">
        <f t="shared" si="801"/>
        <v>1.15385984321224-0.882388729978859i</v>
      </c>
      <c r="E2761" t="str">
        <f t="shared" si="802"/>
        <v>198.453938896293+1.75094063323058i</v>
      </c>
      <c r="F2761" t="str">
        <f t="shared" si="803"/>
        <v>3.6208176032883-5.25918184333328i</v>
      </c>
      <c r="G2761" t="str">
        <f t="shared" si="804"/>
        <v>0.99482859892327-0.071726269160145i</v>
      </c>
      <c r="H2761" t="str">
        <f t="shared" si="805"/>
        <v>55.7695798818764-403.570998434968i</v>
      </c>
      <c r="I2761" t="str">
        <f t="shared" si="806"/>
        <v>-5.41787199387238-4.94968499697914i</v>
      </c>
      <c r="K2761" t="str">
        <f t="shared" si="807"/>
        <v>0.00403202661656679-0.00326724701539578i</v>
      </c>
      <c r="L2761" t="str">
        <f t="shared" si="808"/>
        <v>0.0006-0.0404711322944166i</v>
      </c>
      <c r="M2761" t="str">
        <f t="shared" si="809"/>
        <v>0.005-0.003839389424701i</v>
      </c>
      <c r="N2761">
        <f t="shared" si="810"/>
        <v>104.0806799790533</v>
      </c>
      <c r="O2761">
        <f t="shared" si="811"/>
        <v>2.5215289745248803</v>
      </c>
      <c r="P2761" s="3">
        <f t="shared" si="812"/>
        <v>-2.5215289745248803</v>
      </c>
      <c r="Q2761" s="3">
        <f t="shared" si="813"/>
        <v>-75.919320020946699</v>
      </c>
      <c r="R2761">
        <f t="shared" si="814"/>
        <v>104.0806799790533</v>
      </c>
      <c r="S2761">
        <f t="shared" si="815"/>
        <v>29.882634793854848</v>
      </c>
      <c r="T2761">
        <f t="shared" si="798"/>
        <v>-2.5215289745248803</v>
      </c>
    </row>
    <row r="2762" spans="1:20" x14ac:dyDescent="0.3">
      <c r="A2762">
        <f t="shared" si="799"/>
        <v>188471.61277769323</v>
      </c>
      <c r="B2762">
        <f t="shared" si="816"/>
        <v>29996.188806071499</v>
      </c>
      <c r="C2762" t="str">
        <f t="shared" si="800"/>
        <v>0.181292298260012-0.724674303221515i</v>
      </c>
      <c r="D2762" t="str">
        <f t="shared" si="801"/>
        <v>1.15191401189067-0.882678857864927i</v>
      </c>
      <c r="E2762" t="str">
        <f t="shared" si="802"/>
        <v>198.653133413156+1.59178107110237i</v>
      </c>
      <c r="F2762" t="str">
        <f t="shared" si="803"/>
        <v>3.62067503079736-5.24124257267885i</v>
      </c>
      <c r="G2762" t="str">
        <f t="shared" si="804"/>
        <v>0.994789426778481-0.0719959939734287i</v>
      </c>
      <c r="H2762" t="str">
        <f t="shared" si="805"/>
        <v>55.2492932537979-401.819494441344i</v>
      </c>
      <c r="I2762" t="str">
        <f t="shared" si="806"/>
        <v>-5.37688765607959-4.92111749592919i</v>
      </c>
      <c r="K2762" t="str">
        <f t="shared" si="807"/>
        <v>0.00403006452597252-0.00325786382562756i</v>
      </c>
      <c r="L2762" t="str">
        <f t="shared" si="808"/>
        <v>0.0006-0.0403179241825231i</v>
      </c>
      <c r="M2762" t="str">
        <f t="shared" si="809"/>
        <v>0.005-0.00382485497579299i</v>
      </c>
      <c r="N2762">
        <f t="shared" si="810"/>
        <v>104.0454496998241</v>
      </c>
      <c r="O2762">
        <f t="shared" si="811"/>
        <v>2.533504351253546</v>
      </c>
      <c r="P2762" s="3">
        <f t="shared" si="812"/>
        <v>-2.533504351253546</v>
      </c>
      <c r="Q2762" s="3">
        <f t="shared" si="813"/>
        <v>-75.954550300175896</v>
      </c>
      <c r="R2762">
        <f t="shared" si="814"/>
        <v>104.0454496998241</v>
      </c>
      <c r="S2762">
        <f t="shared" si="815"/>
        <v>29.996188806071498</v>
      </c>
      <c r="T2762">
        <f t="shared" si="798"/>
        <v>-2.533504351253546</v>
      </c>
    </row>
    <row r="2763" spans="1:20" x14ac:dyDescent="0.3">
      <c r="A2763">
        <f t="shared" si="799"/>
        <v>189187.80490624846</v>
      </c>
      <c r="B2763">
        <f t="shared" si="816"/>
        <v>30110.174323534571</v>
      </c>
      <c r="C2763" t="str">
        <f t="shared" si="800"/>
        <v>0.180586749110484-0.723792242116856i</v>
      </c>
      <c r="D2763" t="str">
        <f t="shared" si="801"/>
        <v>1.1499599908132-0.882969366235515i</v>
      </c>
      <c r="E2763" t="str">
        <f t="shared" si="802"/>
        <v>198.85267741507+1.4307057390896i</v>
      </c>
      <c r="F2763" t="str">
        <f t="shared" si="803"/>
        <v>3.62053138405266-5.22337854274443i</v>
      </c>
      <c r="G2763" t="str">
        <f t="shared" si="804"/>
        <v>0.994749959479813-0.0722667115255931i</v>
      </c>
      <c r="H2763" t="str">
        <f t="shared" si="805"/>
        <v>54.7345282160989-400.077170546229i</v>
      </c>
      <c r="I2763" t="str">
        <f t="shared" si="806"/>
        <v>-5.33624413760072-4.89278959391642i</v>
      </c>
      <c r="K2763" t="str">
        <f t="shared" si="807"/>
        <v>0.00402811211743273-0.00324852508427245i</v>
      </c>
      <c r="L2763" t="str">
        <f t="shared" si="808"/>
        <v>0.0006-0.0401652960575045i</v>
      </c>
      <c r="M2763" t="str">
        <f t="shared" si="809"/>
        <v>0.005-0.00381037554870789i</v>
      </c>
      <c r="N2763">
        <f t="shared" si="810"/>
        <v>104.00932115060299</v>
      </c>
      <c r="O2763">
        <f t="shared" si="811"/>
        <v>2.5454514549474698</v>
      </c>
      <c r="P2763" s="3">
        <f t="shared" si="812"/>
        <v>-2.5454514549474698</v>
      </c>
      <c r="Q2763" s="3">
        <f t="shared" si="813"/>
        <v>-75.990678849397014</v>
      </c>
      <c r="R2763">
        <f t="shared" si="814"/>
        <v>104.00932115060299</v>
      </c>
      <c r="S2763">
        <f t="shared" si="815"/>
        <v>30.110174323534572</v>
      </c>
      <c r="T2763">
        <f t="shared" si="798"/>
        <v>-2.5454514549474698</v>
      </c>
    </row>
    <row r="2764" spans="1:20" x14ac:dyDescent="0.3">
      <c r="A2764">
        <f t="shared" si="799"/>
        <v>189906.71856489219</v>
      </c>
      <c r="B2764">
        <f t="shared" si="816"/>
        <v>30224.592985964002</v>
      </c>
      <c r="C2764" t="str">
        <f t="shared" si="800"/>
        <v>0.179871925947634-0.722916079120853i</v>
      </c>
      <c r="D2764" t="str">
        <f t="shared" si="801"/>
        <v>1.14799778473954-0.883260181611937i</v>
      </c>
      <c r="E2764" t="str">
        <f t="shared" si="802"/>
        <v>199.052561309388+1.26770137730764i</v>
      </c>
      <c r="F2764" t="str">
        <f t="shared" si="803"/>
        <v>3.62038665504658-5.20558949477999i</v>
      </c>
      <c r="G2764" t="str">
        <f t="shared" si="804"/>
        <v>0.994710194827153-0.072538425224705i</v>
      </c>
      <c r="H2764" t="str">
        <f t="shared" si="805"/>
        <v>54.22521528123-398.343963414098i</v>
      </c>
      <c r="I2764" t="str">
        <f t="shared" si="806"/>
        <v>-5.29593843316447-4.86469841716896i</v>
      </c>
      <c r="K2764" t="str">
        <f t="shared" si="807"/>
        <v>0.00402616928322946-0.00323923067091676i</v>
      </c>
      <c r="L2764" t="str">
        <f t="shared" si="808"/>
        <v>0.0006-0.0400132457237543i</v>
      </c>
      <c r="M2764" t="str">
        <f t="shared" si="809"/>
        <v>0.005-0.00379595093515432i</v>
      </c>
      <c r="N2764">
        <f t="shared" si="810"/>
        <v>103.97229131501815</v>
      </c>
      <c r="O2764">
        <f t="shared" si="811"/>
        <v>2.5573709207160848</v>
      </c>
      <c r="P2764" s="3">
        <f t="shared" si="812"/>
        <v>-2.5573709207160848</v>
      </c>
      <c r="Q2764" s="3">
        <f t="shared" si="813"/>
        <v>-76.027708684981846</v>
      </c>
      <c r="R2764">
        <f t="shared" si="814"/>
        <v>103.97229131501815</v>
      </c>
      <c r="S2764">
        <f t="shared" si="815"/>
        <v>30.224592985964001</v>
      </c>
      <c r="T2764">
        <f t="shared" si="798"/>
        <v>-2.5573709207160848</v>
      </c>
    </row>
    <row r="2765" spans="1:20" x14ac:dyDescent="0.3">
      <c r="A2765">
        <f t="shared" si="799"/>
        <v>190628.3640954388</v>
      </c>
      <c r="B2765">
        <f t="shared" si="816"/>
        <v>30339.446439310665</v>
      </c>
      <c r="C2765" t="str">
        <f t="shared" si="800"/>
        <v>0.179147809772402-0.722045728374636i</v>
      </c>
      <c r="D2765" t="str">
        <f t="shared" si="801"/>
        <v>1.14602739894236-0.883551230405142i</v>
      </c>
      <c r="E2765" t="str">
        <f t="shared" si="802"/>
        <v>199.252775339734+1.10275471989449i</v>
      </c>
      <c r="F2765" t="str">
        <f t="shared" si="803"/>
        <v>3.62024083571313-5.18787517109427i</v>
      </c>
      <c r="G2765" t="str">
        <f t="shared" si="804"/>
        <v>0.994670130604351-0.0728111384876943i</v>
      </c>
      <c r="H2765" t="str">
        <f t="shared" si="805"/>
        <v>53.7212859980176-396.619810243319i</v>
      </c>
      <c r="I2765" t="str">
        <f t="shared" si="806"/>
        <v>-5.25596756524796-4.836841135116i</v>
      </c>
      <c r="K2765" t="str">
        <f t="shared" si="807"/>
        <v>0.00402423591617297-0.00322998046548564i</v>
      </c>
      <c r="L2765" t="str">
        <f t="shared" si="808"/>
        <v>0.0006-0.0398617709939772i</v>
      </c>
      <c r="M2765" t="str">
        <f t="shared" si="809"/>
        <v>0.005-0.00378158092762931i</v>
      </c>
      <c r="N2765">
        <f t="shared" si="810"/>
        <v>103.93435719800233</v>
      </c>
      <c r="O2765">
        <f t="shared" si="811"/>
        <v>2.5692633874570863</v>
      </c>
      <c r="P2765" s="3">
        <f t="shared" si="812"/>
        <v>-2.5692633874570863</v>
      </c>
      <c r="Q2765" s="3">
        <f t="shared" si="813"/>
        <v>-76.065642801997669</v>
      </c>
      <c r="R2765">
        <f t="shared" si="814"/>
        <v>103.93435719800233</v>
      </c>
      <c r="S2765">
        <f t="shared" si="815"/>
        <v>30.339446439310663</v>
      </c>
      <c r="T2765">
        <f t="shared" si="798"/>
        <v>-2.5692633874570863</v>
      </c>
    </row>
    <row r="2766" spans="1:20" x14ac:dyDescent="0.3">
      <c r="A2766">
        <f t="shared" si="799"/>
        <v>191352.75187900144</v>
      </c>
      <c r="B2766">
        <f t="shared" si="816"/>
        <v>30454.736335780046</v>
      </c>
      <c r="C2766" t="str">
        <f t="shared" si="800"/>
        <v>0.178414381795824-0.721181103439347i</v>
      </c>
      <c r="D2766" t="str">
        <f t="shared" si="801"/>
        <v>1.14404883921097-0.883842438920182i</v>
      </c>
      <c r="E2766" t="str">
        <f t="shared" si="802"/>
        <v>199.45330958481+0.935852496541653i</v>
      </c>
      <c r="F2766" t="str">
        <f t="shared" si="803"/>
        <v>3.62009391792757-5.17023531505086i</v>
      </c>
      <c r="G2766" t="str">
        <f t="shared" si="804"/>
        <v>0.994629764579107-0.0730848547403427i</v>
      </c>
      <c r="H2766" t="str">
        <f t="shared" si="805"/>
        <v>53.2226729338496-394.904648762127i</v>
      </c>
      <c r="I2766" t="str">
        <f t="shared" si="806"/>
        <v>-5.21632858383789-4.80921495963446i</v>
      </c>
      <c r="K2766" t="str">
        <f t="shared" si="807"/>
        <v>0.0040223119095967-0.00322077434824324i</v>
      </c>
      <c r="L2766" t="str">
        <f t="shared" si="808"/>
        <v>0.0006-0.0397108696891583i</v>
      </c>
      <c r="M2766" t="str">
        <f t="shared" si="809"/>
        <v>0.005-0.00376726531941554i</v>
      </c>
      <c r="N2766">
        <f t="shared" si="810"/>
        <v>103.89551582603791</v>
      </c>
      <c r="O2766">
        <f t="shared" si="811"/>
        <v>2.5811294978301675</v>
      </c>
      <c r="P2766" s="3">
        <f t="shared" si="812"/>
        <v>-2.5811294978301675</v>
      </c>
      <c r="Q2766" s="3">
        <f t="shared" si="813"/>
        <v>-76.104484173962092</v>
      </c>
      <c r="R2766">
        <f t="shared" si="814"/>
        <v>103.89551582603791</v>
      </c>
      <c r="S2766">
        <f t="shared" si="815"/>
        <v>30.454736335780044</v>
      </c>
      <c r="T2766">
        <f t="shared" si="798"/>
        <v>-2.5811294978301675</v>
      </c>
    </row>
    <row r="2767" spans="1:20" x14ac:dyDescent="0.3">
      <c r="A2767">
        <f t="shared" si="799"/>
        <v>192079.89233614167</v>
      </c>
      <c r="B2767">
        <f t="shared" si="816"/>
        <v>30570.464333856013</v>
      </c>
      <c r="C2767" t="str">
        <f t="shared" si="800"/>
        <v>0.177671623450323-0.72032211729336i</v>
      </c>
      <c r="D2767" t="str">
        <f t="shared" si="801"/>
        <v>1.14206211185511-0.884133733360753i</v>
      </c>
      <c r="E2767" t="str">
        <f t="shared" si="802"/>
        <v>199.654153957201+0.766981434058056i</v>
      </c>
      <c r="F2767" t="str">
        <f t="shared" si="803"/>
        <v>3.6199458935059-5.15266967106413i</v>
      </c>
      <c r="G2767" t="str">
        <f t="shared" si="804"/>
        <v>0.99458909450286-0.0733595774172711i</v>
      </c>
      <c r="H2767" t="str">
        <f t="shared" si="805"/>
        <v>52.7293096571974-393.198417224573i</v>
      </c>
      <c r="I2767" t="str">
        <f t="shared" si="806"/>
        <v>-5.17701856619214-4.78181714430991i</v>
      </c>
      <c r="K2767" t="str">
        <f t="shared" si="807"/>
        <v>0.00402039715735198-0.00321161219979246i</v>
      </c>
      <c r="L2767" t="str">
        <f t="shared" si="808"/>
        <v>0.0006-0.039560539638532i</v>
      </c>
      <c r="M2767" t="str">
        <f t="shared" si="809"/>
        <v>0.005-0.00375300390457814i</v>
      </c>
      <c r="N2767">
        <f t="shared" si="810"/>
        <v>103.85576424740755</v>
      </c>
      <c r="O2767">
        <f t="shared" si="811"/>
        <v>2.5929698982308809</v>
      </c>
      <c r="P2767" s="3">
        <f t="shared" si="812"/>
        <v>-2.5929698982308809</v>
      </c>
      <c r="Q2767" s="3">
        <f t="shared" si="813"/>
        <v>-76.144235752592451</v>
      </c>
      <c r="R2767">
        <f t="shared" si="814"/>
        <v>103.85576424740755</v>
      </c>
      <c r="S2767">
        <f t="shared" si="815"/>
        <v>30.570464333856012</v>
      </c>
      <c r="T2767">
        <f t="shared" si="798"/>
        <v>-2.5929698982308809</v>
      </c>
    </row>
    <row r="2768" spans="1:20" x14ac:dyDescent="0.3">
      <c r="A2768">
        <f t="shared" si="799"/>
        <v>192809.795927019</v>
      </c>
      <c r="B2768">
        <f t="shared" si="816"/>
        <v>30686.632098324666</v>
      </c>
      <c r="C2768" t="str">
        <f t="shared" si="800"/>
        <v>0.17691951640105-0.719468682329777i</v>
      </c>
      <c r="D2768" t="str">
        <f t="shared" si="801"/>
        <v>1.14006722370865-0.884425039833862i</v>
      </c>
      <c r="E2768" t="str">
        <f t="shared" si="802"/>
        <v>199.855298202198+0.596128257953055i</v>
      </c>
      <c r="F2768" t="str">
        <f t="shared" si="803"/>
        <v>3.61979675420462-5.1351779845956i</v>
      </c>
      <c r="G2768" t="str">
        <f t="shared" si="804"/>
        <v>0.994548118110676-0.0736353099619278i</v>
      </c>
      <c r="H2768" t="str">
        <f t="shared" si="805"/>
        <v>52.2411307204759-391.501054406465i</v>
      </c>
      <c r="I2768" t="str">
        <f t="shared" si="806"/>
        <v>-5.13803461660248-4.75464498371238i</v>
      </c>
      <c r="K2768" t="str">
        <f t="shared" si="807"/>
        <v>0.00401849155380309-0.00320249390107521i</v>
      </c>
      <c r="L2768" t="str">
        <f t="shared" si="808"/>
        <v>0.0006-0.0394107786795496i</v>
      </c>
      <c r="M2768" t="str">
        <f t="shared" si="809"/>
        <v>0.005-0.00373879647796188i</v>
      </c>
      <c r="N2768">
        <f t="shared" si="810"/>
        <v>103.8150995324356</v>
      </c>
      <c r="O2768">
        <f t="shared" si="811"/>
        <v>2.6047852387625561</v>
      </c>
      <c r="P2768" s="3">
        <f t="shared" si="812"/>
        <v>-2.6047852387625561</v>
      </c>
      <c r="Q2768" s="3">
        <f t="shared" si="813"/>
        <v>-76.184900467564404</v>
      </c>
      <c r="R2768">
        <f t="shared" si="814"/>
        <v>103.8150995324356</v>
      </c>
      <c r="S2768">
        <f t="shared" si="815"/>
        <v>30.686632098324665</v>
      </c>
      <c r="T2768">
        <f t="shared" si="798"/>
        <v>-2.6047852387625561</v>
      </c>
    </row>
    <row r="2769" spans="1:20" x14ac:dyDescent="0.3">
      <c r="A2769">
        <f t="shared" si="799"/>
        <v>193542.47315154169</v>
      </c>
      <c r="B2769">
        <f t="shared" si="816"/>
        <v>30803.241300298301</v>
      </c>
      <c r="C2769" t="str">
        <f t="shared" si="800"/>
        <v>0.176158042557355-0.718620710353885i</v>
      </c>
      <c r="D2769" t="str">
        <f t="shared" si="801"/>
        <v>1.13806418213317-0.88471628435449i</v>
      </c>
      <c r="E2769" t="str">
        <f t="shared" si="802"/>
        <v>200.056731896622+0.423279694046624i</v>
      </c>
      <c r="F2769" t="str">
        <f t="shared" si="803"/>
        <v>3.61964649172014-5.11776000214978i</v>
      </c>
      <c r="G2769" t="str">
        <f t="shared" si="804"/>
        <v>0.99450683312113-0.0739120558265745i</v>
      </c>
      <c r="H2769" t="str">
        <f t="shared" si="805"/>
        <v>51.7580716432323-389.812499601313i</v>
      </c>
      <c r="I2769" t="str">
        <f t="shared" si="806"/>
        <v>-5.09937386615763-4.72769581268582i</v>
      </c>
      <c r="K2769" t="str">
        <f t="shared" si="807"/>
        <v>0.00401659499382212-0.0031934193333721i</v>
      </c>
      <c r="L2769" t="str">
        <f t="shared" si="808"/>
        <v>0.0006-0.0392615846578498i</v>
      </c>
      <c r="M2769" t="str">
        <f t="shared" si="809"/>
        <v>0.005-0.00372464283518817i</v>
      </c>
      <c r="N2769">
        <f t="shared" si="810"/>
        <v>103.77351877373206</v>
      </c>
      <c r="O2769">
        <f t="shared" si="811"/>
        <v>2.6165761732097015</v>
      </c>
      <c r="P2769" s="3">
        <f t="shared" si="812"/>
        <v>-2.6165761732097015</v>
      </c>
      <c r="Q2769" s="3">
        <f t="shared" si="813"/>
        <v>-76.226481226267936</v>
      </c>
      <c r="R2769">
        <f t="shared" si="814"/>
        <v>103.77351877373206</v>
      </c>
      <c r="S2769">
        <f t="shared" si="815"/>
        <v>30.8032413002983</v>
      </c>
      <c r="T2769">
        <f t="shared" si="798"/>
        <v>-2.6165761732097015</v>
      </c>
    </row>
    <row r="2770" spans="1:20" x14ac:dyDescent="0.3">
      <c r="A2770">
        <f t="shared" si="799"/>
        <v>194277.93454951758</v>
      </c>
      <c r="B2770">
        <f t="shared" si="816"/>
        <v>30920.293617239437</v>
      </c>
      <c r="C2770" t="str">
        <f t="shared" si="800"/>
        <v>0.175387184084402-0.717778112580893i</v>
      </c>
      <c r="D2770" t="str">
        <f t="shared" si="801"/>
        <v>1.13605299502167-0.885007392850394i</v>
      </c>
      <c r="E2770" t="str">
        <f t="shared" si="802"/>
        <v>200.258444447664+0.248422470106404i</v>
      </c>
      <c r="F2770" t="str">
        <f t="shared" si="803"/>
        <v>3.6194950976885-5.10041547127049i</v>
      </c>
      <c r="G2770" t="str">
        <f t="shared" si="804"/>
        <v>0.9944652372362-0.0741898184722733i</v>
      </c>
      <c r="H2770" t="str">
        <f t="shared" si="805"/>
        <v>51.2800688956503-388.132692616252i</v>
      </c>
      <c r="I2770" t="str">
        <f t="shared" si="806"/>
        <v>-5.06103347250751-4.70096700565152i</v>
      </c>
      <c r="K2770" t="str">
        <f t="shared" si="807"/>
        <v>0.00401470737278382-0.00318438837830234i</v>
      </c>
      <c r="L2770" t="str">
        <f t="shared" si="808"/>
        <v>0.0006-0.0391129554272264i</v>
      </c>
      <c r="M2770" t="str">
        <f t="shared" si="809"/>
        <v>0.005-0.00371054277265209i</v>
      </c>
      <c r="N2770">
        <f t="shared" si="810"/>
        <v>103.73101908643461</v>
      </c>
      <c r="O2770">
        <f t="shared" si="811"/>
        <v>2.6283433590092127</v>
      </c>
      <c r="P2770" s="3">
        <f t="shared" si="812"/>
        <v>-2.6283433590092127</v>
      </c>
      <c r="Q2770" s="3">
        <f t="shared" si="813"/>
        <v>-76.268980913565386</v>
      </c>
      <c r="R2770">
        <f t="shared" si="814"/>
        <v>103.73101908643461</v>
      </c>
      <c r="S2770">
        <f t="shared" si="815"/>
        <v>30.920293617239437</v>
      </c>
      <c r="T2770">
        <f t="shared" si="798"/>
        <v>-2.6283433590092127</v>
      </c>
    </row>
    <row r="2771" spans="1:20" x14ac:dyDescent="0.3">
      <c r="A2771">
        <f t="shared" si="799"/>
        <v>195016.19070080575</v>
      </c>
      <c r="B2771">
        <f t="shared" si="816"/>
        <v>31037.790732984948</v>
      </c>
      <c r="C2771" t="str">
        <f t="shared" si="800"/>
        <v>0.174606923414833-0.716940799633716i</v>
      </c>
      <c r="D2771" t="str">
        <f t="shared" si="801"/>
        <v>1.13403367080203-0.885298291166918i</v>
      </c>
      <c r="E2771" t="str">
        <f t="shared" si="802"/>
        <v>200.460425091726+0.0715433175073815i</v>
      </c>
      <c r="F2771" t="str">
        <f t="shared" si="803"/>
        <v>3.61934256368487-5.08314414053688i</v>
      </c>
      <c r="G2771" t="str">
        <f t="shared" si="804"/>
        <v>0.994423328141143-0.0744686013688716i</v>
      </c>
      <c r="H2771" t="str">
        <f t="shared" si="805"/>
        <v>50.807059882376-386.461573767973i</v>
      </c>
      <c r="I2771" t="str">
        <f t="shared" si="806"/>
        <v>-5.02301061962817-4.67445597592502i</v>
      </c>
      <c r="K2771" t="str">
        <f t="shared" si="807"/>
        <v>0.00401282858656071-0.00317540091782376i</v>
      </c>
      <c r="L2771" t="str">
        <f t="shared" si="808"/>
        <v>0.0006-0.0389648888495979i</v>
      </c>
      <c r="M2771" t="str">
        <f t="shared" si="809"/>
        <v>0.005-0.00369649608751952i</v>
      </c>
      <c r="N2771">
        <f t="shared" si="810"/>
        <v>103.68759760844573</v>
      </c>
      <c r="O2771">
        <f t="shared" si="811"/>
        <v>2.6400874572224016</v>
      </c>
      <c r="P2771" s="3">
        <f t="shared" si="812"/>
        <v>-2.6400874572224016</v>
      </c>
      <c r="Q2771" s="3">
        <f t="shared" si="813"/>
        <v>-76.312402391554272</v>
      </c>
      <c r="R2771">
        <f t="shared" si="814"/>
        <v>103.68759760844573</v>
      </c>
      <c r="S2771">
        <f t="shared" si="815"/>
        <v>31.037790732984949</v>
      </c>
      <c r="T2771">
        <f t="shared" si="798"/>
        <v>-2.6400874572224016</v>
      </c>
    </row>
    <row r="2772" spans="1:20" x14ac:dyDescent="0.3">
      <c r="A2772">
        <f t="shared" si="799"/>
        <v>195757.25222546881</v>
      </c>
      <c r="B2772">
        <f t="shared" si="816"/>
        <v>31155.734337770293</v>
      </c>
      <c r="C2772" t="str">
        <f t="shared" si="800"/>
        <v>0.17381724326061-0.716108681540987i</v>
      </c>
      <c r="D2772" t="str">
        <f t="shared" si="801"/>
        <v>1.13200621844062-0.885588905071927i</v>
      </c>
      <c r="E2772" t="str">
        <f t="shared" si="802"/>
        <v>200.662662893281-0.107371027080319i</v>
      </c>
      <c r="F2772" t="str">
        <f t="shared" si="803"/>
        <v>3.61918888122317-5.06594575955961i</v>
      </c>
      <c r="G2772" t="str">
        <f t="shared" si="804"/>
        <v>0.994381103504386-0.0747484079949881i</v>
      </c>
      <c r="H2772" t="str">
        <f t="shared" si="805"/>
        <v>50.3389829266454-384.799083878641i</v>
      </c>
      <c r="I2772" t="str">
        <f t="shared" si="806"/>
        <v>-4.98530251758767-4.64816017504605i</v>
      </c>
      <c r="K2772" t="str">
        <f t="shared" si="807"/>
        <v>0.00401095853151806-0.00316645683423254i</v>
      </c>
      <c r="L2772" t="str">
        <f t="shared" si="808"/>
        <v>0.0006-0.0388173827949769i</v>
      </c>
      <c r="M2772" t="str">
        <f t="shared" si="809"/>
        <v>0.005-0.00368250257772417i</v>
      </c>
      <c r="N2772">
        <f t="shared" si="810"/>
        <v>103.64325150067134</v>
      </c>
      <c r="O2772">
        <f t="shared" si="811"/>
        <v>2.6518091325053978</v>
      </c>
      <c r="P2772" s="3">
        <f t="shared" si="812"/>
        <v>-2.6518091325053978</v>
      </c>
      <c r="Q2772" s="3">
        <f t="shared" si="813"/>
        <v>-76.35674849932866</v>
      </c>
      <c r="R2772">
        <f t="shared" si="814"/>
        <v>103.64325150067134</v>
      </c>
      <c r="S2772">
        <f t="shared" si="815"/>
        <v>31.155734337770294</v>
      </c>
      <c r="T2772">
        <f t="shared" si="798"/>
        <v>-2.6518091325053978</v>
      </c>
    </row>
    <row r="2773" spans="1:20" x14ac:dyDescent="0.3">
      <c r="A2773">
        <f t="shared" si="799"/>
        <v>196501.1297839256</v>
      </c>
      <c r="B2773">
        <f t="shared" si="816"/>
        <v>31274.126128253822</v>
      </c>
      <c r="C2773" t="str">
        <f t="shared" si="800"/>
        <v>0.173018126624885-0.715281667735108i</v>
      </c>
      <c r="D2773" t="str">
        <f t="shared" si="801"/>
        <v>1.12997064744568-0.885879160260771i</v>
      </c>
      <c r="E2773" t="str">
        <f t="shared" si="802"/>
        <v>200.865146743735-0.288333819981012i</v>
      </c>
      <c r="F2773" t="str">
        <f t="shared" si="803"/>
        <v>3.61903404175561-5.04882007897702i</v>
      </c>
      <c r="G2773" t="str">
        <f t="shared" si="804"/>
        <v>0.994338560977409-0.0750292418379969i</v>
      </c>
      <c r="H2773" t="str">
        <f t="shared" si="805"/>
        <v>49.8757772547182-383.145164271828i</v>
      </c>
      <c r="I2773" t="str">
        <f t="shared" si="806"/>
        <v>-4.94790640231315-4.62207709212161i</v>
      </c>
      <c r="K2773" t="str">
        <f t="shared" si="807"/>
        <v>0.00400909710450882-0.00315755601016303i</v>
      </c>
      <c r="L2773" t="str">
        <f t="shared" si="808"/>
        <v>0.0006-0.0386704351414395i</v>
      </c>
      <c r="M2773" t="str">
        <f t="shared" si="809"/>
        <v>0.005-0.0036685620419647i</v>
      </c>
      <c r="N2773">
        <f t="shared" si="810"/>
        <v>103.59797794725367</v>
      </c>
      <c r="O2773">
        <f t="shared" si="811"/>
        <v>2.663509053080555</v>
      </c>
      <c r="P2773" s="3">
        <f t="shared" si="812"/>
        <v>-2.663509053080555</v>
      </c>
      <c r="Q2773" s="3">
        <f t="shared" si="813"/>
        <v>-76.402022052746332</v>
      </c>
      <c r="R2773">
        <f t="shared" si="814"/>
        <v>103.59797794725367</v>
      </c>
      <c r="S2773">
        <f t="shared" si="815"/>
        <v>31.274126128253823</v>
      </c>
      <c r="T2773">
        <f t="shared" si="798"/>
        <v>-2.663509053080555</v>
      </c>
    </row>
    <row r="2774" spans="1:20" x14ac:dyDescent="0.3">
      <c r="A2774">
        <f t="shared" si="799"/>
        <v>197247.83407710452</v>
      </c>
      <c r="B2774">
        <f t="shared" si="816"/>
        <v>31392.967807541187</v>
      </c>
      <c r="C2774" t="str">
        <f t="shared" si="800"/>
        <v>0.172209556814053-0.714459667050563i</v>
      </c>
      <c r="D2774" t="str">
        <f t="shared" si="801"/>
        <v>1.12792696787077-0.886168982361356i</v>
      </c>
      <c r="E2774" t="str">
        <f t="shared" si="802"/>
        <v>201.06786536031-0.471358308773679i</v>
      </c>
      <c r="F2774" t="str">
        <f t="shared" si="803"/>
        <v>3.61887803667231-5.0317668504513i</v>
      </c>
      <c r="G2774" t="str">
        <f t="shared" si="804"/>
        <v>0.994295698194623-0.0753111063940115i</v>
      </c>
      <c r="H2774" t="str">
        <f t="shared" si="805"/>
        <v>49.4173829806014-381.499756768428i</v>
      </c>
      <c r="I2774" t="str">
        <f t="shared" si="806"/>
        <v>-4.91081953535877-4.59620425318152i</v>
      </c>
      <c r="K2774" t="str">
        <f t="shared" si="807"/>
        <v>0.00400724420286878-0.0031486983285875i</v>
      </c>
      <c r="L2774" t="str">
        <f t="shared" si="808"/>
        <v>0.0006-0.038524043775094i</v>
      </c>
      <c r="M2774" t="str">
        <f t="shared" si="809"/>
        <v>0.005-0.00365467427970184i</v>
      </c>
      <c r="N2774">
        <f t="shared" si="810"/>
        <v>103.55177415580536</v>
      </c>
      <c r="O2774">
        <f t="shared" si="811"/>
        <v>2.6751878907059372</v>
      </c>
      <c r="P2774" s="3">
        <f t="shared" si="812"/>
        <v>-2.6751878907059372</v>
      </c>
      <c r="Q2774" s="3">
        <f t="shared" si="813"/>
        <v>-76.448225844194639</v>
      </c>
      <c r="R2774">
        <f t="shared" si="814"/>
        <v>103.55177415580536</v>
      </c>
      <c r="S2774">
        <f t="shared" si="815"/>
        <v>31.392967807541186</v>
      </c>
      <c r="T2774">
        <f t="shared" si="798"/>
        <v>-2.6751878907059372</v>
      </c>
    </row>
    <row r="2775" spans="1:20" x14ac:dyDescent="0.3">
      <c r="A2775">
        <f t="shared" si="799"/>
        <v>197997.37584659754</v>
      </c>
      <c r="B2775">
        <f t="shared" si="816"/>
        <v>31512.261085209844</v>
      </c>
      <c r="C2775" t="str">
        <f t="shared" si="800"/>
        <v>0.171391517449851-0.713642587722312i</v>
      </c>
      <c r="D2775" t="str">
        <f t="shared" si="801"/>
        <v>1.12587519031817-0.88645829693924i</v>
      </c>
      <c r="E2775" t="str">
        <f t="shared" si="802"/>
        <v>201.270807284924-0.65645773053017i</v>
      </c>
      <c r="F2775" t="str">
        <f t="shared" si="803"/>
        <v>3.61872085730086-5.01478582666468i</v>
      </c>
      <c r="G2775" t="str">
        <f t="shared" si="804"/>
        <v>0.994252512773259-0.0755940051678686i</v>
      </c>
      <c r="H2775" t="str">
        <f t="shared" si="805"/>
        <v>48.9637410910677-379.86280368259i</v>
      </c>
      <c r="I2775" t="str">
        <f t="shared" si="806"/>
        <v>-4.87403920367479-4.57053922054641i</v>
      </c>
      <c r="K2775" t="str">
        <f t="shared" si="807"/>
        <v>0.00400539972441153-0.00313988367281608i</v>
      </c>
      <c r="L2775" t="str">
        <f t="shared" si="808"/>
        <v>0.0006-0.038378206590052i</v>
      </c>
      <c r="M2775" t="str">
        <f t="shared" si="809"/>
        <v>0.005-0.00364083909115545i</v>
      </c>
      <c r="N2775">
        <f t="shared" si="810"/>
        <v>103.50463735763843</v>
      </c>
      <c r="O2775">
        <f t="shared" si="811"/>
        <v>2.6868463206453419</v>
      </c>
      <c r="P2775" s="3">
        <f t="shared" si="812"/>
        <v>-2.6868463206453419</v>
      </c>
      <c r="Q2775" s="3">
        <f t="shared" si="813"/>
        <v>-76.49536264236157</v>
      </c>
      <c r="R2775">
        <f t="shared" si="814"/>
        <v>103.50463735763843</v>
      </c>
      <c r="S2775">
        <f t="shared" si="815"/>
        <v>31.512261085209843</v>
      </c>
      <c r="T2775">
        <f t="shared" si="798"/>
        <v>-2.6868463206453419</v>
      </c>
    </row>
    <row r="2776" spans="1:20" x14ac:dyDescent="0.3">
      <c r="A2776">
        <f t="shared" si="799"/>
        <v>198749.76587481462</v>
      </c>
      <c r="B2776">
        <f t="shared" si="816"/>
        <v>31632.007677333644</v>
      </c>
      <c r="C2776" t="str">
        <f t="shared" si="800"/>
        <v>0.170563992481589-0.712830337384348i</v>
      </c>
      <c r="D2776" t="str">
        <f t="shared" si="801"/>
        <v>1.1238153259421-0.886747029502842i</v>
      </c>
      <c r="E2776" t="str">
        <f t="shared" si="802"/>
        <v>201.473960883098-0.843645310026926i</v>
      </c>
      <c r="F2776" t="str">
        <f t="shared" si="803"/>
        <v>3.61856249490585-4.99787676131559i</v>
      </c>
      <c r="G2776" t="str">
        <f t="shared" si="804"/>
        <v>0.994209002313244-0.0758779416731098i</v>
      </c>
      <c r="H2776" t="str">
        <f t="shared" si="805"/>
        <v>48.5147934309525-378.234247817649i</v>
      </c>
      <c r="I2776" t="str">
        <f t="shared" si="806"/>
        <v>-4.83756271937781-4.54507959220784i</v>
      </c>
      <c r="K2776" t="str">
        <f t="shared" si="807"/>
        <v>0.00400356356742366-0.00313111192649616i</v>
      </c>
      <c r="L2776" t="str">
        <f t="shared" si="808"/>
        <v>0.0006-0.038232921488396i</v>
      </c>
      <c r="M2776" t="str">
        <f t="shared" si="809"/>
        <v>0.005-0.0036270562773017i</v>
      </c>
      <c r="N2776">
        <f t="shared" si="810"/>
        <v>103.45656480799302</v>
      </c>
      <c r="O2776">
        <f t="shared" si="811"/>
        <v>2.698485021637735</v>
      </c>
      <c r="P2776" s="3">
        <f t="shared" si="812"/>
        <v>-2.698485021637735</v>
      </c>
      <c r="Q2776" s="3">
        <f t="shared" si="813"/>
        <v>-76.543435192006982</v>
      </c>
      <c r="R2776">
        <f t="shared" si="814"/>
        <v>103.45656480799302</v>
      </c>
      <c r="S2776">
        <f t="shared" si="815"/>
        <v>31.632007677333643</v>
      </c>
      <c r="T2776">
        <f t="shared" si="798"/>
        <v>-2.698485021637735</v>
      </c>
    </row>
    <row r="2777" spans="1:20" x14ac:dyDescent="0.3">
      <c r="A2777">
        <f t="shared" si="799"/>
        <v>199505.01498513893</v>
      </c>
      <c r="B2777">
        <f t="shared" si="816"/>
        <v>31752.209306507513</v>
      </c>
      <c r="C2777" t="str">
        <f t="shared" si="800"/>
        <v>0.16972696619848-0.712022823068453i</v>
      </c>
      <c r="D2777" t="str">
        <f t="shared" si="801"/>
        <v>1.12174738645207-0.887035105508682i</v>
      </c>
      <c r="E2777" t="str">
        <f t="shared" si="802"/>
        <v>201.677314342862-1.03293425792744i</v>
      </c>
      <c r="F2777" t="str">
        <f t="shared" si="803"/>
        <v>3.61840294068849-4.98103940911492i</v>
      </c>
      <c r="G2777" t="str">
        <f t="shared" si="804"/>
        <v>0.994165164397087-0.0761629194319657i</v>
      </c>
      <c r="H2777" t="str">
        <f t="shared" si="805"/>
        <v>48.0704826887309-376.614032462061i</v>
      </c>
      <c r="I2777" t="str">
        <f t="shared" si="806"/>
        <v>-4.80138741952221-4.51982300122023i</v>
      </c>
      <c r="K2777" t="str">
        <f t="shared" si="807"/>
        <v>0.0040017356306598-0.00312238297361248i</v>
      </c>
      <c r="L2777" t="str">
        <f t="shared" si="808"/>
        <v>0.0006-0.0380881863801514i</v>
      </c>
      <c r="M2777" t="str">
        <f t="shared" si="809"/>
        <v>0.005-0.00361332563987019i</v>
      </c>
      <c r="N2777">
        <f t="shared" si="810"/>
        <v>103.40755378626284</v>
      </c>
      <c r="O2777">
        <f t="shared" si="811"/>
        <v>2.7101046758657885</v>
      </c>
      <c r="P2777" s="3">
        <f t="shared" si="812"/>
        <v>-2.7101046758657885</v>
      </c>
      <c r="Q2777" s="3">
        <f t="shared" si="813"/>
        <v>-76.592446213737162</v>
      </c>
      <c r="R2777">
        <f t="shared" si="814"/>
        <v>103.40755378626284</v>
      </c>
      <c r="S2777">
        <f t="shared" si="815"/>
        <v>31.752209306507513</v>
      </c>
      <c r="T2777">
        <f t="shared" si="798"/>
        <v>-2.7101046758657885</v>
      </c>
    </row>
    <row r="2778" spans="1:20" x14ac:dyDescent="0.3">
      <c r="A2778">
        <f t="shared" si="799"/>
        <v>200263.13404208244</v>
      </c>
      <c r="B2778">
        <f t="shared" si="816"/>
        <v>31872.867701872241</v>
      </c>
      <c r="C2778" t="str">
        <f t="shared" si="800"/>
        <v>0.16888042324208-0.711219951203048i</v>
      </c>
      <c r="D2778" t="str">
        <f t="shared" si="801"/>
        <v>1.11967138411604-0.887322450366714i</v>
      </c>
      <c r="E2778" t="str">
        <f t="shared" si="802"/>
        <v>201.880855673681-1.22433776894338i</v>
      </c>
      <c r="F2778" t="str">
        <f t="shared" si="803"/>
        <v>3.61824218578614-4.9642735257822i</v>
      </c>
      <c r="G2778" t="str">
        <f t="shared" si="804"/>
        <v>0.994120996589754-0.0764489419753354i</v>
      </c>
      <c r="H2778" t="str">
        <f t="shared" si="805"/>
        <v>47.6307523823644-375.002101385348i</v>
      </c>
      <c r="I2778" t="str">
        <f t="shared" si="806"/>
        <v>-4.76551066587277-4.49476711510443i</v>
      </c>
      <c r="K2778" t="str">
        <f t="shared" si="807"/>
        <v>0.00399991581333778-0.0031136966984864i</v>
      </c>
      <c r="L2778" t="str">
        <f t="shared" si="808"/>
        <v>0.0006-0.037943999183255i</v>
      </c>
      <c r="M2778" t="str">
        <f t="shared" si="809"/>
        <v>0.005-0.00359964698134109i</v>
      </c>
      <c r="N2778">
        <f t="shared" si="810"/>
        <v>103.35760159622029</v>
      </c>
      <c r="O2778">
        <f t="shared" si="811"/>
        <v>2.7217059689247818</v>
      </c>
      <c r="P2778" s="3">
        <f t="shared" si="812"/>
        <v>-2.7217059689247818</v>
      </c>
      <c r="Q2778" s="3">
        <f t="shared" si="813"/>
        <v>-76.642398403779708</v>
      </c>
      <c r="R2778">
        <f t="shared" si="814"/>
        <v>103.35760159622029</v>
      </c>
      <c r="S2778">
        <f t="shared" si="815"/>
        <v>31.872867701872241</v>
      </c>
      <c r="T2778">
        <f t="shared" si="798"/>
        <v>-2.7217059689247818</v>
      </c>
    </row>
    <row r="2779" spans="1:20" x14ac:dyDescent="0.3">
      <c r="A2779">
        <f t="shared" si="799"/>
        <v>201024.13395144237</v>
      </c>
      <c r="B2779">
        <f t="shared" si="816"/>
        <v>31993.984599139356</v>
      </c>
      <c r="C2779" t="str">
        <f t="shared" si="800"/>
        <v>0.168024348618786-0.710421627612285i</v>
      </c>
      <c r="D2779" t="str">
        <f t="shared" si="801"/>
        <v>1.11758733176355-0.887608989445716i</v>
      </c>
      <c r="E2779" t="str">
        <f t="shared" si="802"/>
        <v>202.084572705393-1.41786901996763i</v>
      </c>
      <c r="F2779" t="str">
        <f t="shared" si="803"/>
        <v>3.61808022127185-4.94757886804184i</v>
      </c>
      <c r="G2779" t="str">
        <f t="shared" si="804"/>
        <v>0.994076496438552-0.0767360128427689i</v>
      </c>
      <c r="H2779" t="str">
        <f t="shared" si="805"/>
        <v>47.1955468454158-373.398398834053i</v>
      </c>
      <c r="I2779" t="str">
        <f t="shared" si="806"/>
        <v>-4.72992984467856-4.4699096352627i</v>
      </c>
      <c r="K2779" t="str">
        <f t="shared" si="807"/>
        <v>0.00399810401513383-0.00310505298577589i</v>
      </c>
      <c r="L2779" t="str">
        <f t="shared" si="808"/>
        <v>0.0006-0.0378003578235257i</v>
      </c>
      <c r="M2779" t="str">
        <f t="shared" si="809"/>
        <v>0.005-0.00358602010494231i</v>
      </c>
      <c r="N2779">
        <f t="shared" si="810"/>
        <v>103.30670556623463</v>
      </c>
      <c r="O2779">
        <f t="shared" si="811"/>
        <v>2.7332895897902842</v>
      </c>
      <c r="P2779" s="3">
        <f t="shared" si="812"/>
        <v>-2.7332895897902842</v>
      </c>
      <c r="Q2779" s="3">
        <f t="shared" si="813"/>
        <v>-76.693294433765374</v>
      </c>
      <c r="R2779">
        <f t="shared" si="814"/>
        <v>103.30670556623463</v>
      </c>
      <c r="S2779">
        <f t="shared" si="815"/>
        <v>31.993984599139356</v>
      </c>
      <c r="T2779">
        <f t="shared" si="798"/>
        <v>-2.7332895897902842</v>
      </c>
    </row>
    <row r="2780" spans="1:20" x14ac:dyDescent="0.3">
      <c r="A2780">
        <f t="shared" si="799"/>
        <v>201788.02566045785</v>
      </c>
      <c r="B2780">
        <f t="shared" si="816"/>
        <v>32115.561740616085</v>
      </c>
      <c r="C2780" t="str">
        <f t="shared" si="800"/>
        <v>0.167158727712483-0.709627757515249i</v>
      </c>
      <c r="D2780" t="str">
        <f t="shared" si="801"/>
        <v>1.11549524278884-0.887894648078747i</v>
      </c>
      <c r="E2780" t="str">
        <f t="shared" si="802"/>
        <v>202.288453087157-1.61354116818214i</v>
      </c>
      <c r="F2780" t="str">
        <f t="shared" si="803"/>
        <v>3.61791703815399-4.93095519361937i</v>
      </c>
      <c r="G2780" t="str">
        <f t="shared" si="804"/>
        <v>0.994031661473004-0.0770241355824469i</v>
      </c>
      <c r="H2780" t="str">
        <f t="shared" si="805"/>
        <v>46.7648112134232-371.802869527698i</v>
      </c>
      <c r="I2780" t="str">
        <f t="shared" si="806"/>
        <v>-4.69464236644811-4.44524829640479i</v>
      </c>
      <c r="K2780" t="str">
        <f t="shared" si="807"/>
        <v>0.00399630013617776-0.00309645172047497i</v>
      </c>
      <c r="L2780" t="str">
        <f t="shared" si="808"/>
        <v>0.0006-0.037657260234634i</v>
      </c>
      <c r="M2780" t="str">
        <f t="shared" si="809"/>
        <v>0.005-0.00357244481464666i</v>
      </c>
      <c r="N2780">
        <f t="shared" si="810"/>
        <v>103.25486304949276</v>
      </c>
      <c r="O2780">
        <f t="shared" si="811"/>
        <v>2.7448562307859437</v>
      </c>
      <c r="P2780" s="3">
        <f t="shared" si="812"/>
        <v>-2.7448562307859437</v>
      </c>
      <c r="Q2780" s="3">
        <f t="shared" si="813"/>
        <v>-76.745136950507245</v>
      </c>
      <c r="R2780">
        <f t="shared" si="814"/>
        <v>103.25486304949276</v>
      </c>
      <c r="S2780">
        <f t="shared" si="815"/>
        <v>32.115561740616087</v>
      </c>
      <c r="T2780">
        <f t="shared" si="798"/>
        <v>-2.7448562307859437</v>
      </c>
    </row>
    <row r="2781" spans="1:20" x14ac:dyDescent="0.3">
      <c r="A2781">
        <f t="shared" si="799"/>
        <v>202554.8201579676</v>
      </c>
      <c r="B2781">
        <f t="shared" si="816"/>
        <v>32237.600875230426</v>
      </c>
      <c r="C2781" t="str">
        <f t="shared" si="800"/>
        <v>0.166283546297253-0.708838245525348i</v>
      </c>
      <c r="D2781" t="str">
        <f t="shared" si="801"/>
        <v>1.11339513115386-0.888179351568684i</v>
      </c>
      <c r="E2781" t="str">
        <f t="shared" si="802"/>
        <v>202.492484286416-1.81136734913816i</v>
      </c>
      <c r="F2781" t="str">
        <f t="shared" si="803"/>
        <v>3.61775262737577-4.91440226123775i</v>
      </c>
      <c r="G2781" t="str">
        <f t="shared" si="804"/>
        <v>0.99398648920473-0.0773133137511605i</v>
      </c>
      <c r="H2781" t="str">
        <f t="shared" si="805"/>
        <v>46.3384914105284-370.215458654758i</v>
      </c>
      <c r="I2781" t="str">
        <f t="shared" si="806"/>
        <v>-4.65964566572595-4.42078086598493i</v>
      </c>
      <c r="K2781" t="str">
        <f t="shared" si="807"/>
        <v>0.00399450407704814-0.00308789278791335i</v>
      </c>
      <c r="L2781" t="str">
        <f t="shared" si="808"/>
        <v>0.0006-0.0375147043580734i</v>
      </c>
      <c r="M2781" t="str">
        <f t="shared" si="809"/>
        <v>0.005-0.00355892091516901i</v>
      </c>
      <c r="N2781">
        <f t="shared" si="810"/>
        <v>103.20207142421468</v>
      </c>
      <c r="O2781">
        <f t="shared" si="811"/>
        <v>2.7564065875507886</v>
      </c>
      <c r="P2781" s="3">
        <f t="shared" si="812"/>
        <v>-2.7564065875507886</v>
      </c>
      <c r="Q2781" s="3">
        <f t="shared" si="813"/>
        <v>-76.797928575785321</v>
      </c>
      <c r="R2781">
        <f t="shared" si="814"/>
        <v>103.20207142421468</v>
      </c>
      <c r="S2781">
        <f t="shared" si="815"/>
        <v>32.237600875230427</v>
      </c>
      <c r="T2781">
        <f t="shared" si="798"/>
        <v>-2.7564065875507886</v>
      </c>
    </row>
    <row r="2782" spans="1:20" x14ac:dyDescent="0.3">
      <c r="A2782">
        <f t="shared" si="799"/>
        <v>203324.52847456787</v>
      </c>
      <c r="B2782">
        <f t="shared" si="816"/>
        <v>32360.103758556303</v>
      </c>
      <c r="C2782" t="str">
        <f t="shared" si="800"/>
        <v>0.165398790550198-0.708052995649885i</v>
      </c>
      <c r="D2782" t="str">
        <f t="shared" si="801"/>
        <v>1.11128701139124-0.888463025193801i</v>
      </c>
      <c r="E2782" t="str">
        <f t="shared" si="802"/>
        <v>202.696653587879-2.01136067481338i</v>
      </c>
      <c r="F2782" t="str">
        <f t="shared" si="803"/>
        <v>3.61758697981475-4.89791983061357i</v>
      </c>
      <c r="G2782" t="str">
        <f t="shared" si="804"/>
        <v>0.993940977127322-0.0776035509142902i</v>
      </c>
      <c r="H2782" t="str">
        <f t="shared" si="805"/>
        <v>45.9165341363584-368.636111868651i</v>
      </c>
      <c r="I2782" t="str">
        <f t="shared" si="806"/>
        <v>-4.62493720087051-4.39650514364951i</v>
      </c>
      <c r="K2782" t="str">
        <f t="shared" si="807"/>
        <v>0.00399271573876757-0.00307937607375593i</v>
      </c>
      <c r="L2782" t="str">
        <f t="shared" si="808"/>
        <v>0.0006-0.0373726881431295i</v>
      </c>
      <c r="M2782" t="str">
        <f t="shared" si="809"/>
        <v>0.005-0.00354544821196355i</v>
      </c>
      <c r="N2782">
        <f t="shared" si="810"/>
        <v>103.14832809386773</v>
      </c>
      <c r="O2782">
        <f t="shared" si="811"/>
        <v>2.7679413590059565</v>
      </c>
      <c r="P2782" s="3">
        <f t="shared" si="812"/>
        <v>-2.7679413590059565</v>
      </c>
      <c r="Q2782" s="3">
        <f t="shared" si="813"/>
        <v>-76.851671906132268</v>
      </c>
      <c r="R2782">
        <f t="shared" si="814"/>
        <v>103.14832809386773</v>
      </c>
      <c r="S2782">
        <f t="shared" si="815"/>
        <v>32.360103758556299</v>
      </c>
      <c r="T2782">
        <f t="shared" si="798"/>
        <v>-2.7679413590059565</v>
      </c>
    </row>
    <row r="2783" spans="1:20" x14ac:dyDescent="0.3">
      <c r="A2783">
        <f t="shared" si="799"/>
        <v>204097.16168277123</v>
      </c>
      <c r="B2783">
        <f t="shared" si="816"/>
        <v>32483.072152838817</v>
      </c>
      <c r="C2783" t="str">
        <f t="shared" si="800"/>
        <v>0.164504447064336-0.707271911289792i</v>
      </c>
      <c r="D2783" t="str">
        <f t="shared" si="801"/>
        <v>1.10917089860721-0.888745594213417i</v>
      </c>
      <c r="E2783" t="str">
        <f t="shared" si="802"/>
        <v>202.900948092508-2.21353423164054i</v>
      </c>
      <c r="F2783" t="str">
        <f t="shared" si="803"/>
        <v>3.61742008628247-4.88150766245333i</v>
      </c>
      <c r="G2783" t="str">
        <f t="shared" si="804"/>
        <v>0.993895122716221-0.0778948506457845i</v>
      </c>
      <c r="H2783" t="str">
        <f t="shared" si="805"/>
        <v>45.4988868531474-367.064775283721i</v>
      </c>
      <c r="I2783" t="str">
        <f t="shared" si="806"/>
        <v>-4.59051445383312-4.3724189606951i</v>
      </c>
      <c r="K2783" t="str">
        <f t="shared" si="807"/>
        <v>0.00399093502279793-0.00307090146400249i</v>
      </c>
      <c r="L2783" t="str">
        <f t="shared" si="808"/>
        <v>0.0006-0.0372312095468514i</v>
      </c>
      <c r="M2783" t="str">
        <f t="shared" si="809"/>
        <v>0.005-0.00353202651122092i</v>
      </c>
      <c r="N2783">
        <f t="shared" si="810"/>
        <v>103.09363048737723</v>
      </c>
      <c r="O2783">
        <f t="shared" si="811"/>
        <v>2.7794612473212426</v>
      </c>
      <c r="P2783" s="3">
        <f t="shared" si="812"/>
        <v>-2.7794612473212426</v>
      </c>
      <c r="Q2783" s="3">
        <f t="shared" si="813"/>
        <v>-76.906369512622774</v>
      </c>
      <c r="R2783">
        <f t="shared" si="814"/>
        <v>103.09363048737723</v>
      </c>
      <c r="S2783">
        <f t="shared" si="815"/>
        <v>32.483072152838815</v>
      </c>
      <c r="T2783">
        <f t="shared" si="798"/>
        <v>-2.7794612473212426</v>
      </c>
    </row>
    <row r="2784" spans="1:20" x14ac:dyDescent="0.3">
      <c r="A2784">
        <f t="shared" si="799"/>
        <v>204872.73089716578</v>
      </c>
      <c r="B2784">
        <f t="shared" si="816"/>
        <v>32606.507827019606</v>
      </c>
      <c r="C2784" t="str">
        <f t="shared" si="800"/>
        <v>0.163600502861611-0.706494895239545i</v>
      </c>
      <c r="D2784" t="str">
        <f t="shared" si="801"/>
        <v>1.10704680848441-0.889026983873628i</v>
      </c>
      <c r="E2784" t="str">
        <f t="shared" si="802"/>
        <v>203.105354716531-2.41790107851057i</v>
      </c>
      <c r="F2784" t="str">
        <f t="shared" si="803"/>
        <v>3.61725193752389-4.86516551844973i</v>
      </c>
      <c r="G2784" t="str">
        <f t="shared" si="804"/>
        <v>0.993848923428595-0.0781872165281374i</v>
      </c>
      <c r="H2784" t="str">
        <f t="shared" si="805"/>
        <v>45.0854977731033-365.501395471266i</v>
      </c>
      <c r="I2784" t="str">
        <f t="shared" si="806"/>
        <v>-4.55637492993891-4.34852017953687i</v>
      </c>
      <c r="K2784" t="str">
        <f t="shared" si="807"/>
        <v>0.00398916183103568-0.00306246884498699i</v>
      </c>
      <c r="L2784" t="str">
        <f t="shared" si="808"/>
        <v>0.0006-0.0370902665340222i</v>
      </c>
      <c r="M2784" t="str">
        <f t="shared" si="809"/>
        <v>0.005-0.00351865561986543i</v>
      </c>
      <c r="N2784">
        <f t="shared" si="810"/>
        <v>103.03797605933626</v>
      </c>
      <c r="O2784">
        <f t="shared" si="811"/>
        <v>2.7909669578812206</v>
      </c>
      <c r="P2784" s="3">
        <f t="shared" si="812"/>
        <v>-2.7909669578812206</v>
      </c>
      <c r="Q2784" s="3">
        <f t="shared" si="813"/>
        <v>-76.962023940663741</v>
      </c>
      <c r="R2784">
        <f t="shared" si="814"/>
        <v>103.03797605933626</v>
      </c>
      <c r="S2784">
        <f t="shared" si="815"/>
        <v>32.606507827019605</v>
      </c>
      <c r="T2784">
        <f t="shared" si="798"/>
        <v>-2.7909669578812206</v>
      </c>
    </row>
    <row r="2785" spans="1:20" x14ac:dyDescent="0.3">
      <c r="A2785">
        <f t="shared" si="799"/>
        <v>205651.247274575</v>
      </c>
      <c r="B2785">
        <f t="shared" si="816"/>
        <v>32730.412556762283</v>
      </c>
      <c r="C2785" t="str">
        <f t="shared" si="800"/>
        <v>0.162686945405961-0.705721849687286i</v>
      </c>
      <c r="D2785" t="str">
        <f t="shared" si="801"/>
        <v>1.10491475728471-0.889307119413111i</v>
      </c>
      <c r="E2785" t="str">
        <f t="shared" si="802"/>
        <v>203.309860190459-2.62447424475131i</v>
      </c>
      <c r="F2785" t="str">
        <f t="shared" si="803"/>
        <v>3.61708252421709-4.84889316127808i</v>
      </c>
      <c r="G2785" t="str">
        <f t="shared" si="804"/>
        <v>0.993802376703211-0.0784806521523657i</v>
      </c>
      <c r="H2785" t="str">
        <f t="shared" si="805"/>
        <v>44.6763158460053-363.945919455547i</v>
      </c>
      <c r="I2785" t="str">
        <f t="shared" si="806"/>
        <v>-4.52251615766872-4.32480669318701i</v>
      </c>
      <c r="K2785" t="str">
        <f t="shared" si="807"/>
        <v>0.00398739606580717-0.00305407810337726i</v>
      </c>
      <c r="L2785" t="str">
        <f t="shared" si="808"/>
        <v>0.0006-0.036949857077129i</v>
      </c>
      <c r="M2785" t="str">
        <f t="shared" si="809"/>
        <v>0.005-0.00350533534555233i</v>
      </c>
      <c r="N2785">
        <f t="shared" si="810"/>
        <v>102.98136229021004</v>
      </c>
      <c r="O2785">
        <f t="shared" si="811"/>
        <v>2.80245919925071</v>
      </c>
      <c r="P2785" s="3">
        <f t="shared" si="812"/>
        <v>-2.80245919925071</v>
      </c>
      <c r="Q2785" s="3">
        <f t="shared" si="813"/>
        <v>-77.018637709789957</v>
      </c>
      <c r="R2785">
        <f t="shared" si="814"/>
        <v>102.98136229021004</v>
      </c>
      <c r="S2785">
        <f t="shared" si="815"/>
        <v>32.730412556762282</v>
      </c>
      <c r="T2785">
        <f t="shared" si="798"/>
        <v>-2.80245919925071</v>
      </c>
    </row>
    <row r="2786" spans="1:20" x14ac:dyDescent="0.3">
      <c r="A2786">
        <f t="shared" si="799"/>
        <v>206432.72201421839</v>
      </c>
      <c r="B2786">
        <f t="shared" si="816"/>
        <v>32854.788124477978</v>
      </c>
      <c r="C2786" t="str">
        <f t="shared" si="800"/>
        <v>0.161763762616502-0.704952676215108i</v>
      </c>
      <c r="D2786" t="str">
        <f t="shared" si="801"/>
        <v>1.1027747618519-0.889585926068932i</v>
      </c>
      <c r="E2786" t="str">
        <f t="shared" si="802"/>
        <v>203.514451058133-2.83326672807683i</v>
      </c>
      <c r="F2786" t="str">
        <f t="shared" si="803"/>
        <v>3.61691183697266-4.83269035459242i</v>
      </c>
      <c r="G2786" t="str">
        <f t="shared" si="804"/>
        <v>0.993755479960309-0.0787751611179851i</v>
      </c>
      <c r="H2786" t="str">
        <f t="shared" si="805"/>
        <v>44.2712907470355-362.398294709846i</v>
      </c>
      <c r="I2786" t="str">
        <f t="shared" si="806"/>
        <v>-4.48893568844267-4.30127642474286i</v>
      </c>
      <c r="K2786" t="str">
        <f t="shared" si="807"/>
        <v>0.00398563762986393-0.00304572912617442i</v>
      </c>
      <c r="L2786" t="str">
        <f t="shared" si="808"/>
        <v>0.0006-0.036809979156335i</v>
      </c>
      <c r="M2786" t="str">
        <f t="shared" si="809"/>
        <v>0.005-0.003492065496665i</v>
      </c>
      <c r="N2786">
        <f t="shared" si="810"/>
        <v>102.92378668654042</v>
      </c>
      <c r="O2786">
        <f t="shared" si="811"/>
        <v>2.8139386831401114</v>
      </c>
      <c r="P2786" s="3">
        <f t="shared" si="812"/>
        <v>-2.8139386831401114</v>
      </c>
      <c r="Q2786" s="3">
        <f t="shared" si="813"/>
        <v>-77.076213313459576</v>
      </c>
      <c r="R2786">
        <f t="shared" si="814"/>
        <v>102.92378668654042</v>
      </c>
      <c r="S2786">
        <f t="shared" si="815"/>
        <v>32.854788124477977</v>
      </c>
      <c r="T2786">
        <f t="shared" si="798"/>
        <v>-2.8139386831401114</v>
      </c>
    </row>
    <row r="2787" spans="1:20" x14ac:dyDescent="0.3">
      <c r="A2787">
        <f t="shared" si="799"/>
        <v>207217.16635787243</v>
      </c>
      <c r="B2787">
        <f t="shared" si="816"/>
        <v>32979.636319350997</v>
      </c>
      <c r="C2787" t="str">
        <f t="shared" si="800"/>
        <v>0.160830942880788-0.704187275799498i</v>
      </c>
      <c r="D2787" t="str">
        <f t="shared" si="801"/>
        <v>1.10062683961434-0.889863329082479i</v>
      </c>
      <c r="E2787" t="str">
        <f t="shared" si="802"/>
        <v>203.719113675771-3.04429149251628i</v>
      </c>
      <c r="F2787" t="str">
        <f t="shared" si="803"/>
        <v>3.61673986633332-4.816556863022i</v>
      </c>
      <c r="G2787" t="str">
        <f t="shared" si="804"/>
        <v>0.993708230601481-0.0790707470329859i</v>
      </c>
      <c r="H2787" t="str">
        <f t="shared" si="805"/>
        <v>43.8703728648318-360.858469152507i</v>
      </c>
      <c r="I2787" t="str">
        <f t="shared" si="806"/>
        <v>-4.45563109640505-4.27792732688471i</v>
      </c>
      <c r="K2787" t="str">
        <f t="shared" si="807"/>
        <v>0.00398388642637808-0.00303742180071212i</v>
      </c>
      <c r="L2787" t="str">
        <f t="shared" si="808"/>
        <v>0.0006-0.0366706307594491i</v>
      </c>
      <c r="M2787" t="str">
        <f t="shared" si="809"/>
        <v>0.005-0.00347884588231221i</v>
      </c>
      <c r="N2787">
        <f t="shared" si="810"/>
        <v>102.86524678114755</v>
      </c>
      <c r="O2787">
        <f t="shared" si="811"/>
        <v>2.8254061243707094</v>
      </c>
      <c r="P2787" s="3">
        <f t="shared" si="812"/>
        <v>-2.8254061243707094</v>
      </c>
      <c r="Q2787" s="3">
        <f t="shared" si="813"/>
        <v>-77.134753218852453</v>
      </c>
      <c r="R2787">
        <f t="shared" si="814"/>
        <v>102.86524678114755</v>
      </c>
      <c r="S2787">
        <f t="shared" si="815"/>
        <v>32.979636319350995</v>
      </c>
      <c r="T2787">
        <f t="shared" si="798"/>
        <v>-2.8254061243707094</v>
      </c>
    </row>
    <row r="2788" spans="1:20" x14ac:dyDescent="0.3">
      <c r="A2788">
        <f t="shared" si="799"/>
        <v>208004.59159003233</v>
      </c>
      <c r="B2788">
        <f t="shared" si="816"/>
        <v>33104.958937364529</v>
      </c>
      <c r="C2788" t="str">
        <f t="shared" si="800"/>
        <v>0.159888475068136-0.703425548812053i</v>
      </c>
      <c r="D2788" t="str">
        <f t="shared" si="801"/>
        <v>1.09847100858755-0.890139253705443i</v>
      </c>
      <c r="E2788" t="str">
        <f t="shared" si="802"/>
        <v>203.923834211046-3.25756146630886i</v>
      </c>
      <c r="F2788" t="str">
        <f t="shared" si="803"/>
        <v>3.61656660277345-4.80049245216753i</v>
      </c>
      <c r="G2788" t="str">
        <f t="shared" si="804"/>
        <v>0.993660626009537-0.0793674135138085i</v>
      </c>
      <c r="H2788" t="str">
        <f t="shared" si="805"/>
        <v>43.4735132897665-359.326391143028i</v>
      </c>
      <c r="I2788" t="str">
        <f t="shared" si="806"/>
        <v>-4.42259997821092-4.25475738138313i</v>
      </c>
      <c r="K2788" t="str">
        <f t="shared" si="807"/>
        <v>0.00398214235893767-0.00302915601465626i</v>
      </c>
      <c r="L2788" t="str">
        <f t="shared" si="808"/>
        <v>0.0006-0.0365318098818978i</v>
      </c>
      <c r="M2788" t="str">
        <f t="shared" si="809"/>
        <v>0.005-0.00346567631232537i</v>
      </c>
      <c r="N2788">
        <f t="shared" si="810"/>
        <v>102.80574013332604</v>
      </c>
      <c r="O2788">
        <f t="shared" si="811"/>
        <v>2.8368622408387112</v>
      </c>
      <c r="P2788" s="3">
        <f t="shared" si="812"/>
        <v>-2.8368622408387112</v>
      </c>
      <c r="Q2788" s="3">
        <f t="shared" si="813"/>
        <v>-77.19425986667396</v>
      </c>
      <c r="R2788">
        <f t="shared" si="814"/>
        <v>102.80574013332604</v>
      </c>
      <c r="S2788">
        <f t="shared" si="815"/>
        <v>33.104958937364529</v>
      </c>
      <c r="T2788">
        <f t="shared" si="798"/>
        <v>-2.8368622408387112</v>
      </c>
    </row>
    <row r="2789" spans="1:20" x14ac:dyDescent="0.3">
      <c r="A2789">
        <f t="shared" si="799"/>
        <v>208795.00903807447</v>
      </c>
      <c r="B2789">
        <f t="shared" si="816"/>
        <v>33230.757781326516</v>
      </c>
      <c r="C2789" t="str">
        <f t="shared" si="800"/>
        <v>0.158936348543053-0.702667395020323i</v>
      </c>
      <c r="D2789" t="str">
        <f t="shared" si="801"/>
        <v>1.09630728737671-0.890413625205841i</v>
      </c>
      <c r="E2789" t="str">
        <f t="shared" si="802"/>
        <v>204.128598642174-3.4730895397821i</v>
      </c>
      <c r="F2789" t="str">
        <f t="shared" si="803"/>
        <v>3.61639203669862-4.78449688859759i</v>
      </c>
      <c r="G2789" t="str">
        <f t="shared" si="804"/>
        <v>0.99361266354838-0.0796651641853169i</v>
      </c>
      <c r="H2789" t="str">
        <f t="shared" si="805"/>
        <v>43.0806638024371-357.802009478137i</v>
      </c>
      <c r="I2789" t="str">
        <f t="shared" si="806"/>
        <v>-4.38983995281392-4.2317645986153i</v>
      </c>
      <c r="K2789" t="str">
        <f t="shared" si="807"/>
        <v>0.00398040533154215-0.00302093165600418i</v>
      </c>
      <c r="L2789" t="str">
        <f t="shared" si="808"/>
        <v>0.0006-0.0363935145266964i</v>
      </c>
      <c r="M2789" t="str">
        <f t="shared" si="809"/>
        <v>0.005-0.0034525565972558i</v>
      </c>
      <c r="N2789">
        <f t="shared" si="810"/>
        <v>102.74526432904132</v>
      </c>
      <c r="O2789">
        <f t="shared" si="811"/>
        <v>2.8483077534796597</v>
      </c>
      <c r="P2789" s="3">
        <f t="shared" si="812"/>
        <v>-2.8483077534796597</v>
      </c>
      <c r="Q2789" s="3">
        <f t="shared" si="813"/>
        <v>-77.254735670958681</v>
      </c>
      <c r="R2789">
        <f t="shared" si="814"/>
        <v>102.74526432904132</v>
      </c>
      <c r="S2789">
        <f t="shared" si="815"/>
        <v>33.230757781326517</v>
      </c>
      <c r="T2789">
        <f t="shared" si="798"/>
        <v>-2.8483077534796597</v>
      </c>
    </row>
    <row r="2790" spans="1:20" x14ac:dyDescent="0.3">
      <c r="A2790">
        <f t="shared" si="799"/>
        <v>209588.43007241917</v>
      </c>
      <c r="B2790">
        <f t="shared" si="816"/>
        <v>33357.034660895559</v>
      </c>
      <c r="C2790" t="str">
        <f t="shared" si="800"/>
        <v>0.157974553178732-0.701912713588843i</v>
      </c>
      <c r="D2790" t="str">
        <f t="shared" si="801"/>
        <v>1.09413569517908-0.890686368874103i</v>
      </c>
      <c r="E2790" t="str">
        <f t="shared" si="802"/>
        <v>204.333392757023-3.69088856319508i</v>
      </c>
      <c r="F2790" t="str">
        <f t="shared" si="803"/>
        <v>3.61621615844507-4.76856993984491i</v>
      </c>
      <c r="G2790" t="str">
        <f t="shared" si="804"/>
        <v>0.993564340562879-0.0799640026807727i</v>
      </c>
      <c r="H2790" t="str">
        <f t="shared" si="805"/>
        <v>42.691776862372-356.285273387916i</v>
      </c>
      <c r="I2790" t="str">
        <f t="shared" si="806"/>
        <v>-4.35734866125584-4.2089470170905i</v>
      </c>
      <c r="K2790" t="str">
        <f t="shared" si="807"/>
        <v>0.00397867524859767-0.00301274861308397i</v>
      </c>
      <c r="L2790" t="str">
        <f t="shared" si="808"/>
        <v>0.0006-0.0362557427044196i</v>
      </c>
      <c r="M2790" t="str">
        <f t="shared" si="809"/>
        <v>0.005-0.00343948654837199i</v>
      </c>
      <c r="N2790">
        <f t="shared" si="810"/>
        <v>102.68381698112263</v>
      </c>
      <c r="O2790">
        <f t="shared" si="811"/>
        <v>2.8597433862326014</v>
      </c>
      <c r="P2790" s="3">
        <f t="shared" si="812"/>
        <v>-2.8597433862326014</v>
      </c>
      <c r="Q2790" s="3">
        <f t="shared" si="813"/>
        <v>-77.316183018877368</v>
      </c>
      <c r="R2790">
        <f t="shared" si="814"/>
        <v>102.68381698112263</v>
      </c>
      <c r="S2790">
        <f t="shared" si="815"/>
        <v>33.357034660895557</v>
      </c>
      <c r="T2790">
        <f t="shared" si="798"/>
        <v>-2.8597433862326014</v>
      </c>
    </row>
    <row r="2791" spans="1:20" x14ac:dyDescent="0.3">
      <c r="A2791">
        <f t="shared" si="799"/>
        <v>210384.86610669433</v>
      </c>
      <c r="B2791">
        <f t="shared" si="816"/>
        <v>33483.79139260696</v>
      </c>
      <c r="C2791" t="str">
        <f t="shared" si="800"/>
        <v>0.15700307937062-0.701161403080443i</v>
      </c>
      <c r="D2791" t="str">
        <f t="shared" si="801"/>
        <v>1.0919562517864-0.89095741002925i</v>
      </c>
      <c r="E2791" t="str">
        <f t="shared" si="802"/>
        <v>204.538202152237-3.91097134456288i</v>
      </c>
      <c r="F2791" t="str">
        <f t="shared" si="803"/>
        <v>3.61603895827936-4.75271137440281i</v>
      </c>
      <c r="G2791" t="str">
        <f t="shared" si="804"/>
        <v>0.993515654378735-0.080263932641808i</v>
      </c>
      <c r="H2791" t="str">
        <f t="shared" si="805"/>
        <v>42.3068055969431-354.776132531925i</v>
      </c>
      <c r="I2791" t="str">
        <f t="shared" si="806"/>
        <v>-4.32512376645764-4.18630270298456i</v>
      </c>
      <c r="K2791" t="str">
        <f t="shared" si="807"/>
        <v>0.00397695201491268-0.003004606774554i</v>
      </c>
      <c r="L2791" t="str">
        <f t="shared" si="808"/>
        <v>0.0006-0.0361184924331735i</v>
      </c>
      <c r="M2791" t="str">
        <f t="shared" si="809"/>
        <v>0.005-0.0034264659776569i</v>
      </c>
      <c r="N2791">
        <f t="shared" si="810"/>
        <v>102.62139572945166</v>
      </c>
      <c r="O2791">
        <f t="shared" si="811"/>
        <v>2.8711698660030152</v>
      </c>
      <c r="P2791" s="3">
        <f t="shared" si="812"/>
        <v>-2.8711698660030152</v>
      </c>
      <c r="Q2791" s="3">
        <f t="shared" si="813"/>
        <v>-77.378604270548337</v>
      </c>
      <c r="R2791">
        <f t="shared" si="814"/>
        <v>102.62139572945166</v>
      </c>
      <c r="S2791">
        <f t="shared" si="815"/>
        <v>33.48379139260696</v>
      </c>
      <c r="T2791">
        <f t="shared" si="798"/>
        <v>-2.8711698660030152</v>
      </c>
    </row>
    <row r="2792" spans="1:20" x14ac:dyDescent="0.3">
      <c r="A2792">
        <f t="shared" si="799"/>
        <v>211184.32859789979</v>
      </c>
      <c r="B2792">
        <f t="shared" si="816"/>
        <v>33611.029799898868</v>
      </c>
      <c r="C2792" t="str">
        <f t="shared" si="800"/>
        <v>0.15602191805008-0.700413361457667i</v>
      </c>
      <c r="D2792" t="str">
        <f t="shared" si="801"/>
        <v>1.08976897758719-0.89122667402508i</v>
      </c>
      <c r="E2792" t="str">
        <f t="shared" si="802"/>
        <v>204.74301223238-4.13335064745143i</v>
      </c>
      <c r="F2792" t="str">
        <f t="shared" si="803"/>
        <v>3.61586042639776-4.73692096172151i</v>
      </c>
      <c r="G2792" t="str">
        <f t="shared" si="804"/>
        <v>0.993466602302357-0.0805649577183974i</v>
      </c>
      <c r="H2792" t="str">
        <f t="shared" si="805"/>
        <v>41.9257037904831-353.27453699536i</v>
      </c>
      <c r="I2792" t="str">
        <f t="shared" si="806"/>
        <v>-4.29316295301198-4.16382974968276i</v>
      </c>
      <c r="K2792" t="str">
        <f t="shared" si="807"/>
        <v>0.0039752355356933-0.00299650602940203i</v>
      </c>
      <c r="L2792" t="str">
        <f t="shared" si="808"/>
        <v>0.0006-0.035981761738567i</v>
      </c>
      <c r="M2792" t="str">
        <f t="shared" si="809"/>
        <v>0.005-0.00341349469780523i</v>
      </c>
      <c r="N2792">
        <f t="shared" si="810"/>
        <v>102.55799824115154</v>
      </c>
      <c r="O2792">
        <f t="shared" si="811"/>
        <v>2.8825879226264255</v>
      </c>
      <c r="P2792" s="3">
        <f t="shared" si="812"/>
        <v>-2.8825879226264255</v>
      </c>
      <c r="Q2792" s="3">
        <f t="shared" si="813"/>
        <v>-77.442001758848463</v>
      </c>
      <c r="R2792">
        <f t="shared" si="814"/>
        <v>102.55799824115154</v>
      </c>
      <c r="S2792">
        <f t="shared" si="815"/>
        <v>33.611029799898866</v>
      </c>
      <c r="T2792">
        <f t="shared" si="798"/>
        <v>-2.8825879226264255</v>
      </c>
    </row>
    <row r="2793" spans="1:20" x14ac:dyDescent="0.3">
      <c r="A2793">
        <f t="shared" si="799"/>
        <v>211986.8290465718</v>
      </c>
      <c r="B2793">
        <f t="shared" si="816"/>
        <v>33738.751713138481</v>
      </c>
      <c r="C2793" t="str">
        <f t="shared" si="800"/>
        <v>0.15503106069807-0.699668486084474i</v>
      </c>
      <c r="D2793" t="str">
        <f t="shared" si="801"/>
        <v>1.08757389356892-0.891494086256465i</v>
      </c>
      <c r="E2793" t="str">
        <f t="shared" si="802"/>
        <v>204.947808209105-4.35803918874572i</v>
      </c>
      <c r="F2793" t="str">
        <f t="shared" si="803"/>
        <v>3.61568055292588-4.72119847220461i</v>
      </c>
      <c r="G2793" t="str">
        <f t="shared" si="804"/>
        <v>0.993417181620726-0.0808670815688294i</v>
      </c>
      <c r="H2793" t="str">
        <f t="shared" si="805"/>
        <v>41.5484258736002-351.78043728522i</v>
      </c>
      <c r="I2793" t="str">
        <f t="shared" si="806"/>
        <v>-4.26146392697743-4.14152627733137i</v>
      </c>
      <c r="K2793" t="str">
        <f t="shared" si="807"/>
        <v>0.0039735257165388-0.00298844626694472i</v>
      </c>
      <c r="L2793" t="str">
        <f t="shared" si="808"/>
        <v>0.0006-0.0358455486536831i</v>
      </c>
      <c r="M2793" t="str">
        <f t="shared" si="809"/>
        <v>0.005-0.0034005725222208i</v>
      </c>
      <c r="N2793">
        <f t="shared" si="810"/>
        <v>102.4936222107675</v>
      </c>
      <c r="O2793">
        <f t="shared" si="811"/>
        <v>2.8939982888309612</v>
      </c>
      <c r="P2793" s="3">
        <f t="shared" si="812"/>
        <v>-2.8939982888309612</v>
      </c>
      <c r="Q2793" s="3">
        <f t="shared" si="813"/>
        <v>-77.506377789232502</v>
      </c>
      <c r="R2793">
        <f t="shared" si="814"/>
        <v>102.4936222107675</v>
      </c>
      <c r="S2793">
        <f t="shared" si="815"/>
        <v>33.738751713138484</v>
      </c>
      <c r="T2793">
        <f t="shared" si="798"/>
        <v>-2.8939982888309612</v>
      </c>
    </row>
    <row r="2794" spans="1:20" x14ac:dyDescent="0.3">
      <c r="A2794">
        <f t="shared" si="799"/>
        <v>212792.3789969488</v>
      </c>
      <c r="B2794">
        <f t="shared" si="816"/>
        <v>33866.958969648411</v>
      </c>
      <c r="C2794" t="str">
        <f t="shared" si="800"/>
        <v>0.154030499358968-0.698926673728098i</v>
      </c>
      <c r="D2794" t="str">
        <f t="shared" si="801"/>
        <v>1.08537102132021-0.89175957216566i</v>
      </c>
      <c r="E2794" t="str">
        <f t="shared" si="802"/>
        <v>205.152575100333-4.58504963639794i</v>
      </c>
      <c r="F2794" t="str">
        <f t="shared" si="803"/>
        <v>3.61549932791811-4.70554367720535i</v>
      </c>
      <c r="G2794" t="str">
        <f t="shared" si="804"/>
        <v>0.993367389601264-0.0811703078596769i</v>
      </c>
      <c r="H2794" t="str">
        <f t="shared" si="805"/>
        <v>41.1749269126903-350.293784326499i</v>
      </c>
      <c r="I2794" t="str">
        <f t="shared" si="806"/>
        <v>-4.23002441567397-4.11939043239738i</v>
      </c>
      <c r="K2794" t="str">
        <f t="shared" si="807"/>
        <v>0.00397182246343724-0.00298042737682664i</v>
      </c>
      <c r="L2794" t="str">
        <f t="shared" si="808"/>
        <v>0.0006-0.0357098512190506i</v>
      </c>
      <c r="M2794" t="str">
        <f t="shared" si="809"/>
        <v>0.005-0.00338769926501375i</v>
      </c>
      <c r="N2794">
        <f t="shared" si="810"/>
        <v>102.42826536045163</v>
      </c>
      <c r="O2794">
        <f t="shared" si="811"/>
        <v>2.9054017001999224</v>
      </c>
      <c r="P2794" s="3">
        <f t="shared" si="812"/>
        <v>-2.9054017001999224</v>
      </c>
      <c r="Q2794" s="3">
        <f t="shared" si="813"/>
        <v>-77.571734639548367</v>
      </c>
      <c r="R2794">
        <f t="shared" si="814"/>
        <v>102.42826536045163</v>
      </c>
      <c r="S2794">
        <f t="shared" si="815"/>
        <v>33.866958969648408</v>
      </c>
      <c r="T2794">
        <f t="shared" si="798"/>
        <v>-2.9054017001999224</v>
      </c>
    </row>
    <row r="2795" spans="1:20" x14ac:dyDescent="0.3">
      <c r="A2795">
        <f t="shared" si="799"/>
        <v>213600.99003713721</v>
      </c>
      <c r="B2795">
        <f t="shared" si="816"/>
        <v>33995.653413733075</v>
      </c>
      <c r="C2795" t="str">
        <f t="shared" si="800"/>
        <v>0.15302022665439-0.698187820561122i</v>
      </c>
      <c r="D2795" t="str">
        <f t="shared" si="801"/>
        <v>1.08316038303284-0.892023057248699i</v>
      </c>
      <c r="E2795" t="str">
        <f t="shared" si="802"/>
        <v>205.357297729458-4.814394607141i</v>
      </c>
      <c r="F2795" t="str">
        <f t="shared" si="803"/>
        <v>3.6153167413572-4.68995634902319i</v>
      </c>
      <c r="G2795" t="str">
        <f t="shared" si="804"/>
        <v>0.993317223491704-0.081474640265767i</v>
      </c>
      <c r="H2795" t="str">
        <f t="shared" si="805"/>
        <v>40.8051625996408-348.814529458404i</v>
      </c>
      <c r="I2795" t="str">
        <f t="shared" si="806"/>
        <v>-4.19884216748049-4.09742038723655i</v>
      </c>
      <c r="K2795" t="str">
        <f t="shared" si="807"/>
        <v>0.00397012568276087-0.00297244924901962i</v>
      </c>
      <c r="L2795" t="str">
        <f t="shared" si="808"/>
        <v>0.0006-0.0355746674826166i</v>
      </c>
      <c r="M2795" t="str">
        <f t="shared" si="809"/>
        <v>0.005-0.00337487474099795i</v>
      </c>
      <c r="N2795">
        <f t="shared" si="810"/>
        <v>102.36192544013896</v>
      </c>
      <c r="O2795">
        <f t="shared" si="811"/>
        <v>2.9167988951342236</v>
      </c>
      <c r="P2795" s="3">
        <f t="shared" si="812"/>
        <v>-2.9167988951342236</v>
      </c>
      <c r="Q2795" s="3">
        <f t="shared" si="813"/>
        <v>-77.638074559861039</v>
      </c>
      <c r="R2795">
        <f t="shared" si="814"/>
        <v>102.36192544013896</v>
      </c>
      <c r="S2795">
        <f t="shared" si="815"/>
        <v>33.995653413733073</v>
      </c>
      <c r="T2795">
        <f t="shared" si="798"/>
        <v>-2.9167988951342236</v>
      </c>
    </row>
    <row r="2796" spans="1:20" x14ac:dyDescent="0.3">
      <c r="A2796">
        <f t="shared" si="799"/>
        <v>214412.6737992783</v>
      </c>
      <c r="B2796">
        <f t="shared" si="816"/>
        <v>34124.836896705259</v>
      </c>
      <c r="C2796" t="str">
        <f t="shared" si="800"/>
        <v>0.15200023579712-0.69745182216383i</v>
      </c>
      <c r="D2796" t="str">
        <f t="shared" si="801"/>
        <v>1.0809420015038-0.89228446706183i</v>
      </c>
      <c r="E2796" t="str">
        <f t="shared" si="802"/>
        <v>205.561960724576-5.0460866641851i</v>
      </c>
      <c r="F2796" t="str">
        <f t="shared" si="803"/>
        <v>3.61513278315371-4.67443626090005i</v>
      </c>
      <c r="G2796" t="str">
        <f t="shared" si="804"/>
        <v>0.993266680519955-0.0817800824701506i</v>
      </c>
      <c r="H2796" t="str">
        <f t="shared" si="805"/>
        <v>40.4390892417205-347.342624430591i</v>
      </c>
      <c r="I2796" t="str">
        <f t="shared" si="806"/>
        <v>-4.16791495163344-4.07561433966926i</v>
      </c>
      <c r="K2796" t="str">
        <f t="shared" si="807"/>
        <v>0.0039684352812618-0.00296451177382205i</v>
      </c>
      <c r="L2796" t="str">
        <f t="shared" si="808"/>
        <v>0.0006-0.0354399954997178i</v>
      </c>
      <c r="M2796" t="str">
        <f t="shared" si="809"/>
        <v>0.005-0.00336209876568833i</v>
      </c>
      <c r="N2796">
        <f t="shared" si="810"/>
        <v>102.29460022772339</v>
      </c>
      <c r="O2796">
        <f t="shared" si="811"/>
        <v>2.9281906148136114</v>
      </c>
      <c r="P2796" s="3">
        <f t="shared" si="812"/>
        <v>-2.9281906148136114</v>
      </c>
      <c r="Q2796" s="3">
        <f t="shared" si="813"/>
        <v>-77.705399772276607</v>
      </c>
      <c r="R2796">
        <f t="shared" si="814"/>
        <v>102.29460022772339</v>
      </c>
      <c r="S2796">
        <f t="shared" si="815"/>
        <v>34.124836896705261</v>
      </c>
      <c r="T2796">
        <f t="shared" ref="T2796:T2859" si="817">P2796</f>
        <v>-2.9281906148136114</v>
      </c>
    </row>
    <row r="2797" spans="1:20" x14ac:dyDescent="0.3">
      <c r="A2797">
        <f t="shared" ref="A2797:A2860" si="818">2*PI()*B2797</f>
        <v>215227.44195971556</v>
      </c>
      <c r="B2797">
        <f t="shared" si="816"/>
        <v>34254.511276912737</v>
      </c>
      <c r="C2797" t="str">
        <f t="shared" ref="C2797:C2860" si="819">IMPRODUCT(D2797,E2797,$C$40,,K2797,$C$41)</f>
        <v>0.150970520605064-0.696718573526669i</v>
      </c>
      <c r="D2797" t="str">
        <f t="shared" ref="D2797:D2860" si="820">IMDIV(IMPRODUCT($C$37,$C$38,COMPLEX(1,A2797/$C$38)),IMSUM(-1*A2797*A2797/$C$39,COMPLEX(0,1*A2797)))</f>
        <v>1.07871590013715-0.892543727228011i</v>
      </c>
      <c r="E2797" t="str">
        <f t="shared" ref="E2797:E2860" si="821">IMDIV(IMPRODUCT(IMSUM(F2797,G2797),$C$29,H2797),IMSUM(1,I2797))</f>
        <v>205.766548517724-5.28013831488434i</v>
      </c>
      <c r="F2797" t="str">
        <f t="shared" ref="F2797:F2860" si="822">IMDIV(IMPRODUCT($C$14,$C$15,COMPLEX(1,A2797/$C$15)),IMSUM(-1*A2797*A2797/$C$16,COMPLEX(0,A2797)))</f>
        <v>3.61494744314561-4.65898318701687i</v>
      </c>
      <c r="G2797" t="str">
        <f t="shared" ref="G2797:G2860" si="823">IMDIV(1,COMPLEX(1,A2797*$C$9*$C$10))</f>
        <v>0.993215757893968-0.08208663816407i</v>
      </c>
      <c r="H2797" t="str">
        <f t="shared" ref="H2797:H2860" si="824">IMDIV($C$3,IMSUM(K2797,COMPLEX(0,$C$28*A2797)))</f>
        <v>40.0766637516554-345.878021399422i</v>
      </c>
      <c r="I2797" t="str">
        <f t="shared" ref="I2797:I2860" si="825">IMPRODUCT(F2797,$C$29,H2797,$C$31)</f>
        <v>-4.13724055802738-4.05397051256433i</v>
      </c>
      <c r="K2797" t="str">
        <f t="shared" ref="K2797:K2860" si="826">IF($C$26&lt;=0,IMDIV(1,IMSUM(IMDIV(1,L2797),1/$C$18)),IMDIV(1,IMSUM(IMDIV(1,L2797),1/$C$18,IMDIV(1,M2797))))</f>
        <v>0.00396675116606751-0.00295661484185788i</v>
      </c>
      <c r="L2797" t="str">
        <f t="shared" ref="L2797:L2860" si="827">IMSUM($C$21/$C$22,IMDIV(1,COMPLEX(0,$C$20*$C$22*A2797)))</f>
        <v>0.0006-0.0353058333330521i</v>
      </c>
      <c r="M2797" t="str">
        <f t="shared" ref="M2797:M2860" si="828">IMSUM($C$25/$C$26,IMDIV(1,COMPLEX(0,$C$24*$C$26*A2797)))</f>
        <v>0.005-0.00334937115529821i</v>
      </c>
      <c r="N2797">
        <f t="shared" ref="N2797:N2860" si="829">ABS(R2797)</f>
        <v>102.22628752922972</v>
      </c>
      <c r="O2797">
        <f t="shared" ref="O2797:O2860" si="830">ABS(P2797)</f>
        <v>2.9395776031589498</v>
      </c>
      <c r="P2797" s="3">
        <f t="shared" ref="P2797:P2860" si="831">20*LOG10(IMABS(C2797))</f>
        <v>-2.9395776031589498</v>
      </c>
      <c r="Q2797" s="3">
        <f t="shared" ref="Q2797:Q2860" si="832">IMARGUMENT(C2797)*180/PI()</f>
        <v>-77.773712470770278</v>
      </c>
      <c r="R2797">
        <f t="shared" ref="R2797:R2860" si="833">IF(Q2797&lt;0,Q2797+180,Q2797-180)</f>
        <v>102.22628752922972</v>
      </c>
      <c r="S2797">
        <f t="shared" ref="S2797:S2860" si="834">B2797/1000</f>
        <v>34.254511276912737</v>
      </c>
      <c r="T2797">
        <f t="shared" si="817"/>
        <v>-2.9395776031589498</v>
      </c>
    </row>
    <row r="2798" spans="1:20" x14ac:dyDescent="0.3">
      <c r="A2798">
        <f t="shared" si="818"/>
        <v>216045.30623916248</v>
      </c>
      <c r="B2798">
        <f t="shared" ref="B2798:B2861" si="835">B2797*(1+B$42)</f>
        <v>34384.678419765005</v>
      </c>
      <c r="C2798" t="str">
        <f t="shared" si="819"/>
        <v>0.149931075515289-0.695987969053044i</v>
      </c>
      <c r="D2798" t="str">
        <f t="shared" si="820"/>
        <v>1.07648210294587-0.892800763443475i</v>
      </c>
      <c r="E2798" t="str">
        <f t="shared" si="821"/>
        <v>205.971045344156-5.51656200837565i</v>
      </c>
      <c r="F2798" t="str">
        <f t="shared" si="822"/>
        <v>3.61476071109773-4.64359690249008i</v>
      </c>
      <c r="G2798" t="str">
        <f t="shared" si="823"/>
        <v>0.993164452801601-0.0823943110469269i</v>
      </c>
      <c r="H2798" t="str">
        <f t="shared" si="824"/>
        <v>39.7178436378847-344.420672924253i</v>
      </c>
      <c r="I2798" t="str">
        <f t="shared" si="825"/>
        <v>-4.10681679701712-4.03248715343043i</v>
      </c>
      <c r="K2798" t="str">
        <f t="shared" si="826"/>
        <v>0.00396507324467651-0.00294875834407596i</v>
      </c>
      <c r="L2798" t="str">
        <f t="shared" si="827"/>
        <v>0.0006-0.0351721790526521i</v>
      </c>
      <c r="M2798" t="str">
        <f t="shared" si="828"/>
        <v>0.005-0.0033366917267366i</v>
      </c>
      <c r="N2798">
        <f t="shared" si="829"/>
        <v>102.15698517898281</v>
      </c>
      <c r="O2798">
        <f t="shared" si="830"/>
        <v>2.95096060679279</v>
      </c>
      <c r="P2798" s="3">
        <f t="shared" si="831"/>
        <v>-2.95096060679279</v>
      </c>
      <c r="Q2798" s="3">
        <f t="shared" si="832"/>
        <v>-77.843014821017192</v>
      </c>
      <c r="R2798">
        <f t="shared" si="833"/>
        <v>102.15698517898281</v>
      </c>
      <c r="S2798">
        <f t="shared" si="834"/>
        <v>34.384678419765002</v>
      </c>
      <c r="T2798">
        <f t="shared" si="817"/>
        <v>-2.95096060679279</v>
      </c>
    </row>
    <row r="2799" spans="1:20" x14ac:dyDescent="0.3">
      <c r="A2799">
        <f t="shared" si="818"/>
        <v>216866.27840287128</v>
      </c>
      <c r="B2799">
        <f t="shared" si="835"/>
        <v>34515.34019776011</v>
      </c>
      <c r="C2799" t="str">
        <f t="shared" si="819"/>
        <v>0.148881895598112-0.695259902562244i</v>
      </c>
      <c r="D2799" t="str">
        <f t="shared" si="820"/>
        <v>1.07424063455363-0.89305550148429i</v>
      </c>
      <c r="E2799" t="str">
        <f t="shared" si="821"/>
        <v>206.175435241628-5.75537013319912i</v>
      </c>
      <c r="F2799" t="str">
        <f t="shared" si="822"/>
        <v>3.61457257670122-4.62827718336783i</v>
      </c>
      <c r="G2799" t="str">
        <f t="shared" si="823"/>
        <v>0.993112762410484-0.082703104826249i</v>
      </c>
      <c r="H2799" t="str">
        <f t="shared" si="824"/>
        <v>39.3625869949917-342.970531963735i</v>
      </c>
      <c r="I2799" t="str">
        <f t="shared" si="825"/>
        <v>-4.07664149922107-4.01116253401489i</v>
      </c>
      <c r="K2799" t="str">
        <f t="shared" si="826"/>
        <v>0.00396340142495394-0.00294094217174904i</v>
      </c>
      <c r="L2799" t="str">
        <f t="shared" si="827"/>
        <v>0.0006-0.0350390307358558i</v>
      </c>
      <c r="M2799" t="str">
        <f t="shared" si="828"/>
        <v>0.005-0.0033240602976057i</v>
      </c>
      <c r="N2799">
        <f t="shared" si="829"/>
        <v>102.08669103977513</v>
      </c>
      <c r="O2799">
        <f t="shared" si="830"/>
        <v>2.9623403750007244</v>
      </c>
      <c r="P2799" s="3">
        <f t="shared" si="831"/>
        <v>-2.9623403750007244</v>
      </c>
      <c r="Q2799" s="3">
        <f t="shared" si="832"/>
        <v>-77.913308960224867</v>
      </c>
      <c r="R2799">
        <f t="shared" si="833"/>
        <v>102.08669103977513</v>
      </c>
      <c r="S2799">
        <f t="shared" si="834"/>
        <v>34.515340197760111</v>
      </c>
      <c r="T2799">
        <f t="shared" si="817"/>
        <v>-2.9623403750007244</v>
      </c>
    </row>
    <row r="2800" spans="1:20" x14ac:dyDescent="0.3">
      <c r="A2800">
        <f t="shared" si="818"/>
        <v>217690.37026080218</v>
      </c>
      <c r="B2800">
        <f t="shared" si="835"/>
        <v>34646.4984905116</v>
      </c>
      <c r="C2800" t="str">
        <f t="shared" si="819"/>
        <v>0.147822976571198-0.694534267292645i</v>
      </c>
      <c r="D2800" t="str">
        <f t="shared" si="820"/>
        <v>1.07199152019639-0.89330786721306i</v>
      </c>
      <c r="E2800" t="str">
        <f t="shared" si="821"/>
        <v>206.379702049711-5.99657501488705i</v>
      </c>
      <c r="F2800" t="str">
        <f t="shared" si="822"/>
        <v>3.6143830295732-4.61302380662672i</v>
      </c>
      <c r="G2800" t="str">
        <f t="shared" si="823"/>
        <v>0.993060683867883-0.0830130232176556i</v>
      </c>
      <c r="H2800" t="str">
        <f t="shared" si="824"/>
        <v>39.0108524943111-341.527551872148i</v>
      </c>
      <c r="I2800" t="str">
        <f t="shared" si="825"/>
        <v>-4.04671251532681-3.98999494991019i</v>
      </c>
      <c r="K2800" t="str">
        <f t="shared" si="826"/>
        <v>0.00396173561512725-0.00293316621647299i</v>
      </c>
      <c r="L2800" t="str">
        <f t="shared" si="827"/>
        <v>0.0006-0.0349063864672801i</v>
      </c>
      <c r="M2800" t="str">
        <f t="shared" si="828"/>
        <v>0.005-0.00331147668619815i</v>
      </c>
      <c r="N2800">
        <f t="shared" si="829"/>
        <v>102.01540300302696</v>
      </c>
      <c r="O2800">
        <f t="shared" si="830"/>
        <v>2.9737176596919657</v>
      </c>
      <c r="P2800" s="3">
        <f t="shared" si="831"/>
        <v>-2.9737176596919657</v>
      </c>
      <c r="Q2800" s="3">
        <f t="shared" si="832"/>
        <v>-77.984596996973039</v>
      </c>
      <c r="R2800">
        <f t="shared" si="833"/>
        <v>102.01540300302696</v>
      </c>
      <c r="S2800">
        <f t="shared" si="834"/>
        <v>34.646498490511597</v>
      </c>
      <c r="T2800">
        <f t="shared" si="817"/>
        <v>-2.9737176596919657</v>
      </c>
    </row>
    <row r="2801" spans="1:20" x14ac:dyDescent="0.3">
      <c r="A2801">
        <f t="shared" si="818"/>
        <v>218517.59366779326</v>
      </c>
      <c r="B2801">
        <f t="shared" si="835"/>
        <v>34778.155184775547</v>
      </c>
      <c r="C2801" t="str">
        <f t="shared" si="819"/>
        <v>0.14675431481379-0.693810955905134i</v>
      </c>
      <c r="D2801" t="str">
        <f t="shared" si="820"/>
        <v>1.06973478572406-0.893557786585599i</v>
      </c>
      <c r="E2801" t="str">
        <f t="shared" si="821"/>
        <v>206.583829409132-6.24018891352951i</v>
      </c>
      <c r="F2801" t="str">
        <f t="shared" si="822"/>
        <v>3.61419205925611-4.59783655016811i</v>
      </c>
      <c r="G2801" t="str">
        <f t="shared" si="823"/>
        <v>0.993008214300563-0.0833240699448236i</v>
      </c>
      <c r="H2801" t="str">
        <f t="shared" si="824"/>
        <v>38.6625993747019-340.091686395751i</v>
      </c>
      <c r="I2801" t="str">
        <f t="shared" si="825"/>
        <v>-4.01702771589776-3.96898272016718i</v>
      </c>
      <c r="K2801" t="str">
        <f t="shared" si="826"/>
        <v>0.00396007572378185-0.00292543037016576i</v>
      </c>
      <c r="L2801" t="str">
        <f t="shared" si="827"/>
        <v>0.0006-0.0347742443387927i</v>
      </c>
      <c r="M2801" t="str">
        <f t="shared" si="828"/>
        <v>0.005-0.00329894071149447i</v>
      </c>
      <c r="N2801">
        <f t="shared" si="829"/>
        <v>101.9431189889503</v>
      </c>
      <c r="O2801">
        <f t="shared" si="830"/>
        <v>2.9850932153594916</v>
      </c>
      <c r="P2801" s="3">
        <f t="shared" si="831"/>
        <v>-2.9850932153594916</v>
      </c>
      <c r="Q2801" s="3">
        <f t="shared" si="832"/>
        <v>-78.056881011049697</v>
      </c>
      <c r="R2801">
        <f t="shared" si="833"/>
        <v>101.9431189889503</v>
      </c>
      <c r="S2801">
        <f t="shared" si="834"/>
        <v>34.778155184775549</v>
      </c>
      <c r="T2801">
        <f t="shared" si="817"/>
        <v>-2.9850932153594916</v>
      </c>
    </row>
    <row r="2802" spans="1:20" x14ac:dyDescent="0.3">
      <c r="A2802">
        <f t="shared" si="818"/>
        <v>219347.96052373087</v>
      </c>
      <c r="B2802">
        <f t="shared" si="835"/>
        <v>34910.312174477694</v>
      </c>
      <c r="C2802" t="str">
        <f t="shared" si="819"/>
        <v>0.145675907380881-0.693089860486737i</v>
      </c>
      <c r="D2802" t="str">
        <f t="shared" si="820"/>
        <v>1.06747045760191-0.893805185657685i</v>
      </c>
      <c r="E2802" t="str">
        <f t="shared" si="821"/>
        <v>206.787800761127-6.4862240213175i</v>
      </c>
      <c r="F2802" t="str">
        <f t="shared" si="822"/>
        <v>3.61399965521727-4.58271519281463i</v>
      </c>
      <c r="G2802" t="str">
        <f t="shared" si="823"/>
        <v>0.992955350814648-0.0836362487394504i</v>
      </c>
      <c r="H2802" t="str">
        <f t="shared" si="824"/>
        <v>38.3177874334921-338.662889669165i</v>
      </c>
      <c r="I2802" t="str">
        <f t="shared" si="825"/>
        <v>-3.98758499118171-3.94812418691579i</v>
      </c>
      <c r="K2802" t="str">
        <f t="shared" si="826"/>
        <v>0.00395842165985688-0.00291773452506659i</v>
      </c>
      <c r="L2802" t="str">
        <f t="shared" si="827"/>
        <v>0.0006-0.0346426024494847i</v>
      </c>
      <c r="M2802" t="str">
        <f t="shared" si="828"/>
        <v>0.005-0.00328645219316046i</v>
      </c>
      <c r="N2802">
        <f t="shared" si="829"/>
        <v>101.86983694670198</v>
      </c>
      <c r="O2802">
        <f t="shared" si="830"/>
        <v>2.996467799040516</v>
      </c>
      <c r="P2802" s="3">
        <f t="shared" si="831"/>
        <v>-2.996467799040516</v>
      </c>
      <c r="Q2802" s="3">
        <f t="shared" si="832"/>
        <v>-78.13016305329802</v>
      </c>
      <c r="R2802">
        <f t="shared" si="833"/>
        <v>101.86983694670198</v>
      </c>
      <c r="S2802">
        <f t="shared" si="834"/>
        <v>34.910312174477696</v>
      </c>
      <c r="T2802">
        <f t="shared" si="817"/>
        <v>-2.996467799040516</v>
      </c>
    </row>
    <row r="2803" spans="1:20" x14ac:dyDescent="0.3">
      <c r="A2803">
        <f t="shared" si="818"/>
        <v>220181.48277372107</v>
      </c>
      <c r="B2803">
        <f t="shared" si="835"/>
        <v>35042.97136074071</v>
      </c>
      <c r="C2803" t="str">
        <f t="shared" si="819"/>
        <v>0.1445877520175-0.692370872554538i</v>
      </c>
      <c r="D2803" t="str">
        <f t="shared" si="820"/>
        <v>1.06519856291207-0.894049990591876i</v>
      </c>
      <c r="E2803" t="str">
        <f t="shared" si="821"/>
        <v>206.991599346832-6.73469246005784i</v>
      </c>
      <c r="F2803" t="str">
        <f t="shared" si="822"/>
        <v>3.61380580684843-4.56765951430671i</v>
      </c>
      <c r="G2803" t="str">
        <f t="shared" si="823"/>
        <v>0.992902090495485-0.0839495633412185i</v>
      </c>
      <c r="H2803" t="str">
        <f t="shared" si="824"/>
        <v>37.9763770175805-337.241116211776i</v>
      </c>
      <c r="I2803" t="str">
        <f t="shared" si="825"/>
        <v>-3.95838225092095-3.92741771499251i</v>
      </c>
      <c r="K2803" t="str">
        <f t="shared" si="826"/>
        <v>0.00395677333264075-0.00291007857373503i</v>
      </c>
      <c r="L2803" t="str">
        <f t="shared" si="827"/>
        <v>0.0006-0.0345114589056433i</v>
      </c>
      <c r="M2803" t="str">
        <f t="shared" si="828"/>
        <v>0.005-0.00327401095154459i</v>
      </c>
      <c r="N2803">
        <f t="shared" si="829"/>
        <v>101.79555485453848</v>
      </c>
      <c r="O2803">
        <f t="shared" si="830"/>
        <v>3.007842170275798</v>
      </c>
      <c r="P2803" s="3">
        <f t="shared" si="831"/>
        <v>-3.007842170275798</v>
      </c>
      <c r="Q2803" s="3">
        <f t="shared" si="832"/>
        <v>-78.20444514546152</v>
      </c>
      <c r="R2803">
        <f t="shared" si="833"/>
        <v>101.79555485453848</v>
      </c>
      <c r="S2803">
        <f t="shared" si="834"/>
        <v>35.042971360740708</v>
      </c>
      <c r="T2803">
        <f t="shared" si="817"/>
        <v>-3.007842170275798</v>
      </c>
    </row>
    <row r="2804" spans="1:20" x14ac:dyDescent="0.3">
      <c r="A2804">
        <f t="shared" si="818"/>
        <v>221018.17240826119</v>
      </c>
      <c r="B2804">
        <f t="shared" si="835"/>
        <v>35176.134651911525</v>
      </c>
      <c r="C2804" t="str">
        <f t="shared" si="819"/>
        <v>0.143489847173034-0.691653883059761i</v>
      </c>
      <c r="D2804" t="str">
        <f t="shared" si="820"/>
        <v>1.06291912935476-0.894292127664339i</v>
      </c>
      <c r="E2804" t="str">
        <f t="shared" si="821"/>
        <v>207.19520820669-6.98560627866283i</v>
      </c>
      <c r="F2804" t="str">
        <f t="shared" si="822"/>
        <v>3.61361050346514-4.55266929529903i</v>
      </c>
      <c r="G2804" t="str">
        <f t="shared" si="823"/>
        <v>0.992848430407501-0.0842640174977574i</v>
      </c>
      <c r="H2804" t="str">
        <f t="shared" si="824"/>
        <v>37.6383290147048-335.826320924162i</v>
      </c>
      <c r="I2804" t="str">
        <f t="shared" si="825"/>
        <v>-3.92941742416392-3.90686169157446i</v>
      </c>
      <c r="K2804" t="str">
        <f t="shared" si="826"/>
        <v>0.00395513065176716-0.00290246240904984i</v>
      </c>
      <c r="L2804" t="str">
        <f t="shared" si="827"/>
        <v>0.0006-0.0343808118207245i</v>
      </c>
      <c r="M2804" t="str">
        <f t="shared" si="828"/>
        <v>0.005-0.00326161680767542i</v>
      </c>
      <c r="N2804">
        <f t="shared" si="829"/>
        <v>101.72027071996865</v>
      </c>
      <c r="O2804">
        <f t="shared" si="830"/>
        <v>3.0192170910695602</v>
      </c>
      <c r="P2804" s="3">
        <f t="shared" si="831"/>
        <v>-3.0192170910695602</v>
      </c>
      <c r="Q2804" s="3">
        <f t="shared" si="832"/>
        <v>-78.279729280031347</v>
      </c>
      <c r="R2804">
        <f t="shared" si="833"/>
        <v>101.72027071996865</v>
      </c>
      <c r="S2804">
        <f t="shared" si="834"/>
        <v>35.176134651911525</v>
      </c>
      <c r="T2804">
        <f t="shared" si="817"/>
        <v>-3.0192170910695602</v>
      </c>
    </row>
    <row r="2805" spans="1:20" x14ac:dyDescent="0.3">
      <c r="A2805">
        <f t="shared" si="818"/>
        <v>221858.04146341261</v>
      </c>
      <c r="B2805">
        <f t="shared" si="835"/>
        <v>35309.803963588791</v>
      </c>
      <c r="C2805" t="str">
        <f t="shared" si="819"/>
        <v>0.142382192015543-0.690938782392146i</v>
      </c>
      <c r="D2805" t="str">
        <f t="shared" si="820"/>
        <v>1.06063218524962-0.894531523271752i</v>
      </c>
      <c r="E2805" t="str">
        <f t="shared" si="821"/>
        <v>207.398610179884-7.23897745062041i</v>
      </c>
      <c r="F2805" t="str">
        <f t="shared" si="822"/>
        <v>3.61341373430634-4.53774431735703i</v>
      </c>
      <c r="G2805" t="str">
        <f t="shared" si="823"/>
        <v>0.99279436759407-0.0845796149646059i</v>
      </c>
      <c r="H2805" t="str">
        <f t="shared" si="824"/>
        <v>37.3036048448596-334.418459084546i</v>
      </c>
      <c r="I2805" t="str">
        <f t="shared" si="825"/>
        <v>-3.90068845907848-3.88645452582037i</v>
      </c>
      <c r="K2805" t="str">
        <f t="shared" si="826"/>
        <v>0.00395349352721058-0.00289488592420807i</v>
      </c>
      <c r="L2805" t="str">
        <f t="shared" si="827"/>
        <v>0.0006-0.0342506593153263i</v>
      </c>
      <c r="M2805" t="str">
        <f t="shared" si="828"/>
        <v>0.005-0.00324926958325904i</v>
      </c>
      <c r="N2805">
        <f t="shared" si="829"/>
        <v>101.64398257989889</v>
      </c>
      <c r="O2805">
        <f t="shared" si="830"/>
        <v>3.0305933258486246</v>
      </c>
      <c r="P2805" s="3">
        <f t="shared" si="831"/>
        <v>-3.0305933258486246</v>
      </c>
      <c r="Q2805" s="3">
        <f t="shared" si="832"/>
        <v>-78.356017420101111</v>
      </c>
      <c r="R2805">
        <f t="shared" si="833"/>
        <v>101.64398257989889</v>
      </c>
      <c r="S2805">
        <f t="shared" si="834"/>
        <v>35.309803963588791</v>
      </c>
      <c r="T2805">
        <f t="shared" si="817"/>
        <v>-3.0305933258486246</v>
      </c>
    </row>
    <row r="2806" spans="1:20" x14ac:dyDescent="0.3">
      <c r="A2806">
        <f t="shared" si="818"/>
        <v>222701.10202097357</v>
      </c>
      <c r="B2806">
        <f t="shared" si="835"/>
        <v>35443.981218650428</v>
      </c>
      <c r="C2806" t="str">
        <f t="shared" si="819"/>
        <v>0.141264786446114-0.690225460384528i</v>
      </c>
      <c r="D2806" t="str">
        <f t="shared" si="820"/>
        <v>1.05833775953674-0.894768103938256i</v>
      </c>
      <c r="E2806" t="str">
        <f t="shared" si="821"/>
        <v>207.601787903797-7.49481787143459i</v>
      </c>
      <c r="F2806" t="str">
        <f t="shared" si="822"/>
        <v>3.61321548853381-4.52288436295349i</v>
      </c>
      <c r="G2806" t="str">
        <f t="shared" si="823"/>
        <v>0.992739899077362-0.084896359505172i</v>
      </c>
      <c r="H2806" t="str">
        <f t="shared" si="824"/>
        <v>36.9721664518744-333.017486345279i</v>
      </c>
      <c r="I2806" t="str">
        <f t="shared" si="825"/>
        <v>-3.87219332276696-3.86619464851799i</v>
      </c>
      <c r="K2806" t="str">
        <f t="shared" si="826"/>
        <v>0.00395186186928225-0.00288734901272403i</v>
      </c>
      <c r="L2806" t="str">
        <f t="shared" si="827"/>
        <v>0.0006-0.0341209995171611i</v>
      </c>
      <c r="M2806" t="str">
        <f t="shared" si="828"/>
        <v>0.005-0.00323696910067646i</v>
      </c>
      <c r="N2806">
        <f t="shared" si="829"/>
        <v>101.56668850077662</v>
      </c>
      <c r="O2806">
        <f t="shared" si="830"/>
        <v>3.0419716414216835</v>
      </c>
      <c r="P2806" s="3">
        <f t="shared" si="831"/>
        <v>-3.0419716414216835</v>
      </c>
      <c r="Q2806" s="3">
        <f t="shared" si="832"/>
        <v>-78.433311499223379</v>
      </c>
      <c r="R2806">
        <f t="shared" si="833"/>
        <v>101.56668850077662</v>
      </c>
      <c r="S2806">
        <f t="shared" si="834"/>
        <v>35.443981218650428</v>
      </c>
      <c r="T2806">
        <f t="shared" si="817"/>
        <v>-3.0419716414216835</v>
      </c>
    </row>
    <row r="2807" spans="1:20" x14ac:dyDescent="0.3">
      <c r="A2807">
        <f t="shared" si="818"/>
        <v>223547.36620865329</v>
      </c>
      <c r="B2807">
        <f t="shared" si="835"/>
        <v>35578.668347281302</v>
      </c>
      <c r="C2807" t="str">
        <f t="shared" si="819"/>
        <v>0.140137631113288-0.689513806317727i</v>
      </c>
      <c r="D2807" t="str">
        <f t="shared" si="820"/>
        <v>1.05603588177781-0.895001796322415i</v>
      </c>
      <c r="E2807" t="str">
        <f t="shared" si="821"/>
        <v>207.804723813504-7.75313935604333i</v>
      </c>
      <c r="F2807" t="str">
        <f t="shared" si="822"/>
        <v>3.61301575523168-4.508089215465i</v>
      </c>
      <c r="G2807" t="str">
        <f t="shared" si="823"/>
        <v>0.992685021858209-0.085214254890694i</v>
      </c>
      <c r="H2807" t="str">
        <f t="shared" si="824"/>
        <v>36.6439762951386-331.623358729346i</v>
      </c>
      <c r="I2807" t="str">
        <f t="shared" si="825"/>
        <v>-3.84393000108266-3.84608051173786i</v>
      </c>
      <c r="K2807" t="str">
        <f t="shared" si="826"/>
        <v>0.00395023558862593-0.00287985156842829i</v>
      </c>
      <c r="L2807" t="str">
        <f t="shared" si="827"/>
        <v>0.0006-0.0339918305610291i</v>
      </c>
      <c r="M2807" t="str">
        <f t="shared" si="828"/>
        <v>0.005-0.00322471518298114i</v>
      </c>
      <c r="N2807">
        <f t="shared" si="829"/>
        <v>101.4883865787328</v>
      </c>
      <c r="O2807">
        <f t="shared" si="830"/>
        <v>3.0533528069374531</v>
      </c>
      <c r="P2807" s="3">
        <f t="shared" si="831"/>
        <v>-3.0533528069374531</v>
      </c>
      <c r="Q2807" s="3">
        <f t="shared" si="832"/>
        <v>-78.511613421267199</v>
      </c>
      <c r="R2807">
        <f t="shared" si="833"/>
        <v>101.4883865787328</v>
      </c>
      <c r="S2807">
        <f t="shared" si="834"/>
        <v>35.578668347281301</v>
      </c>
      <c r="T2807">
        <f t="shared" si="817"/>
        <v>-3.0533528069374531</v>
      </c>
    </row>
    <row r="2808" spans="1:20" x14ac:dyDescent="0.3">
      <c r="A2808">
        <f t="shared" si="818"/>
        <v>224396.84620024616</v>
      </c>
      <c r="B2808">
        <f t="shared" si="835"/>
        <v>35713.867287000969</v>
      </c>
      <c r="C2808" t="str">
        <f t="shared" si="819"/>
        <v>0.139000727427461-0.68880370892557i</v>
      </c>
      <c r="D2808" t="str">
        <f t="shared" si="820"/>
        <v>1.05372658215704-0.895232527224244i</v>
      </c>
      <c r="E2808" t="str">
        <f t="shared" si="821"/>
        <v>208.007400141279-8.01395363621358i</v>
      </c>
      <c r="F2808" t="str">
        <f t="shared" si="822"/>
        <v>3.61281452340583-4.49335865916847i</v>
      </c>
      <c r="G2808" t="str">
        <f t="shared" si="823"/>
        <v>0.992629732915959-0.0855333049001986i</v>
      </c>
      <c r="H2808" t="str">
        <f t="shared" si="824"/>
        <v>36.3189973414742-330.236032626893i</v>
      </c>
      <c r="I2808" t="str">
        <f t="shared" si="825"/>
        <v>-3.8158964984479-3.82611058849319i</v>
      </c>
      <c r="K2808" t="str">
        <f t="shared" si="826"/>
        <v>0.00394861459621364-0.00287239348546645i</v>
      </c>
      <c r="L2808" t="str">
        <f t="shared" si="827"/>
        <v>0.0006-0.0338631505887917i</v>
      </c>
      <c r="M2808" t="str">
        <f t="shared" si="828"/>
        <v>0.005-0.00321250765389634i</v>
      </c>
      <c r="N2808">
        <f t="shared" si="829"/>
        <v>101.4090749397193</v>
      </c>
      <c r="O2808">
        <f t="shared" si="830"/>
        <v>3.0647375938440478</v>
      </c>
      <c r="P2808" s="3">
        <f t="shared" si="831"/>
        <v>-3.0647375938440478</v>
      </c>
      <c r="Q2808" s="3">
        <f t="shared" si="832"/>
        <v>-78.590925060280696</v>
      </c>
      <c r="R2808">
        <f t="shared" si="833"/>
        <v>101.4090749397193</v>
      </c>
      <c r="S2808">
        <f t="shared" si="834"/>
        <v>35.713867287000966</v>
      </c>
      <c r="T2808">
        <f t="shared" si="817"/>
        <v>-3.0647375938440478</v>
      </c>
    </row>
    <row r="2809" spans="1:20" x14ac:dyDescent="0.3">
      <c r="A2809">
        <f t="shared" si="818"/>
        <v>225249.55421580712</v>
      </c>
      <c r="B2809">
        <f t="shared" si="835"/>
        <v>35849.579982691575</v>
      </c>
      <c r="C2809" t="str">
        <f t="shared" si="819"/>
        <v>0.137854077575319-0.688095056400281i</v>
      </c>
      <c r="D2809" t="str">
        <f t="shared" si="820"/>
        <v>1.05140989148201-0.895460223592294i</v>
      </c>
      <c r="E2809" t="str">
        <f t="shared" si="821"/>
        <v>208.209798916141-8.27727235791016i</v>
      </c>
      <c r="F2809" t="str">
        <f t="shared" si="822"/>
        <v>3.61261178198349-4.47869247923778i</v>
      </c>
      <c r="G2809" t="str">
        <f t="shared" si="823"/>
        <v>0.992574029208335-0.0858535133204601i</v>
      </c>
      <c r="H2809" t="str">
        <f t="shared" si="824"/>
        <v>35.9971930571548-328.855464791785i</v>
      </c>
      <c r="I2809" t="str">
        <f t="shared" si="825"/>
        <v>-3.78809083767391-3.80628337240617i</v>
      </c>
      <c r="K2809" t="str">
        <f t="shared" si="826"/>
        <v>0.00394699880334168-0.00286497465829819i</v>
      </c>
      <c r="L2809" t="str">
        <f t="shared" si="827"/>
        <v>0.0006-0.0337349577493442i</v>
      </c>
      <c r="M2809" t="str">
        <f t="shared" si="828"/>
        <v>0.005-0.00320034633781264i</v>
      </c>
      <c r="N2809">
        <f t="shared" si="829"/>
        <v>101.32875173964196</v>
      </c>
      <c r="O2809">
        <f t="shared" si="830"/>
        <v>3.0761267758466708</v>
      </c>
      <c r="P2809" s="3">
        <f t="shared" si="831"/>
        <v>-3.0761267758466708</v>
      </c>
      <c r="Q2809" s="3">
        <f t="shared" si="832"/>
        <v>-78.671248260358041</v>
      </c>
      <c r="R2809">
        <f t="shared" si="833"/>
        <v>101.32875173964196</v>
      </c>
      <c r="S2809">
        <f t="shared" si="834"/>
        <v>35.849579982691573</v>
      </c>
      <c r="T2809">
        <f t="shared" si="817"/>
        <v>-3.0761267758466708</v>
      </c>
    </row>
    <row r="2810" spans="1:20" x14ac:dyDescent="0.3">
      <c r="A2810">
        <f t="shared" si="818"/>
        <v>226105.50252182718</v>
      </c>
      <c r="B2810">
        <f t="shared" si="835"/>
        <v>35985.808386625802</v>
      </c>
      <c r="C2810" t="str">
        <f t="shared" si="819"/>
        <v>0.136697684534279-0.687387736398033i</v>
      </c>
      <c r="D2810" t="str">
        <f t="shared" si="820"/>
        <v>1.04908584118446-0.895684812530741i</v>
      </c>
      <c r="E2810" t="str">
        <f t="shared" si="821"/>
        <v>208.411901963419-8.54310707864341i</v>
      </c>
      <c r="F2810" t="str">
        <f t="shared" si="822"/>
        <v>3.61240751981261-4.46409046174023i</v>
      </c>
      <c r="G2810" t="str">
        <f t="shared" si="823"/>
        <v>0.992517907671285-0.0861748839459565i</v>
      </c>
      <c r="H2810" t="str">
        <f t="shared" si="824"/>
        <v>35.678527400066-327.4816123382i</v>
      </c>
      <c r="I2810" t="str">
        <f t="shared" si="825"/>
        <v>-3.76051105978219-3.78659737738011i</v>
      </c>
      <c r="K2810" t="str">
        <f t="shared" si="826"/>
        <v>0.00394538812162632-0.00285759498169613i</v>
      </c>
      <c r="L2810" t="str">
        <f t="shared" si="827"/>
        <v>0.0006-0.0336072501985895i</v>
      </c>
      <c r="M2810" t="str">
        <f t="shared" si="828"/>
        <v>0.005-0.00318823105978546i</v>
      </c>
      <c r="N2810">
        <f t="shared" si="829"/>
        <v>101.24741516449116</v>
      </c>
      <c r="O2810">
        <f t="shared" si="830"/>
        <v>3.0875211288661659</v>
      </c>
      <c r="P2810" s="3">
        <f t="shared" si="831"/>
        <v>-3.0875211288661659</v>
      </c>
      <c r="Q2810" s="3">
        <f t="shared" si="832"/>
        <v>-78.752584835508841</v>
      </c>
      <c r="R2810">
        <f t="shared" si="833"/>
        <v>101.24741516449116</v>
      </c>
      <c r="S2810">
        <f t="shared" si="834"/>
        <v>35.985808386625806</v>
      </c>
      <c r="T2810">
        <f t="shared" si="817"/>
        <v>-3.0875211288661659</v>
      </c>
    </row>
    <row r="2811" spans="1:20" x14ac:dyDescent="0.3">
      <c r="A2811">
        <f t="shared" si="818"/>
        <v>226964.70343141013</v>
      </c>
      <c r="B2811">
        <f t="shared" si="835"/>
        <v>36122.554458494982</v>
      </c>
      <c r="C2811" t="str">
        <f t="shared" si="819"/>
        <v>0.135531552086993-0.686681636044815i</v>
      </c>
      <c r="D2811" t="str">
        <f t="shared" si="820"/>
        <v>1.04675446332099-0.89590622130653i</v>
      </c>
      <c r="E2811" t="str">
        <f t="shared" si="821"/>
        <v>208.613690904353-8.81146926479015i</v>
      </c>
      <c r="F2811" t="str">
        <f t="shared" si="822"/>
        <v>3.61220172566139-4.44955239363318i</v>
      </c>
      <c r="G2811" t="str">
        <f t="shared" si="823"/>
        <v>0.992461365218846-0.0864974205788267i</v>
      </c>
      <c r="H2811" t="str">
        <f t="shared" si="824"/>
        <v>35.3629648120038-326.114432737223i</v>
      </c>
      <c r="I2811" t="str">
        <f t="shared" si="825"/>
        <v>-3.73315522382737-3.76705113727734i</v>
      </c>
      <c r="K2811" t="str">
        <f t="shared" si="826"/>
        <v>0.00394378246299985-0.00285025435074461i</v>
      </c>
      <c r="L2811" t="str">
        <f t="shared" si="827"/>
        <v>0.0006-0.0334800260994118i</v>
      </c>
      <c r="M2811" t="str">
        <f t="shared" si="828"/>
        <v>0.005-0.00317616164553244i</v>
      </c>
      <c r="N2811">
        <f t="shared" si="829"/>
        <v>101.16506343047203</v>
      </c>
      <c r="O2811">
        <f t="shared" si="830"/>
        <v>3.0989214309964779</v>
      </c>
      <c r="P2811" s="3">
        <f t="shared" si="831"/>
        <v>-3.0989214309964779</v>
      </c>
      <c r="Q2811" s="3">
        <f t="shared" si="832"/>
        <v>-78.834936569527969</v>
      </c>
      <c r="R2811">
        <f t="shared" si="833"/>
        <v>101.16506343047203</v>
      </c>
      <c r="S2811">
        <f t="shared" si="834"/>
        <v>36.122554458494982</v>
      </c>
      <c r="T2811">
        <f t="shared" si="817"/>
        <v>-3.0989214309964779</v>
      </c>
    </row>
    <row r="2812" spans="1:20" x14ac:dyDescent="0.3">
      <c r="A2812">
        <f t="shared" si="818"/>
        <v>227827.16930444946</v>
      </c>
      <c r="B2812">
        <f t="shared" si="835"/>
        <v>36259.820165437261</v>
      </c>
      <c r="C2812" t="str">
        <f t="shared" si="819"/>
        <v>0.134355684835779-0.685976641942505i</v>
      </c>
      <c r="D2812" t="str">
        <f t="shared" si="820"/>
        <v>1.04441579057359-0.89612437735657i</v>
      </c>
      <c r="E2812" t="str">
        <f t="shared" si="821"/>
        <v>208.815147155717-9.08237028889596i</v>
      </c>
      <c r="F2812" t="str">
        <f t="shared" si="822"/>
        <v>3.61199438821773-4.43507806276059i</v>
      </c>
      <c r="G2812" t="str">
        <f t="shared" si="823"/>
        <v>0.992404398742989-0.0868211270288254i</v>
      </c>
      <c r="H2812" t="str">
        <f t="shared" si="824"/>
        <v>35.0504702111117-324.753883813495i</v>
      </c>
      <c r="I2812" t="str">
        <f t="shared" si="825"/>
        <v>-3.70602140672187-3.74764320560319i</v>
      </c>
      <c r="K2812" t="str">
        <f t="shared" si="826"/>
        <v>0.00394218173970648-0.00284295266083856i</v>
      </c>
      <c r="L2812" t="str">
        <f t="shared" si="827"/>
        <v>0.0006-0.0333532836216495i</v>
      </c>
      <c r="M2812" t="str">
        <f t="shared" si="828"/>
        <v>0.005-0.003164137921431i</v>
      </c>
      <c r="N2812">
        <f t="shared" si="829"/>
        <v>101.08169478412563</v>
      </c>
      <c r="O2812">
        <f t="shared" si="830"/>
        <v>3.110328462462721</v>
      </c>
      <c r="P2812" s="3">
        <f t="shared" si="831"/>
        <v>-3.110328462462721</v>
      </c>
      <c r="Q2812" s="3">
        <f t="shared" si="832"/>
        <v>-78.918305215874369</v>
      </c>
      <c r="R2812">
        <f t="shared" si="833"/>
        <v>101.08169478412563</v>
      </c>
      <c r="S2812">
        <f t="shared" si="834"/>
        <v>36.259820165437262</v>
      </c>
      <c r="T2812">
        <f t="shared" si="817"/>
        <v>-3.110328462462721</v>
      </c>
    </row>
    <row r="2813" spans="1:20" x14ac:dyDescent="0.3">
      <c r="A2813">
        <f t="shared" si="818"/>
        <v>228692.91254780637</v>
      </c>
      <c r="B2813">
        <f t="shared" si="835"/>
        <v>36397.60748206592</v>
      </c>
      <c r="C2813" t="str">
        <f t="shared" si="819"/>
        <v>0.133170088217125-0.685272640175241i</v>
      </c>
      <c r="D2813" t="str">
        <f t="shared" si="820"/>
        <v>1.04206985625018-0.89633920829493i</v>
      </c>
      <c r="E2813" t="str">
        <f t="shared" si="821"/>
        <v>209.016251929479-9.35582142694844i</v>
      </c>
      <c r="F2813" t="str">
        <f t="shared" si="822"/>
        <v>3.61178549608871-4.42066725784958i</v>
      </c>
      <c r="G2813" t="str">
        <f t="shared" si="823"/>
        <v>0.992347005113479-0.0871460071132778i</v>
      </c>
      <c r="H2813" t="str">
        <f t="shared" si="824"/>
        <v>34.7410089844485-323.399923741871i</v>
      </c>
      <c r="I2813" t="str">
        <f t="shared" si="825"/>
        <v>-3.67910770306198-3.72837215519533i</v>
      </c>
      <c r="K2813" t="str">
        <f t="shared" si="826"/>
        <v>0.00394058586429816-0.00283568980768237i</v>
      </c>
      <c r="L2813" t="str">
        <f t="shared" si="827"/>
        <v>0.0006-0.0332270209420697i</v>
      </c>
      <c r="M2813" t="str">
        <f t="shared" si="828"/>
        <v>0.005-0.00315215971451584i</v>
      </c>
      <c r="N2813">
        <f t="shared" si="829"/>
        <v>100.9973075024516</v>
      </c>
      <c r="O2813">
        <f t="shared" si="830"/>
        <v>3.1217430055783439</v>
      </c>
      <c r="P2813" s="3">
        <f t="shared" si="831"/>
        <v>-3.1217430055783439</v>
      </c>
      <c r="Q2813" s="3">
        <f t="shared" si="832"/>
        <v>-79.002692497548395</v>
      </c>
      <c r="R2813">
        <f t="shared" si="833"/>
        <v>100.9973075024516</v>
      </c>
      <c r="S2813">
        <f t="shared" si="834"/>
        <v>36.397607482065922</v>
      </c>
      <c r="T2813">
        <f t="shared" si="817"/>
        <v>-3.1217430055783439</v>
      </c>
    </row>
    <row r="2814" spans="1:20" x14ac:dyDescent="0.3">
      <c r="A2814">
        <f t="shared" si="818"/>
        <v>229561.94561548802</v>
      </c>
      <c r="B2814">
        <f t="shared" si="835"/>
        <v>36535.918390497769</v>
      </c>
      <c r="C2814" t="str">
        <f t="shared" si="819"/>
        <v>0.131974768516157-0.684569516316017i</v>
      </c>
      <c r="D2814" t="str">
        <f t="shared" si="820"/>
        <v>1.03971669428495-0.896550641920111i</v>
      </c>
      <c r="E2814" t="str">
        <f t="shared" si="821"/>
        <v>209.216986232483-9.63183385563407i</v>
      </c>
      <c r="F2814" t="str">
        <f t="shared" si="822"/>
        <v>3.61157503780001-4.40631976850708i</v>
      </c>
      <c r="G2814" t="str">
        <f t="shared" si="823"/>
        <v>0.992289181177726-0.0874720646570336i</v>
      </c>
      <c r="H2814" t="str">
        <f t="shared" si="824"/>
        <v>34.4345469806902-322.052511044111i</v>
      </c>
      <c r="I2814" t="str">
        <f t="shared" si="825"/>
        <v>-3.65241222495564-3.70923657791882i</v>
      </c>
      <c r="K2814" t="str">
        <f t="shared" si="826"/>
        <v>0.00393899474963072-0.00282846568728852i</v>
      </c>
      <c r="L2814" t="str">
        <f t="shared" si="827"/>
        <v>0.0006-0.0331012362443412i</v>
      </c>
      <c r="M2814" t="str">
        <f t="shared" si="828"/>
        <v>0.005-0.00314022685247643i</v>
      </c>
      <c r="N2814">
        <f t="shared" si="829"/>
        <v>100.91189989302521</v>
      </c>
      <c r="O2814">
        <f t="shared" si="830"/>
        <v>3.1331658447026545</v>
      </c>
      <c r="P2814" s="3">
        <f t="shared" si="831"/>
        <v>-3.1331658447026545</v>
      </c>
      <c r="Q2814" s="3">
        <f t="shared" si="832"/>
        <v>-79.088100106974792</v>
      </c>
      <c r="R2814">
        <f t="shared" si="833"/>
        <v>100.91189989302521</v>
      </c>
      <c r="S2814">
        <f t="shared" si="834"/>
        <v>36.53591839049777</v>
      </c>
      <c r="T2814">
        <f t="shared" si="817"/>
        <v>-3.1331658447026545</v>
      </c>
    </row>
    <row r="2815" spans="1:20" x14ac:dyDescent="0.3">
      <c r="A2815">
        <f t="shared" si="818"/>
        <v>230434.28100882689</v>
      </c>
      <c r="B2815">
        <f t="shared" si="835"/>
        <v>36674.754880381661</v>
      </c>
      <c r="C2815" t="str">
        <f t="shared" si="819"/>
        <v>0.1307697328811-0.68386715543357i</v>
      </c>
      <c r="D2815" t="str">
        <f t="shared" si="820"/>
        <v>1.03735633923869-0.896758606222321i</v>
      </c>
      <c r="E2815" t="str">
        <f t="shared" si="821"/>
        <v>209.417330866166-9.91041864956672i</v>
      </c>
      <c r="F2815" t="str">
        <f t="shared" si="822"/>
        <v>3.61136300179546-4.39203538521638i</v>
      </c>
      <c r="G2815" t="str">
        <f t="shared" si="823"/>
        <v>0.992230923760633-0.0877993034924182i</v>
      </c>
      <c r="H2815" t="str">
        <f t="shared" si="824"/>
        <v>34.1310505029593-320.711604585601i</v>
      </c>
      <c r="I2815" t="str">
        <f t="shared" si="825"/>
        <v>-3.6259331018518-3.69023508436666i</v>
      </c>
      <c r="K2815" t="str">
        <f t="shared" si="826"/>
        <v>0.00393740830885969-0.00282128019597658i</v>
      </c>
      <c r="L2815" t="str">
        <f t="shared" si="827"/>
        <v>0.0006-0.032975927719009i</v>
      </c>
      <c r="M2815" t="str">
        <f t="shared" si="828"/>
        <v>0.005-0.00312833916365454i</v>
      </c>
      <c r="N2815">
        <f t="shared" si="829"/>
        <v>100.82547029411008</v>
      </c>
      <c r="O2815">
        <f t="shared" si="830"/>
        <v>3.1445977661977711</v>
      </c>
      <c r="P2815" s="3">
        <f t="shared" si="831"/>
        <v>-3.1445977661977711</v>
      </c>
      <c r="Q2815" s="3">
        <f t="shared" si="832"/>
        <v>-79.174529705889924</v>
      </c>
      <c r="R2815">
        <f t="shared" si="833"/>
        <v>100.82547029411008</v>
      </c>
      <c r="S2815">
        <f t="shared" si="834"/>
        <v>36.674754880381663</v>
      </c>
      <c r="T2815">
        <f t="shared" si="817"/>
        <v>-3.1445977661977711</v>
      </c>
    </row>
    <row r="2816" spans="1:20" x14ac:dyDescent="0.3">
      <c r="A2816">
        <f t="shared" si="818"/>
        <v>231309.93127666044</v>
      </c>
      <c r="B2816">
        <f t="shared" si="835"/>
        <v>36814.118948927113</v>
      </c>
      <c r="C2816" t="str">
        <f t="shared" si="819"/>
        <v>0.129554989337756-0.683165442099513i</v>
      </c>
      <c r="D2816" t="str">
        <f t="shared" si="820"/>
        <v>1.03498882629893-0.896963029390801i</v>
      </c>
      <c r="E2816" t="str">
        <f t="shared" si="821"/>
        <v>209.617266426308-10.1915867784963i</v>
      </c>
      <c r="F2816" t="str">
        <f t="shared" si="822"/>
        <v>3.61114937643639-4.37781389933378i</v>
      </c>
      <c r="G2816" t="str">
        <f t="shared" si="823"/>
        <v>0.992172229664453-0.0881277274591855i</v>
      </c>
      <c r="H2816" t="str">
        <f t="shared" si="824"/>
        <v>33.8304863017795-319.37716357209i</v>
      </c>
      <c r="I2816" t="str">
        <f t="shared" si="825"/>
        <v>-3.59966848037123-3.67136630356536i</v>
      </c>
      <c r="K2816" t="str">
        <f t="shared" si="826"/>
        <v>0.00393582645543645-0.00281413323037176i</v>
      </c>
      <c r="L2816" t="str">
        <f t="shared" si="827"/>
        <v>0.0006-0.0328510935634678i</v>
      </c>
      <c r="M2816" t="str">
        <f t="shared" si="828"/>
        <v>0.005-0.00311649647704179i</v>
      </c>
      <c r="N2816">
        <f t="shared" si="829"/>
        <v>100.73801707477011</v>
      </c>
      <c r="O2816">
        <f t="shared" si="830"/>
        <v>3.1560395583855532</v>
      </c>
      <c r="P2816" s="3">
        <f t="shared" si="831"/>
        <v>-3.1560395583855532</v>
      </c>
      <c r="Q2816" s="3">
        <f t="shared" si="832"/>
        <v>-79.261982925229887</v>
      </c>
      <c r="R2816">
        <f t="shared" si="833"/>
        <v>100.73801707477011</v>
      </c>
      <c r="S2816">
        <f t="shared" si="834"/>
        <v>36.81411894892711</v>
      </c>
      <c r="T2816">
        <f t="shared" si="817"/>
        <v>-3.1560395583855532</v>
      </c>
    </row>
    <row r="2817" spans="1:20" x14ac:dyDescent="0.3">
      <c r="A2817">
        <f t="shared" si="818"/>
        <v>232188.90901551172</v>
      </c>
      <c r="B2817">
        <f t="shared" si="835"/>
        <v>36954.012600933034</v>
      </c>
      <c r="C2817" t="str">
        <f t="shared" si="819"/>
        <v>0.12833054680396-0.682464260395722i</v>
      </c>
      <c r="D2817" t="str">
        <f t="shared" si="820"/>
        <v>1.03261419128007-0.897163839821143i</v>
      </c>
      <c r="E2817" t="str">
        <f t="shared" si="821"/>
        <v>209.816773302808-10.4753491044971i</v>
      </c>
      <c r="F2817" t="str">
        <f t="shared" si="822"/>
        <v>3.61093415000116-4.36365510308513i</v>
      </c>
      <c r="G2817" t="str">
        <f t="shared" si="823"/>
        <v>0.992113095668636-0.0884573404044682i</v>
      </c>
      <c r="H2817" t="str">
        <f t="shared" si="824"/>
        <v>33.532821568155-318.049147546465i</v>
      </c>
      <c r="I2817" t="str">
        <f t="shared" si="825"/>
        <v>-3.57361652413899-3.6526288826861i</v>
      </c>
      <c r="K2817" t="str">
        <f t="shared" si="826"/>
        <v>0.00393424910310416-0.00280702468740366i</v>
      </c>
      <c r="L2817" t="str">
        <f t="shared" si="827"/>
        <v>0.0006-0.0327267319819365i</v>
      </c>
      <c r="M2817" t="str">
        <f t="shared" si="828"/>
        <v>0.005-0.00310469862227713i</v>
      </c>
      <c r="N2817">
        <f t="shared" si="829"/>
        <v>100.64953863497716</v>
      </c>
      <c r="O2817">
        <f t="shared" si="830"/>
        <v>3.1674920115045491</v>
      </c>
      <c r="P2817" s="3">
        <f t="shared" si="831"/>
        <v>-3.1674920115045491</v>
      </c>
      <c r="Q2817" s="3">
        <f t="shared" si="832"/>
        <v>-79.350461365022838</v>
      </c>
      <c r="R2817">
        <f t="shared" si="833"/>
        <v>100.64953863497716</v>
      </c>
      <c r="S2817">
        <f t="shared" si="834"/>
        <v>36.954012600933034</v>
      </c>
      <c r="T2817">
        <f t="shared" si="817"/>
        <v>-3.1674920115045491</v>
      </c>
    </row>
    <row r="2818" spans="1:20" x14ac:dyDescent="0.3">
      <c r="A2818">
        <f t="shared" si="818"/>
        <v>233071.22686977067</v>
      </c>
      <c r="B2818">
        <f t="shared" si="835"/>
        <v>37094.437848816582</v>
      </c>
      <c r="C2818" t="str">
        <f t="shared" si="819"/>
        <v>0.127096415103983-0.681763493922037i</v>
      </c>
      <c r="D2818" t="str">
        <f t="shared" si="820"/>
        <v>1.03023247062334-0.897360966122714i</v>
      </c>
      <c r="E2818" t="str">
        <f t="shared" si="821"/>
        <v>210.015831679497-10.7617163791312i</v>
      </c>
      <c r="F2818" t="str">
        <f t="shared" si="822"/>
        <v>3.61071731068459-4.3495587895626i</v>
      </c>
      <c r="G2818" t="str">
        <f t="shared" si="823"/>
        <v>0.992053518529676-0.0887881461827269i</v>
      </c>
      <c r="H2818" t="str">
        <f t="shared" si="824"/>
        <v>33.2380239267709-316.727516385545i</v>
      </c>
      <c r="I2818" t="str">
        <f t="shared" si="825"/>
        <v>-3.54777541361853-3.63402148676077i</v>
      </c>
      <c r="K2818" t="str">
        <f t="shared" si="826"/>
        <v>0.00393267616589385-0.00279995446430506i</v>
      </c>
      <c r="L2818" t="str">
        <f t="shared" si="827"/>
        <v>0.0006-0.0326028411854318i</v>
      </c>
      <c r="M2818" t="str">
        <f t="shared" si="828"/>
        <v>0.005-0.00309294542964448i</v>
      </c>
      <c r="N2818">
        <f t="shared" si="829"/>
        <v>100.56003340571188</v>
      </c>
      <c r="O2818">
        <f t="shared" si="830"/>
        <v>3.1789559176662525</v>
      </c>
      <c r="P2818" s="3">
        <f t="shared" si="831"/>
        <v>-3.1789559176662525</v>
      </c>
      <c r="Q2818" s="3">
        <f t="shared" si="832"/>
        <v>-79.439966594288123</v>
      </c>
      <c r="R2818">
        <f t="shared" si="833"/>
        <v>100.56003340571188</v>
      </c>
      <c r="S2818">
        <f t="shared" si="834"/>
        <v>37.094437848816582</v>
      </c>
      <c r="T2818">
        <f t="shared" si="817"/>
        <v>-3.1789559176662525</v>
      </c>
    </row>
    <row r="2819" spans="1:20" x14ac:dyDescent="0.3">
      <c r="A2819">
        <f t="shared" si="818"/>
        <v>233956.89753187579</v>
      </c>
      <c r="B2819">
        <f t="shared" si="835"/>
        <v>37235.396712642083</v>
      </c>
      <c r="C2819" t="str">
        <f t="shared" si="819"/>
        <v>0.125852604982975-0.681063025804178i</v>
      </c>
      <c r="D2819" t="str">
        <f t="shared" si="820"/>
        <v>1.0278437013967-0.897554337126015i</v>
      </c>
      <c r="E2819" t="str">
        <f t="shared" si="821"/>
        <v>210.214421533982-11.0506992405919i</v>
      </c>
      <c r="F2819" t="str">
        <f t="shared" si="822"/>
        <v>3.61049884659739-4.33552475272115i</v>
      </c>
      <c r="G2819" t="str">
        <f t="shared" si="823"/>
        <v>0.991993494980966-0.0891201486556989i</v>
      </c>
      <c r="H2819" t="str">
        <f t="shared" si="824"/>
        <v>32.9460614293124-315.412230296912i</v>
      </c>
      <c r="I2819" t="str">
        <f t="shared" si="825"/>
        <v>-3.52214334594719-3.61554279840315i</v>
      </c>
      <c r="K2819" t="str">
        <f t="shared" si="826"/>
        <v>0.00393110755812049-0.00279292245861052i</v>
      </c>
      <c r="L2819" t="str">
        <f t="shared" si="827"/>
        <v>0.0006-0.0324794193917431i</v>
      </c>
      <c r="M2819" t="str">
        <f t="shared" si="828"/>
        <v>0.005-0.00308123673007021i</v>
      </c>
      <c r="N2819">
        <f t="shared" si="829"/>
        <v>100.46949984906668</v>
      </c>
      <c r="O2819">
        <f t="shared" si="830"/>
        <v>3.1904320708117395</v>
      </c>
      <c r="P2819" s="3">
        <f t="shared" si="831"/>
        <v>-3.1904320708117395</v>
      </c>
      <c r="Q2819" s="3">
        <f t="shared" si="832"/>
        <v>-79.530500150933321</v>
      </c>
      <c r="R2819">
        <f t="shared" si="833"/>
        <v>100.46949984906668</v>
      </c>
      <c r="S2819">
        <f t="shared" si="834"/>
        <v>37.235396712642086</v>
      </c>
      <c r="T2819">
        <f t="shared" si="817"/>
        <v>-3.1904320708117395</v>
      </c>
    </row>
    <row r="2820" spans="1:20" x14ac:dyDescent="0.3">
      <c r="A2820">
        <f t="shared" si="818"/>
        <v>234845.93374249694</v>
      </c>
      <c r="B2820">
        <f t="shared" si="835"/>
        <v>37376.891220150123</v>
      </c>
      <c r="C2820" t="str">
        <f t="shared" si="819"/>
        <v>0.124599128121338-0.680362738701947i</v>
      </c>
      <c r="D2820" t="str">
        <f t="shared" si="820"/>
        <v>1.02544792129459-0.897743881890126i</v>
      </c>
      <c r="E2820" t="str">
        <f t="shared" si="821"/>
        <v>210.412522637521-11.3423082108256i</v>
      </c>
      <c r="F2820" t="str">
        <f t="shared" si="822"/>
        <v>3.61027874576565-4.32155278737528i</v>
      </c>
      <c r="G2820" t="str">
        <f t="shared" si="823"/>
        <v>0.991933021732639-0.0894533516923462i</v>
      </c>
      <c r="H2820" t="str">
        <f t="shared" si="824"/>
        <v>32.6569025479007-314.103249815755i</v>
      </c>
      <c r="I2820" t="str">
        <f t="shared" si="825"/>
        <v>-3.49671853477335-3.59719151753494i</v>
      </c>
      <c r="K2820" t="str">
        <f t="shared" si="826"/>
        <v>0.00392954319437911-0.00278592856815498i</v>
      </c>
      <c r="L2820" t="str">
        <f t="shared" si="827"/>
        <v>0.0006-0.0323564648254066i</v>
      </c>
      <c r="M2820" t="str">
        <f t="shared" si="828"/>
        <v>0.005-0.00306957235512075i</v>
      </c>
      <c r="N2820">
        <f t="shared" si="829"/>
        <v>100.37793645834169</v>
      </c>
      <c r="O2820">
        <f t="shared" si="830"/>
        <v>3.2019212666680867</v>
      </c>
      <c r="P2820" s="3">
        <f t="shared" si="831"/>
        <v>-3.2019212666680867</v>
      </c>
      <c r="Q2820" s="3">
        <f t="shared" si="832"/>
        <v>-79.622063541658306</v>
      </c>
      <c r="R2820">
        <f t="shared" si="833"/>
        <v>100.37793645834169</v>
      </c>
      <c r="S2820">
        <f t="shared" si="834"/>
        <v>37.376891220150121</v>
      </c>
      <c r="T2820">
        <f t="shared" si="817"/>
        <v>-3.2019212666680867</v>
      </c>
    </row>
    <row r="2821" spans="1:20" x14ac:dyDescent="0.3">
      <c r="A2821">
        <f t="shared" si="818"/>
        <v>235738.34829071842</v>
      </c>
      <c r="B2821">
        <f t="shared" si="835"/>
        <v>37518.923406786693</v>
      </c>
      <c r="C2821" t="str">
        <f t="shared" si="819"/>
        <v>0.123335997149065-0.679662514817734i</v>
      </c>
      <c r="D2821" t="str">
        <f t="shared" si="820"/>
        <v>1.02304516863764-0.897929529710166i</v>
      </c>
      <c r="E2821" t="str">
        <f t="shared" si="821"/>
        <v>210.610114554936-11.6365536926316i</v>
      </c>
      <c r="F2821" t="str">
        <f t="shared" si="822"/>
        <v>3.61005699613022-4.30764268919567i</v>
      </c>
      <c r="G2821" t="str">
        <f t="shared" si="823"/>
        <v>0.99187209547142-0.0897877591688011i</v>
      </c>
      <c r="H2821" t="str">
        <f t="shared" si="824"/>
        <v>32.3705161686431-312.800535801753i</v>
      </c>
      <c r="I2821" t="str">
        <f t="shared" si="825"/>
        <v>-3.47149921009513-3.57896636111664i</v>
      </c>
      <c r="K2821" t="str">
        <f t="shared" si="826"/>
        <v>0.00392798298954082-0.00277897269107255i</v>
      </c>
      <c r="L2821" t="str">
        <f t="shared" si="827"/>
        <v>0.0006-0.0322339757176795i</v>
      </c>
      <c r="M2821" t="str">
        <f t="shared" si="828"/>
        <v>0.005-0.00305795213700015i</v>
      </c>
      <c r="N2821">
        <f t="shared" si="829"/>
        <v>100.28534175813633</v>
      </c>
      <c r="O2821">
        <f t="shared" si="830"/>
        <v>3.2134243027042353</v>
      </c>
      <c r="P2821" s="3">
        <f t="shared" si="831"/>
        <v>-3.2134243027042353</v>
      </c>
      <c r="Q2821" s="3">
        <f t="shared" si="832"/>
        <v>-79.714658241863674</v>
      </c>
      <c r="R2821">
        <f t="shared" si="833"/>
        <v>100.28534175813633</v>
      </c>
      <c r="S2821">
        <f t="shared" si="834"/>
        <v>37.518923406786691</v>
      </c>
      <c r="T2821">
        <f t="shared" si="817"/>
        <v>-3.2134243027042353</v>
      </c>
    </row>
    <row r="2822" spans="1:20" x14ac:dyDescent="0.3">
      <c r="A2822">
        <f t="shared" si="818"/>
        <v>236634.15401422317</v>
      </c>
      <c r="B2822">
        <f t="shared" si="835"/>
        <v>37661.495315732485</v>
      </c>
      <c r="C2822" t="str">
        <f t="shared" si="819"/>
        <v>0.122063225660065-0.678962235905263i</v>
      </c>
      <c r="D2822" t="str">
        <f t="shared" si="820"/>
        <v>1.02063548237221-0.898111210124753i</v>
      </c>
      <c r="E2822" t="str">
        <f t="shared" si="821"/>
        <v>210.807176644556-11.933445966745i</v>
      </c>
      <c r="F2822" t="str">
        <f t="shared" si="822"/>
        <v>3.60983358554619-4.29379425470574i</v>
      </c>
      <c r="G2822" t="str">
        <f t="shared" si="823"/>
        <v>0.991810712860467-0.0901233749683124i</v>
      </c>
      <c r="H2822" t="str">
        <f t="shared" si="824"/>
        <v>32.0868715852949-311.504049435976i</v>
      </c>
      <c r="I2822" t="str">
        <f t="shared" si="825"/>
        <v>-3.44648361810046-3.56086606288318i</v>
      </c>
      <c r="K2822" t="str">
        <f t="shared" si="826"/>
        <v>0.00392642685874909-0.00277205472579507i</v>
      </c>
      <c r="L2822" t="str">
        <f t="shared" si="827"/>
        <v>0.0006-0.0321119503065146i</v>
      </c>
      <c r="M2822" t="str">
        <f t="shared" si="828"/>
        <v>0.005-0.00304637590854768i</v>
      </c>
      <c r="N2822">
        <f t="shared" si="829"/>
        <v>100.19171430443977</v>
      </c>
      <c r="O2822">
        <f t="shared" si="830"/>
        <v>3.2249419780871187</v>
      </c>
      <c r="P2822" s="3">
        <f t="shared" si="831"/>
        <v>-3.2249419780871187</v>
      </c>
      <c r="Q2822" s="3">
        <f t="shared" si="832"/>
        <v>-79.80828569556023</v>
      </c>
      <c r="R2822">
        <f t="shared" si="833"/>
        <v>100.19171430443977</v>
      </c>
      <c r="S2822">
        <f t="shared" si="834"/>
        <v>37.661495315732488</v>
      </c>
      <c r="T2822">
        <f t="shared" si="817"/>
        <v>-3.2249419780871187</v>
      </c>
    </row>
    <row r="2823" spans="1:20" x14ac:dyDescent="0.3">
      <c r="A2823">
        <f t="shared" si="818"/>
        <v>237533.36379947723</v>
      </c>
      <c r="B2823">
        <f t="shared" si="835"/>
        <v>37804.608997932271</v>
      </c>
      <c r="C2823" t="str">
        <f t="shared" si="819"/>
        <v>0.120780828226473-0.678261783278614i</v>
      </c>
      <c r="D2823" t="str">
        <f t="shared" si="820"/>
        <v>1.0182189020699-0.898288852923516i</v>
      </c>
      <c r="E2823" t="str">
        <f t="shared" si="821"/>
        <v>211.003688058198-12.2329951888951i</v>
      </c>
      <c r="F2823" t="str">
        <f t="shared" si="822"/>
        <v>3.60960850178239-4.28000728127849i</v>
      </c>
      <c r="G2823" t="str">
        <f t="shared" si="823"/>
        <v>0.991748870539223-0.0904602029811894i</v>
      </c>
      <c r="H2823" t="str">
        <f t="shared" si="824"/>
        <v>31.8059384930333-310.213752217821i</v>
      </c>
      <c r="I2823" t="str">
        <f t="shared" si="825"/>
        <v>-3.42167002100895-3.54288937308424i</v>
      </c>
      <c r="K2823" t="str">
        <f t="shared" si="826"/>
        <v>0.00392487471741582-0.00276517457105044i</v>
      </c>
      <c r="L2823" t="str">
        <f t="shared" si="827"/>
        <v>0.0006-0.0319903868365358i</v>
      </c>
      <c r="M2823" t="str">
        <f t="shared" si="828"/>
        <v>0.005-0.00303484350323538i</v>
      </c>
      <c r="N2823">
        <f t="shared" si="829"/>
        <v>100.09705268471987</v>
      </c>
      <c r="O2823">
        <f t="shared" si="830"/>
        <v>3.236475093637571</v>
      </c>
      <c r="P2823" s="3">
        <f t="shared" si="831"/>
        <v>-3.236475093637571</v>
      </c>
      <c r="Q2823" s="3">
        <f t="shared" si="832"/>
        <v>-79.90294731528013</v>
      </c>
      <c r="R2823">
        <f t="shared" si="833"/>
        <v>100.09705268471987</v>
      </c>
      <c r="S2823">
        <f t="shared" si="834"/>
        <v>37.80460899793227</v>
      </c>
      <c r="T2823">
        <f t="shared" si="817"/>
        <v>-3.236475093637571</v>
      </c>
    </row>
    <row r="2824" spans="1:20" x14ac:dyDescent="0.3">
      <c r="A2824">
        <f t="shared" si="818"/>
        <v>238435.99058191525</v>
      </c>
      <c r="B2824">
        <f t="shared" si="835"/>
        <v>37948.266512124414</v>
      </c>
      <c r="C2824" t="str">
        <f t="shared" si="819"/>
        <v>0.119488820412807-0.677561037821527i</v>
      </c>
      <c r="D2824" t="str">
        <f t="shared" si="820"/>
        <v>1.01579546792683-0.898462388154599i</v>
      </c>
      <c r="E2824" t="str">
        <f t="shared" si="821"/>
        <v>211.19962774118-12.5352113868436i</v>
      </c>
      <c r="F2824" t="str">
        <f t="shared" si="822"/>
        <v>3.6093817325207-4.26628156713305i</v>
      </c>
      <c r="G2824" t="str">
        <f t="shared" si="823"/>
        <v>0.991686565123256-0.0907982471047452i</v>
      </c>
      <c r="H2824" t="str">
        <f t="shared" si="824"/>
        <v>31.527686982336-308.929605961971i</v>
      </c>
      <c r="I2824" t="str">
        <f t="shared" si="825"/>
        <v>-3.39705669691507-3.52503505822897i</v>
      </c>
      <c r="K2824" t="str">
        <f t="shared" si="826"/>
        <v>0.00392332648121747-0.00275833212586161i</v>
      </c>
      <c r="L2824" t="str">
        <f t="shared" si="827"/>
        <v>0.0006-0.0318692835590116i</v>
      </c>
      <c r="M2824" t="str">
        <f t="shared" si="828"/>
        <v>0.005-0.00302335475516575i</v>
      </c>
      <c r="N2824">
        <f t="shared" si="829"/>
        <v>100.0013555179997</v>
      </c>
      <c r="O2824">
        <f t="shared" si="830"/>
        <v>3.2480244517863364</v>
      </c>
      <c r="P2824" s="3">
        <f t="shared" si="831"/>
        <v>-3.2480244517863364</v>
      </c>
      <c r="Q2824" s="3">
        <f t="shared" si="832"/>
        <v>-79.998644482000302</v>
      </c>
      <c r="R2824">
        <f t="shared" si="833"/>
        <v>100.0013555179997</v>
      </c>
      <c r="S2824">
        <f t="shared" si="834"/>
        <v>37.948266512124412</v>
      </c>
      <c r="T2824">
        <f t="shared" si="817"/>
        <v>-3.2480244517863364</v>
      </c>
    </row>
    <row r="2825" spans="1:20" x14ac:dyDescent="0.3">
      <c r="A2825">
        <f t="shared" si="818"/>
        <v>239342.04734612652</v>
      </c>
      <c r="B2825">
        <f t="shared" si="835"/>
        <v>38092.469924870486</v>
      </c>
      <c r="C2825" t="str">
        <f t="shared" si="819"/>
        <v>0.118187218790222-0.67685987999702i</v>
      </c>
      <c r="D2825" t="str">
        <f t="shared" si="820"/>
        <v>1.01336522076297-0.898631746132192i</v>
      </c>
      <c r="E2825" t="str">
        <f t="shared" si="821"/>
        <v>211.394974432374-12.8401044574081i</v>
      </c>
      <c r="F2825" t="str">
        <f t="shared" si="822"/>
        <v>3.60915326535546-4.25261691133134i</v>
      </c>
      <c r="G2825" t="str">
        <f t="shared" si="823"/>
        <v>0.991623793204101-0.091137511243239i</v>
      </c>
      <c r="H2825" t="str">
        <f t="shared" si="824"/>
        <v>31.252087532969-307.651572795378i</v>
      </c>
      <c r="I2825" t="str">
        <f t="shared" si="825"/>
        <v>-3.3726419396328-3.50730190083523i</v>
      </c>
      <c r="K2825" t="str">
        <f t="shared" si="826"/>
        <v>0.00392178206609143-0.00275152728954485i</v>
      </c>
      <c r="L2825" t="str">
        <f t="shared" si="827"/>
        <v>0.0006-0.0317486387318307i</v>
      </c>
      <c r="M2825" t="str">
        <f t="shared" si="828"/>
        <v>0.005-0.00301190949906928i</v>
      </c>
      <c r="N2825">
        <f t="shared" si="829"/>
        <v>99.90462145494223</v>
      </c>
      <c r="O2825">
        <f t="shared" si="830"/>
        <v>3.2595908565291576</v>
      </c>
      <c r="P2825" s="3">
        <f t="shared" si="831"/>
        <v>-3.2595908565291576</v>
      </c>
      <c r="Q2825" s="3">
        <f t="shared" si="832"/>
        <v>-80.09537854505777</v>
      </c>
      <c r="R2825">
        <f t="shared" si="833"/>
        <v>99.90462145494223</v>
      </c>
      <c r="S2825">
        <f t="shared" si="834"/>
        <v>38.092469924870485</v>
      </c>
      <c r="T2825">
        <f t="shared" si="817"/>
        <v>-3.2595908565291576</v>
      </c>
    </row>
    <row r="2826" spans="1:20" x14ac:dyDescent="0.3">
      <c r="A2826">
        <f t="shared" si="818"/>
        <v>240251.54712604181</v>
      </c>
      <c r="B2826">
        <f t="shared" si="835"/>
        <v>38237.221310584995</v>
      </c>
      <c r="C2826" t="str">
        <f t="shared" si="819"/>
        <v>0.116876040950583-0.676158189857218i</v>
      </c>
      <c r="D2826" t="str">
        <f t="shared" si="820"/>
        <v>1.01092820202124-0.898796857444108i</v>
      </c>
      <c r="E2826" t="str">
        <f t="shared" si="821"/>
        <v>211.58970666429-13.1476841634608i</v>
      </c>
      <c r="F2826" t="str">
        <f t="shared" si="822"/>
        <v>3.60892308779315-4.23901311377492i</v>
      </c>
      <c r="G2826" t="str">
        <f t="shared" si="823"/>
        <v>0.991560551349108-0.0914779993078173i</v>
      </c>
      <c r="H2826" t="str">
        <f t="shared" si="824"/>
        <v>30.9791110080747-306.379615154273i</v>
      </c>
      <c r="I2826" t="str">
        <f t="shared" si="825"/>
        <v>-3.34842405854199-3.48968869918339i</v>
      </c>
      <c r="K2826" t="str">
        <f t="shared" si="826"/>
        <v>0.00392024138823205-0.00274475996170832i</v>
      </c>
      <c r="L2826" t="str">
        <f t="shared" si="827"/>
        <v>0.0006-0.0316284506194766i</v>
      </c>
      <c r="M2826" t="str">
        <f t="shared" si="828"/>
        <v>0.005-0.00300050757030214i</v>
      </c>
      <c r="N2826">
        <f t="shared" si="829"/>
        <v>99.806849177921919</v>
      </c>
      <c r="O2826">
        <f t="shared" si="830"/>
        <v>3.2711751133829159</v>
      </c>
      <c r="P2826" s="3">
        <f t="shared" si="831"/>
        <v>-3.2711751133829159</v>
      </c>
      <c r="Q2826" s="3">
        <f t="shared" si="832"/>
        <v>-80.193150822078081</v>
      </c>
      <c r="R2826">
        <f t="shared" si="833"/>
        <v>99.806849177921919</v>
      </c>
      <c r="S2826">
        <f t="shared" si="834"/>
        <v>38.237221310584992</v>
      </c>
      <c r="T2826">
        <f t="shared" si="817"/>
        <v>-3.2711751133829159</v>
      </c>
    </row>
    <row r="2827" spans="1:20" x14ac:dyDescent="0.3">
      <c r="A2827">
        <f t="shared" si="818"/>
        <v>241164.50300512079</v>
      </c>
      <c r="B2827">
        <f t="shared" si="835"/>
        <v>38382.522751565222</v>
      </c>
      <c r="C2827" t="str">
        <f t="shared" si="819"/>
        <v>0.115555305520564-0.675455847053505i</v>
      </c>
      <c r="D2827" t="str">
        <f t="shared" si="820"/>
        <v>1.00848445376654-0.898957652959299i</v>
      </c>
      <c r="E2827" t="str">
        <f t="shared" si="821"/>
        <v>211.783802763203-13.4579601309125i</v>
      </c>
      <c r="F2827" t="str">
        <f t="shared" si="822"/>
        <v>3.60869118725152-4.2254699752015i</v>
      </c>
      <c r="G2827" t="str">
        <f t="shared" si="823"/>
        <v>0.991496836101281-0.0918197152164538i</v>
      </c>
      <c r="H2827" t="str">
        <f t="shared" si="824"/>
        <v>30.7087286483656-305.113695781211i</v>
      </c>
      <c r="I2827" t="str">
        <f t="shared" si="825"/>
        <v>-3.32440137843595-3.47219426707413i</v>
      </c>
      <c r="K2827" t="str">
        <f t="shared" si="826"/>
        <v>0.00391870436408704-0.00273803004225053i</v>
      </c>
      <c r="L2827" t="str">
        <f t="shared" si="827"/>
        <v>0.0006-0.0315087174930032i</v>
      </c>
      <c r="M2827" t="str">
        <f t="shared" si="828"/>
        <v>0.005-0.00298914880484373i</v>
      </c>
      <c r="N2827">
        <f t="shared" si="829"/>
        <v>99.708037401099361</v>
      </c>
      <c r="O2827">
        <f t="shared" si="830"/>
        <v>3.2827780293409465</v>
      </c>
      <c r="P2827" s="3">
        <f t="shared" si="831"/>
        <v>-3.2827780293409465</v>
      </c>
      <c r="Q2827" s="3">
        <f t="shared" si="832"/>
        <v>-80.291962598900639</v>
      </c>
      <c r="R2827">
        <f t="shared" si="833"/>
        <v>99.708037401099361</v>
      </c>
      <c r="S2827">
        <f t="shared" si="834"/>
        <v>38.382522751565219</v>
      </c>
      <c r="T2827">
        <f t="shared" si="817"/>
        <v>-3.2827780293409465</v>
      </c>
    </row>
    <row r="2828" spans="1:20" x14ac:dyDescent="0.3">
      <c r="A2828">
        <f t="shared" si="818"/>
        <v>242080.92811654022</v>
      </c>
      <c r="B2828">
        <f t="shared" si="835"/>
        <v>38528.376338021168</v>
      </c>
      <c r="C2828" t="str">
        <f t="shared" si="819"/>
        <v>0.114225032175626-0.67475273084698i</v>
      </c>
      <c r="D2828" t="str">
        <f t="shared" si="820"/>
        <v>1.00603401868471-0.899114063835481i</v>
      </c>
      <c r="E2828" t="str">
        <f t="shared" si="821"/>
        <v>211.977240849312-13.7709418456736i</v>
      </c>
      <c r="F2828" t="str">
        <f t="shared" si="822"/>
        <v>3.60845755105913-4.21198729718174i</v>
      </c>
      <c r="G2828" t="str">
        <f t="shared" si="823"/>
        <v>0.991432643979119-0.0921626628938883i</v>
      </c>
      <c r="H2828" t="str">
        <f t="shared" si="824"/>
        <v>30.4409120664156-303.853777722136i</v>
      </c>
      <c r="I2828" t="str">
        <f t="shared" si="825"/>
        <v>-3.30057223937076-3.45481743359062i</v>
      </c>
      <c r="K2828" t="str">
        <f t="shared" si="826"/>
        <v>0.00391717091035366-0.00273133743135895i</v>
      </c>
      <c r="L2828" t="str">
        <f t="shared" si="827"/>
        <v>0.0006-0.0313894376300092i</v>
      </c>
      <c r="M2828" t="str">
        <f t="shared" si="828"/>
        <v>0.005-0.00297783303929441i</v>
      </c>
      <c r="N2828">
        <f t="shared" si="829"/>
        <v>99.60818487048752</v>
      </c>
      <c r="O2828">
        <f t="shared" si="830"/>
        <v>3.2944004128281117</v>
      </c>
      <c r="P2828" s="3">
        <f t="shared" si="831"/>
        <v>-3.2944004128281117</v>
      </c>
      <c r="Q2828" s="3">
        <f t="shared" si="832"/>
        <v>-80.39181512951248</v>
      </c>
      <c r="R2828">
        <f t="shared" si="833"/>
        <v>99.60818487048752</v>
      </c>
      <c r="S2828">
        <f t="shared" si="834"/>
        <v>38.528376338021168</v>
      </c>
      <c r="T2828">
        <f t="shared" si="817"/>
        <v>-3.2944004128281117</v>
      </c>
    </row>
    <row r="2829" spans="1:20" x14ac:dyDescent="0.3">
      <c r="A2829">
        <f t="shared" si="818"/>
        <v>243000.83564338312</v>
      </c>
      <c r="B2829">
        <f t="shared" si="835"/>
        <v>38674.784168105652</v>
      </c>
      <c r="C2829" t="str">
        <f t="shared" si="819"/>
        <v>0.112885241653936-0.674048720119114i</v>
      </c>
      <c r="D2829" t="str">
        <f t="shared" si="820"/>
        <v>1.0035769400813-0.899266021526685i</v>
      </c>
      <c r="E2829" t="str">
        <f t="shared" si="821"/>
        <v>212.169998836935-14.0866386506021i</v>
      </c>
      <c r="F2829" t="str">
        <f t="shared" si="822"/>
        <v>3.60822216645487-4.19856488211598i</v>
      </c>
      <c r="G2829" t="str">
        <f t="shared" si="823"/>
        <v>0.991367971476458-0.0925068462715641i</v>
      </c>
      <c r="H2829" t="str">
        <f t="shared" si="824"/>
        <v>30.1756332410485-302.599824323466i</v>
      </c>
      <c r="I2829" t="str">
        <f t="shared" si="825"/>
        <v>-3.27693499651584-3.43755704286487i</v>
      </c>
      <c r="K2829" t="str">
        <f t="shared" si="826"/>
        <v>0.00391564094397497-0.00272468202950836i</v>
      </c>
      <c r="L2829" t="str">
        <f t="shared" si="827"/>
        <v>0.0006-0.0312706093146137i</v>
      </c>
      <c r="M2829" t="str">
        <f t="shared" si="828"/>
        <v>0.005-0.00296656011087309i</v>
      </c>
      <c r="N2829">
        <f t="shared" si="829"/>
        <v>99.507290364016342</v>
      </c>
      <c r="O2829">
        <f t="shared" si="830"/>
        <v>3.3060430736568067</v>
      </c>
      <c r="P2829" s="3">
        <f t="shared" si="831"/>
        <v>-3.3060430736568067</v>
      </c>
      <c r="Q2829" s="3">
        <f t="shared" si="832"/>
        <v>-80.492709635983658</v>
      </c>
      <c r="R2829">
        <f t="shared" si="833"/>
        <v>99.507290364016342</v>
      </c>
      <c r="S2829">
        <f t="shared" si="834"/>
        <v>38.674784168105653</v>
      </c>
      <c r="T2829">
        <f t="shared" si="817"/>
        <v>-3.3060430736568067</v>
      </c>
    </row>
    <row r="2830" spans="1:20" x14ac:dyDescent="0.3">
      <c r="A2830">
        <f t="shared" si="818"/>
        <v>243924.23881882799</v>
      </c>
      <c r="B2830">
        <f t="shared" si="835"/>
        <v>38821.748347944456</v>
      </c>
      <c r="C2830" t="str">
        <f t="shared" si="819"/>
        <v>0.111535955770256-0.673343693382814i</v>
      </c>
      <c r="D2830" t="str">
        <f t="shared" si="820"/>
        <v>1.00111326188032-0.899413457790885i</v>
      </c>
      <c r="E2830" t="str">
        <f t="shared" si="821"/>
        <v>212.362054434758-14.405059742429i</v>
      </c>
      <c r="F2830" t="str">
        <f t="shared" si="822"/>
        <v>3.60798502058714-4.18520253323092i</v>
      </c>
      <c r="G2830" t="str">
        <f t="shared" si="823"/>
        <v>0.991302815062309-0.0928522692875656i</v>
      </c>
      <c r="H2830" t="str">
        <f t="shared" si="824"/>
        <v>29.9128645118255-301.351799229218i</v>
      </c>
      <c r="I2830" t="str">
        <f t="shared" si="825"/>
        <v>-3.25348802000611-3.42041195384784i</v>
      </c>
      <c r="K2830" t="str">
        <f t="shared" si="826"/>
        <v>0.00391411438213625-0.00271806373745929i</v>
      </c>
      <c r="L2830" t="str">
        <f t="shared" si="827"/>
        <v>0.0006-0.0311522308374314i</v>
      </c>
      <c r="M2830" t="str">
        <f t="shared" si="828"/>
        <v>0.005-0.00295532985741492i</v>
      </c>
      <c r="N2830">
        <f t="shared" si="829"/>
        <v>99.405352691596022</v>
      </c>
      <c r="O2830">
        <f t="shared" si="830"/>
        <v>3.3177068229812341</v>
      </c>
      <c r="P2830" s="3">
        <f t="shared" si="831"/>
        <v>-3.3177068229812341</v>
      </c>
      <c r="Q2830" s="3">
        <f t="shared" si="832"/>
        <v>-80.594647308403978</v>
      </c>
      <c r="R2830">
        <f t="shared" si="833"/>
        <v>99.405352691596022</v>
      </c>
      <c r="S2830">
        <f t="shared" si="834"/>
        <v>38.821748347944457</v>
      </c>
      <c r="T2830">
        <f t="shared" si="817"/>
        <v>-3.3177068229812341</v>
      </c>
    </row>
    <row r="2831" spans="1:20" x14ac:dyDescent="0.3">
      <c r="A2831">
        <f t="shared" si="818"/>
        <v>244851.15092633953</v>
      </c>
      <c r="B2831">
        <f t="shared" si="835"/>
        <v>38969.270991666643</v>
      </c>
      <c r="C2831" t="str">
        <f t="shared" si="819"/>
        <v>0.110177197429676-0.672637528793628i</v>
      </c>
      <c r="D2831" t="str">
        <f t="shared" si="820"/>
        <v>0.998643028622796-0.89955630469758i</v>
      </c>
      <c r="E2831" t="str">
        <f t="shared" si="821"/>
        <v>212.553385146095-14.7262141686687i</v>
      </c>
      <c r="F2831" t="str">
        <f t="shared" si="822"/>
        <v>3.60774610051352-4.17190005457634i</v>
      </c>
      <c r="G2831" t="str">
        <f t="shared" si="823"/>
        <v>0.991237171180698-0.0931989358865522i</v>
      </c>
      <c r="H2831" t="str">
        <f t="shared" si="824"/>
        <v>29.652578573625-300.109666378156i</v>
      </c>
      <c r="I2831" t="str">
        <f t="shared" si="825"/>
        <v>-3.23022969479559-3.40338104008406i</v>
      </c>
      <c r="K2831" t="str">
        <f t="shared" si="826"/>
        <v>0.00391259114226126-0.00271148245625646i</v>
      </c>
      <c r="L2831" t="str">
        <f t="shared" si="827"/>
        <v>0.0006-0.0310343004955483i</v>
      </c>
      <c r="M2831" t="str">
        <f t="shared" si="828"/>
        <v>0.005-0.00294414211736892i</v>
      </c>
      <c r="N2831">
        <f t="shared" si="829"/>
        <v>99.302370695172328</v>
      </c>
      <c r="O2831">
        <f t="shared" si="830"/>
        <v>3.329392473253574</v>
      </c>
      <c r="P2831" s="3">
        <f t="shared" si="831"/>
        <v>-3.329392473253574</v>
      </c>
      <c r="Q2831" s="3">
        <f t="shared" si="832"/>
        <v>-80.697629304827672</v>
      </c>
      <c r="R2831">
        <f t="shared" si="833"/>
        <v>99.302370695172328</v>
      </c>
      <c r="S2831">
        <f t="shared" si="834"/>
        <v>38.96927099166664</v>
      </c>
      <c r="T2831">
        <f t="shared" si="817"/>
        <v>-3.329392473253574</v>
      </c>
    </row>
    <row r="2832" spans="1:20" x14ac:dyDescent="0.3">
      <c r="A2832">
        <f t="shared" si="818"/>
        <v>245781.58529985964</v>
      </c>
      <c r="B2832">
        <f t="shared" si="835"/>
        <v>39117.35422143498</v>
      </c>
      <c r="C2832" t="str">
        <f t="shared" si="819"/>
        <v>0.108808990641309-0.67193010416135i</v>
      </c>
      <c r="D2832" t="str">
        <f t="shared" si="820"/>
        <v>0.996166285465269-0.899694494635416i</v>
      </c>
      <c r="E2832" t="str">
        <f t="shared" si="821"/>
        <v>212.743968269215-15.0501108245129i</v>
      </c>
      <c r="F2832" t="str">
        <f t="shared" si="822"/>
        <v>3.60750539320002-4.15865725102192i</v>
      </c>
      <c r="G2832" t="str">
        <f t="shared" si="823"/>
        <v>0.991171036250503-0.0935468500196941i</v>
      </c>
      <c r="H2832" t="str">
        <f t="shared" si="824"/>
        <v>29.3947484713147-298.873390000951i</v>
      </c>
      <c r="I2832" t="str">
        <f t="shared" si="825"/>
        <v>-3.20715842051236-3.38646318948952i</v>
      </c>
      <c r="K2832" t="str">
        <f t="shared" si="826"/>
        <v>0.00391107114200857-0.00270493808722717i</v>
      </c>
      <c r="L2832" t="str">
        <f t="shared" si="827"/>
        <v>0.0006-0.0309168165924969i</v>
      </c>
      <c r="M2832" t="str">
        <f t="shared" si="828"/>
        <v>0.005-0.00293299672979569i</v>
      </c>
      <c r="N2832">
        <f t="shared" si="829"/>
        <v>99.198343248780901</v>
      </c>
      <c r="O2832">
        <f t="shared" si="830"/>
        <v>3.3411008381785736</v>
      </c>
      <c r="P2832" s="3">
        <f t="shared" si="831"/>
        <v>-3.3411008381785736</v>
      </c>
      <c r="Q2832" s="3">
        <f t="shared" si="832"/>
        <v>-80.801656751219099</v>
      </c>
      <c r="R2832">
        <f t="shared" si="833"/>
        <v>99.198343248780901</v>
      </c>
      <c r="S2832">
        <f t="shared" si="834"/>
        <v>39.117354221434979</v>
      </c>
      <c r="T2832">
        <f t="shared" si="817"/>
        <v>-3.3411008381785736</v>
      </c>
    </row>
    <row r="2833" spans="1:20" x14ac:dyDescent="0.3">
      <c r="A2833">
        <f t="shared" si="818"/>
        <v>246715.55532399911</v>
      </c>
      <c r="B2833">
        <f t="shared" si="835"/>
        <v>39266.000167476435</v>
      </c>
      <c r="C2833" t="str">
        <f t="shared" si="819"/>
        <v>0.107431360531888-0.67122129696186i</v>
      </c>
      <c r="D2833" t="str">
        <f t="shared" si="820"/>
        <v>0.993683078178159-0.899827960319799i</v>
      </c>
      <c r="E2833" t="str">
        <f t="shared" si="821"/>
        <v>212.933780897694-15.3767584497082i</v>
      </c>
      <c r="F2833" t="str">
        <f t="shared" si="822"/>
        <v>3.60726288552051-4.14547392825385i</v>
      </c>
      <c r="G2833" t="str">
        <f t="shared" si="823"/>
        <v>0.991104406665292-0.0938960156446042i</v>
      </c>
      <c r="H2833" t="str">
        <f t="shared" si="824"/>
        <v>29.1393475945153-297.642934617386i</v>
      </c>
      <c r="I2833" t="str">
        <f t="shared" si="825"/>
        <v>-3.18427261131493-3.36965730413377i</v>
      </c>
      <c r="K2833" t="str">
        <f t="shared" si="826"/>
        <v>0.00390955429926799-0.00269843053197962i</v>
      </c>
      <c r="L2833" t="str">
        <f t="shared" si="827"/>
        <v>0.0006-0.0307997774382315i</v>
      </c>
      <c r="M2833" t="str">
        <f t="shared" si="828"/>
        <v>0.005-0.0029218935343651i</v>
      </c>
      <c r="N2833">
        <f t="shared" si="829"/>
        <v>99.09326925859807</v>
      </c>
      <c r="O2833">
        <f t="shared" si="830"/>
        <v>3.3528327326687171</v>
      </c>
      <c r="P2833" s="3">
        <f t="shared" si="831"/>
        <v>-3.3528327326687171</v>
      </c>
      <c r="Q2833" s="3">
        <f t="shared" si="832"/>
        <v>-80.90673074140193</v>
      </c>
      <c r="R2833">
        <f t="shared" si="833"/>
        <v>99.09326925859807</v>
      </c>
      <c r="S2833">
        <f t="shared" si="834"/>
        <v>39.266000167476435</v>
      </c>
      <c r="T2833">
        <f t="shared" si="817"/>
        <v>-3.3528327326687171</v>
      </c>
    </row>
    <row r="2834" spans="1:20" x14ac:dyDescent="0.3">
      <c r="A2834">
        <f t="shared" si="818"/>
        <v>247653.07443423034</v>
      </c>
      <c r="B2834">
        <f t="shared" si="835"/>
        <v>39415.21096811285</v>
      </c>
      <c r="C2834" t="str">
        <f t="shared" si="819"/>
        <v>0.106044333359274-0.670510984349259i</v>
      </c>
      <c r="D2834" t="str">
        <f t="shared" si="820"/>
        <v>0.991193453144047-0.899956634800507i</v>
      </c>
      <c r="E2834" t="str">
        <f t="shared" si="821"/>
        <v>213.122799920811-15.7061656254127i</v>
      </c>
      <c r="F2834" t="str">
        <f t="shared" si="822"/>
        <v>3.60701856425617-4.13234989277168i</v>
      </c>
      <c r="G2834" t="str">
        <f t="shared" si="823"/>
        <v>0.991037278793158-0.0942464367252707i</v>
      </c>
      <c r="H2834" t="str">
        <f t="shared" si="824"/>
        <v>28.8863496724546-296.418265033583i</v>
      </c>
      <c r="I2834" t="str">
        <f t="shared" si="825"/>
        <v>-3.16157069575027-3.35296230002577i</v>
      </c>
      <c r="K2834" t="str">
        <f t="shared" si="826"/>
        <v>0.00390804053215694-0.0026919596924013i</v>
      </c>
      <c r="L2834" t="str">
        <f t="shared" si="827"/>
        <v>0.0006-0.030683181349105i</v>
      </c>
      <c r="M2834" t="str">
        <f t="shared" si="828"/>
        <v>0.005-0.00291083237135396i</v>
      </c>
      <c r="N2834">
        <f t="shared" si="829"/>
        <v>98.987147662988619</v>
      </c>
      <c r="O2834">
        <f t="shared" si="830"/>
        <v>3.3645889727992357</v>
      </c>
      <c r="P2834" s="3">
        <f t="shared" si="831"/>
        <v>-3.3645889727992357</v>
      </c>
      <c r="Q2834" s="3">
        <f t="shared" si="832"/>
        <v>-81.012852337011381</v>
      </c>
      <c r="R2834">
        <f t="shared" si="833"/>
        <v>98.987147662988619</v>
      </c>
      <c r="S2834">
        <f t="shared" si="834"/>
        <v>39.415210968112852</v>
      </c>
      <c r="T2834">
        <f t="shared" si="817"/>
        <v>-3.3645889727992357</v>
      </c>
    </row>
    <row r="2835" spans="1:20" x14ac:dyDescent="0.3">
      <c r="A2835">
        <f t="shared" si="818"/>
        <v>248594.15611708042</v>
      </c>
      <c r="B2835">
        <f t="shared" si="835"/>
        <v>39564.988769791678</v>
      </c>
      <c r="C2835" t="str">
        <f t="shared" si="819"/>
        <v>0.104647936525802-0.669799043168274i</v>
      </c>
      <c r="D2835" t="str">
        <f t="shared" si="820"/>
        <v>0.988697457355781-0.900080451469313i</v>
      </c>
      <c r="E2835" t="str">
        <f t="shared" si="821"/>
        <v>213.311002023978-16.0383407710454i</v>
      </c>
      <c r="F2835" t="str">
        <f t="shared" si="822"/>
        <v>3.60677241609485-4.11928495188504i</v>
      </c>
      <c r="G2835" t="str">
        <f t="shared" si="823"/>
        <v>0.990969648976556-0.0945981172319871i</v>
      </c>
      <c r="H2835" t="str">
        <f t="shared" si="824"/>
        <v>28.635728768905-295.199346339241i</v>
      </c>
      <c r="I2835" t="str">
        <f t="shared" si="825"/>
        <v>-3.13905111661287-3.33637710690317i</v>
      </c>
      <c r="K2835" t="str">
        <f t="shared" si="826"/>
        <v>0.00390652975901684-0.00268552547065738i</v>
      </c>
      <c r="L2835" t="str">
        <f t="shared" si="827"/>
        <v>0.0006-0.0305670266478431i</v>
      </c>
      <c r="M2835" t="str">
        <f t="shared" si="828"/>
        <v>0.005-0.00289981308164371i</v>
      </c>
      <c r="N2835">
        <f t="shared" si="829"/>
        <v>98.879977432545374</v>
      </c>
      <c r="O2835">
        <f t="shared" si="830"/>
        <v>3.3763703757634471</v>
      </c>
      <c r="P2835" s="3">
        <f t="shared" si="831"/>
        <v>-3.3763703757634471</v>
      </c>
      <c r="Q2835" s="3">
        <f t="shared" si="832"/>
        <v>-81.120022567454626</v>
      </c>
      <c r="R2835">
        <f t="shared" si="833"/>
        <v>98.879977432545374</v>
      </c>
      <c r="S2835">
        <f t="shared" si="834"/>
        <v>39.564988769791675</v>
      </c>
      <c r="T2835">
        <f t="shared" si="817"/>
        <v>-3.3763703757634471</v>
      </c>
    </row>
    <row r="2836" spans="1:20" x14ac:dyDescent="0.3">
      <c r="A2836">
        <f t="shared" si="818"/>
        <v>249538.81391032532</v>
      </c>
      <c r="B2836">
        <f t="shared" si="835"/>
        <v>39715.335727116886</v>
      </c>
      <c r="C2836" t="str">
        <f t="shared" si="819"/>
        <v>0.103242198591615-0.669085349966994i</v>
      </c>
      <c r="D2836" t="str">
        <f t="shared" si="820"/>
        <v>0.986195138414528-0.900199344067608i</v>
      </c>
      <c r="E2836" t="str">
        <f t="shared" si="821"/>
        <v>213.498363689229-16.3732921411127i</v>
      </c>
      <c r="F2836" t="str">
        <f t="shared" si="822"/>
        <v>3.60652442763049-4.10627891371041i</v>
      </c>
      <c r="G2836" t="str">
        <f t="shared" si="823"/>
        <v>0.990901513532139-0.0949510611412823i</v>
      </c>
      <c r="H2836" t="str">
        <f t="shared" si="824"/>
        <v>28.3874592772116-293.986143904919i</v>
      </c>
      <c r="I2836" t="str">
        <f t="shared" si="825"/>
        <v>-3.1167123308055-3.31990066802544i</v>
      </c>
      <c r="K2836" t="str">
        <f t="shared" si="826"/>
        <v>0.00390502189840964-0.00267912776918887i</v>
      </c>
      <c r="L2836" t="str">
        <f t="shared" si="827"/>
        <v>0.0006-0.0304513116635218i</v>
      </c>
      <c r="M2836" t="str">
        <f t="shared" si="828"/>
        <v>0.005-0.00288883550671819i</v>
      </c>
      <c r="N2836">
        <f t="shared" si="829"/>
        <v>98.771757570132436</v>
      </c>
      <c r="O2836">
        <f t="shared" si="830"/>
        <v>3.3881777598272671</v>
      </c>
      <c r="P2836" s="3">
        <f t="shared" si="831"/>
        <v>-3.3881777598272671</v>
      </c>
      <c r="Q2836" s="3">
        <f t="shared" si="832"/>
        <v>-81.228242429867564</v>
      </c>
      <c r="R2836">
        <f t="shared" si="833"/>
        <v>98.771757570132436</v>
      </c>
      <c r="S2836">
        <f t="shared" si="834"/>
        <v>39.715335727116887</v>
      </c>
      <c r="T2836">
        <f t="shared" si="817"/>
        <v>-3.3881777598272671</v>
      </c>
    </row>
    <row r="2837" spans="1:20" x14ac:dyDescent="0.3">
      <c r="A2837">
        <f t="shared" si="818"/>
        <v>250487.06140318458</v>
      </c>
      <c r="B2837">
        <f t="shared" si="835"/>
        <v>39866.254002879934</v>
      </c>
      <c r="C2837" t="str">
        <f t="shared" si="819"/>
        <v>0.101827149287802-0.66836978100983i</v>
      </c>
      <c r="D2837" t="str">
        <f t="shared" si="820"/>
        <v>0.983686544527708-0.900313246693996i</v>
      </c>
      <c r="E2837" t="str">
        <f t="shared" si="821"/>
        <v>213.68486119573-16.7110278220253i</v>
      </c>
      <c r="F2837" t="str">
        <f t="shared" si="822"/>
        <v>3.60627458536245-4.09333158716788i</v>
      </c>
      <c r="G2837" t="str">
        <f t="shared" si="823"/>
        <v>0.990832868750585-0.0953052724358482i</v>
      </c>
      <c r="H2837" t="str">
        <f t="shared" si="824"/>
        <v>28.1415159153998-292.778623379335i</v>
      </c>
      <c r="I2837" t="str">
        <f t="shared" si="825"/>
        <v>-3.09455280920122-3.30353193997035i</v>
      </c>
      <c r="K2837" t="str">
        <f t="shared" si="826"/>
        <v>0.0039035168691141-0.00267276649071099i</v>
      </c>
      <c r="L2837" t="str">
        <f t="shared" si="827"/>
        <v>0.0006-0.0303360347315419i</v>
      </c>
      <c r="M2837" t="str">
        <f t="shared" si="828"/>
        <v>0.005-0.00287789948866127i</v>
      </c>
      <c r="N2837">
        <f t="shared" si="829"/>
        <v>98.662487110919031</v>
      </c>
      <c r="O2837">
        <f t="shared" si="830"/>
        <v>3.4000119442847194</v>
      </c>
      <c r="P2837" s="3">
        <f t="shared" si="831"/>
        <v>-3.4000119442847194</v>
      </c>
      <c r="Q2837" s="3">
        <f t="shared" si="832"/>
        <v>-81.337512889080969</v>
      </c>
      <c r="R2837">
        <f t="shared" si="833"/>
        <v>98.662487110919031</v>
      </c>
      <c r="S2837">
        <f t="shared" si="834"/>
        <v>39.866254002879934</v>
      </c>
      <c r="T2837">
        <f t="shared" si="817"/>
        <v>-3.4000119442847194</v>
      </c>
    </row>
    <row r="2838" spans="1:20" x14ac:dyDescent="0.3">
      <c r="A2838">
        <f t="shared" si="818"/>
        <v>251438.91223651665</v>
      </c>
      <c r="B2838">
        <f t="shared" si="835"/>
        <v>40017.745768090877</v>
      </c>
      <c r="C2838" t="str">
        <f t="shared" si="819"/>
        <v>0.100402819529467-0.667652212290827i</v>
      </c>
      <c r="D2838" t="str">
        <f t="shared" si="820"/>
        <v>0.981171724506762-0.900422093811923i</v>
      </c>
      <c r="E2838" t="str">
        <f t="shared" si="821"/>
        <v>213.870470620344-17.0515557288946i</v>
      </c>
      <c r="F2838" t="str">
        <f t="shared" si="822"/>
        <v>3.60602287569515-4.08044278197798i</v>
      </c>
      <c r="G2838" t="str">
        <f t="shared" si="823"/>
        <v>0.990763710896439-0.0956607551044667i</v>
      </c>
      <c r="H2838" t="str">
        <f t="shared" si="824"/>
        <v>27.8978737213708-291.576750686693i</v>
      </c>
      <c r="I2838" t="str">
        <f t="shared" si="825"/>
        <v>-3.07257103650683-3.28726989243425i</v>
      </c>
      <c r="K2838" t="str">
        <f t="shared" si="826"/>
        <v>0.00390201459012253-0.00266644153821145i</v>
      </c>
      <c r="L2838" t="str">
        <f t="shared" si="827"/>
        <v>0.0006-0.0302211941936062i</v>
      </c>
      <c r="M2838" t="str">
        <f t="shared" si="828"/>
        <v>0.005-0.00286700487015468i</v>
      </c>
      <c r="N2838">
        <f t="shared" si="829"/>
        <v>98.55216512241293</v>
      </c>
      <c r="O2838">
        <f t="shared" si="830"/>
        <v>3.4118737494124995</v>
      </c>
      <c r="P2838" s="3">
        <f t="shared" si="831"/>
        <v>-3.4118737494124995</v>
      </c>
      <c r="Q2838" s="3">
        <f t="shared" si="832"/>
        <v>-81.44783487758707</v>
      </c>
      <c r="R2838">
        <f t="shared" si="833"/>
        <v>98.55216512241293</v>
      </c>
      <c r="S2838">
        <f t="shared" si="834"/>
        <v>40.017745768090876</v>
      </c>
      <c r="T2838">
        <f t="shared" si="817"/>
        <v>-3.4118737494124995</v>
      </c>
    </row>
    <row r="2839" spans="1:20" x14ac:dyDescent="0.3">
      <c r="A2839">
        <f t="shared" si="818"/>
        <v>252394.38010301543</v>
      </c>
      <c r="B2839">
        <f t="shared" si="835"/>
        <v>40169.813202009624</v>
      </c>
      <c r="C2839" t="str">
        <f t="shared" si="819"/>
        <v>0.0989692414286267-0.666932519547226i</v>
      </c>
      <c r="D2839" t="str">
        <f t="shared" si="820"/>
        <v>0.978650727764878-0.900525820257269i</v>
      </c>
      <c r="E2839" t="str">
        <f t="shared" si="821"/>
        <v>214.05516783824-17.3948836023261i</v>
      </c>
      <c r="F2839" t="str">
        <f t="shared" si="822"/>
        <v>3.605769284937-4.06761230865836i</v>
      </c>
      <c r="G2839" t="str">
        <f t="shared" si="823"/>
        <v>0.990694036207939-0.0960175131419355i</v>
      </c>
      <c r="H2839" t="str">
        <f t="shared" si="824"/>
        <v>27.6565080481716-290.38049202403i</v>
      </c>
      <c r="I2839" t="str">
        <f t="shared" si="825"/>
        <v>-3.05076551112755-3.27111350803508i</v>
      </c>
      <c r="K2839" t="str">
        <f t="shared" si="826"/>
        <v>0.003900514980637-0.00266015281494865i</v>
      </c>
      <c r="L2839" t="str">
        <f t="shared" si="827"/>
        <v>0.0006-0.030106788397695i</v>
      </c>
      <c r="M2839" t="str">
        <f t="shared" si="828"/>
        <v>0.005-0.00285615149447567i</v>
      </c>
      <c r="N2839">
        <f t="shared" si="829"/>
        <v>98.440790704487114</v>
      </c>
      <c r="O2839">
        <f t="shared" si="830"/>
        <v>3.4237639964250972</v>
      </c>
      <c r="P2839" s="3">
        <f t="shared" si="831"/>
        <v>-3.4237639964250972</v>
      </c>
      <c r="Q2839" s="3">
        <f t="shared" si="832"/>
        <v>-81.559209295512886</v>
      </c>
      <c r="R2839">
        <f t="shared" si="833"/>
        <v>98.440790704487114</v>
      </c>
      <c r="S2839">
        <f t="shared" si="834"/>
        <v>40.169813202009621</v>
      </c>
      <c r="T2839">
        <f t="shared" si="817"/>
        <v>-3.4237639964250972</v>
      </c>
    </row>
    <row r="2840" spans="1:20" x14ac:dyDescent="0.3">
      <c r="A2840">
        <f t="shared" si="818"/>
        <v>253353.47874740692</v>
      </c>
      <c r="B2840">
        <f t="shared" si="835"/>
        <v>40322.458492177262</v>
      </c>
      <c r="C2840" t="str">
        <f t="shared" si="819"/>
        <v>0.0975264483070306-0.66621057827329i</v>
      </c>
      <c r="D2840" t="str">
        <f t="shared" si="820"/>
        <v>0.976123604314538-0.900624361245921i</v>
      </c>
      <c r="E2840" t="str">
        <f t="shared" si="821"/>
        <v>214.238928523531-17.7410190051881i</v>
      </c>
      <c r="F2840" t="str">
        <f t="shared" si="822"/>
        <v>3.60551379930026-4.05483997852064i</v>
      </c>
      <c r="G2840" t="str">
        <f t="shared" si="823"/>
        <v>0.990623840896851-0.0963755505489927i</v>
      </c>
      <c r="H2840" t="str">
        <f t="shared" si="824"/>
        <v>27.4173945593508-289.1898138586i</v>
      </c>
      <c r="I2840" t="str">
        <f t="shared" si="825"/>
        <v>-3.02913474503321-3.25506178211964i</v>
      </c>
      <c r="K2840" t="str">
        <f t="shared" si="826"/>
        <v>0.00389901796006609-0.0026539002244499i</v>
      </c>
      <c r="L2840" t="str">
        <f t="shared" si="827"/>
        <v>0.0006-0.0299928156980423i</v>
      </c>
      <c r="M2840" t="str">
        <f t="shared" si="828"/>
        <v>0.005-0.00284533920549479i</v>
      </c>
      <c r="N2840">
        <f t="shared" si="829"/>
        <v>98.328362989407367</v>
      </c>
      <c r="O2840">
        <f t="shared" si="830"/>
        <v>3.4356835074301237</v>
      </c>
      <c r="P2840" s="3">
        <f t="shared" si="831"/>
        <v>-3.4356835074301237</v>
      </c>
      <c r="Q2840" s="3">
        <f t="shared" si="832"/>
        <v>-81.671637010592633</v>
      </c>
      <c r="R2840">
        <f t="shared" si="833"/>
        <v>98.328362989407367</v>
      </c>
      <c r="S2840">
        <f t="shared" si="834"/>
        <v>40.322458492177262</v>
      </c>
      <c r="T2840">
        <f t="shared" si="817"/>
        <v>-3.4356835074301237</v>
      </c>
    </row>
    <row r="2841" spans="1:20" x14ac:dyDescent="0.3">
      <c r="A2841">
        <f t="shared" si="818"/>
        <v>254316.22196664708</v>
      </c>
      <c r="B2841">
        <f t="shared" si="835"/>
        <v>40475.68383444754</v>
      </c>
      <c r="C2841" t="str">
        <f t="shared" si="819"/>
        <v>0.0960744747088164-0.665486263734483i</v>
      </c>
      <c r="D2841" t="str">
        <f t="shared" si="820"/>
        <v>0.973590404765007-0.900717652381398i</v>
      </c>
      <c r="E2841" t="str">
        <f t="shared" si="821"/>
        <v>214.421728149974-18.089969319372i</v>
      </c>
      <c r="F2841" t="str">
        <f t="shared" si="822"/>
        <v>3.60525640490011-4.04212560366725i</v>
      </c>
      <c r="G2841" t="str">
        <f t="shared" si="823"/>
        <v>0.990553121148296-0.0967348713322388i</v>
      </c>
      <c r="H2841" t="str">
        <f t="shared" si="824"/>
        <v>27.1805092243882-288.004682925269i</v>
      </c>
      <c r="I2841" t="str">
        <f t="shared" si="825"/>
        <v>-3.00767726362576-3.23911372257329i</v>
      </c>
      <c r="K2841" t="str">
        <f t="shared" si="826"/>
        <v>0.00389752344802134-0.00264768367050957i</v>
      </c>
      <c r="L2841" t="str">
        <f t="shared" si="827"/>
        <v>0.0006-0.0298792744551129i</v>
      </c>
      <c r="M2841" t="str">
        <f t="shared" si="828"/>
        <v>0.005-0.00283456784767363i</v>
      </c>
      <c r="N2841">
        <f t="shared" si="829"/>
        <v>98.214881141853326</v>
      </c>
      <c r="O2841">
        <f t="shared" si="830"/>
        <v>3.4476331053828901</v>
      </c>
      <c r="P2841" s="3">
        <f t="shared" si="831"/>
        <v>-3.4476331053828901</v>
      </c>
      <c r="Q2841" s="3">
        <f t="shared" si="832"/>
        <v>-81.785118858146674</v>
      </c>
      <c r="R2841">
        <f t="shared" si="833"/>
        <v>98.214881141853326</v>
      </c>
      <c r="S2841">
        <f t="shared" si="834"/>
        <v>40.475683834447537</v>
      </c>
      <c r="T2841">
        <f t="shared" si="817"/>
        <v>-3.4476331053828901</v>
      </c>
    </row>
    <row r="2842" spans="1:20" x14ac:dyDescent="0.3">
      <c r="A2842">
        <f t="shared" si="818"/>
        <v>255282.62361012032</v>
      </c>
      <c r="B2842">
        <f t="shared" si="835"/>
        <v>40629.49143301844</v>
      </c>
      <c r="C2842" t="str">
        <f t="shared" si="819"/>
        <v>0.09461335641299-0.664759450981893i</v>
      </c>
      <c r="D2842" t="str">
        <f t="shared" si="820"/>
        <v>0.97105118031965-0.900805629662386i</v>
      </c>
      <c r="E2842" t="str">
        <f t="shared" si="821"/>
        <v>214.603541991703-18.4417417425453i</v>
      </c>
      <c r="F2842" t="str">
        <f t="shared" si="822"/>
        <v>3.6049970877542-4.02946899698816i</v>
      </c>
      <c r="G2842" t="str">
        <f t="shared" si="823"/>
        <v>0.990481873120584-0.0970954795040598i</v>
      </c>
      <c r="H2842" t="str">
        <f t="shared" si="824"/>
        <v>26.9458283142027-286.825066223944i</v>
      </c>
      <c r="I2842" t="str">
        <f t="shared" si="825"/>
        <v>-2.98639160560796-3.22326834963343i</v>
      </c>
      <c r="K2842" t="str">
        <f t="shared" si="826"/>
        <v>0.00389603136431383-0.00264150305718744i</v>
      </c>
      <c r="L2842" t="str">
        <f t="shared" si="827"/>
        <v>0.0006-0.0297661630355778i</v>
      </c>
      <c r="M2842" t="str">
        <f t="shared" si="828"/>
        <v>0.005-0.0028238372660626i</v>
      </c>
      <c r="N2842">
        <f t="shared" si="829"/>
        <v>98.100344358933597</v>
      </c>
      <c r="O2842">
        <f t="shared" si="830"/>
        <v>3.4596136140415812</v>
      </c>
      <c r="P2842" s="3">
        <f t="shared" si="831"/>
        <v>-3.4596136140415812</v>
      </c>
      <c r="Q2842" s="3">
        <f t="shared" si="832"/>
        <v>-81.899655641066403</v>
      </c>
      <c r="R2842">
        <f t="shared" si="833"/>
        <v>98.100344358933597</v>
      </c>
      <c r="S2842">
        <f t="shared" si="834"/>
        <v>40.629491433018437</v>
      </c>
      <c r="T2842">
        <f t="shared" si="817"/>
        <v>-3.4596136140415812</v>
      </c>
    </row>
    <row r="2843" spans="1:20" x14ac:dyDescent="0.3">
      <c r="A2843">
        <f t="shared" si="818"/>
        <v>256252.6975798388</v>
      </c>
      <c r="B2843">
        <f t="shared" si="835"/>
        <v>40783.883500463911</v>
      </c>
      <c r="C2843" t="str">
        <f t="shared" si="819"/>
        <v>0.0931431304458326-0.664030014866921i</v>
      </c>
      <c r="D2843" t="str">
        <f t="shared" si="820"/>
        <v>0.968505982773186-0.900888229490298i</v>
      </c>
      <c r="E2843" t="str">
        <f t="shared" si="821"/>
        <v>214.784345124008-18.7963432848827i</v>
      </c>
      <c r="F2843" t="str">
        <f t="shared" si="822"/>
        <v>3.60473583378192-4.0168699721577i</v>
      </c>
      <c r="G2843" t="str">
        <f t="shared" si="823"/>
        <v>0.990410092945038-0.0974573790825465i</v>
      </c>
      <c r="H2843" t="str">
        <f t="shared" si="824"/>
        <v>26.713328396735-285.65093101703i</v>
      </c>
      <c r="I2843" t="str">
        <f t="shared" si="825"/>
        <v>-2.9652763228536-3.20752469570586i</v>
      </c>
      <c r="K2843" t="str">
        <f t="shared" si="826"/>
        <v>0.00389454162895072-0.00263535828880665i</v>
      </c>
      <c r="L2843" t="str">
        <f t="shared" si="827"/>
        <v>0.0006-0.029653479812291i</v>
      </c>
      <c r="M2843" t="str">
        <f t="shared" si="828"/>
        <v>0.005-0.00281314730629866i</v>
      </c>
      <c r="N2843">
        <f t="shared" si="829"/>
        <v>97.984751870203965</v>
      </c>
      <c r="O2843">
        <f t="shared" si="830"/>
        <v>3.4716258579226089</v>
      </c>
      <c r="P2843" s="3">
        <f t="shared" si="831"/>
        <v>-3.4716258579226089</v>
      </c>
      <c r="Q2843" s="3">
        <f t="shared" si="832"/>
        <v>-82.015248129796035</v>
      </c>
      <c r="R2843">
        <f t="shared" si="833"/>
        <v>97.984751870203965</v>
      </c>
      <c r="S2843">
        <f t="shared" si="834"/>
        <v>40.783883500463908</v>
      </c>
      <c r="T2843">
        <f t="shared" si="817"/>
        <v>-3.4716258579226089</v>
      </c>
    </row>
    <row r="2844" spans="1:20" x14ac:dyDescent="0.3">
      <c r="A2844">
        <f t="shared" si="818"/>
        <v>257226.4578306422</v>
      </c>
      <c r="B2844">
        <f t="shared" si="835"/>
        <v>40938.862257765679</v>
      </c>
      <c r="C2844" t="str">
        <f t="shared" si="819"/>
        <v>0.0916638350930882-0.663297830056311i</v>
      </c>
      <c r="D2844" t="str">
        <f t="shared" si="820"/>
        <v>0.965954864508788-0.90096538867683i</v>
      </c>
      <c r="E2844" t="str">
        <f t="shared" si="821"/>
        <v>214.964112424162-19.1537807657952i</v>
      </c>
      <c r="F2844" t="str">
        <f t="shared" si="822"/>
        <v>3.60447262880391-4.00432834363144i</v>
      </c>
      <c r="G2844" t="str">
        <f t="shared" si="823"/>
        <v>0.990337776725826-0.0978205740914141i</v>
      </c>
      <c r="H2844" t="str">
        <f t="shared" si="824"/>
        <v>26.4829863326043-284.482244826897i</v>
      </c>
      <c r="I2844" t="str">
        <f t="shared" si="825"/>
        <v>-2.9443299802789-3.19188180518436i</v>
      </c>
      <c r="K2844" t="str">
        <f t="shared" si="826"/>
        <v>0.00389305416213198-0.00262924926995195i</v>
      </c>
      <c r="L2844" t="str">
        <f t="shared" si="827"/>
        <v>0.0006-0.0295412231642669i</v>
      </c>
      <c r="M2844" t="str">
        <f t="shared" si="828"/>
        <v>0.005-0.00280249781460317i</v>
      </c>
      <c r="N2844">
        <f t="shared" si="829"/>
        <v>97.868102937675658</v>
      </c>
      <c r="O2844">
        <f t="shared" si="830"/>
        <v>3.4836706622553977</v>
      </c>
      <c r="P2844" s="3">
        <f t="shared" si="831"/>
        <v>-3.4836706622553977</v>
      </c>
      <c r="Q2844" s="3">
        <f t="shared" si="832"/>
        <v>-82.131897062324342</v>
      </c>
      <c r="R2844">
        <f t="shared" si="833"/>
        <v>97.868102937675658</v>
      </c>
      <c r="S2844">
        <f t="shared" si="834"/>
        <v>40.938862257765678</v>
      </c>
      <c r="T2844">
        <f t="shared" si="817"/>
        <v>-3.4836706622553977</v>
      </c>
    </row>
    <row r="2845" spans="1:20" x14ac:dyDescent="0.3">
      <c r="A2845">
        <f t="shared" si="818"/>
        <v>258203.91837039869</v>
      </c>
      <c r="B2845">
        <f t="shared" si="835"/>
        <v>41094.429934345193</v>
      </c>
      <c r="C2845" t="str">
        <f t="shared" si="819"/>
        <v>0.0901755099120187-0.662562771047416i</v>
      </c>
      <c r="D2845" t="str">
        <f t="shared" si="820"/>
        <v>0.963397878495104-0.901037044451455i</v>
      </c>
      <c r="E2845" t="str">
        <f t="shared" si="821"/>
        <v>215.142818572292-19.5140608106456i</v>
      </c>
      <c r="F2845" t="str">
        <f t="shared" si="822"/>
        <v>3.60420745854122-3.99184392664288i</v>
      </c>
      <c r="G2845" t="str">
        <f t="shared" si="823"/>
        <v>0.990264920539787-0.0981850685599198i</v>
      </c>
      <c r="H2845" t="str">
        <f t="shared" si="824"/>
        <v>26.254779270837-283.318975433388i</v>
      </c>
      <c r="I2845" t="str">
        <f t="shared" si="825"/>
        <v>-2.92355115571516-3.17633873427316i</v>
      </c>
      <c r="K2845" t="str">
        <f t="shared" si="826"/>
        <v>0.00389156888424687-0.00262317590546778i</v>
      </c>
      <c r="L2845" t="str">
        <f t="shared" si="827"/>
        <v>0.0006-0.0294293914766555i</v>
      </c>
      <c r="M2845" t="str">
        <f t="shared" si="828"/>
        <v>0.005-0.00279188863777961i</v>
      </c>
      <c r="N2845">
        <f t="shared" si="829"/>
        <v>97.750396855823254</v>
      </c>
      <c r="O2845">
        <f t="shared" si="830"/>
        <v>3.4957488529378171</v>
      </c>
      <c r="P2845" s="3">
        <f t="shared" si="831"/>
        <v>-3.4957488529378171</v>
      </c>
      <c r="Q2845" s="3">
        <f t="shared" si="832"/>
        <v>-82.249603144176746</v>
      </c>
      <c r="R2845">
        <f t="shared" si="833"/>
        <v>97.750396855823254</v>
      </c>
      <c r="S2845">
        <f t="shared" si="834"/>
        <v>41.094429934345193</v>
      </c>
      <c r="T2845">
        <f t="shared" si="817"/>
        <v>-3.4957488529378171</v>
      </c>
    </row>
    <row r="2846" spans="1:20" x14ac:dyDescent="0.3">
      <c r="A2846">
        <f t="shared" si="818"/>
        <v>259185.09326020622</v>
      </c>
      <c r="B2846">
        <f t="shared" si="835"/>
        <v>41250.588768095709</v>
      </c>
      <c r="C2846" t="str">
        <f t="shared" si="819"/>
        <v>0.0886781957432936-0.661824712183775i</v>
      </c>
      <c r="D2846" t="str">
        <f t="shared" si="820"/>
        <v>0.960835078283115-0.901103134468952i</v>
      </c>
      <c r="E2846" t="str">
        <f t="shared" si="821"/>
        <v>215.320438052296-19.8771898474492i</v>
      </c>
      <c r="F2846" t="str">
        <f t="shared" si="822"/>
        <v>3.60394030861483-3.97941653720045i</v>
      </c>
      <c r="G2846" t="str">
        <f t="shared" si="823"/>
        <v>0.990191520436257-0.0985508665227789i</v>
      </c>
      <c r="H2846" t="str">
        <f t="shared" si="824"/>
        <v>26.0286846446666-282.161090871341i</v>
      </c>
      <c r="I2846" t="str">
        <f t="shared" si="825"/>
        <v>-2.90293843978292-3.16089455081255i</v>
      </c>
      <c r="K2846" t="str">
        <f t="shared" si="826"/>
        <v>0.00389008571587071-0.00261713810045635i</v>
      </c>
      <c r="L2846" t="str">
        <f t="shared" si="827"/>
        <v>0.0006-0.0293179831407208i</v>
      </c>
      <c r="M2846" t="str">
        <f t="shared" si="828"/>
        <v>0.005-0.0027813196232114i</v>
      </c>
      <c r="N2846">
        <f t="shared" si="829"/>
        <v>97.631632951588642</v>
      </c>
      <c r="O2846">
        <f t="shared" si="830"/>
        <v>3.5078612564913092</v>
      </c>
      <c r="P2846" s="3">
        <f t="shared" si="831"/>
        <v>-3.5078612564913092</v>
      </c>
      <c r="Q2846" s="3">
        <f t="shared" si="832"/>
        <v>-82.368367048411358</v>
      </c>
      <c r="R2846">
        <f t="shared" si="833"/>
        <v>97.631632951588642</v>
      </c>
      <c r="S2846">
        <f t="shared" si="834"/>
        <v>41.25058876809571</v>
      </c>
      <c r="T2846">
        <f t="shared" si="817"/>
        <v>-3.5078612564913092</v>
      </c>
    </row>
    <row r="2847" spans="1:20" x14ac:dyDescent="0.3">
      <c r="A2847">
        <f t="shared" si="818"/>
        <v>260169.99661459503</v>
      </c>
      <c r="B2847">
        <f t="shared" si="835"/>
        <v>41407.341005414477</v>
      </c>
      <c r="C2847" t="str">
        <f t="shared" si="819"/>
        <v>0.0871719347226883-0.661083527670965i</v>
      </c>
      <c r="D2847" t="str">
        <f t="shared" si="820"/>
        <v>0.958266518002926-0.901163596816854i</v>
      </c>
      <c r="E2847" t="str">
        <f t="shared" si="821"/>
        <v>215.496945152805-20.2431741035754i</v>
      </c>
      <c r="F2847" t="str">
        <f t="shared" si="822"/>
        <v>3.60367116454509-3.96704599208418i</v>
      </c>
      <c r="G2847" t="str">
        <f t="shared" si="823"/>
        <v>0.990117572436895-0.0989179720200798i</v>
      </c>
      <c r="H2847" t="str">
        <f t="shared" si="824"/>
        <v>25.8046801674035-281.008559428139i</v>
      </c>
      <c r="I2847" t="str">
        <f t="shared" si="825"/>
        <v>-2.88249043576708-3.14554833410748i</v>
      </c>
      <c r="K2847" t="str">
        <f t="shared" si="826"/>
        <v>0.00388860457776151-0.00261113576027578i</v>
      </c>
      <c r="L2847" t="str">
        <f t="shared" si="827"/>
        <v>0.0006-0.0292069965538163i</v>
      </c>
      <c r="M2847" t="str">
        <f t="shared" si="828"/>
        <v>0.005-0.00277079061885974i</v>
      </c>
      <c r="N2847">
        <f t="shared" si="829"/>
        <v>97.511810584379703</v>
      </c>
      <c r="O2847">
        <f t="shared" si="830"/>
        <v>3.5200087000162235</v>
      </c>
      <c r="P2847" s="3">
        <f t="shared" si="831"/>
        <v>-3.5200087000162235</v>
      </c>
      <c r="Q2847" s="3">
        <f t="shared" si="832"/>
        <v>-82.488189415620297</v>
      </c>
      <c r="R2847">
        <f t="shared" si="833"/>
        <v>97.511810584379703</v>
      </c>
      <c r="S2847">
        <f t="shared" si="834"/>
        <v>41.40734100541448</v>
      </c>
      <c r="T2847">
        <f t="shared" si="817"/>
        <v>-3.5200087000162235</v>
      </c>
    </row>
    <row r="2848" spans="1:20" x14ac:dyDescent="0.3">
      <c r="A2848">
        <f t="shared" si="818"/>
        <v>261158.64260173051</v>
      </c>
      <c r="B2848">
        <f t="shared" si="835"/>
        <v>41564.688901235051</v>
      </c>
      <c r="C2848" t="str">
        <f t="shared" si="819"/>
        <v>0.0856567702926386-0.660339091592719i</v>
      </c>
      <c r="D2848" t="str">
        <f t="shared" si="820"/>
        <v>0.95569225236041-0.901218370022925i</v>
      </c>
      <c r="E2848" t="str">
        <f t="shared" si="821"/>
        <v>215.672313968195-20.6120196024267i</v>
      </c>
      <c r="F2848" t="str">
        <f t="shared" si="822"/>
        <v>3.60340001175088-3.95473210884262i</v>
      </c>
      <c r="G2848" t="str">
        <f t="shared" si="823"/>
        <v>0.990043072535506-0.0992863890971984i</v>
      </c>
      <c r="H2848" t="str">
        <f t="shared" si="824"/>
        <v>25.5827438283728-279.861349641285i</v>
      </c>
      <c r="I2848" t="str">
        <f t="shared" si="825"/>
        <v>-2.8622057594936-3.13029917475868i</v>
      </c>
      <c r="K2848" t="str">
        <f t="shared" si="826"/>
        <v>0.00388712539085662-0.00260516879053804i</v>
      </c>
      <c r="L2848" t="str">
        <f t="shared" si="827"/>
        <v>0.0006-0.0290964301193627i</v>
      </c>
      <c r="M2848" t="str">
        <f t="shared" si="828"/>
        <v>0.005-0.00276030147326134i</v>
      </c>
      <c r="N2848">
        <f t="shared" si="829"/>
        <v>97.390929146068927</v>
      </c>
      <c r="O2848">
        <f t="shared" si="830"/>
        <v>3.5321920111473877</v>
      </c>
      <c r="P2848" s="3">
        <f t="shared" si="831"/>
        <v>-3.5321920111473877</v>
      </c>
      <c r="Q2848" s="3">
        <f t="shared" si="832"/>
        <v>-82.609070853931073</v>
      </c>
      <c r="R2848">
        <f t="shared" si="833"/>
        <v>97.390929146068927</v>
      </c>
      <c r="S2848">
        <f t="shared" si="834"/>
        <v>41.564688901235051</v>
      </c>
      <c r="T2848">
        <f t="shared" si="817"/>
        <v>-3.5321920111473877</v>
      </c>
    </row>
    <row r="2849" spans="1:20" x14ac:dyDescent="0.3">
      <c r="A2849">
        <f t="shared" si="818"/>
        <v>262151.0454436171</v>
      </c>
      <c r="B2849">
        <f t="shared" si="835"/>
        <v>41722.634719059744</v>
      </c>
      <c r="C2849" t="str">
        <f t="shared" si="819"/>
        <v>0.0841327472135803-0.659591277927376i</v>
      </c>
      <c r="D2849" t="str">
        <f t="shared" si="820"/>
        <v>0.953112336633765-0.901267393062584i</v>
      </c>
      <c r="E2849" t="str">
        <f t="shared" si="821"/>
        <v>215.846518399646-20.9837321601246i</v>
      </c>
      <c r="F2849" t="str">
        <f t="shared" si="822"/>
        <v>3.60312683554902-3.94247470578971i</v>
      </c>
      <c r="G2849" t="str">
        <f t="shared" si="823"/>
        <v>0.989968016697871-0.099656121804707i</v>
      </c>
      <c r="H2849" t="str">
        <f t="shared" si="824"/>
        <v>25.3628538889203-278.719430295995i</v>
      </c>
      <c r="I2849" t="str">
        <f t="shared" si="825"/>
        <v>-2.84208303920719-3.11514617449692i</v>
      </c>
      <c r="K2849" t="str">
        <f t="shared" si="826"/>
        <v>0.00388564807626955-0.00259923709710703i</v>
      </c>
      <c r="L2849" t="str">
        <f t="shared" si="827"/>
        <v>0.0006-0.0289862822468248i</v>
      </c>
      <c r="M2849" t="str">
        <f t="shared" si="828"/>
        <v>0.005-0.00274985203552634i</v>
      </c>
      <c r="N2849">
        <f t="shared" si="829"/>
        <v>97.268988060984952</v>
      </c>
      <c r="O2849">
        <f t="shared" si="830"/>
        <v>3.5444120180091332</v>
      </c>
      <c r="P2849" s="3">
        <f t="shared" si="831"/>
        <v>-3.5444120180091332</v>
      </c>
      <c r="Q2849" s="3">
        <f t="shared" si="832"/>
        <v>-82.731011939015048</v>
      </c>
      <c r="R2849">
        <f t="shared" si="833"/>
        <v>97.268988060984952</v>
      </c>
      <c r="S2849">
        <f t="shared" si="834"/>
        <v>41.722634719059741</v>
      </c>
      <c r="T2849">
        <f t="shared" si="817"/>
        <v>-3.5444120180091332</v>
      </c>
    </row>
    <row r="2850" spans="1:20" x14ac:dyDescent="0.3">
      <c r="A2850">
        <f t="shared" si="818"/>
        <v>263147.2194163028</v>
      </c>
      <c r="B2850">
        <f t="shared" si="835"/>
        <v>41881.180730992171</v>
      </c>
      <c r="C2850" t="str">
        <f t="shared" si="819"/>
        <v>0.0825999115751053-0.658839960564525i</v>
      </c>
      <c r="D2850" t="str">
        <f t="shared" si="820"/>
        <v>0.950526826669901-0.901310605366283i</v>
      </c>
      <c r="E2850" t="str">
        <f t="shared" si="821"/>
        <v>216.019532156242-21.3583173821724i</v>
      </c>
      <c r="F2850" t="str">
        <f t="shared" si="822"/>
        <v>3.60285162115379-3.93027360200153i</v>
      </c>
      <c r="G2850" t="str">
        <f t="shared" si="823"/>
        <v>0.989892400861562-0.10002717419829i</v>
      </c>
      <c r="H2850" t="str">
        <f t="shared" si="824"/>
        <v>25.144988878483-277.582770422826i</v>
      </c>
      <c r="I2850" t="str">
        <f t="shared" si="825"/>
        <v>-2.82212091545045-3.10008844602006i</v>
      </c>
      <c r="K2850" t="str">
        <f t="shared" si="826"/>
        <v>0.00388417255528661-0.00259334058609665i</v>
      </c>
      <c r="L2850" t="str">
        <f t="shared" si="827"/>
        <v>0.0006-0.0288765513516883i</v>
      </c>
      <c r="M2850" t="str">
        <f t="shared" si="828"/>
        <v>0.005-0.00273944215533607i</v>
      </c>
      <c r="N2850">
        <f t="shared" si="829"/>
        <v>97.145986785902224</v>
      </c>
      <c r="O2850">
        <f t="shared" si="830"/>
        <v>3.5566695491715299</v>
      </c>
      <c r="P2850" s="3">
        <f t="shared" si="831"/>
        <v>-3.5566695491715299</v>
      </c>
      <c r="Q2850" s="3">
        <f t="shared" si="832"/>
        <v>-82.854013214097776</v>
      </c>
      <c r="R2850">
        <f t="shared" si="833"/>
        <v>97.145986785902224</v>
      </c>
      <c r="S2850">
        <f t="shared" si="834"/>
        <v>41.88118073099217</v>
      </c>
      <c r="T2850">
        <f t="shared" si="817"/>
        <v>-3.5566695491715299</v>
      </c>
    </row>
    <row r="2851" spans="1:20" x14ac:dyDescent="0.3">
      <c r="A2851">
        <f t="shared" si="818"/>
        <v>264147.17885008478</v>
      </c>
      <c r="B2851">
        <f t="shared" si="835"/>
        <v>42040.32921776994</v>
      </c>
      <c r="C2851" t="str">
        <f t="shared" si="819"/>
        <v>0.0810583108069344-0.658085013322025i</v>
      </c>
      <c r="D2851" t="str">
        <f t="shared" si="820"/>
        <v>0.947935778880793-0.901347946826909i</v>
      </c>
      <c r="E2851" t="str">
        <f t="shared" si="821"/>
        <v>216.191328756133-21.7357806601254i</v>
      </c>
      <c r="F2851" t="str">
        <f t="shared" si="822"/>
        <v>3.60257435367613-3.91812861731327i</v>
      </c>
      <c r="G2851" t="str">
        <f t="shared" si="823"/>
        <v>0.989816220935768-0.100399550338651i</v>
      </c>
      <c r="H2851" t="str">
        <f t="shared" si="824"/>
        <v>24.929127590725-276.45133929531i</v>
      </c>
      <c r="I2851" t="str">
        <f t="shared" si="825"/>
        <v>-2.80231804094404-3.08512511283252i</v>
      </c>
      <c r="K2851" t="str">
        <f t="shared" si="826"/>
        <v>0.00388269874936369-0.00258747916386865i</v>
      </c>
      <c r="L2851" t="str">
        <f t="shared" si="827"/>
        <v>0.0006-0.0287672358554377i</v>
      </c>
      <c r="M2851" t="str">
        <f t="shared" si="828"/>
        <v>0.005-0.00272907168294089i</v>
      </c>
      <c r="N2851">
        <f t="shared" si="829"/>
        <v>97.02192481002723</v>
      </c>
      <c r="O2851">
        <f t="shared" si="830"/>
        <v>3.5689654336054017</v>
      </c>
      <c r="P2851" s="3">
        <f t="shared" si="831"/>
        <v>-3.5689654336054017</v>
      </c>
      <c r="Q2851" s="3">
        <f t="shared" si="832"/>
        <v>-82.97807518997277</v>
      </c>
      <c r="R2851">
        <f t="shared" si="833"/>
        <v>97.02192481002723</v>
      </c>
      <c r="S2851">
        <f t="shared" si="834"/>
        <v>42.040329217769937</v>
      </c>
      <c r="T2851">
        <f t="shared" si="817"/>
        <v>-3.5689654336054017</v>
      </c>
    </row>
    <row r="2852" spans="1:20" x14ac:dyDescent="0.3">
      <c r="A2852">
        <f t="shared" si="818"/>
        <v>265150.9381297151</v>
      </c>
      <c r="B2852">
        <f t="shared" si="835"/>
        <v>42200.082468797467</v>
      </c>
      <c r="C2852" t="str">
        <f t="shared" si="819"/>
        <v>0.0795079936896729-0.657326309963219i</v>
      </c>
      <c r="D2852" t="str">
        <f t="shared" si="820"/>
        <v>0.945339250239643-0.901379357807098i</v>
      </c>
      <c r="E2852" t="str">
        <f t="shared" si="821"/>
        <v>216.361881527727-22.1161271682433i</v>
      </c>
      <c r="F2852" t="str">
        <f t="shared" si="822"/>
        <v>3.60229501812299-3.90603957231599i</v>
      </c>
      <c r="G2852" t="str">
        <f t="shared" si="823"/>
        <v>0.989739472801119-0.100773254291415i</v>
      </c>
      <c r="H2852" t="str">
        <f t="shared" si="824"/>
        <v>24.7152490797385-275.325106427634i</v>
      </c>
      <c r="I2852" t="str">
        <f t="shared" si="825"/>
        <v>-2.78267308046828-3.07025530908769i</v>
      </c>
      <c r="K2852" t="str">
        <f t="shared" si="826"/>
        <v>0.00388122658012313-0.00258165273703074i</v>
      </c>
      <c r="L2852" t="str">
        <f t="shared" si="827"/>
        <v>0.0006-0.0286583341855327i</v>
      </c>
      <c r="M2852" t="str">
        <f t="shared" si="828"/>
        <v>0.005-0.00271874046915809i</v>
      </c>
      <c r="N2852">
        <f t="shared" si="829"/>
        <v>96.896801654980791</v>
      </c>
      <c r="O2852">
        <f t="shared" si="830"/>
        <v>3.5813005006385783</v>
      </c>
      <c r="P2852" s="3">
        <f t="shared" si="831"/>
        <v>-3.5813005006385783</v>
      </c>
      <c r="Q2852" s="3">
        <f t="shared" si="832"/>
        <v>-83.103198345019209</v>
      </c>
      <c r="R2852">
        <f t="shared" si="833"/>
        <v>96.896801654980791</v>
      </c>
      <c r="S2852">
        <f t="shared" si="834"/>
        <v>42.200082468797468</v>
      </c>
      <c r="T2852">
        <f t="shared" si="817"/>
        <v>-3.5813005006385783</v>
      </c>
    </row>
    <row r="2853" spans="1:20" x14ac:dyDescent="0.3">
      <c r="A2853">
        <f t="shared" si="818"/>
        <v>266158.51169460802</v>
      </c>
      <c r="B2853">
        <f t="shared" si="835"/>
        <v>42360.4427821789</v>
      </c>
      <c r="C2853" t="str">
        <f t="shared" si="819"/>
        <v>0.0779490103653708-0.656563724214477i</v>
      </c>
      <c r="D2853" t="str">
        <f t="shared" si="820"/>
        <v>0.942737298276981-0.901404779146544i</v>
      </c>
      <c r="E2853" t="str">
        <f t="shared" si="821"/>
        <v>216.53116361095-22.4993618601431i</v>
      </c>
      <c r="F2853" t="str">
        <f t="shared" si="822"/>
        <v>3.60201359939674-3.89400628835356i</v>
      </c>
      <c r="G2853" t="str">
        <f t="shared" si="823"/>
        <v>0.989662152309503-0.101148290127045i</v>
      </c>
      <c r="H2853" t="str">
        <f t="shared" si="824"/>
        <v>24.5033326563041-274.204041572323i</v>
      </c>
      <c r="I2853" t="str">
        <f t="shared" si="825"/>
        <v>-2.7631847107458-3.05547817943285i</v>
      </c>
      <c r="K2853" t="str">
        <f t="shared" si="826"/>
        <v>0.00387975596935038-0.00257586121243442i</v>
      </c>
      <c r="L2853" t="str">
        <f t="shared" si="827"/>
        <v>0.0006-0.0285498447753862i</v>
      </c>
      <c r="M2853" t="str">
        <f t="shared" si="828"/>
        <v>0.005-0.00270844836536969i</v>
      </c>
      <c r="N2853">
        <f t="shared" si="829"/>
        <v>96.770616874777275</v>
      </c>
      <c r="O2853">
        <f t="shared" si="830"/>
        <v>3.5936755799115216</v>
      </c>
      <c r="P2853" s="3">
        <f t="shared" si="831"/>
        <v>-3.5936755799115216</v>
      </c>
      <c r="Q2853" s="3">
        <f t="shared" si="832"/>
        <v>-83.229383125222725</v>
      </c>
      <c r="R2853">
        <f t="shared" si="833"/>
        <v>96.770616874777275</v>
      </c>
      <c r="S2853">
        <f t="shared" si="834"/>
        <v>42.3604427821789</v>
      </c>
      <c r="T2853">
        <f t="shared" si="817"/>
        <v>-3.5936755799115216</v>
      </c>
    </row>
    <row r="2854" spans="1:20" x14ac:dyDescent="0.3">
      <c r="A2854">
        <f t="shared" si="818"/>
        <v>267169.91403904749</v>
      </c>
      <c r="B2854">
        <f t="shared" si="835"/>
        <v>42521.412464751178</v>
      </c>
      <c r="C2854" t="str">
        <f t="shared" si="819"/>
        <v>0.0763814123478568-0.655797129782974i</v>
      </c>
      <c r="D2854" t="str">
        <f t="shared" si="820"/>
        <v>0.940129981076607-0.901424152169275i</v>
      </c>
      <c r="E2854" t="str">
        <f t="shared" si="821"/>
        <v>216.69914795854-22.8854894654418i</v>
      </c>
      <c r="F2854" t="str">
        <f t="shared" si="822"/>
        <v>3.60173008229452-3.88202858751949i</v>
      </c>
      <c r="G2854" t="str">
        <f t="shared" si="823"/>
        <v>0.989584255283888-0.101524661920739i</v>
      </c>
      <c r="H2854" t="str">
        <f t="shared" si="824"/>
        <v>24.2933578842149-273.088114717955i</v>
      </c>
      <c r="I2854" t="str">
        <f t="shared" si="825"/>
        <v>-2.74385162032546-3.04079287885665i</v>
      </c>
      <c r="K2854" t="str">
        <f t="shared" si="826"/>
        <v>0.00387828683899092-0.00257010449717297i</v>
      </c>
      <c r="L2854" t="str">
        <f t="shared" si="827"/>
        <v>0.0006-0.0284417660643417i</v>
      </c>
      <c r="M2854" t="str">
        <f t="shared" si="828"/>
        <v>0.005-0.0026981952235203i</v>
      </c>
      <c r="N2854">
        <f t="shared" si="829"/>
        <v>96.643370055799991</v>
      </c>
      <c r="O2854">
        <f t="shared" si="830"/>
        <v>3.6060915013335797</v>
      </c>
      <c r="P2854" s="3">
        <f t="shared" si="831"/>
        <v>-3.6060915013335797</v>
      </c>
      <c r="Q2854" s="3">
        <f t="shared" si="832"/>
        <v>-83.356629944200009</v>
      </c>
      <c r="R2854">
        <f t="shared" si="833"/>
        <v>96.643370055799991</v>
      </c>
      <c r="S2854">
        <f t="shared" si="834"/>
        <v>42.52141246475118</v>
      </c>
      <c r="T2854">
        <f t="shared" si="817"/>
        <v>-3.6060915013335797</v>
      </c>
    </row>
    <row r="2855" spans="1:20" x14ac:dyDescent="0.3">
      <c r="A2855">
        <f t="shared" si="818"/>
        <v>268185.15971239586</v>
      </c>
      <c r="B2855">
        <f t="shared" si="835"/>
        <v>42682.99383211723</v>
      </c>
      <c r="C2855" t="str">
        <f t="shared" si="819"/>
        <v>0.0748052525328563-0.655026400374784i</v>
      </c>
      <c r="D2855" t="str">
        <f t="shared" si="820"/>
        <v>0.937517357271472-0.901437418690864i</v>
      </c>
      <c r="E2855" t="str">
        <f t="shared" si="821"/>
        <v>216.865807337402-23.2745144864044i</v>
      </c>
      <c r="F2855" t="str">
        <f t="shared" si="822"/>
        <v>3.60144445150749-3.87010629265379i</v>
      </c>
      <c r="G2855" t="str">
        <f t="shared" si="823"/>
        <v>0.98950577751814-0.101902373752336i</v>
      </c>
      <c r="H2855" t="str">
        <f t="shared" si="824"/>
        <v>24.0853045766592-271.977296086899i</v>
      </c>
      <c r="I2855" t="str">
        <f t="shared" si="825"/>
        <v>-2.72467250946738-3.02619857253907i</v>
      </c>
      <c r="K2855" t="str">
        <f t="shared" si="826"/>
        <v>0.00387681911114708-0.00256438249857935i</v>
      </c>
      <c r="L2855" t="str">
        <f t="shared" si="827"/>
        <v>0.0006-0.0283340964976506i</v>
      </c>
      <c r="M2855" t="str">
        <f t="shared" si="828"/>
        <v>0.005-0.00268798089611507i</v>
      </c>
      <c r="N2855">
        <f t="shared" si="829"/>
        <v>96.515060816772802</v>
      </c>
      <c r="O2855">
        <f t="shared" si="830"/>
        <v>3.6185490950388037</v>
      </c>
      <c r="P2855" s="3">
        <f t="shared" si="831"/>
        <v>-3.6185490950388037</v>
      </c>
      <c r="Q2855" s="3">
        <f t="shared" si="832"/>
        <v>-83.484939183227198</v>
      </c>
      <c r="R2855">
        <f t="shared" si="833"/>
        <v>96.515060816772802</v>
      </c>
      <c r="S2855">
        <f t="shared" si="834"/>
        <v>42.682993832117234</v>
      </c>
      <c r="T2855">
        <f t="shared" si="817"/>
        <v>-3.6185490950388037</v>
      </c>
    </row>
    <row r="2856" spans="1:20" x14ac:dyDescent="0.3">
      <c r="A2856">
        <f t="shared" si="818"/>
        <v>269204.26331930299</v>
      </c>
      <c r="B2856">
        <f t="shared" si="835"/>
        <v>42845.18920867928</v>
      </c>
      <c r="C2856" t="str">
        <f t="shared" si="819"/>
        <v>0.0732205852078912-0.654251409713193i</v>
      </c>
      <c r="D2856" t="str">
        <f t="shared" si="820"/>
        <v>0.934899486039386-0.901444521025644i</v>
      </c>
      <c r="E2856" t="str">
        <f t="shared" si="821"/>
        <v>217.031114330005-23.6664411945745i</v>
      </c>
      <c r="F2856" t="str">
        <f t="shared" si="822"/>
        <v>3.60115669162021-3.85823922733992i</v>
      </c>
      <c r="G2856" t="str">
        <f t="shared" si="823"/>
        <v>0.989426714776842-0.102281429706216i</v>
      </c>
      <c r="H2856" t="str">
        <f t="shared" si="824"/>
        <v>23.8791527926642-270.871556133075i</v>
      </c>
      <c r="I2856" t="str">
        <f t="shared" si="825"/>
        <v>-2.7056460900293-3.01169443570398i</v>
      </c>
      <c r="K2856" t="str">
        <f t="shared" si="826"/>
        <v>0.00387535270807493-0.00255869512422402i</v>
      </c>
      <c r="L2856" t="str">
        <f t="shared" si="827"/>
        <v>0.0006-0.0282268345264501i</v>
      </c>
      <c r="M2856" t="str">
        <f t="shared" si="828"/>
        <v>0.005-0.00267780523621744i</v>
      </c>
      <c r="N2856">
        <f t="shared" si="829"/>
        <v>96.385688808729569</v>
      </c>
      <c r="O2856">
        <f t="shared" si="830"/>
        <v>3.6310491913425293</v>
      </c>
      <c r="P2856" s="3">
        <f t="shared" si="831"/>
        <v>-3.6310491913425293</v>
      </c>
      <c r="Q2856" s="3">
        <f t="shared" si="832"/>
        <v>-83.614311191270431</v>
      </c>
      <c r="R2856">
        <f t="shared" si="833"/>
        <v>96.385688808729569</v>
      </c>
      <c r="S2856">
        <f t="shared" si="834"/>
        <v>42.84518920867928</v>
      </c>
      <c r="T2856">
        <f t="shared" si="817"/>
        <v>-3.6310491913425293</v>
      </c>
    </row>
    <row r="2857" spans="1:20" x14ac:dyDescent="0.3">
      <c r="A2857">
        <f t="shared" si="818"/>
        <v>270227.23951991636</v>
      </c>
      <c r="B2857">
        <f t="shared" si="835"/>
        <v>43008.000927672263</v>
      </c>
      <c r="C2857" t="str">
        <f t="shared" si="819"/>
        <v>0.0716274660619364-0.653472031557304i</v>
      </c>
      <c r="D2857" t="str">
        <f t="shared" si="820"/>
        <v>0.932276427098653-0.901445401993834i</v>
      </c>
      <c r="E2857" t="str">
        <f t="shared" si="821"/>
        <v>217.195041335832-24.0612736274098i</v>
      </c>
      <c r="F2857" t="str">
        <f t="shared" si="822"/>
        <v>3.60086678711011-3.84642721590161i</v>
      </c>
      <c r="G2857" t="str">
        <f t="shared" si="823"/>
        <v>0.98934706279511-0.102661833871204i</v>
      </c>
      <c r="H2857" t="str">
        <f t="shared" si="824"/>
        <v>23.6748828335955-269.770865539736i</v>
      </c>
      <c r="I2857" t="str">
        <f t="shared" si="825"/>
        <v>-2.68677108535396-2.9972796534741i</v>
      </c>
      <c r="K2857" t="str">
        <f t="shared" si="826"/>
        <v>0.00387388755218114-0.00255304228191287i</v>
      </c>
      <c r="L2857" t="str">
        <f t="shared" si="827"/>
        <v>0.0006-0.0281199786077407i</v>
      </c>
      <c r="M2857" t="str">
        <f t="shared" si="828"/>
        <v>0.005-0.00266766809744714i</v>
      </c>
      <c r="N2857">
        <f t="shared" si="829"/>
        <v>96.255253714979176</v>
      </c>
      <c r="O2857">
        <f t="shared" si="830"/>
        <v>3.643592620697786</v>
      </c>
      <c r="P2857" s="3">
        <f t="shared" si="831"/>
        <v>-3.643592620697786</v>
      </c>
      <c r="Q2857" s="3">
        <f t="shared" si="832"/>
        <v>-83.744746285020824</v>
      </c>
      <c r="R2857">
        <f t="shared" si="833"/>
        <v>96.255253714979176</v>
      </c>
      <c r="S2857">
        <f t="shared" si="834"/>
        <v>43.008000927672263</v>
      </c>
      <c r="T2857">
        <f t="shared" si="817"/>
        <v>-3.643592620697786</v>
      </c>
    </row>
    <row r="2858" spans="1:20" x14ac:dyDescent="0.3">
      <c r="A2858">
        <f t="shared" si="818"/>
        <v>271254.10303009208</v>
      </c>
      <c r="B2858">
        <f t="shared" si="835"/>
        <v>43171.431331197418</v>
      </c>
      <c r="C2858" t="str">
        <f t="shared" si="819"/>
        <v>0.070025952194839-0.652688139720921i</v>
      </c>
      <c r="D2858" t="str">
        <f t="shared" si="820"/>
        <v>0.929648240703595-0.901440004928644i</v>
      </c>
      <c r="E2858" t="str">
        <f t="shared" si="821"/>
        <v>217.357560572886-24.4590155849185i</v>
      </c>
      <c r="F2858" t="str">
        <f t="shared" si="822"/>
        <v>3.60057472234662-3.83467008339974i</v>
      </c>
      <c r="G2858" t="str">
        <f t="shared" si="823"/>
        <v>0.989266817278412-0.103043590340463i</v>
      </c>
      <c r="H2858" t="str">
        <f t="shared" si="824"/>
        <v>23.4724752397137-268.675195217268i</v>
      </c>
      <c r="I2858" t="str">
        <f t="shared" si="825"/>
        <v>-2.66804623015761-2.98295342072813i</v>
      </c>
      <c r="K2858" t="str">
        <f t="shared" si="826"/>
        <v>0.00387242356601988-0.00254742387968502i</v>
      </c>
      <c r="L2858" t="str">
        <f t="shared" si="827"/>
        <v>0.0006-0.0280135272043641i</v>
      </c>
      <c r="M2858" t="str">
        <f t="shared" si="828"/>
        <v>0.005-0.00265756933397803i</v>
      </c>
      <c r="N2858">
        <f t="shared" si="829"/>
        <v>96.123755251066868</v>
      </c>
      <c r="O2858">
        <f t="shared" si="830"/>
        <v>3.6561802136516985</v>
      </c>
      <c r="P2858" s="3">
        <f t="shared" si="831"/>
        <v>-3.6561802136516985</v>
      </c>
      <c r="Q2858" s="3">
        <f t="shared" si="832"/>
        <v>-83.876244748933132</v>
      </c>
      <c r="R2858">
        <f t="shared" si="833"/>
        <v>96.123755251066868</v>
      </c>
      <c r="S2858">
        <f t="shared" si="834"/>
        <v>43.171431331197418</v>
      </c>
      <c r="T2858">
        <f t="shared" si="817"/>
        <v>-3.6561802136516985</v>
      </c>
    </row>
    <row r="2859" spans="1:20" x14ac:dyDescent="0.3">
      <c r="A2859">
        <f t="shared" si="818"/>
        <v>272284.86862160644</v>
      </c>
      <c r="B2859">
        <f t="shared" si="835"/>
        <v>43335.482770255971</v>
      </c>
      <c r="C2859" t="str">
        <f t="shared" si="819"/>
        <v>0.0684161021264987-0.651899608091658i</v>
      </c>
      <c r="D2859" t="str">
        <f t="shared" si="820"/>
        <v>0.927014987639928-0.901428273683354i</v>
      </c>
      <c r="E2859" t="str">
        <f t="shared" si="821"/>
        <v>217.518644079235-24.8596706262824i</v>
      </c>
      <c r="F2859" t="str">
        <f t="shared" si="822"/>
        <v>3.60028048159067-3.82296765562933i</v>
      </c>
      <c r="G2859" t="str">
        <f t="shared" si="823"/>
        <v>0.989185973902382-0.103426703211397i</v>
      </c>
      <c r="H2859" t="str">
        <f t="shared" si="824"/>
        <v>23.2719107867896-267.584516301026i</v>
      </c>
      <c r="I2859" t="str">
        <f t="shared" si="825"/>
        <v>-2.6494702704199-2.96871494196065i</v>
      </c>
      <c r="K2859" t="str">
        <f t="shared" si="826"/>
        <v>0.00387096067228982-0.00254183982581065i</v>
      </c>
      <c r="L2859" t="str">
        <f t="shared" si="827"/>
        <v>0.0006-0.0279074787849812i</v>
      </c>
      <c r="M2859" t="str">
        <f t="shared" si="828"/>
        <v>0.005-0.00264750880053599i</v>
      </c>
      <c r="N2859">
        <f t="shared" si="829"/>
        <v>95.991193164733303</v>
      </c>
      <c r="O2859">
        <f t="shared" si="830"/>
        <v>3.6688128008024847</v>
      </c>
      <c r="P2859" s="3">
        <f t="shared" si="831"/>
        <v>-3.6688128008024847</v>
      </c>
      <c r="Q2859" s="3">
        <f t="shared" si="832"/>
        <v>-84.008806835266697</v>
      </c>
      <c r="R2859">
        <f t="shared" si="833"/>
        <v>95.991193164733303</v>
      </c>
      <c r="S2859">
        <f t="shared" si="834"/>
        <v>43.335482770255972</v>
      </c>
      <c r="T2859">
        <f t="shared" si="817"/>
        <v>-3.6688128008024847</v>
      </c>
    </row>
    <row r="2860" spans="1:20" x14ac:dyDescent="0.3">
      <c r="A2860">
        <f t="shared" si="818"/>
        <v>273319.55112236855</v>
      </c>
      <c r="B2860">
        <f t="shared" si="835"/>
        <v>43500.157604782944</v>
      </c>
      <c r="C2860" t="str">
        <f t="shared" si="819"/>
        <v>0.0667979758057966-0.651106310650346i</v>
      </c>
      <c r="D2860" t="str">
        <f t="shared" si="820"/>
        <v>0.924376729220058-0.90141015263829i</v>
      </c>
      <c r="E2860" t="str">
        <f t="shared" si="821"/>
        <v>217.678263714626-25.26324206649i</v>
      </c>
      <c r="F2860" t="str">
        <f t="shared" si="822"/>
        <v>3.59998404899372-3.81131975911628i</v>
      </c>
      <c r="G2860" t="str">
        <f t="shared" si="823"/>
        <v>0.989104528312636-0.103811176585541i</v>
      </c>
      <c r="H2860" t="str">
        <f t="shared" si="824"/>
        <v>23.0731704827707-266.498800149171i</v>
      </c>
      <c r="I2860" t="str">
        <f t="shared" si="825"/>
        <v>-2.63104196327453-2.95456343114366i</v>
      </c>
      <c r="K2860" t="str">
        <f t="shared" si="826"/>
        <v>0.00386949879383103-0.00253629002878881i</v>
      </c>
      <c r="L2860" t="str">
        <f t="shared" si="827"/>
        <v>0.0006-0.0278018318240498i</v>
      </c>
      <c r="M2860" t="str">
        <f t="shared" si="828"/>
        <v>0.005-0.00263748635239688i</v>
      </c>
      <c r="N2860">
        <f t="shared" si="829"/>
        <v>95.857567235869666</v>
      </c>
      <c r="O2860">
        <f t="shared" si="830"/>
        <v>3.6814912127561628</v>
      </c>
      <c r="P2860" s="3">
        <f t="shared" si="831"/>
        <v>-3.6814912127561628</v>
      </c>
      <c r="Q2860" s="3">
        <f t="shared" si="832"/>
        <v>-84.142432764130334</v>
      </c>
      <c r="R2860">
        <f t="shared" si="833"/>
        <v>95.857567235869666</v>
      </c>
      <c r="S2860">
        <f t="shared" si="834"/>
        <v>43.500157604782942</v>
      </c>
      <c r="T2860">
        <f t="shared" ref="T2860:T2923" si="836">P2860</f>
        <v>-3.6814912127561628</v>
      </c>
    </row>
    <row r="2861" spans="1:20" x14ac:dyDescent="0.3">
      <c r="A2861">
        <f t="shared" ref="A2861:A2924" si="837">2*PI()*B2861</f>
        <v>274358.16541663354</v>
      </c>
      <c r="B2861">
        <f t="shared" si="835"/>
        <v>43665.458203681119</v>
      </c>
      <c r="C2861" t="str">
        <f t="shared" ref="C2861:C2924" si="838">IMPRODUCT(D2861,E2861,$C$40,,K2861,$C$41)</f>
        <v>0.0651716346192455-0.650308121490666i</v>
      </c>
      <c r="D2861" t="str">
        <f t="shared" ref="D2861:D2924" si="839">IMDIV(IMPRODUCT($C$37,$C$38,COMPLEX(1,A2861/$C$38)),IMSUM(-1*A2861*A2861/$C$39,COMPLEX(0,1*A2861)))</f>
        <v>0.921733527278248-0.901385586707821i</v>
      </c>
      <c r="E2861" t="str">
        <f t="shared" ref="E2861:E2924" si="840">IMDIV(IMPRODUCT(IMSUM(F2861,G2861),$C$29,H2861),IMSUM(1,I2861))</f>
        <v>217.836391162131-25.6697329729643i</v>
      </c>
      <c r="F2861" t="str">
        <f t="shared" ref="F2861:F2924" si="841">IMDIV(IMPRODUCT($C$14,$C$15,COMPLEX(1,A2861/$C$15)),IMSUM(-1*A2861*A2861/$C$16,COMPLEX(0,A2861)))</f>
        <v>3.59968540859761-3.79972622111446i</v>
      </c>
      <c r="G2861" t="str">
        <f t="shared" ref="G2861:G2924" si="842">IMDIV(1,COMPLEX(1,A2861*$C$9*$C$10))</f>
        <v>0.989022476124585-0.104197014568457i</v>
      </c>
      <c r="H2861" t="str">
        <f t="shared" ref="H2861:H2924" si="843">IMDIV($C$3,IMSUM(K2861,COMPLEX(0,$C$28*A2861)))</f>
        <v>22.8762355645039-265.418018340547i</v>
      </c>
      <c r="I2861" t="str">
        <f t="shared" ref="I2861:I2924" si="844">IMPRODUCT(F2861,$C$29,H2861,$C$31)</f>
        <v>-2.61276007690139-2.94049811159128i</v>
      </c>
      <c r="K2861" t="str">
        <f t="shared" ref="K2861:K2924" si="845">IF($C$26&lt;=0,IMDIV(1,IMSUM(IMDIV(1,L2861),1/$C$18)),IMDIV(1,IMSUM(IMDIV(1,L2861),1/$C$18,IMDIV(1,M2861))))</f>
        <v>0.00386803785362197-0.00253077439734519i</v>
      </c>
      <c r="L2861" t="str">
        <f t="shared" ref="L2861:L2924" si="846">IMSUM($C$21/$C$22,IMDIV(1,COMPLEX(0,$C$20*$C$22*A2861)))</f>
        <v>0.0006-0.0276965848018029i</v>
      </c>
      <c r="M2861" t="str">
        <f t="shared" ref="M2861:M2924" si="847">IMSUM($C$25/$C$26,IMDIV(1,COMPLEX(0,$C$24*$C$26*A2861)))</f>
        <v>0.005-0.00262750184538442i</v>
      </c>
      <c r="N2861">
        <f t="shared" ref="N2861:N2924" si="848">ABS(R2861)</f>
        <v>95.722877276467912</v>
      </c>
      <c r="O2861">
        <f t="shared" ref="O2861:O2924" si="849">ABS(P2861)</f>
        <v>3.6942162800838387</v>
      </c>
      <c r="P2861" s="3">
        <f t="shared" ref="P2861:P2924" si="850">20*LOG10(IMABS(C2861))</f>
        <v>-3.6942162800838387</v>
      </c>
      <c r="Q2861" s="3">
        <f t="shared" ref="Q2861:Q2924" si="851">IMARGUMENT(C2861)*180/PI()</f>
        <v>-84.277122723532088</v>
      </c>
      <c r="R2861">
        <f t="shared" ref="R2861:R2924" si="852">IF(Q2861&lt;0,Q2861+180,Q2861-180)</f>
        <v>95.722877276467912</v>
      </c>
      <c r="S2861">
        <f t="shared" ref="S2861:S2924" si="853">B2861/1000</f>
        <v>43.665458203681119</v>
      </c>
      <c r="T2861">
        <f t="shared" si="836"/>
        <v>-3.6942162800838387</v>
      </c>
    </row>
    <row r="2862" spans="1:20" x14ac:dyDescent="0.3">
      <c r="A2862">
        <f t="shared" si="837"/>
        <v>275400.72644521674</v>
      </c>
      <c r="B2862">
        <f t="shared" ref="B2862:B2925" si="854">B2861*(1+B$42)</f>
        <v>43831.386944855105</v>
      </c>
      <c r="C2862" t="str">
        <f t="shared" si="838"/>
        <v>0.0635371413994277-0.64950491483906i</v>
      </c>
      <c r="D2862" t="str">
        <f t="shared" si="839"/>
        <v>0.919085444165699-0.901354521347239i</v>
      </c>
      <c r="E2862" t="str">
        <f t="shared" si="840"/>
        <v>217.992997929865-26.0791461621898i</v>
      </c>
      <c r="F2862" t="str">
        <f t="shared" si="841"/>
        <v>3.59938454433329-3.78818686960247i</v>
      </c>
      <c r="G2862" t="str">
        <f t="shared" si="842"/>
        <v>0.988939812923253-0.104584221269629i</v>
      </c>
      <c r="H2862" t="str">
        <f t="shared" si="843"/>
        <v>22.68108749451-264.342142672572i</v>
      </c>
      <c r="I2862" t="str">
        <f t="shared" si="844"/>
        <v>-2.59462339041955-2.92651821582568i</v>
      </c>
      <c r="K2862" t="str">
        <f t="shared" si="845"/>
        <v>0.00386657777477647-0.00252529284042984i</v>
      </c>
      <c r="L2862" t="str">
        <f t="shared" si="846"/>
        <v>0.0006-0.0275917362042269i</v>
      </c>
      <c r="M2862" t="str">
        <f t="shared" si="847"/>
        <v>0.005-0.00261755513586812i</v>
      </c>
      <c r="N2862">
        <f t="shared" si="848"/>
        <v>95.587123130571769</v>
      </c>
      <c r="O2862">
        <f t="shared" si="849"/>
        <v>3.7069888332787948</v>
      </c>
      <c r="P2862" s="3">
        <f t="shared" si="850"/>
        <v>-3.7069888332787948</v>
      </c>
      <c r="Q2862" s="3">
        <f t="shared" si="851"/>
        <v>-84.412876869428231</v>
      </c>
      <c r="R2862">
        <f t="shared" si="852"/>
        <v>95.587123130571769</v>
      </c>
      <c r="S2862">
        <f t="shared" si="853"/>
        <v>43.831386944855105</v>
      </c>
      <c r="T2862">
        <f t="shared" si="836"/>
        <v>-3.7069888332787948</v>
      </c>
    </row>
    <row r="2863" spans="1:20" x14ac:dyDescent="0.3">
      <c r="A2863">
        <f t="shared" si="837"/>
        <v>276447.24920570856</v>
      </c>
      <c r="B2863">
        <f t="shared" si="854"/>
        <v>43997.946215245553</v>
      </c>
      <c r="C2863" t="str">
        <f t="shared" si="838"/>
        <v>0.0618945604331103-0.648696565074874i</v>
      </c>
      <c r="D2863" t="str">
        <f t="shared" si="839"/>
        <v>0.916432542745475-0.90131690255962i</v>
      </c>
      <c r="E2863" t="str">
        <f t="shared" si="840"/>
        <v>218.148055352739-26.4914841963425i</v>
      </c>
      <c r="F2863" t="str">
        <f t="shared" si="841"/>
        <v>3.59908144002056-3.77670153328059i</v>
      </c>
      <c r="G2863" t="str">
        <f t="shared" si="842"/>
        <v>0.98885653426308-0.10497280080235i</v>
      </c>
      <c r="H2863" t="str">
        <f t="shared" si="843"/>
        <v>22.4877079578118-263.271145159151i</v>
      </c>
      <c r="I2863" t="str">
        <f t="shared" si="844"/>
        <v>-2.57663069378148-2.91262298544602i</v>
      </c>
      <c r="K2863" t="str">
        <f t="shared" si="845"/>
        <v>0.00386511848054083-0.00251984526721498i</v>
      </c>
      <c r="L2863" t="str">
        <f t="shared" si="846"/>
        <v>0.0006-0.0274872845230394i</v>
      </c>
      <c r="M2863" t="str">
        <f t="shared" si="847"/>
        <v>0.005-0.00260764608076123i</v>
      </c>
      <c r="N2863">
        <f t="shared" si="848"/>
        <v>95.450304674220149</v>
      </c>
      <c r="O2863">
        <f t="shared" si="849"/>
        <v>3.7198097027141235</v>
      </c>
      <c r="P2863" s="3">
        <f t="shared" si="850"/>
        <v>-3.7198097027141235</v>
      </c>
      <c r="Q2863" s="3">
        <f t="shared" si="851"/>
        <v>-84.549695325779851</v>
      </c>
      <c r="R2863">
        <f t="shared" si="852"/>
        <v>95.450304674220149</v>
      </c>
      <c r="S2863">
        <f t="shared" si="853"/>
        <v>43.997946215245555</v>
      </c>
      <c r="T2863">
        <f t="shared" si="836"/>
        <v>-3.7198097027141235</v>
      </c>
    </row>
    <row r="2864" spans="1:20" x14ac:dyDescent="0.3">
      <c r="A2864">
        <f t="shared" si="837"/>
        <v>277497.74875269027</v>
      </c>
      <c r="B2864">
        <f t="shared" si="854"/>
        <v>44165.138410863488</v>
      </c>
      <c r="C2864" t="str">
        <f t="shared" si="838"/>
        <v>0.0602439574691139-0.647882946750749i</v>
      </c>
      <c r="D2864" t="str">
        <f t="shared" si="839"/>
        <v>0.913774886387372-0.901272676902636i</v>
      </c>
      <c r="E2864" t="str">
        <f t="shared" si="840"/>
        <v>218.301534594277-26.9067493799237i</v>
      </c>
      <c r="F2864" t="str">
        <f t="shared" si="841"/>
        <v>3.59877607936729-3.76527004156779i</v>
      </c>
      <c r="G2864" t="str">
        <f t="shared" si="842"/>
        <v>0.988772635667746-0.105362757283608i</v>
      </c>
      <c r="H2864" t="str">
        <f t="shared" si="843"/>
        <v>22.2960788588097-262.204998028603i</v>
      </c>
      <c r="I2864" t="str">
        <f t="shared" si="844"/>
        <v>-2.55878078766828-2.89881167099897i</v>
      </c>
      <c r="K2864" t="str">
        <f t="shared" si="845"/>
        <v>0.00386365989429074-0.00251443158709259i</v>
      </c>
      <c r="L2864" t="str">
        <f t="shared" si="846"/>
        <v>0.0006-0.0273832282556678i</v>
      </c>
      <c r="M2864" t="str">
        <f t="shared" si="847"/>
        <v>0.005-0.00259777453751866i</v>
      </c>
      <c r="N2864">
        <f t="shared" si="848"/>
        <v>95.312421815389399</v>
      </c>
      <c r="O2864">
        <f t="shared" si="849"/>
        <v>3.732679718600465</v>
      </c>
      <c r="P2864" s="3">
        <f t="shared" si="850"/>
        <v>-3.732679718600465</v>
      </c>
      <c r="Q2864" s="3">
        <f t="shared" si="851"/>
        <v>-84.687578184610601</v>
      </c>
      <c r="R2864">
        <f t="shared" si="852"/>
        <v>95.312421815389399</v>
      </c>
      <c r="S2864">
        <f t="shared" si="853"/>
        <v>44.165138410863491</v>
      </c>
      <c r="T2864">
        <f t="shared" si="836"/>
        <v>-3.732679718600465</v>
      </c>
    </row>
    <row r="2865" spans="1:20" x14ac:dyDescent="0.3">
      <c r="A2865">
        <f t="shared" si="837"/>
        <v>278552.24019795051</v>
      </c>
      <c r="B2865">
        <f t="shared" si="854"/>
        <v>44332.965936824774</v>
      </c>
      <c r="C2865" t="str">
        <f t="shared" si="838"/>
        <v>0.0585853997258916-0.647063934613283i</v>
      </c>
      <c r="D2865" t="str">
        <f t="shared" si="839"/>
        <v>0.911112538962627-0.90122179149527i</v>
      </c>
      <c r="E2865" t="str">
        <f t="shared" si="840"/>
        <v>218.453406648481-27.3249437563925i</v>
      </c>
      <c r="F2865" t="str">
        <f t="shared" si="841"/>
        <v>3.59846844596854-3.75389222459845i</v>
      </c>
      <c r="G2865" t="str">
        <f t="shared" si="842"/>
        <v>0.988688112629973-0.105754094833982i</v>
      </c>
      <c r="H2865" t="str">
        <f t="shared" si="843"/>
        <v>22.1061823182128-261.14367372163i</v>
      </c>
      <c r="I2865" t="str">
        <f t="shared" si="844"/>
        <v>-2.54107248338604-2.88508353185158i</v>
      </c>
      <c r="K2865" t="str">
        <f t="shared" si="845"/>
        <v>0.00386220193952851-0.00250905170967227i</v>
      </c>
      <c r="L2865" t="str">
        <f t="shared" si="846"/>
        <v>0.0006-0.0272795659052279i</v>
      </c>
      <c r="M2865" t="str">
        <f t="shared" si="847"/>
        <v>0.005-0.00258794036413495i</v>
      </c>
      <c r="N2865">
        <f t="shared" si="848"/>
        <v>95.173474493931792</v>
      </c>
      <c r="O2865">
        <f t="shared" si="849"/>
        <v>3.7455997109436638</v>
      </c>
      <c r="P2865" s="3">
        <f t="shared" si="850"/>
        <v>-3.7455997109436638</v>
      </c>
      <c r="Q2865" s="3">
        <f t="shared" si="851"/>
        <v>-84.826525506068208</v>
      </c>
      <c r="R2865">
        <f t="shared" si="852"/>
        <v>95.173474493931792</v>
      </c>
      <c r="S2865">
        <f t="shared" si="853"/>
        <v>44.332965936824777</v>
      </c>
      <c r="T2865">
        <f t="shared" si="836"/>
        <v>-3.7455997109436638</v>
      </c>
    </row>
    <row r="2866" spans="1:20" x14ac:dyDescent="0.3">
      <c r="A2866">
        <f t="shared" si="837"/>
        <v>279610.73871070275</v>
      </c>
      <c r="B2866">
        <f t="shared" si="854"/>
        <v>44501.43120738471</v>
      </c>
      <c r="C2866" t="str">
        <f t="shared" si="838"/>
        <v>0.0569189558988389-0.646239403623903i</v>
      </c>
      <c r="D2866" t="str">
        <f t="shared" si="839"/>
        <v>0.908445564838565-0.901164194024531i</v>
      </c>
      <c r="E2866" t="str">
        <f t="shared" si="840"/>
        <v>218.603642341755-27.7460691047995i</v>
      </c>
      <c r="F2866" t="str">
        <f t="shared" si="841"/>
        <v>3.59815852330613-3.74256791321951i</v>
      </c>
      <c r="G2866" t="str">
        <f t="shared" si="842"/>
        <v>0.988602960611338-0.10614681757752i</v>
      </c>
      <c r="H2866" t="str">
        <f t="shared" si="843"/>
        <v>21.9180006700139-260.087144889284i</v>
      </c>
      <c r="I2866" t="str">
        <f t="shared" si="844"/>
        <v>-2.52350460276334-2.87143783606619i</v>
      </c>
      <c r="K2866" t="str">
        <f t="shared" si="845"/>
        <v>0.00386074453987999-0.00250370554477875i</v>
      </c>
      <c r="L2866" t="str">
        <f t="shared" si="846"/>
        <v>0.0006-0.027176295980502i</v>
      </c>
      <c r="M2866" t="str">
        <f t="shared" si="847"/>
        <v>0.005-0.0025781434191422i</v>
      </c>
      <c r="N2866">
        <f t="shared" si="848"/>
        <v>95.033462681512049</v>
      </c>
      <c r="O2866">
        <f t="shared" si="849"/>
        <v>3.7585705095029942</v>
      </c>
      <c r="P2866" s="3">
        <f t="shared" si="850"/>
        <v>-3.7585705095029942</v>
      </c>
      <c r="Q2866" s="3">
        <f t="shared" si="851"/>
        <v>-84.966537318487951</v>
      </c>
      <c r="R2866">
        <f t="shared" si="852"/>
        <v>95.033462681512049</v>
      </c>
      <c r="S2866">
        <f t="shared" si="853"/>
        <v>44.501431207384712</v>
      </c>
      <c r="T2866">
        <f t="shared" si="836"/>
        <v>-3.7585705095029942</v>
      </c>
    </row>
    <row r="2867" spans="1:20" x14ac:dyDescent="0.3">
      <c r="A2867">
        <f t="shared" si="837"/>
        <v>280673.25951780338</v>
      </c>
      <c r="B2867">
        <f t="shared" si="854"/>
        <v>44670.536645972774</v>
      </c>
      <c r="C2867" t="str">
        <f t="shared" si="838"/>
        <v>0.0552446961672685-0.645409228979984i</v>
      </c>
      <c r="D2867" t="str">
        <f t="shared" si="839"/>
        <v>0.905774028873091-0.901099832752041i</v>
      </c>
      <c r="E2867" t="str">
        <f t="shared" si="840"/>
        <v>218.752212334873-28.1701269364349i</v>
      </c>
      <c r="F2867" t="str">
        <f t="shared" si="841"/>
        <v>3.5978462947478-3.73129693898726i</v>
      </c>
      <c r="G2867" t="str">
        <f t="shared" si="842"/>
        <v>0.988517175042085-0.106540929641623i</v>
      </c>
      <c r="H2867" t="str">
        <f t="shared" si="843"/>
        <v>21.7315164585163-259.035384390962i</v>
      </c>
      <c r="I2867" t="str">
        <f t="shared" si="844"/>
        <v>-2.50607597804957-2.85787386027727i</v>
      </c>
      <c r="K2867" t="str">
        <f t="shared" si="845"/>
        <v>0.00385928761909182-0.00249839300244969i</v>
      </c>
      <c r="L2867" t="str">
        <f t="shared" si="846"/>
        <v>0.0006-0.0270734169959176i</v>
      </c>
      <c r="M2867" t="str">
        <f t="shared" si="847"/>
        <v>0.005-0.00256838356160809i</v>
      </c>
      <c r="N2867">
        <f t="shared" si="848"/>
        <v>94.892386381537349</v>
      </c>
      <c r="O2867">
        <f t="shared" si="849"/>
        <v>3.7715929437495466</v>
      </c>
      <c r="P2867" s="3">
        <f t="shared" si="850"/>
        <v>-3.7715929437495466</v>
      </c>
      <c r="Q2867" s="3">
        <f t="shared" si="851"/>
        <v>-85.107613618462651</v>
      </c>
      <c r="R2867">
        <f t="shared" si="852"/>
        <v>94.892386381537349</v>
      </c>
      <c r="S2867">
        <f t="shared" si="853"/>
        <v>44.670536645972774</v>
      </c>
      <c r="T2867">
        <f t="shared" si="836"/>
        <v>-3.7715929437495466</v>
      </c>
    </row>
    <row r="2868" spans="1:20" x14ac:dyDescent="0.3">
      <c r="A2868">
        <f t="shared" si="837"/>
        <v>281739.81790397107</v>
      </c>
      <c r="B2868">
        <f t="shared" si="854"/>
        <v>44840.284685227474</v>
      </c>
      <c r="C2868" t="str">
        <f t="shared" si="838"/>
        <v>0.0535626922011417-0.644573286136213i</v>
      </c>
      <c r="D2868" t="str">
        <f t="shared" si="839"/>
        <v>0.903097996409122-0.901028656520606i</v>
      </c>
      <c r="E2868" t="str">
        <f t="shared" si="840"/>
        <v>218.899087125014-28.5971184914707i</v>
      </c>
      <c r="F2868" t="str">
        <f t="shared" si="841"/>
        <v>3.59753174354647-3.72007913416426i</v>
      </c>
      <c r="G2868" t="str">
        <f t="shared" si="842"/>
        <v>0.988430751320929-0.106936435156932i</v>
      </c>
      <c r="H2868" t="str">
        <f t="shared" si="843"/>
        <v>21.5467124354063-257.988365292431i</v>
      </c>
      <c r="I2868" t="str">
        <f t="shared" si="844"/>
        <v>-2.48878545181453-2.8443908895703i</v>
      </c>
      <c r="K2868" t="str">
        <f t="shared" si="845"/>
        <v>0.00385783110102845-0.00249311399293316i</v>
      </c>
      <c r="L2868" t="str">
        <f t="shared" si="846"/>
        <v>0.0006-0.0269709274715257i</v>
      </c>
      <c r="M2868" t="str">
        <f t="shared" si="847"/>
        <v>0.005-0.00255866065113378i</v>
      </c>
      <c r="N2868">
        <f t="shared" si="848"/>
        <v>94.750245629088667</v>
      </c>
      <c r="O2868">
        <f t="shared" si="849"/>
        <v>3.7846678428246285</v>
      </c>
      <c r="P2868" s="3">
        <f t="shared" si="850"/>
        <v>-3.7846678428246285</v>
      </c>
      <c r="Q2868" s="3">
        <f t="shared" si="851"/>
        <v>-85.249754370911333</v>
      </c>
      <c r="R2868">
        <f t="shared" si="852"/>
        <v>94.750245629088667</v>
      </c>
      <c r="S2868">
        <f t="shared" si="853"/>
        <v>44.840284685227473</v>
      </c>
      <c r="T2868">
        <f t="shared" si="836"/>
        <v>-3.7846678428246285</v>
      </c>
    </row>
    <row r="2869" spans="1:20" x14ac:dyDescent="0.3">
      <c r="A2869">
        <f t="shared" si="837"/>
        <v>282810.42921200616</v>
      </c>
      <c r="B2869">
        <f t="shared" si="854"/>
        <v>45010.677767031339</v>
      </c>
      <c r="C2869" t="str">
        <f t="shared" si="838"/>
        <v>0.0518730171674499-0.64373145082617i</v>
      </c>
      <c r="D2869" t="str">
        <f t="shared" si="839"/>
        <v>0.900417533268872-0.900950614760714i</v>
      </c>
      <c r="E2869" t="str">
        <f t="shared" si="840"/>
        <v>219.044237047837-29.027044735613i</v>
      </c>
      <c r="F2869" t="str">
        <f t="shared" si="841"/>
        <v>3.59721485283969-3.70891433171637i</v>
      </c>
      <c r="G2869" t="str">
        <f t="shared" si="842"/>
        <v>0.98834368481487-0.107333338257204i</v>
      </c>
      <c r="H2869" t="str">
        <f t="shared" si="843"/>
        <v>21.363571556874-256.94606086386i</v>
      </c>
      <c r="I2869" t="str">
        <f t="shared" si="844"/>
        <v>-2.47163187684897-2.83098821736267i</v>
      </c>
      <c r="K2869" t="str">
        <f t="shared" si="845"/>
        <v>0.00385637490966942-0.00248786842668537i</v>
      </c>
      <c r="L2869" t="str">
        <f t="shared" si="846"/>
        <v>0.0006-0.0268688259329804i</v>
      </c>
      <c r="M2869" t="str">
        <f t="shared" si="847"/>
        <v>0.005-0.00254897454785195i</v>
      </c>
      <c r="N2869">
        <f t="shared" si="848"/>
        <v>94.607040490845193</v>
      </c>
      <c r="O2869">
        <f t="shared" si="849"/>
        <v>3.7977960354986213</v>
      </c>
      <c r="P2869" s="3">
        <f t="shared" si="850"/>
        <v>-3.7977960354986213</v>
      </c>
      <c r="Q2869" s="3">
        <f t="shared" si="851"/>
        <v>-85.392959509154807</v>
      </c>
      <c r="R2869">
        <f t="shared" si="852"/>
        <v>94.607040490845193</v>
      </c>
      <c r="S2869">
        <f t="shared" si="853"/>
        <v>45.010677767031339</v>
      </c>
      <c r="T2869">
        <f t="shared" si="836"/>
        <v>-3.7977960354986213</v>
      </c>
    </row>
    <row r="2870" spans="1:20" x14ac:dyDescent="0.3">
      <c r="A2870">
        <f t="shared" si="837"/>
        <v>283885.10884301184</v>
      </c>
      <c r="B2870">
        <f t="shared" si="854"/>
        <v>45181.718342546061</v>
      </c>
      <c r="C2870" t="str">
        <f t="shared" si="838"/>
        <v>0.0501757457363172-0.642883599084129i</v>
      </c>
      <c r="D2870" t="str">
        <f t="shared" si="839"/>
        <v>0.897732705748065-0.900865657496938i</v>
      </c>
      <c r="E2870" t="str">
        <f t="shared" si="840"/>
        <v>219.18763227962-29.4599063567603i</v>
      </c>
      <c r="F2870" t="str">
        <f t="shared" si="841"/>
        <v>3.59689560564892-3.69780236530961i</v>
      </c>
      <c r="G2870" t="str">
        <f t="shared" si="842"/>
        <v>0.988255970858993-0.107731643079192i</v>
      </c>
      <c r="H2870" t="str">
        <f t="shared" si="843"/>
        <v>21.182076980778-255.90844457788i</v>
      </c>
      <c r="I2870" t="str">
        <f t="shared" si="844"/>
        <v>-2.45461411606617-2.81766514528644i</v>
      </c>
      <c r="K2870" t="str">
        <f t="shared" si="845"/>
        <v>0.00385491896910644-0.00248265621436818i</v>
      </c>
      <c r="L2870" t="str">
        <f t="shared" si="846"/>
        <v>0.0006-0.0267671109115166i</v>
      </c>
      <c r="M2870" t="str">
        <f t="shared" si="847"/>
        <v>0.005-0.00253932511242473i</v>
      </c>
      <c r="N2870">
        <f t="shared" si="848"/>
        <v>94.462771065008269</v>
      </c>
      <c r="O2870">
        <f t="shared" si="849"/>
        <v>3.8109783501301226</v>
      </c>
      <c r="P2870" s="3">
        <f t="shared" si="850"/>
        <v>-3.8109783501301226</v>
      </c>
      <c r="Q2870" s="3">
        <f t="shared" si="851"/>
        <v>-85.537228934991731</v>
      </c>
      <c r="R2870">
        <f t="shared" si="852"/>
        <v>94.462771065008269</v>
      </c>
      <c r="S2870">
        <f t="shared" si="853"/>
        <v>45.181718342546063</v>
      </c>
      <c r="T2870">
        <f t="shared" si="836"/>
        <v>-3.8109783501301226</v>
      </c>
    </row>
    <row r="2871" spans="1:20" x14ac:dyDescent="0.3">
      <c r="A2871">
        <f t="shared" si="837"/>
        <v>284963.87225661526</v>
      </c>
      <c r="B2871">
        <f t="shared" si="854"/>
        <v>45353.408872247739</v>
      </c>
      <c r="C2871" t="str">
        <f t="shared" si="838"/>
        <v>0.0484709540867599-0.642029607267103i</v>
      </c>
      <c r="D2871" t="str">
        <f t="shared" si="839"/>
        <v>0.895043580610018-0.900773735354313i</v>
      </c>
      <c r="E2871" t="str">
        <f t="shared" si="840"/>
        <v>219.329242839452-29.8957037616687i</v>
      </c>
      <c r="F2871" t="str">
        <f t="shared" si="841"/>
        <v>3.59657398487872-3.68674306930716i</v>
      </c>
      <c r="G2871" t="str">
        <f t="shared" si="842"/>
        <v>0.988167604756281-0.108131353762519i</v>
      </c>
      <c r="H2871" t="str">
        <f t="shared" si="843"/>
        <v>21.0022120638558-254.87549010766i</v>
      </c>
      <c r="I2871" t="str">
        <f t="shared" si="844"/>
        <v>-2.43773104240453-2.80442098307286i</v>
      </c>
      <c r="K2871" t="str">
        <f t="shared" si="845"/>
        <v>0.0038534632035406-0.00247747726684671i</v>
      </c>
      <c r="L2871" t="str">
        <f t="shared" si="846"/>
        <v>0.0006-0.0266657809439297i</v>
      </c>
      <c r="M2871" t="str">
        <f t="shared" si="847"/>
        <v>0.005-0.00252971220604177i</v>
      </c>
      <c r="N2871">
        <f t="shared" si="848"/>
        <v>94.31743748121994</v>
      </c>
      <c r="O2871">
        <f t="shared" si="849"/>
        <v>3.8242156146250728</v>
      </c>
      <c r="P2871" s="3">
        <f t="shared" si="850"/>
        <v>-3.8242156146250728</v>
      </c>
      <c r="Q2871" s="3">
        <f t="shared" si="851"/>
        <v>-85.68256251878006</v>
      </c>
      <c r="R2871">
        <f t="shared" si="852"/>
        <v>94.31743748121994</v>
      </c>
      <c r="S2871">
        <f t="shared" si="853"/>
        <v>45.353408872247741</v>
      </c>
      <c r="T2871">
        <f t="shared" si="836"/>
        <v>-3.8242156146250728</v>
      </c>
    </row>
    <row r="2872" spans="1:20" x14ac:dyDescent="0.3">
      <c r="A2872">
        <f t="shared" si="837"/>
        <v>286046.7349711904</v>
      </c>
      <c r="B2872">
        <f t="shared" si="854"/>
        <v>45525.751825962281</v>
      </c>
      <c r="C2872" t="str">
        <f t="shared" si="838"/>
        <v>0.0467587199121458-0.641169352077108i</v>
      </c>
      <c r="D2872" t="str">
        <f t="shared" si="839"/>
        <v>0.892350225079629-0.900674799564595i</v>
      </c>
      <c r="E2872" t="str">
        <f t="shared" si="840"/>
        <v>219.46903859148-30.3344370726278i</v>
      </c>
      <c r="F2872" t="str">
        <f t="shared" si="841"/>
        <v>3.59624997331601-3.67573627876622i</v>
      </c>
      <c r="G2872" t="str">
        <f t="shared" si="842"/>
        <v>0.988078581777418-0.108532474449559i</v>
      </c>
      <c r="H2872" t="str">
        <f t="shared" si="843"/>
        <v>20.8239603589806-253.847171325006i</v>
      </c>
      <c r="I2872" t="str">
        <f t="shared" si="844"/>
        <v>-2.42098153873109-2.79125504843887i</v>
      </c>
      <c r="K2872" t="str">
        <f t="shared" si="845"/>
        <v>0.00385200753727974-0.00247233149518693i</v>
      </c>
      <c r="L2872" t="str">
        <f t="shared" si="846"/>
        <v>0.0006-0.026564834572554i</v>
      </c>
      <c r="M2872" t="str">
        <f t="shared" si="847"/>
        <v>0.005-0.00252013569041819i</v>
      </c>
      <c r="N2872">
        <f t="shared" si="848"/>
        <v>94.17103990048021</v>
      </c>
      <c r="O2872">
        <f t="shared" si="849"/>
        <v>3.837508656396114</v>
      </c>
      <c r="P2872" s="3">
        <f t="shared" si="850"/>
        <v>-3.837508656396114</v>
      </c>
      <c r="Q2872" s="3">
        <f t="shared" si="851"/>
        <v>-85.82896009951979</v>
      </c>
      <c r="R2872">
        <f t="shared" si="852"/>
        <v>94.17103990048021</v>
      </c>
      <c r="S2872">
        <f t="shared" si="853"/>
        <v>45.525751825962281</v>
      </c>
      <c r="T2872">
        <f t="shared" si="836"/>
        <v>-3.837508656396114</v>
      </c>
    </row>
    <row r="2873" spans="1:20" x14ac:dyDescent="0.3">
      <c r="A2873">
        <f t="shared" si="837"/>
        <v>287133.71256408095</v>
      </c>
      <c r="B2873">
        <f t="shared" si="854"/>
        <v>45698.74968290094</v>
      </c>
      <c r="C2873" t="str">
        <f t="shared" si="838"/>
        <v>0.0450391224253219-0.640302710583584i</v>
      </c>
      <c r="D2873" t="str">
        <f t="shared" si="839"/>
        <v>0.889652706837282-0.900568801972486i</v>
      </c>
      <c r="E2873" t="str">
        <f t="shared" si="840"/>
        <v>219.606989247207-30.7761061241397i</v>
      </c>
      <c r="F2873" t="str">
        <f t="shared" si="841"/>
        <v>3.59592355362953-3.66478182943504i</v>
      </c>
      <c r="G2873" t="str">
        <f t="shared" si="842"/>
        <v>0.987988897160592-0.108935009285304i</v>
      </c>
      <c r="H2873" t="str">
        <f t="shared" si="843"/>
        <v>20.6473056124566-252.823462298479i</v>
      </c>
      <c r="I2873" t="str">
        <f t="shared" si="844"/>
        <v>-2.40436449774625-2.7781666669755i</v>
      </c>
      <c r="K2873" t="str">
        <f t="shared" si="845"/>
        <v>0.00385055189473543-0.00246721881065303i</v>
      </c>
      <c r="L2873" t="str">
        <f t="shared" si="846"/>
        <v>0.0006-0.0264642703452421i</v>
      </c>
      <c r="M2873" t="str">
        <f t="shared" si="847"/>
        <v>0.005-0.00251059542779258i</v>
      </c>
      <c r="N2873">
        <f t="shared" si="848"/>
        <v>94.023578515061303</v>
      </c>
      <c r="O2873">
        <f t="shared" si="849"/>
        <v>3.850858302322933</v>
      </c>
      <c r="P2873" s="3">
        <f t="shared" si="850"/>
        <v>-3.850858302322933</v>
      </c>
      <c r="Q2873" s="3">
        <f t="shared" si="851"/>
        <v>-85.976421484938697</v>
      </c>
      <c r="R2873">
        <f t="shared" si="852"/>
        <v>94.023578515061303</v>
      </c>
      <c r="S2873">
        <f t="shared" si="853"/>
        <v>45.698749682900939</v>
      </c>
      <c r="T2873">
        <f t="shared" si="836"/>
        <v>-3.850858302322933</v>
      </c>
    </row>
    <row r="2874" spans="1:20" x14ac:dyDescent="0.3">
      <c r="A2874">
        <f t="shared" si="837"/>
        <v>288224.82067182445</v>
      </c>
      <c r="B2874">
        <f t="shared" si="854"/>
        <v>45872.404931695964</v>
      </c>
      <c r="C2874" t="str">
        <f t="shared" si="838"/>
        <v>0.0433122423633913-0.639429560246119i</v>
      </c>
      <c r="D2874" t="str">
        <f t="shared" si="839"/>
        <v>0.886951094012601-0.900455695041774i</v>
      </c>
      <c r="E2874" t="str">
        <f t="shared" si="840"/>
        <v>219.743064367851-31.2207104596147i</v>
      </c>
      <c r="F2874" t="str">
        <f t="shared" si="841"/>
        <v>3.59559470836904-3.65387955774986i</v>
      </c>
      <c r="G2874" t="str">
        <f t="shared" si="842"/>
        <v>0.987898546111302-0.109338962417237i</v>
      </c>
      <c r="H2874" t="str">
        <f t="shared" si="843"/>
        <v>20.4722317613627-251.804337291527i</v>
      </c>
      <c r="I2874" t="str">
        <f t="shared" si="844"/>
        <v>-2.38787882188921-2.76515517203783i</v>
      </c>
      <c r="K2874" t="str">
        <f t="shared" si="845"/>
        <v>0.00384909620042055-0.00246213912470509i</v>
      </c>
      <c r="L2874" t="str">
        <f t="shared" si="846"/>
        <v>0.0006-0.0263640868153438i</v>
      </c>
      <c r="M2874" t="str">
        <f t="shared" si="847"/>
        <v>0.005-0.00250109128092506i</v>
      </c>
      <c r="N2874">
        <f t="shared" si="848"/>
        <v>93.875053548416659</v>
      </c>
      <c r="O2874">
        <f t="shared" si="849"/>
        <v>3.8642653787116661</v>
      </c>
      <c r="P2874" s="3">
        <f t="shared" si="850"/>
        <v>-3.8642653787116661</v>
      </c>
      <c r="Q2874" s="3">
        <f t="shared" si="851"/>
        <v>-86.124946451583341</v>
      </c>
      <c r="R2874">
        <f t="shared" si="852"/>
        <v>93.875053548416659</v>
      </c>
      <c r="S2874">
        <f t="shared" si="853"/>
        <v>45.872404931695968</v>
      </c>
      <c r="T2874">
        <f t="shared" si="836"/>
        <v>-3.8642653787116661</v>
      </c>
    </row>
    <row r="2875" spans="1:20" x14ac:dyDescent="0.3">
      <c r="A2875">
        <f t="shared" si="837"/>
        <v>289320.07499037741</v>
      </c>
      <c r="B2875">
        <f t="shared" si="854"/>
        <v>46046.720070436408</v>
      </c>
      <c r="C2875" t="str">
        <f t="shared" si="838"/>
        <v>0.0415781619921866-0.638549778937278i</v>
      </c>
      <c r="D2875" t="str">
        <f t="shared" si="839"/>
        <v>0.884245455178167-0.900335431861363i</v>
      </c>
      <c r="E2875" t="str">
        <f t="shared" si="840"/>
        <v>219.877233366755-31.6682493280692i</v>
      </c>
      <c r="F2875" t="str">
        <f t="shared" si="841"/>
        <v>3.59526341996463-3.64302930083182i</v>
      </c>
      <c r="G2875" t="str">
        <f t="shared" si="842"/>
        <v>0.987807523802161-0.1097443379952i</v>
      </c>
      <c r="H2875" t="str">
        <f t="shared" si="843"/>
        <v>20.2987229309334-250.789770760646i</v>
      </c>
      <c r="I2875" t="str">
        <f t="shared" si="844"/>
        <v>-2.3715234232446-2.75221990463692i</v>
      </c>
      <c r="K2875" t="str">
        <f t="shared" si="845"/>
        <v>0.00384764037894634-0.00245709234899648i</v>
      </c>
      <c r="L2875" t="str">
        <f t="shared" si="846"/>
        <v>0.0006-0.0262642825416854i</v>
      </c>
      <c r="M2875" t="str">
        <f t="shared" si="847"/>
        <v>0.005-0.0024916231130953i</v>
      </c>
      <c r="N2875">
        <f t="shared" si="848"/>
        <v>93.725465255090938</v>
      </c>
      <c r="O2875">
        <f t="shared" si="849"/>
        <v>3.8777307112558486</v>
      </c>
      <c r="P2875" s="3">
        <f t="shared" si="850"/>
        <v>-3.8777307112558486</v>
      </c>
      <c r="Q2875" s="3">
        <f t="shared" si="851"/>
        <v>-86.274534744909062</v>
      </c>
      <c r="R2875">
        <f t="shared" si="852"/>
        <v>93.725465255090938</v>
      </c>
      <c r="S2875">
        <f t="shared" si="853"/>
        <v>46.046720070436407</v>
      </c>
      <c r="T2875">
        <f t="shared" si="836"/>
        <v>-3.8777307112558486</v>
      </c>
    </row>
    <row r="2876" spans="1:20" x14ac:dyDescent="0.3">
      <c r="A2876">
        <f t="shared" si="837"/>
        <v>290419.49127534084</v>
      </c>
      <c r="B2876">
        <f t="shared" si="854"/>
        <v>46221.697606704067</v>
      </c>
      <c r="C2876" t="str">
        <f t="shared" si="838"/>
        <v>0.0398369651103447-0.637663244965723i</v>
      </c>
      <c r="D2876" t="str">
        <f t="shared" si="839"/>
        <v>0.881535859343079-0.900207966151283i</v>
      </c>
      <c r="E2876" t="str">
        <f t="shared" si="840"/>
        <v>220.00946551186-32.1187216808468i</v>
      </c>
      <c r="F2876" t="str">
        <f t="shared" si="841"/>
        <v>3.59492967072583-3.63223089648393i</v>
      </c>
      <c r="G2876" t="str">
        <f t="shared" si="842"/>
        <v>0.987715825372696-0.110151140171267i</v>
      </c>
      <c r="H2876" t="str">
        <f t="shared" si="843"/>
        <v>20.1267634319838-249.779737353553i</v>
      </c>
      <c r="I2876" t="str">
        <f t="shared" si="844"/>
        <v>-2.35529722344993-2.73936021333317i</v>
      </c>
      <c r="K2876" t="str">
        <f t="shared" si="845"/>
        <v>0.00384618435501983-0.00245207839537138i</v>
      </c>
      <c r="L2876" t="str">
        <f t="shared" si="846"/>
        <v>0.0006-0.0261648560885489i</v>
      </c>
      <c r="M2876" t="str">
        <f t="shared" si="847"/>
        <v>0.005-0.00248219078810051i</v>
      </c>
      <c r="N2876">
        <f t="shared" si="848"/>
        <v>93.574813920621452</v>
      </c>
      <c r="O2876">
        <f t="shared" si="849"/>
        <v>3.8912551249964928</v>
      </c>
      <c r="P2876" s="3">
        <f t="shared" si="850"/>
        <v>-3.8912551249964928</v>
      </c>
      <c r="Q2876" s="3">
        <f t="shared" si="851"/>
        <v>-86.425186079378548</v>
      </c>
      <c r="R2876">
        <f t="shared" si="852"/>
        <v>93.574813920621452</v>
      </c>
      <c r="S2876">
        <f t="shared" si="853"/>
        <v>46.221697606704069</v>
      </c>
      <c r="T2876">
        <f t="shared" si="836"/>
        <v>-3.8912551249964928</v>
      </c>
    </row>
    <row r="2877" spans="1:20" x14ac:dyDescent="0.3">
      <c r="A2877">
        <f t="shared" si="837"/>
        <v>291523.08534218714</v>
      </c>
      <c r="B2877">
        <f t="shared" si="854"/>
        <v>46397.340057609545</v>
      </c>
      <c r="C2877" t="str">
        <f t="shared" si="838"/>
        <v>0.0380887370531025-0.636769837099448i</v>
      </c>
      <c r="D2877" t="str">
        <f t="shared" si="839"/>
        <v>0.878822375946455-0.900073252268577i</v>
      </c>
      <c r="E2877" t="str">
        <f t="shared" si="840"/>
        <v>220.139729928219-32.5721261683356i</v>
      </c>
      <c r="F2877" t="str">
        <f t="shared" si="841"/>
        <v>3.59459344284125-3.62148418318809i</v>
      </c>
      <c r="G2877" t="str">
        <f t="shared" si="842"/>
        <v>0.987623445929154-0.110559373099603i</v>
      </c>
      <c r="H2877" t="str">
        <f t="shared" si="843"/>
        <v>19.9563377583738-248.774211907378i</v>
      </c>
      <c r="I2877" t="str">
        <f t="shared" si="844"/>
        <v>-2.33919915360413-2.72657545413183i</v>
      </c>
      <c r="K2877" t="str">
        <f t="shared" si="845"/>
        <v>0.00384472805344121-0.00244709717586217i</v>
      </c>
      <c r="L2877" t="str">
        <f t="shared" si="846"/>
        <v>0.0006-0.0260658060256514i</v>
      </c>
      <c r="M2877" t="str">
        <f t="shared" si="847"/>
        <v>0.005-0.00247279417025355i</v>
      </c>
      <c r="N2877">
        <f t="shared" si="848"/>
        <v>93.423099861443603</v>
      </c>
      <c r="O2877">
        <f t="shared" si="849"/>
        <v>3.9048394442834162</v>
      </c>
      <c r="P2877" s="3">
        <f t="shared" si="850"/>
        <v>-3.9048394442834162</v>
      </c>
      <c r="Q2877" s="3">
        <f t="shared" si="851"/>
        <v>-86.576900138556397</v>
      </c>
      <c r="R2877">
        <f t="shared" si="852"/>
        <v>93.423099861443603</v>
      </c>
      <c r="S2877">
        <f t="shared" si="853"/>
        <v>46.397340057609547</v>
      </c>
      <c r="T2877">
        <f t="shared" si="836"/>
        <v>-3.9048394442834162</v>
      </c>
    </row>
    <row r="2878" spans="1:20" x14ac:dyDescent="0.3">
      <c r="A2878">
        <f t="shared" si="837"/>
        <v>292630.87306648749</v>
      </c>
      <c r="B2878">
        <f t="shared" si="854"/>
        <v>46573.649949828461</v>
      </c>
      <c r="C2878" t="str">
        <f t="shared" si="838"/>
        <v>0.0363335646956832-0.635869434589265i</v>
      </c>
      <c r="D2878" t="str">
        <f t="shared" si="839"/>
        <v>0.876105074850826-0.899931245213109i</v>
      </c>
      <c r="E2878" t="str">
        <f t="shared" si="840"/>
        <v>220.26799560059-33.0284611367163i</v>
      </c>
      <c r="F2878" t="str">
        <f t="shared" si="841"/>
        <v>3.59425471837746-3.61078900010197i</v>
      </c>
      <c r="G2878" t="str">
        <f t="shared" si="842"/>
        <v>0.987530380544301-0.11096904093633i</v>
      </c>
      <c r="H2878" t="str">
        <f t="shared" si="843"/>
        <v>19.7874305845121-247.773169446876i</v>
      </c>
      <c r="I2878" t="str">
        <f t="shared" si="844"/>
        <v>-2.32322815417683-2.71386499037957i</v>
      </c>
      <c r="K2878" t="str">
        <f t="shared" si="845"/>
        <v>0.00384327139910111-0.00244214860268682i</v>
      </c>
      <c r="L2878" t="str">
        <f t="shared" si="846"/>
        <v>0.0006-0.0259671309281245i</v>
      </c>
      <c r="M2878" t="str">
        <f t="shared" si="847"/>
        <v>0.005-0.00246343312438091i</v>
      </c>
      <c r="N2878">
        <f t="shared" si="848"/>
        <v>93.270323424788231</v>
      </c>
      <c r="O2878">
        <f t="shared" si="849"/>
        <v>3.9184844927361375</v>
      </c>
      <c r="P2878" s="3">
        <f t="shared" si="850"/>
        <v>-3.9184844927361375</v>
      </c>
      <c r="Q2878" s="3">
        <f t="shared" si="851"/>
        <v>-86.729676575211769</v>
      </c>
      <c r="R2878">
        <f t="shared" si="852"/>
        <v>93.270323424788231</v>
      </c>
      <c r="S2878">
        <f t="shared" si="853"/>
        <v>46.573649949828464</v>
      </c>
      <c r="T2878">
        <f t="shared" si="836"/>
        <v>-3.9184844927361375</v>
      </c>
    </row>
    <row r="2879" spans="1:20" x14ac:dyDescent="0.3">
      <c r="A2879">
        <f t="shared" si="837"/>
        <v>293742.87038414011</v>
      </c>
      <c r="B2879">
        <f t="shared" si="854"/>
        <v>46750.629819637812</v>
      </c>
      <c r="C2879" t="str">
        <f t="shared" si="838"/>
        <v>0.0345715364563279-0.634961917192418i</v>
      </c>
      <c r="D2879" t="str">
        <f t="shared" si="839"/>
        <v>0.873384026335406-0.899781900633306i</v>
      </c>
      <c r="E2879" t="str">
        <f t="shared" si="840"/>
        <v>220.394231376055-33.4877246247101i</v>
      </c>
      <c r="F2879" t="str">
        <f t="shared" si="841"/>
        <v>3.59391347927854-3.600145187056i</v>
      </c>
      <c r="G2879" t="str">
        <f t="shared" si="842"/>
        <v>0.987436624257222-0.111380147839389i</v>
      </c>
      <c r="H2879" t="str">
        <f t="shared" si="843"/>
        <v>19.6200267629001-246.776585182662i</v>
      </c>
      <c r="I2879" t="str">
        <f t="shared" si="844"/>
        <v>-2.30738317491882-2.70122819266331i</v>
      </c>
      <c r="K2879" t="str">
        <f t="shared" si="845"/>
        <v>0.00384181431697809-0.00243723258824641i</v>
      </c>
      <c r="L2879" t="str">
        <f t="shared" si="846"/>
        <v>0.0006-0.0258688293764939i</v>
      </c>
      <c r="M2879" t="str">
        <f t="shared" si="847"/>
        <v>0.005-0.00245410751582079i</v>
      </c>
      <c r="N2879">
        <f t="shared" si="848"/>
        <v>93.116484988576758</v>
      </c>
      <c r="O2879">
        <f t="shared" si="849"/>
        <v>3.932191093205784</v>
      </c>
      <c r="P2879" s="3">
        <f t="shared" si="850"/>
        <v>-3.932191093205784</v>
      </c>
      <c r="Q2879" s="3">
        <f t="shared" si="851"/>
        <v>-86.883515011423242</v>
      </c>
      <c r="R2879">
        <f t="shared" si="852"/>
        <v>93.116484988576758</v>
      </c>
      <c r="S2879">
        <f t="shared" si="853"/>
        <v>46.750629819637815</v>
      </c>
      <c r="T2879">
        <f t="shared" si="836"/>
        <v>-3.932191093205784</v>
      </c>
    </row>
    <row r="2880" spans="1:20" x14ac:dyDescent="0.3">
      <c r="A2880">
        <f t="shared" si="837"/>
        <v>294859.09329159989</v>
      </c>
      <c r="B2880">
        <f t="shared" si="854"/>
        <v>46928.282212952436</v>
      </c>
      <c r="C2880" t="str">
        <f t="shared" si="838"/>
        <v>0.0328027422990041-0.634047165196445i</v>
      </c>
      <c r="D2880" t="str">
        <f t="shared" si="839"/>
        <v>0.870659301089327-0.899625174831808i</v>
      </c>
      <c r="E2880" t="str">
        <f t="shared" si="840"/>
        <v>220.518405966731-33.9499143603454i</v>
      </c>
      <c r="F2880" t="str">
        <f t="shared" si="841"/>
        <v>3.59356970736523-3.5895525845504i</v>
      </c>
      <c r="G2880" t="str">
        <f t="shared" si="842"/>
        <v>0.98734217207312-0.111792697968399i</v>
      </c>
      <c r="H2880" t="str">
        <f t="shared" si="843"/>
        <v>19.4541113217122-245.784434509456i</v>
      </c>
      <c r="I2880" t="str">
        <f t="shared" si="844"/>
        <v>-2.29166317477329-2.68866443871011i</v>
      </c>
      <c r="K2880" t="str">
        <f t="shared" si="845"/>
        <v>0.00384035673213594-0.00243234904512239i</v>
      </c>
      <c r="L2880" t="str">
        <f t="shared" si="846"/>
        <v>0.0006-0.0257708999566586i</v>
      </c>
      <c r="M2880" t="str">
        <f t="shared" si="847"/>
        <v>0.005-0.00244481721042119i</v>
      </c>
      <c r="N2880">
        <f t="shared" si="848"/>
        <v>92.961584961317385</v>
      </c>
      <c r="O2880">
        <f t="shared" si="849"/>
        <v>3.9459600677363547</v>
      </c>
      <c r="P2880" s="3">
        <f t="shared" si="850"/>
        <v>-3.9459600677363547</v>
      </c>
      <c r="Q2880" s="3">
        <f t="shared" si="851"/>
        <v>-87.038415038682615</v>
      </c>
      <c r="R2880">
        <f t="shared" si="852"/>
        <v>92.961584961317385</v>
      </c>
      <c r="S2880">
        <f t="shared" si="853"/>
        <v>46.928282212952439</v>
      </c>
      <c r="T2880">
        <f t="shared" si="836"/>
        <v>-3.9459600677363547</v>
      </c>
    </row>
    <row r="2881" spans="1:20" x14ac:dyDescent="0.3">
      <c r="A2881">
        <f t="shared" si="837"/>
        <v>295979.55784610793</v>
      </c>
      <c r="B2881">
        <f t="shared" si="854"/>
        <v>47106.609685361655</v>
      </c>
      <c r="C2881" t="str">
        <f t="shared" si="838"/>
        <v>0.0310272737356647-0.633125059443144i</v>
      </c>
      <c r="D2881" t="str">
        <f t="shared" si="839"/>
        <v>0.867930970204704-0.899461024771014i</v>
      </c>
      <c r="E2881" t="str">
        <f t="shared" si="840"/>
        <v>220.640487952504-34.4150277577509i</v>
      </c>
      <c r="F2881" t="str">
        <f t="shared" si="841"/>
        <v>3.59322338433423-3.57901103375204i</v>
      </c>
      <c r="G2881" t="str">
        <f t="shared" si="842"/>
        <v>0.987247018963118-0.112206695484515i</v>
      </c>
      <c r="H2881" t="str">
        <f t="shared" si="843"/>
        <v>19.2896694624167-244.796693004352i</v>
      </c>
      <c r="I2881" t="str">
        <f t="shared" si="844"/>
        <v>-2.27606712178791-2.67617311328904i</v>
      </c>
      <c r="K2881" t="str">
        <f t="shared" si="845"/>
        <v>0.00383889856972124-0.00242749788607405i</v>
      </c>
      <c r="L2881" t="str">
        <f t="shared" si="846"/>
        <v>0.0006-0.0256733412598711i</v>
      </c>
      <c r="M2881" t="str">
        <f t="shared" si="847"/>
        <v>0.005-0.00243556207453794i</v>
      </c>
      <c r="N2881">
        <f t="shared" si="848"/>
        <v>92.805623781991372</v>
      </c>
      <c r="O2881">
        <f t="shared" si="849"/>
        <v>3.9597922375272878</v>
      </c>
      <c r="P2881" s="3">
        <f t="shared" si="850"/>
        <v>-3.9597922375272878</v>
      </c>
      <c r="Q2881" s="3">
        <f t="shared" si="851"/>
        <v>-87.194376218008628</v>
      </c>
      <c r="R2881">
        <f t="shared" si="852"/>
        <v>92.805623781991372</v>
      </c>
      <c r="S2881">
        <f t="shared" si="853"/>
        <v>47.106609685361654</v>
      </c>
      <c r="T2881">
        <f t="shared" si="836"/>
        <v>-3.9597922375272878</v>
      </c>
    </row>
    <row r="2882" spans="1:20" x14ac:dyDescent="0.3">
      <c r="A2882">
        <f t="shared" si="837"/>
        <v>297104.28016592312</v>
      </c>
      <c r="B2882">
        <f t="shared" si="854"/>
        <v>47285.614802166026</v>
      </c>
      <c r="C2882" t="str">
        <f t="shared" si="838"/>
        <v>0.0292452238282356-0.632195481352732i</v>
      </c>
      <c r="D2882" t="str">
        <f t="shared" si="839"/>
        <v>0.865199105169686-0.899289408078568i</v>
      </c>
      <c r="E2882" t="str">
        <f t="shared" si="840"/>
        <v>220.760445783841-34.8830619139429i</v>
      </c>
      <c r="F2882" t="str">
        <f t="shared" si="841"/>
        <v>3.59287449175746-3.5685203764915i</v>
      </c>
      <c r="G2882" t="str">
        <f t="shared" si="842"/>
        <v>0.987151159864056-0.112622144550284i</v>
      </c>
      <c r="H2882" t="str">
        <f t="shared" si="843"/>
        <v>19.1266865574306-243.813336425103i</v>
      </c>
      <c r="I2882" t="str">
        <f t="shared" si="844"/>
        <v>-2.26059399302806-2.66375360811428i</v>
      </c>
      <c r="K2882" t="str">
        <f t="shared" si="845"/>
        <v>0.00383743975496067-0.00242267902403568i</v>
      </c>
      <c r="L2882" t="str">
        <f t="shared" si="846"/>
        <v>0.0006-0.0255761518827167i</v>
      </c>
      <c r="M2882" t="str">
        <f t="shared" si="847"/>
        <v>0.005-0.00242634197503281i</v>
      </c>
      <c r="N2882">
        <f t="shared" si="848"/>
        <v>92.648601919946103</v>
      </c>
      <c r="O2882">
        <f t="shared" si="849"/>
        <v>3.9736884228959508</v>
      </c>
      <c r="P2882" s="3">
        <f t="shared" si="850"/>
        <v>-3.9736884228959508</v>
      </c>
      <c r="Q2882" s="3">
        <f t="shared" si="851"/>
        <v>-87.351398080053897</v>
      </c>
      <c r="R2882">
        <f t="shared" si="852"/>
        <v>92.648601919946103</v>
      </c>
      <c r="S2882">
        <f t="shared" si="853"/>
        <v>47.285614802166023</v>
      </c>
      <c r="T2882">
        <f t="shared" si="836"/>
        <v>-3.9736884228959508</v>
      </c>
    </row>
    <row r="2883" spans="1:20" x14ac:dyDescent="0.3">
      <c r="A2883">
        <f t="shared" si="837"/>
        <v>298233.27643055364</v>
      </c>
      <c r="B2883">
        <f t="shared" si="854"/>
        <v>47465.300138414255</v>
      </c>
      <c r="C2883" t="str">
        <f t="shared" si="838"/>
        <v>0.0274566871901232-0.631258312948202i</v>
      </c>
      <c r="D2883" t="str">
        <f t="shared" si="839"/>
        <v>0.862463777861355-0.899110283052718i</v>
      </c>
      <c r="E2883" t="str">
        <f t="shared" si="840"/>
        <v>220.87824778465-35.354013605654i</v>
      </c>
      <c r="F2883" t="str">
        <f t="shared" si="841"/>
        <v>3.59252301108131-3.55808045526001i</v>
      </c>
      <c r="G2883" t="str">
        <f t="shared" si="842"/>
        <v>0.987054589678285-0.1130390493295i</v>
      </c>
      <c r="H2883" t="str">
        <f t="shared" si="843"/>
        <v>18.9651481478133-242.834340708423i</v>
      </c>
      <c r="I2883" t="str">
        <f t="shared" si="844"/>
        <v>-2.24524277449071-2.65140532174998i</v>
      </c>
      <c r="K2883" t="str">
        <f t="shared" si="845"/>
        <v>0.0038359802131587-0.00241789237211412i</v>
      </c>
      <c r="L2883" t="str">
        <f t="shared" si="846"/>
        <v>0.0006-0.0254793304270938i</v>
      </c>
      <c r="M2883" t="str">
        <f t="shared" si="847"/>
        <v>0.005-0.00241715677927158i</v>
      </c>
      <c r="N2883">
        <f t="shared" si="848"/>
        <v>92.490519874776297</v>
      </c>
      <c r="O2883">
        <f t="shared" si="849"/>
        <v>3.987649443240004</v>
      </c>
      <c r="P2883" s="3">
        <f t="shared" si="850"/>
        <v>-3.987649443240004</v>
      </c>
      <c r="Q2883" s="3">
        <f t="shared" si="851"/>
        <v>-87.509480125223703</v>
      </c>
      <c r="R2883">
        <f t="shared" si="852"/>
        <v>92.490519874776297</v>
      </c>
      <c r="S2883">
        <f t="shared" si="853"/>
        <v>47.465300138414257</v>
      </c>
      <c r="T2883">
        <f t="shared" si="836"/>
        <v>-3.987649443240004</v>
      </c>
    </row>
    <row r="2884" spans="1:20" x14ac:dyDescent="0.3">
      <c r="A2884">
        <f t="shared" si="837"/>
        <v>299366.56288098975</v>
      </c>
      <c r="B2884">
        <f t="shared" si="854"/>
        <v>47645.668278940233</v>
      </c>
      <c r="C2884" t="str">
        <f t="shared" si="838"/>
        <v>0.0256617599873958-0.630313436879785i</v>
      </c>
      <c r="D2884" t="str">
        <f t="shared" si="839"/>
        <v>0.85972506053857-0.898923608667628i</v>
      </c>
      <c r="E2884" t="str">
        <f t="shared" si="840"/>
        <v>220.993862155199-35.8278792861627i</v>
      </c>
      <c r="F2884" t="str">
        <f t="shared" si="841"/>
        <v>3.59216892362597-3.54769111320642i</v>
      </c>
      <c r="G2884" t="str">
        <f t="shared" si="842"/>
        <v>0.986957303273471-0.113457413987048i</v>
      </c>
      <c r="H2884" t="str">
        <f t="shared" si="843"/>
        <v>18.805039940995-241.859681968312i</v>
      </c>
      <c r="I2884" t="str">
        <f t="shared" si="844"/>
        <v>-2.23001246101933-2.63912765951651i</v>
      </c>
      <c r="K2884" t="str">
        <f t="shared" si="845"/>
        <v>0.00383451986969494-0.00241313784358591i</v>
      </c>
      <c r="L2884" t="str">
        <f t="shared" si="846"/>
        <v>0.0006-0.025382875500193i</v>
      </c>
      <c r="M2884" t="str">
        <f t="shared" si="847"/>
        <v>0.005-0.00240800635512212i</v>
      </c>
      <c r="N2884">
        <f t="shared" si="848"/>
        <v>92.331378176208275</v>
      </c>
      <c r="O2884">
        <f t="shared" si="849"/>
        <v>4.0016761170007813</v>
      </c>
      <c r="P2884" s="3">
        <f t="shared" si="850"/>
        <v>-4.0016761170007813</v>
      </c>
      <c r="Q2884" s="3">
        <f t="shared" si="851"/>
        <v>-87.668621823791725</v>
      </c>
      <c r="R2884">
        <f t="shared" si="852"/>
        <v>92.331378176208275</v>
      </c>
      <c r="S2884">
        <f t="shared" si="853"/>
        <v>47.645668278940235</v>
      </c>
      <c r="T2884">
        <f t="shared" si="836"/>
        <v>-4.0016761170007813</v>
      </c>
    </row>
    <row r="2885" spans="1:20" x14ac:dyDescent="0.3">
      <c r="A2885">
        <f t="shared" si="837"/>
        <v>300504.15581993753</v>
      </c>
      <c r="B2885">
        <f t="shared" si="854"/>
        <v>47826.721818400205</v>
      </c>
      <c r="C2885" t="str">
        <f t="shared" si="838"/>
        <v>0.0238605399395507-0.629360736449571i</v>
      </c>
      <c r="D2885" t="str">
        <f t="shared" si="839"/>
        <v>0.856983025834701-0.898729344578544i</v>
      </c>
      <c r="E2885" t="str">
        <f t="shared" si="840"/>
        <v>221.10725697509-36.3046550821532i</v>
      </c>
      <c r="F2885" t="str">
        <f t="shared" si="841"/>
        <v>3.59181221058453-3.5373521941342i</v>
      </c>
      <c r="G2885" t="str">
        <f t="shared" si="842"/>
        <v>0.986859295482385-0.113877242688765i</v>
      </c>
      <c r="H2885" t="str">
        <f t="shared" si="843"/>
        <v>18.6463478085397-240.889336494387i</v>
      </c>
      <c r="I2885" t="str">
        <f t="shared" si="844"/>
        <v>-2.21490205621961-2.6269200333981i</v>
      </c>
      <c r="K2885" t="str">
        <f t="shared" si="845"/>
        <v>0.00383305865002171-0.00240841535189458i</v>
      </c>
      <c r="L2885" t="str">
        <f t="shared" si="846"/>
        <v>0.0006-0.025286785714478i</v>
      </c>
      <c r="M2885" t="str">
        <f t="shared" si="847"/>
        <v>0.005-0.0023988905709525i</v>
      </c>
      <c r="N2885">
        <f t="shared" si="848"/>
        <v>92.171177383979256</v>
      </c>
      <c r="O2885">
        <f t="shared" si="849"/>
        <v>4.0157692616268834</v>
      </c>
      <c r="P2885" s="3">
        <f t="shared" si="850"/>
        <v>-4.0157692616268834</v>
      </c>
      <c r="Q2885" s="3">
        <f t="shared" si="851"/>
        <v>-87.828822616020744</v>
      </c>
      <c r="R2885">
        <f t="shared" si="852"/>
        <v>92.171177383979256</v>
      </c>
      <c r="S2885">
        <f t="shared" si="853"/>
        <v>47.826721818400202</v>
      </c>
      <c r="T2885">
        <f t="shared" si="836"/>
        <v>-4.0157692616268834</v>
      </c>
    </row>
    <row r="2886" spans="1:20" x14ac:dyDescent="0.3">
      <c r="A2886">
        <f t="shared" si="837"/>
        <v>301646.07161205326</v>
      </c>
      <c r="B2886">
        <f t="shared" si="854"/>
        <v>48008.463361310125</v>
      </c>
      <c r="C2886" t="str">
        <f t="shared" si="838"/>
        <v>0.0220531263199022-0.628400095636309i</v>
      </c>
      <c r="D2886" t="str">
        <f t="shared" si="839"/>
        <v>0.854237746750303-0.898527451126913i</v>
      </c>
      <c r="E2886" t="str">
        <f t="shared" si="840"/>
        <v>221.218400206296-36.7843367905881i</v>
      </c>
      <c r="F2886" t="str">
        <f t="shared" si="841"/>
        <v>3.59145285302246-3.52706354249842i</v>
      </c>
      <c r="G2886" t="str">
        <f t="shared" si="842"/>
        <v>0.986760561102699-0.11429853960128i</v>
      </c>
      <c r="H2886" t="str">
        <f t="shared" si="843"/>
        <v>18.4890577839436-239.923280750244i</v>
      </c>
      <c r="I2886" t="str">
        <f t="shared" si="844"/>
        <v>-2.19991057237609-2.6147818619521i</v>
      </c>
      <c r="K2886" t="str">
        <f t="shared" si="845"/>
        <v>0.0038315964796616-0.00240372481064791i</v>
      </c>
      <c r="L2886" t="str">
        <f t="shared" si="846"/>
        <v>0.0006-0.0251910596876649i</v>
      </c>
      <c r="M2886" t="str">
        <f t="shared" si="847"/>
        <v>0.005-0.00238980929562911i</v>
      </c>
      <c r="N2886">
        <f t="shared" si="848"/>
        <v>92.009918087715576</v>
      </c>
      <c r="O2886">
        <f t="shared" si="849"/>
        <v>4.0299296935376452</v>
      </c>
      <c r="P2886" s="3">
        <f t="shared" si="850"/>
        <v>-4.0299296935376452</v>
      </c>
      <c r="Q2886" s="3">
        <f t="shared" si="851"/>
        <v>-87.990081912284424</v>
      </c>
      <c r="R2886">
        <f t="shared" si="852"/>
        <v>92.009918087715576</v>
      </c>
      <c r="S2886">
        <f t="shared" si="853"/>
        <v>48.008463361310127</v>
      </c>
      <c r="T2886">
        <f t="shared" si="836"/>
        <v>-4.0299296935376452</v>
      </c>
    </row>
    <row r="2887" spans="1:20" x14ac:dyDescent="0.3">
      <c r="A2887">
        <f t="shared" si="837"/>
        <v>302792.32668417908</v>
      </c>
      <c r="B2887">
        <f t="shared" si="854"/>
        <v>48190.895522083105</v>
      </c>
      <c r="C2887" t="str">
        <f t="shared" si="838"/>
        <v>0.0202396199555633-0.627431399120312i</v>
      </c>
      <c r="D2887" t="str">
        <f t="shared" si="839"/>
        <v>0.851489296645686-0.898317889345359i</v>
      </c>
      <c r="E2887" t="str">
        <f t="shared" si="840"/>
        <v>221.327259696245-37.2669198756066i</v>
      </c>
      <c r="F2887" t="str">
        <f t="shared" si="841"/>
        <v>3.59109083187657-3.51682500340265i</v>
      </c>
      <c r="G2887" t="str">
        <f t="shared" si="842"/>
        <v>0.986661094896785-0.114721308891862i</v>
      </c>
      <c r="H2887" t="str">
        <f t="shared" si="843"/>
        <v>18.3331560604678-238.961491371828i</v>
      </c>
      <c r="I2887" t="str">
        <f t="shared" si="844"/>
        <v>-2.18503703036962-2.60271257021944i</v>
      </c>
      <c r="K2887" t="str">
        <f t="shared" si="845"/>
        <v>0.00383013328420512-0.00239906613361517i</v>
      </c>
      <c r="L2887" t="str">
        <f t="shared" si="846"/>
        <v>0.0006-0.0250956960427026i</v>
      </c>
      <c r="M2887" t="str">
        <f t="shared" si="847"/>
        <v>0.005-0.00238076239851475i</v>
      </c>
      <c r="N2887">
        <f t="shared" si="848"/>
        <v>91.847600906807827</v>
      </c>
      <c r="O2887">
        <f t="shared" si="849"/>
        <v>4.0441582280873822</v>
      </c>
      <c r="P2887" s="3">
        <f t="shared" si="850"/>
        <v>-4.0441582280873822</v>
      </c>
      <c r="Q2887" s="3">
        <f t="shared" si="851"/>
        <v>-88.152399093192173</v>
      </c>
      <c r="R2887">
        <f t="shared" si="852"/>
        <v>91.847600906807827</v>
      </c>
      <c r="S2887">
        <f t="shared" si="853"/>
        <v>48.190895522083103</v>
      </c>
      <c r="T2887">
        <f t="shared" si="836"/>
        <v>-4.0441582280873822</v>
      </c>
    </row>
    <row r="2888" spans="1:20" x14ac:dyDescent="0.3">
      <c r="A2888">
        <f t="shared" si="837"/>
        <v>303942.93752557895</v>
      </c>
      <c r="B2888">
        <f t="shared" si="854"/>
        <v>48374.020925067023</v>
      </c>
      <c r="C2888" t="str">
        <f t="shared" si="838"/>
        <v>0.0184201232269864-0.62645453230848i</v>
      </c>
      <c r="D2888" t="str">
        <f t="shared" si="839"/>
        <v>0.848737749233386-0.898100620962601i</v>
      </c>
      <c r="E2888" t="str">
        <f t="shared" si="840"/>
        <v>221.433803180963-37.7523994654444i</v>
      </c>
      <c r="F2888" t="str">
        <f t="shared" si="841"/>
        <v>3.59072612795468-3.50663642259609i</v>
      </c>
      <c r="G2888" t="str">
        <f t="shared" si="842"/>
        <v>0.986560891591506-0.11514555472826i</v>
      </c>
      <c r="H2888" t="str">
        <f t="shared" si="843"/>
        <v>18.1786289890026-238.003945165822i</v>
      </c>
      <c r="I2888" t="str">
        <f t="shared" si="844"/>
        <v>-2.17028045959569-2.59071158963683i</v>
      </c>
      <c r="K2888" t="str">
        <f t="shared" si="845"/>
        <v>0.0038286689893082-0.0023944392347244i</v>
      </c>
      <c r="L2888" t="str">
        <f t="shared" si="846"/>
        <v>0.0006-0.0250006934077532i</v>
      </c>
      <c r="M2888" t="str">
        <f t="shared" si="847"/>
        <v>0.005-0.00237174974946678i</v>
      </c>
      <c r="N2888">
        <f t="shared" si="848"/>
        <v>91.684226490280338</v>
      </c>
      <c r="O2888">
        <f t="shared" si="849"/>
        <v>4.0584556795302129</v>
      </c>
      <c r="P2888" s="3">
        <f t="shared" si="850"/>
        <v>-4.0584556795302129</v>
      </c>
      <c r="Q2888" s="3">
        <f t="shared" si="851"/>
        <v>-88.315773509719662</v>
      </c>
      <c r="R2888">
        <f t="shared" si="852"/>
        <v>91.684226490280338</v>
      </c>
      <c r="S2888">
        <f t="shared" si="853"/>
        <v>48.374020925067022</v>
      </c>
      <c r="T2888">
        <f t="shared" si="836"/>
        <v>-4.0584556795302129</v>
      </c>
    </row>
    <row r="2889" spans="1:20" x14ac:dyDescent="0.3">
      <c r="A2889">
        <f t="shared" si="837"/>
        <v>305097.92068817618</v>
      </c>
      <c r="B2889">
        <f t="shared" si="854"/>
        <v>48557.842204582281</v>
      </c>
      <c r="C2889" t="str">
        <f t="shared" si="838"/>
        <v>0.0165947400671717-0.625469381359522i</v>
      </c>
      <c r="D2889" t="str">
        <f t="shared" si="839"/>
        <v>0.845983178570598-0.897875608408247i</v>
      </c>
      <c r="E2889" t="str">
        <f t="shared" si="840"/>
        <v>221.537998288287-38.2407703493728i</v>
      </c>
      <c r="F2889" t="str">
        <f t="shared" si="841"/>
        <v>3.59035872193436-3.49649764647045i</v>
      </c>
      <c r="G2889" t="str">
        <f t="shared" si="842"/>
        <v>0.986459945878008-0.115571281278548i</v>
      </c>
      <c r="H2889" t="str">
        <f t="shared" si="843"/>
        <v>18.0254630759668-237.050619108056i</v>
      </c>
      <c r="I2889" t="str">
        <f t="shared" si="844"/>
        <v>-2.1556398978836-2.57877835794977i</v>
      </c>
      <c r="K2889" t="str">
        <f t="shared" si="845"/>
        <v>0.00382720352068997-0.00238984402805953i</v>
      </c>
      <c r="L2889" t="str">
        <f t="shared" si="846"/>
        <v>0.0006-0.0249060504161717i</v>
      </c>
      <c r="M2889" t="str">
        <f t="shared" si="847"/>
        <v>0.005-0.00236277121883521i</v>
      </c>
      <c r="N2889">
        <f t="shared" si="848"/>
        <v>91.519795516664857</v>
      </c>
      <c r="O2889">
        <f t="shared" si="849"/>
        <v>4.0728228609841768</v>
      </c>
      <c r="P2889" s="3">
        <f t="shared" si="850"/>
        <v>-4.0728228609841768</v>
      </c>
      <c r="Q2889" s="3">
        <f t="shared" si="851"/>
        <v>-88.480204483335143</v>
      </c>
      <c r="R2889">
        <f t="shared" si="852"/>
        <v>91.519795516664857</v>
      </c>
      <c r="S2889">
        <f t="shared" si="853"/>
        <v>48.557842204582279</v>
      </c>
      <c r="T2889">
        <f t="shared" si="836"/>
        <v>-4.0728228609841768</v>
      </c>
    </row>
    <row r="2890" spans="1:20" x14ac:dyDescent="0.3">
      <c r="A2890">
        <f t="shared" si="837"/>
        <v>306257.29278679128</v>
      </c>
      <c r="B2890">
        <f t="shared" si="854"/>
        <v>48742.362004959694</v>
      </c>
      <c r="C2890" t="str">
        <f t="shared" si="838"/>
        <v>0.0147635759604085-0.624475833209175i</v>
      </c>
      <c r="D2890" t="str">
        <f t="shared" si="839"/>
        <v>0.843225659051495-0.897642814817487i</v>
      </c>
      <c r="E2890" t="str">
        <f t="shared" si="840"/>
        <v>221.639812541114-38.7320269746649i</v>
      </c>
      <c r="F2890" t="str">
        <f t="shared" si="841"/>
        <v>3.58998859436266-3.48640852205696i</v>
      </c>
      <c r="G2890" t="str">
        <f t="shared" si="842"/>
        <v>0.986358252411517-0.115998492710961i</v>
      </c>
      <c r="H2890" t="str">
        <f t="shared" si="843"/>
        <v>17.8736449812372-236.101490341928i</v>
      </c>
      <c r="I2890" t="str">
        <f t="shared" si="844"/>
        <v>-2.14111439141646-2.56691231912756i</v>
      </c>
      <c r="K2890" t="str">
        <f t="shared" si="845"/>
        <v>0.00382573680413023-0.00238528042785744i</v>
      </c>
      <c r="L2890" t="str">
        <f t="shared" si="846"/>
        <v>0.0006-0.0248117657064871i</v>
      </c>
      <c r="M2890" t="str">
        <f t="shared" si="847"/>
        <v>0.005-0.00235382667746085i</v>
      </c>
      <c r="N2890">
        <f t="shared" si="848"/>
        <v>91.354308693867367</v>
      </c>
      <c r="O2890">
        <f t="shared" si="849"/>
        <v>4.0872605843974199</v>
      </c>
      <c r="P2890" s="3">
        <f t="shared" si="850"/>
        <v>-4.0872605843974199</v>
      </c>
      <c r="Q2890" s="3">
        <f t="shared" si="851"/>
        <v>-88.645691306132633</v>
      </c>
      <c r="R2890">
        <f t="shared" si="852"/>
        <v>91.354308693867367</v>
      </c>
      <c r="S2890">
        <f t="shared" si="853"/>
        <v>48.742362004959695</v>
      </c>
      <c r="T2890">
        <f t="shared" si="836"/>
        <v>-4.0872605843974199</v>
      </c>
    </row>
    <row r="2891" spans="1:20" x14ac:dyDescent="0.3">
      <c r="A2891">
        <f t="shared" si="837"/>
        <v>307421.07049938105</v>
      </c>
      <c r="B2891">
        <f t="shared" si="854"/>
        <v>48927.58298057854</v>
      </c>
      <c r="C2891" t="str">
        <f t="shared" si="838"/>
        <v>0.0129267379405782-0.623473775595677i</v>
      </c>
      <c r="D2891" t="str">
        <f t="shared" si="839"/>
        <v>0.840465265399466-0.897402204035686i</v>
      </c>
      <c r="E2891" t="str">
        <f t="shared" si="840"/>
        <v>221.739213360728-39.2261634435894i</v>
      </c>
      <c r="F2891" t="str">
        <f t="shared" si="841"/>
        <v>3.5896157256549-3.47636889702332i</v>
      </c>
      <c r="G2891" t="str">
        <f t="shared" si="842"/>
        <v>0.986255805811127-0.116427193193735i</v>
      </c>
      <c r="H2891" t="str">
        <f t="shared" si="843"/>
        <v>17.7231615161114-235.156536176843i</v>
      </c>
      <c r="I2891" t="str">
        <f t="shared" si="844"/>
        <v>-2.12670299465194-2.55511292327896i</v>
      </c>
      <c r="K2891" t="str">
        <f t="shared" si="845"/>
        <v>0.00382426876546729-0.00238074834850542i</v>
      </c>
      <c r="L2891" t="str">
        <f t="shared" si="846"/>
        <v>0.0006-0.024717837922382i</v>
      </c>
      <c r="M2891" t="str">
        <f t="shared" si="847"/>
        <v>0.005-0.0023449159966735i</v>
      </c>
      <c r="N2891">
        <f t="shared" si="848"/>
        <v>91.187766759030097</v>
      </c>
      <c r="O2891">
        <f t="shared" si="849"/>
        <v>4.1017696605127876</v>
      </c>
      <c r="P2891" s="3">
        <f t="shared" si="850"/>
        <v>-4.1017696605127876</v>
      </c>
      <c r="Q2891" s="3">
        <f t="shared" si="851"/>
        <v>-88.812233240969903</v>
      </c>
      <c r="R2891">
        <f t="shared" si="852"/>
        <v>91.187766759030097</v>
      </c>
      <c r="S2891">
        <f t="shared" si="853"/>
        <v>48.927582980578542</v>
      </c>
      <c r="T2891">
        <f t="shared" si="836"/>
        <v>-4.1017696605127876</v>
      </c>
    </row>
    <row r="2892" spans="1:20" x14ac:dyDescent="0.3">
      <c r="A2892">
        <f t="shared" si="837"/>
        <v>308589.27056727873</v>
      </c>
      <c r="B2892">
        <f t="shared" si="854"/>
        <v>49113.507795904741</v>
      </c>
      <c r="C2892" t="str">
        <f t="shared" si="838"/>
        <v>0.0110843345891035-0.62246309708522i</v>
      </c>
      <c r="D2892" t="str">
        <f t="shared" si="839"/>
        <v>0.837702072659307-0.897153740622881i</v>
      </c>
      <c r="E2892" t="str">
        <f t="shared" si="840"/>
        <v>221.836168070163-39.7231735104252i</v>
      </c>
      <c r="F2892" t="str">
        <f t="shared" si="841"/>
        <v>3.58924009609439-3.4663786196708i</v>
      </c>
      <c r="G2892" t="str">
        <f t="shared" si="842"/>
        <v>0.986152600659594-0.116857386894938i</v>
      </c>
      <c r="H2892" t="str">
        <f t="shared" si="843"/>
        <v>17.5739996413004-234.215734086667i</v>
      </c>
      <c r="I2892" t="str">
        <f t="shared" si="844"/>
        <v>-2.11240477024396-2.54337962656984i</v>
      </c>
      <c r="K2892" t="str">
        <f t="shared" si="845"/>
        <v>0.00382279933059565-0.002376247704538i</v>
      </c>
      <c r="L2892" t="str">
        <f t="shared" si="846"/>
        <v>0.0006-0.0246242657126738i</v>
      </c>
      <c r="M2892" t="str">
        <f t="shared" si="847"/>
        <v>0.005-0.00233603904828999i</v>
      </c>
      <c r="N2892">
        <f t="shared" si="848"/>
        <v>91.020170478398043</v>
      </c>
      <c r="O2892">
        <f t="shared" si="849"/>
        <v>4.1163508988344777</v>
      </c>
      <c r="P2892" s="3">
        <f t="shared" si="850"/>
        <v>-4.1163508988344777</v>
      </c>
      <c r="Q2892" s="3">
        <f t="shared" si="851"/>
        <v>-88.979829521601957</v>
      </c>
      <c r="R2892">
        <f t="shared" si="852"/>
        <v>91.020170478398043</v>
      </c>
      <c r="S2892">
        <f t="shared" si="853"/>
        <v>49.113507795904738</v>
      </c>
      <c r="T2892">
        <f t="shared" si="836"/>
        <v>-4.1163508988344777</v>
      </c>
    </row>
    <row r="2893" spans="1:20" x14ac:dyDescent="0.3">
      <c r="A2893">
        <f t="shared" si="837"/>
        <v>309761.90979543439</v>
      </c>
      <c r="B2893">
        <f t="shared" si="854"/>
        <v>49300.139125529182</v>
      </c>
      <c r="C2893" t="str">
        <f t="shared" si="838"/>
        <v>0.00923647603241995-0.621443687097548i</v>
      </c>
      <c r="D2893" t="str">
        <f t="shared" si="839"/>
        <v>0.834936156189282-0.896897389858143i</v>
      </c>
      <c r="E2893" t="str">
        <f t="shared" si="840"/>
        <v>221.930643897639-40.2230505784996i</v>
      </c>
      <c r="F2893" t="str">
        <f t="shared" si="841"/>
        <v>3.58886168583121-3.4564375389311i</v>
      </c>
      <c r="G2893" t="str">
        <f t="shared" si="842"/>
        <v>0.986048631503125-0.117289077982304i</v>
      </c>
      <c r="H2893" t="str">
        <f t="shared" si="843"/>
        <v>17.4261464649526-233.279061708208i</v>
      </c>
      <c r="I2893" t="str">
        <f t="shared" si="844"/>
        <v>-2.09821878896519-2.53171189114149i</v>
      </c>
      <c r="K2893" t="str">
        <f t="shared" si="845"/>
        <v>0.00382132842546361-0.00237177841063418i</v>
      </c>
      <c r="L2893" t="str">
        <f t="shared" si="846"/>
        <v>0.0006-0.0245310477312949i</v>
      </c>
      <c r="M2893" t="str">
        <f t="shared" si="847"/>
        <v>0.005-0.00232719570461246i</v>
      </c>
      <c r="N2893">
        <f t="shared" si="848"/>
        <v>90.851520647177963</v>
      </c>
      <c r="O2893">
        <f t="shared" si="849"/>
        <v>4.1310051075944729</v>
      </c>
      <c r="P2893" s="3">
        <f t="shared" si="850"/>
        <v>-4.1310051075944729</v>
      </c>
      <c r="Q2893" s="3">
        <f t="shared" si="851"/>
        <v>-89.148479352822037</v>
      </c>
      <c r="R2893">
        <f t="shared" si="852"/>
        <v>90.851520647177963</v>
      </c>
      <c r="S2893">
        <f t="shared" si="853"/>
        <v>49.300139125529185</v>
      </c>
      <c r="T2893">
        <f t="shared" si="836"/>
        <v>-4.1310051075944729</v>
      </c>
    </row>
    <row r="2894" spans="1:20" x14ac:dyDescent="0.3">
      <c r="A2894">
        <f t="shared" si="837"/>
        <v>310939.0050526571</v>
      </c>
      <c r="B2894">
        <f t="shared" si="854"/>
        <v>49487.479654206196</v>
      </c>
      <c r="C2894" t="str">
        <f t="shared" si="838"/>
        <v>0.00738327393904004-0.620415435931727i</v>
      </c>
      <c r="D2894" t="str">
        <f t="shared" si="839"/>
        <v>0.832167591653207-0.896633117743883i</v>
      </c>
      <c r="E2894" t="str">
        <f t="shared" si="840"/>
        <v>222.022607980052-40.7257876972683i</v>
      </c>
      <c r="F2894" t="str">
        <f t="shared" si="841"/>
        <v>3.58848047488175-3.4465455043634i</v>
      </c>
      <c r="G2894" t="str">
        <f t="shared" si="842"/>
        <v>0.985943892851172-0.11772227062306i</v>
      </c>
      <c r="H2894" t="str">
        <f t="shared" si="843"/>
        <v>17.2795892407079-232.34649683969i</v>
      </c>
      <c r="I2894" t="str">
        <f t="shared" si="844"/>
        <v>-2.08414412963011-2.52010918503052i</v>
      </c>
      <c r="K2894" t="str">
        <f t="shared" si="845"/>
        <v>0.0038198559760713-0.00236734038161455i</v>
      </c>
      <c r="L2894" t="str">
        <f t="shared" si="846"/>
        <v>0.0006-0.0244381826372733i</v>
      </c>
      <c r="M2894" t="str">
        <f t="shared" si="847"/>
        <v>0.005-0.00231838583842644i</v>
      </c>
      <c r="N2894">
        <f t="shared" si="848"/>
        <v>90.681818089397268</v>
      </c>
      <c r="O2894">
        <f t="shared" si="849"/>
        <v>4.1457330937181931</v>
      </c>
      <c r="P2894" s="3">
        <f t="shared" si="850"/>
        <v>-4.1457330937181931</v>
      </c>
      <c r="Q2894" s="3">
        <f t="shared" si="851"/>
        <v>-89.318181910602732</v>
      </c>
      <c r="R2894">
        <f t="shared" si="852"/>
        <v>90.681818089397268</v>
      </c>
      <c r="S2894">
        <f t="shared" si="853"/>
        <v>49.487479654206197</v>
      </c>
      <c r="T2894">
        <f t="shared" si="836"/>
        <v>-4.1457330937181931</v>
      </c>
    </row>
    <row r="2895" spans="1:20" x14ac:dyDescent="0.3">
      <c r="A2895">
        <f t="shared" si="837"/>
        <v>312120.57327185717</v>
      </c>
      <c r="B2895">
        <f t="shared" si="854"/>
        <v>49675.532076892181</v>
      </c>
      <c r="C2895" t="str">
        <f t="shared" si="838"/>
        <v>0.00552484151616195-0.619378234791802i</v>
      </c>
      <c r="D2895" t="str">
        <f t="shared" si="839"/>
        <v>0.82939645501232-0.896360891009974i</v>
      </c>
      <c r="E2895" t="str">
        <f t="shared" si="840"/>
        <v>222.112027366507-41.2313775594053i</v>
      </c>
      <c r="F2895" t="str">
        <f t="shared" si="841"/>
        <v>3.58809644312782-3.43670236615137i</v>
      </c>
      <c r="G2895" t="str">
        <f t="shared" si="842"/>
        <v>0.985838379176214-0.118156968983761i</v>
      </c>
      <c r="H2895" t="str">
        <f t="shared" si="843"/>
        <v>17.1343153657808-231.418017439271i</v>
      </c>
      <c r="I2895" t="str">
        <f t="shared" si="844"/>
        <v>-2.07017987901924-2.50857098209002i</v>
      </c>
      <c r="K2895" t="str">
        <f t="shared" si="845"/>
        <v>0.00381838190846815-0.00236293353243831i</v>
      </c>
      <c r="L2895" t="str">
        <f t="shared" si="846"/>
        <v>0.0006-0.0243456690947134i</v>
      </c>
      <c r="M2895" t="str">
        <f t="shared" si="847"/>
        <v>0.005-0.00230960932299905i</v>
      </c>
      <c r="N2895">
        <f t="shared" si="848"/>
        <v>90.51106365775901</v>
      </c>
      <c r="O2895">
        <f t="shared" si="849"/>
        <v>4.160535662793273</v>
      </c>
      <c r="P2895" s="3">
        <f t="shared" si="850"/>
        <v>-4.160535662793273</v>
      </c>
      <c r="Q2895" s="3">
        <f t="shared" si="851"/>
        <v>-89.48893634224099</v>
      </c>
      <c r="R2895">
        <f t="shared" si="852"/>
        <v>90.51106365775901</v>
      </c>
      <c r="S2895">
        <f t="shared" si="853"/>
        <v>49.675532076892182</v>
      </c>
      <c r="T2895">
        <f t="shared" si="836"/>
        <v>-4.160535662793273</v>
      </c>
    </row>
    <row r="2896" spans="1:20" x14ac:dyDescent="0.3">
      <c r="A2896">
        <f t="shared" si="837"/>
        <v>313306.63145029027</v>
      </c>
      <c r="B2896">
        <f t="shared" si="854"/>
        <v>49864.299098784373</v>
      </c>
      <c r="C2896" t="str">
        <f t="shared" si="838"/>
        <v>0.00366129350586797-0.618331975812757i</v>
      </c>
      <c r="D2896" t="str">
        <f t="shared" si="839"/>
        <v>0.826622822517213-0.896080677117833i</v>
      </c>
      <c r="E2896" t="str">
        <f t="shared" si="840"/>
        <v>222.198869021934-41.7398124979404i</v>
      </c>
      <c r="F2896" t="str">
        <f t="shared" si="841"/>
        <v>3.587709570316-3.42690797510011i</v>
      </c>
      <c r="G2896" t="str">
        <f t="shared" si="842"/>
        <v>0.985732084913554-0.118593177230107i</v>
      </c>
      <c r="H2896" t="str">
        <f t="shared" si="843"/>
        <v>16.9903123790725-230.493601623549i</v>
      </c>
      <c r="I2896" t="str">
        <f t="shared" si="844"/>
        <v>-2.05632513180374-2.49709676191169i</v>
      </c>
      <c r="K2896" t="str">
        <f t="shared" si="845"/>
        <v>0.00381690614875093-0.00235855777820033i</v>
      </c>
      <c r="L2896" t="str">
        <f t="shared" si="846"/>
        <v>0.0006-0.0242535057727768i</v>
      </c>
      <c r="M2896" t="str">
        <f t="shared" si="847"/>
        <v>0.005-0.00230086603207715i</v>
      </c>
      <c r="N2896">
        <f t="shared" si="848"/>
        <v>90.339258233496722</v>
      </c>
      <c r="O2896">
        <f t="shared" si="849"/>
        <v>4.1754136190356013</v>
      </c>
      <c r="P2896" s="3">
        <f t="shared" si="850"/>
        <v>-4.1754136190356013</v>
      </c>
      <c r="Q2896" s="3">
        <f t="shared" si="851"/>
        <v>-89.660741766503278</v>
      </c>
      <c r="R2896">
        <f t="shared" si="852"/>
        <v>90.339258233496722</v>
      </c>
      <c r="S2896">
        <f t="shared" si="853"/>
        <v>49.864299098784372</v>
      </c>
      <c r="T2896">
        <f t="shared" si="836"/>
        <v>-4.1754136190356013</v>
      </c>
    </row>
    <row r="2897" spans="1:20" x14ac:dyDescent="0.3">
      <c r="A2897">
        <f t="shared" si="837"/>
        <v>314497.19664980139</v>
      </c>
      <c r="B2897">
        <f t="shared" si="854"/>
        <v>50053.783435359757</v>
      </c>
      <c r="C2897" t="str">
        <f t="shared" si="838"/>
        <v>0.0017927461808781-0.617276552086383i</v>
      </c>
      <c r="D2897" t="str">
        <f t="shared" si="839"/>
        <v>0.823846770699655-0.895792444264372i</v>
      </c>
      <c r="E2897" t="str">
        <f t="shared" si="840"/>
        <v>222.283099830726-42.2510844834113i</v>
      </c>
      <c r="F2897" t="str">
        <f t="shared" si="841"/>
        <v>3.58731983605662-3.41716218263318i</v>
      </c>
      <c r="G2897" t="str">
        <f t="shared" si="842"/>
        <v>0.985625004461104-0.119030899526771i</v>
      </c>
      <c r="H2897" t="str">
        <f t="shared" si="843"/>
        <v>16.847567959313-229.573227666107i</v>
      </c>
      <c r="I2897" t="str">
        <f t="shared" si="844"/>
        <v>-2.04257899047115-2.48568600974936i</v>
      </c>
      <c r="K2897" t="str">
        <f t="shared" si="845"/>
        <v>0.00381542862306153-0.00235421303412817i</v>
      </c>
      <c r="L2897" t="str">
        <f t="shared" si="846"/>
        <v>0.0006-0.0241616913456633i</v>
      </c>
      <c r="M2897" t="str">
        <f t="shared" si="847"/>
        <v>0.005-0.00229215583988559i</v>
      </c>
      <c r="N2897">
        <f t="shared" si="848"/>
        <v>90.166402726227162</v>
      </c>
      <c r="O2897">
        <f t="shared" si="849"/>
        <v>4.1903677652579496</v>
      </c>
      <c r="P2897" s="3">
        <f t="shared" si="850"/>
        <v>-4.1903677652579496</v>
      </c>
      <c r="Q2897" s="3">
        <f t="shared" si="851"/>
        <v>-89.833597273772838</v>
      </c>
      <c r="R2897">
        <f t="shared" si="852"/>
        <v>90.166402726227162</v>
      </c>
      <c r="S2897">
        <f t="shared" si="853"/>
        <v>50.053783435359755</v>
      </c>
      <c r="T2897">
        <f t="shared" si="836"/>
        <v>-4.1903677652579496</v>
      </c>
    </row>
    <row r="2898" spans="1:20" x14ac:dyDescent="0.3">
      <c r="A2898">
        <f t="shared" si="837"/>
        <v>315692.2859970706</v>
      </c>
      <c r="B2898">
        <f t="shared" si="854"/>
        <v>50243.987812414125</v>
      </c>
      <c r="C2898" t="str">
        <f t="shared" si="838"/>
        <v>-0.0000806826601577049-0.616211857687274i</v>
      </c>
      <c r="D2898" t="str">
        <f t="shared" si="839"/>
        <v>0.821068376364286-0.895496161385792i</v>
      </c>
      <c r="E2898" t="str">
        <f t="shared" si="840"/>
        <v>222.364686600471-42.765185121058i</v>
      </c>
      <c r="F2898" t="str">
        <f t="shared" si="841"/>
        <v>3.58692721982328-3.40746484078958i</v>
      </c>
      <c r="G2898" t="str">
        <f t="shared" si="842"/>
        <v>0.985517132179172-0.119470140037217i</v>
      </c>
      <c r="H2898" t="str">
        <f t="shared" si="843"/>
        <v>16.7060699232287-228.656873996058i</v>
      </c>
      <c r="I2898" t="str">
        <f t="shared" si="844"/>
        <v>-2.02894056525165-2.47433821644362i</v>
      </c>
      <c r="K2898" t="str">
        <f t="shared" si="845"/>
        <v>0.00381394925758477-0.00234989921557908i</v>
      </c>
      <c r="L2898" t="str">
        <f t="shared" si="846"/>
        <v>0.0006-0.0240702244925914i</v>
      </c>
      <c r="M2898" t="str">
        <f t="shared" si="847"/>
        <v>0.005-0.00228347862112532i</v>
      </c>
      <c r="N2898">
        <f t="shared" si="848"/>
        <v>89.992498073799084</v>
      </c>
      <c r="O2898">
        <f t="shared" si="849"/>
        <v>4.2053989028381409</v>
      </c>
      <c r="P2898" s="3">
        <f t="shared" si="850"/>
        <v>-4.2053989028381409</v>
      </c>
      <c r="Q2898" s="3">
        <f t="shared" si="851"/>
        <v>-90.007501926200916</v>
      </c>
      <c r="R2898">
        <f t="shared" si="852"/>
        <v>89.992498073799084</v>
      </c>
      <c r="S2898">
        <f t="shared" si="853"/>
        <v>50.243987812414126</v>
      </c>
      <c r="T2898">
        <f t="shared" si="836"/>
        <v>-4.2053989028381409</v>
      </c>
    </row>
    <row r="2899" spans="1:20" x14ac:dyDescent="0.3">
      <c r="A2899">
        <f t="shared" si="837"/>
        <v>316891.91668385948</v>
      </c>
      <c r="B2899">
        <f t="shared" si="854"/>
        <v>50434.9149661013</v>
      </c>
      <c r="C2899" t="str">
        <f t="shared" si="838"/>
        <v>-0.0019588736978059-0.615137787698849i</v>
      </c>
      <c r="D2899" t="str">
        <f t="shared" si="839"/>
        <v>0.818287716580312-0.895191798161314i</v>
      </c>
      <c r="E2899" t="str">
        <f t="shared" si="840"/>
        <v>222.443596065707-43.2821056480461i</v>
      </c>
      <c r="F2899" t="str">
        <f t="shared" si="841"/>
        <v>3.58653170095191-3.39781580222075i</v>
      </c>
      <c r="G2899" t="str">
        <f t="shared" si="842"/>
        <v>0.985408462390249-0.119910902923523i</v>
      </c>
      <c r="H2899" t="str">
        <f t="shared" si="843"/>
        <v>16.5658062237404-227.74451919661i</v>
      </c>
      <c r="I2899" t="str">
        <f t="shared" si="844"/>
        <v>-2.01540897404516-2.4630528783476i</v>
      </c>
      <c r="K2899" t="str">
        <f t="shared" si="845"/>
        <v>0.00381246797854638-0.002345616238037i</v>
      </c>
      <c r="L2899" t="str">
        <f t="shared" si="846"/>
        <v>0.0006-0.0239791038977799i</v>
      </c>
      <c r="M2899" t="str">
        <f t="shared" si="847"/>
        <v>0.005-0.00227483425097162i</v>
      </c>
      <c r="N2899">
        <f t="shared" si="848"/>
        <v>89.817545242140994</v>
      </c>
      <c r="O2899">
        <f t="shared" si="849"/>
        <v>4.2205078316879412</v>
      </c>
      <c r="P2899" s="3">
        <f t="shared" si="850"/>
        <v>-4.2205078316879412</v>
      </c>
      <c r="Q2899" s="3">
        <f t="shared" si="851"/>
        <v>-90.182454757859006</v>
      </c>
      <c r="R2899">
        <f t="shared" si="852"/>
        <v>89.817545242140994</v>
      </c>
      <c r="S2899">
        <f t="shared" si="853"/>
        <v>50.434914966101303</v>
      </c>
      <c r="T2899">
        <f t="shared" si="836"/>
        <v>-4.2205078316879412</v>
      </c>
    </row>
    <row r="2900" spans="1:20" x14ac:dyDescent="0.3">
      <c r="A2900">
        <f t="shared" si="837"/>
        <v>318096.10596725816</v>
      </c>
      <c r="B2900">
        <f t="shared" si="854"/>
        <v>50626.567642972484</v>
      </c>
      <c r="C2900" t="str">
        <f t="shared" si="838"/>
        <v>-0.00384170609744505-0.614054238239464i</v>
      </c>
      <c r="D2900" t="str">
        <f t="shared" si="839"/>
        <v>0.815504868673167-0.894879325016786i</v>
      </c>
      <c r="E2900" t="str">
        <f t="shared" si="840"/>
        <v>222.519794891754-43.8018369307259i</v>
      </c>
      <c r="F2900" t="str">
        <f t="shared" si="841"/>
        <v>3.58613325863994-3.38821492018752i</v>
      </c>
      <c r="G2900" t="str">
        <f t="shared" si="842"/>
        <v>0.985298989378796-0.12035319234619i</v>
      </c>
      <c r="H2900" t="str">
        <f t="shared" si="843"/>
        <v>16.4267649481858-226.83614200365i</v>
      </c>
      <c r="I2900" t="str">
        <f t="shared" si="844"/>
        <v>-2.00198334234917-2.45182949725384i</v>
      </c>
      <c r="K2900" t="str">
        <f t="shared" si="845"/>
        <v>0.0038109847122108-0.00234136401710955i</v>
      </c>
      <c r="L2900" t="str">
        <f t="shared" si="846"/>
        <v>0.0006-0.0238883282504282i</v>
      </c>
      <c r="M2900" t="str">
        <f t="shared" si="847"/>
        <v>0.005-0.00226622260507235i</v>
      </c>
      <c r="N2900">
        <f t="shared" si="848"/>
        <v>89.64154522510708</v>
      </c>
      <c r="O2900">
        <f t="shared" si="849"/>
        <v>4.2356953502217927</v>
      </c>
      <c r="P2900" s="3">
        <f t="shared" si="850"/>
        <v>-4.2356953502217927</v>
      </c>
      <c r="Q2900" s="3">
        <f t="shared" si="851"/>
        <v>-90.35845477489292</v>
      </c>
      <c r="R2900">
        <f t="shared" si="852"/>
        <v>89.64154522510708</v>
      </c>
      <c r="S2900">
        <f t="shared" si="853"/>
        <v>50.626567642972482</v>
      </c>
      <c r="T2900">
        <f t="shared" si="836"/>
        <v>-4.2356953502217927</v>
      </c>
    </row>
    <row r="2901" spans="1:20" x14ac:dyDescent="0.3">
      <c r="A2901">
        <f t="shared" si="837"/>
        <v>319304.87116993376</v>
      </c>
      <c r="B2901">
        <f t="shared" si="854"/>
        <v>50818.948600015778</v>
      </c>
      <c r="C2901" t="str">
        <f t="shared" si="838"/>
        <v>-0.00572905751529845-0.612961106488506i</v>
      </c>
      <c r="D2901" t="str">
        <f t="shared" si="839"/>
        <v>0.812719910215985-0.894558713128137i</v>
      </c>
      <c r="E2901" t="str">
        <f t="shared" si="840"/>
        <v>222.593249678594-44.3243694619172i</v>
      </c>
      <c r="F2901" t="str">
        <f t="shared" si="841"/>
        <v>3.58573187194575-3.37866204855719i</v>
      </c>
      <c r="G2901" t="str">
        <f t="shared" si="842"/>
        <v>0.985188707391033-0.120797012463962i</v>
      </c>
      <c r="H2901" t="str">
        <f t="shared" si="843"/>
        <v>16.2889343165713-225.931721304335i</v>
      </c>
      <c r="I2901" t="str">
        <f t="shared" si="844"/>
        <v>-1.98866280318738-2.44066758032241i</v>
      </c>
      <c r="K2901" t="str">
        <f t="shared" si="845"/>
        <v>0.00380949938487935-0.00233714246852494i</v>
      </c>
      <c r="L2901" t="str">
        <f t="shared" si="846"/>
        <v>0.0006-0.0237978962446984i</v>
      </c>
      <c r="M2901" t="str">
        <f t="shared" si="847"/>
        <v>0.005-0.00225764355954607i</v>
      </c>
      <c r="N2901">
        <f t="shared" si="848"/>
        <v>89.464499044322423</v>
      </c>
      <c r="O2901">
        <f t="shared" si="849"/>
        <v>4.2509622553267397</v>
      </c>
      <c r="P2901" s="3">
        <f t="shared" si="850"/>
        <v>-4.2509622553267397</v>
      </c>
      <c r="Q2901" s="3">
        <f t="shared" si="851"/>
        <v>-90.535500955677577</v>
      </c>
      <c r="R2901">
        <f t="shared" si="852"/>
        <v>89.464499044322423</v>
      </c>
      <c r="S2901">
        <f t="shared" si="853"/>
        <v>50.81894860001578</v>
      </c>
      <c r="T2901">
        <f t="shared" si="836"/>
        <v>-4.2509622553267397</v>
      </c>
    </row>
    <row r="2902" spans="1:20" x14ac:dyDescent="0.3">
      <c r="A2902">
        <f t="shared" si="837"/>
        <v>320518.2296803795</v>
      </c>
      <c r="B2902">
        <f t="shared" si="854"/>
        <v>51012.060604695842</v>
      </c>
      <c r="C2902" t="str">
        <f t="shared" si="838"/>
        <v>-0.00762080410495292-0.611858290712562i</v>
      </c>
      <c r="D2902" t="str">
        <f t="shared" si="839"/>
        <v>0.809932919021181-0.894229934424781i</v>
      </c>
      <c r="E2902" t="str">
        <f t="shared" si="840"/>
        <v>222.66392696481-44.8496933582418i</v>
      </c>
      <c r="F2902" t="str">
        <f t="shared" si="841"/>
        <v>3.58532751978763-3.36915704180042i</v>
      </c>
      <c r="G2902" t="str">
        <f t="shared" si="842"/>
        <v>0.985077610634719-0.121242367433633i</v>
      </c>
      <c r="H2902" t="str">
        <f t="shared" si="843"/>
        <v>16.1523026798477-225.031236135707i</v>
      </c>
      <c r="I2902" t="str">
        <f t="shared" si="844"/>
        <v>-1.97544649703895-2.42956664000991i</v>
      </c>
      <c r="K2902" t="str">
        <f t="shared" si="845"/>
        <v>0.00380801192288788-0.00233295150812884i</v>
      </c>
      <c r="L2902" t="str">
        <f t="shared" si="846"/>
        <v>0.0006-0.0237078065796956i</v>
      </c>
      <c r="M2902" t="str">
        <f t="shared" si="847"/>
        <v>0.005-0.00224909699098035i</v>
      </c>
      <c r="N2902">
        <f t="shared" si="848"/>
        <v>89.286407749024022</v>
      </c>
      <c r="O2902">
        <f t="shared" si="849"/>
        <v>4.2663093423321206</v>
      </c>
      <c r="P2902" s="3">
        <f t="shared" si="850"/>
        <v>-4.2663093423321206</v>
      </c>
      <c r="Q2902" s="3">
        <f t="shared" si="851"/>
        <v>-90.713592250975978</v>
      </c>
      <c r="R2902">
        <f t="shared" si="852"/>
        <v>89.286407749024022</v>
      </c>
      <c r="S2902">
        <f t="shared" si="853"/>
        <v>51.01206060469584</v>
      </c>
      <c r="T2902">
        <f t="shared" si="836"/>
        <v>-4.2663093423321206</v>
      </c>
    </row>
    <row r="2903" spans="1:20" x14ac:dyDescent="0.3">
      <c r="A2903">
        <f t="shared" si="837"/>
        <v>321736.19895316497</v>
      </c>
      <c r="B2903">
        <f t="shared" si="854"/>
        <v>51205.906434993689</v>
      </c>
      <c r="C2903" t="str">
        <f t="shared" si="838"/>
        <v>-0.00951682052432334-0.610745690291584i</v>
      </c>
      <c r="D2903" t="str">
        <f t="shared" si="839"/>
        <v>0.807143973131834-0.893892961592824i</v>
      </c>
      <c r="E2903" t="str">
        <f t="shared" si="840"/>
        <v>222.731793231574-45.3777983574859i</v>
      </c>
      <c r="F2903" t="str">
        <f t="shared" si="841"/>
        <v>3.58492018094317-3.35969975498833i</v>
      </c>
      <c r="G2903" t="str">
        <f t="shared" si="842"/>
        <v>0.984965693278941-0.121689261409856i</v>
      </c>
      <c r="H2903" t="str">
        <f t="shared" si="843"/>
        <v>16.016858518213-224.134665683309i</v>
      </c>
      <c r="I2903" t="str">
        <f t="shared" si="844"/>
        <v>-1.96233357176855-2.41852619399973i</v>
      </c>
      <c r="K2903" t="str">
        <f t="shared" si="845"/>
        <v>0.00380652225260507-0.00232879105188141i</v>
      </c>
      <c r="L2903" t="str">
        <f t="shared" si="846"/>
        <v>0.0006-0.0236180579594497i</v>
      </c>
      <c r="M2903" t="str">
        <f t="shared" si="847"/>
        <v>0.005-0.00224058277642991i</v>
      </c>
      <c r="N2903">
        <f t="shared" si="848"/>
        <v>89.107272415900866</v>
      </c>
      <c r="O2903">
        <f t="shared" si="849"/>
        <v>4.2817374049800785</v>
      </c>
      <c r="P2903" s="3">
        <f t="shared" si="850"/>
        <v>-4.2817374049800785</v>
      </c>
      <c r="Q2903" s="3">
        <f t="shared" si="851"/>
        <v>-90.892727584099134</v>
      </c>
      <c r="R2903">
        <f t="shared" si="852"/>
        <v>89.107272415900866</v>
      </c>
      <c r="S2903">
        <f t="shared" si="853"/>
        <v>51.205906434993686</v>
      </c>
      <c r="T2903">
        <f t="shared" si="836"/>
        <v>-4.2817374049800785</v>
      </c>
    </row>
    <row r="2904" spans="1:20" x14ac:dyDescent="0.3">
      <c r="A2904">
        <f t="shared" si="837"/>
        <v>322958.79650918703</v>
      </c>
      <c r="B2904">
        <f t="shared" si="854"/>
        <v>51400.488879446668</v>
      </c>
      <c r="C2904" t="str">
        <f t="shared" si="838"/>
        <v>-0.0114169799430704-0.609623205745064i</v>
      </c>
      <c r="D2904" t="str">
        <f t="shared" si="839"/>
        <v>0.804353150813069-0.89354776807818i</v>
      </c>
      <c r="E2904" t="str">
        <f t="shared" si="840"/>
        <v>222.796814906696-45.9086738159988i</v>
      </c>
      <c r="F2904" t="str">
        <f t="shared" si="841"/>
        <v>3.58450983404842-3.35029004378937i</v>
      </c>
      <c r="G2904" t="str">
        <f t="shared" si="842"/>
        <v>0.984852949453895-0.122137698544955i</v>
      </c>
      <c r="H2904" t="str">
        <f t="shared" si="843"/>
        <v>15.8825904394404-223.241989279833i</v>
      </c>
      <c r="I2904" t="str">
        <f t="shared" si="844"/>
        <v>-1.9493231825571-2.40754576513329i</v>
      </c>
      <c r="K2904" t="str">
        <f t="shared" si="845"/>
        <v>0.00380503030043034-0.00232466101585411i</v>
      </c>
      <c r="L2904" t="str">
        <f t="shared" si="846"/>
        <v>0.0006-0.0235286490928967i</v>
      </c>
      <c r="M2904" t="str">
        <f t="shared" si="847"/>
        <v>0.005-0.00223210079341494i</v>
      </c>
      <c r="N2904">
        <f t="shared" si="848"/>
        <v>88.927094148933008</v>
      </c>
      <c r="O2904">
        <f t="shared" si="849"/>
        <v>4.2972472353965436</v>
      </c>
      <c r="P2904" s="3">
        <f t="shared" si="850"/>
        <v>-4.2972472353965436</v>
      </c>
      <c r="Q2904" s="3">
        <f t="shared" si="851"/>
        <v>-91.072905851066992</v>
      </c>
      <c r="R2904">
        <f t="shared" si="852"/>
        <v>88.927094148933008</v>
      </c>
      <c r="S2904">
        <f t="shared" si="853"/>
        <v>51.400488879446669</v>
      </c>
      <c r="T2904">
        <f t="shared" si="836"/>
        <v>-4.2972472353965436</v>
      </c>
    </row>
    <row r="2905" spans="1:20" x14ac:dyDescent="0.3">
      <c r="A2905">
        <f t="shared" si="837"/>
        <v>324186.0399359219</v>
      </c>
      <c r="B2905">
        <f t="shared" si="854"/>
        <v>51595.810737188564</v>
      </c>
      <c r="C2905" t="str">
        <f t="shared" si="838"/>
        <v>-0.0133211540504806-0.608490738758258i</v>
      </c>
      <c r="D2905" t="str">
        <f t="shared" si="839"/>
        <v>0.801560530543424-0.893194328089619i</v>
      </c>
      <c r="E2905" t="str">
        <f t="shared" si="840"/>
        <v>222.858958368735-46.442308706131i</v>
      </c>
      <c r="F2905" t="str">
        <f t="shared" si="841"/>
        <v>3.58409645759703-3.34092776446641i</v>
      </c>
      <c r="G2905" t="str">
        <f t="shared" si="842"/>
        <v>0.984739373250676-0.122587682988717i</v>
      </c>
      <c r="H2905" t="str">
        <f t="shared" si="843"/>
        <v>15.7494871772303-222.353186403766i</v>
      </c>
      <c r="I2905" t="str">
        <f t="shared" si="844"/>
        <v>-1.93641449183327-2.39662488134222i</v>
      </c>
      <c r="K2905" t="str">
        <f t="shared" si="845"/>
        <v>0.00380353599279183-0.00232056131622648i</v>
      </c>
      <c r="L2905" t="str">
        <f t="shared" si="846"/>
        <v>0.0006-0.02343957869386i</v>
      </c>
      <c r="M2905" t="str">
        <f t="shared" si="847"/>
        <v>0.005-0.00222365091991924i</v>
      </c>
      <c r="N2905">
        <f t="shared" si="848"/>
        <v>88.745874079229438</v>
      </c>
      <c r="O2905">
        <f t="shared" si="849"/>
        <v>4.312839624062037</v>
      </c>
      <c r="P2905" s="3">
        <f t="shared" si="850"/>
        <v>-4.312839624062037</v>
      </c>
      <c r="Q2905" s="3">
        <f t="shared" si="851"/>
        <v>-91.254125920770562</v>
      </c>
      <c r="R2905">
        <f t="shared" si="852"/>
        <v>88.745874079229438</v>
      </c>
      <c r="S2905">
        <f t="shared" si="853"/>
        <v>51.595810737188565</v>
      </c>
      <c r="T2905">
        <f t="shared" si="836"/>
        <v>-4.312839624062037</v>
      </c>
    </row>
    <row r="2906" spans="1:20" x14ac:dyDescent="0.3">
      <c r="A2906">
        <f t="shared" si="837"/>
        <v>325417.94688767847</v>
      </c>
      <c r="B2906">
        <f t="shared" si="854"/>
        <v>51791.874817989883</v>
      </c>
      <c r="C2906" t="str">
        <f t="shared" si="838"/>
        <v>-0.0152292130638487-0.607348192208351i</v>
      </c>
      <c r="D2906" t="str">
        <f t="shared" si="839"/>
        <v>0.7987661910061-0.892832616601603i</v>
      </c>
      <c r="E2906" t="str">
        <f t="shared" si="840"/>
        <v>222.918189951142-46.9786916137165i</v>
      </c>
      <c r="F2906" t="str">
        <f t="shared" si="841"/>
        <v>3.58368002993967-3.33161277387372i</v>
      </c>
      <c r="G2906" t="str">
        <f t="shared" si="842"/>
        <v>0.984624958721051-0.123039218888206i</v>
      </c>
      <c r="H2906" t="str">
        <f t="shared" si="843"/>
        <v>15.6175375895887-221.468236678062i</v>
      </c>
      <c r="I2906" t="str">
        <f t="shared" si="844"/>
        <v>-1.9236066692056-2.3857630755819i</v>
      </c>
      <c r="K2906" t="str">
        <f t="shared" si="845"/>
        <v>0.00380203925614466-0.0023164918692832i</v>
      </c>
      <c r="L2906" t="str">
        <f t="shared" si="846"/>
        <v>0.0006-0.023350845481032i</v>
      </c>
      <c r="M2906" t="str">
        <f t="shared" si="847"/>
        <v>0.005-0.00221523303438856i</v>
      </c>
      <c r="N2906">
        <f t="shared" si="848"/>
        <v>88.56361336486043</v>
      </c>
      <c r="O2906">
        <f t="shared" si="849"/>
        <v>4.3285153597836983</v>
      </c>
      <c r="P2906" s="3">
        <f t="shared" si="850"/>
        <v>-4.3285153597836983</v>
      </c>
      <c r="Q2906" s="3">
        <f t="shared" si="851"/>
        <v>-91.43638663513957</v>
      </c>
      <c r="R2906">
        <f t="shared" si="852"/>
        <v>88.56361336486043</v>
      </c>
      <c r="S2906">
        <f t="shared" si="853"/>
        <v>51.791874817989886</v>
      </c>
      <c r="T2906">
        <f t="shared" si="836"/>
        <v>-4.3285153597836983</v>
      </c>
    </row>
    <row r="2907" spans="1:20" x14ac:dyDescent="0.3">
      <c r="A2907">
        <f t="shared" si="837"/>
        <v>326654.53508585162</v>
      </c>
      <c r="B2907">
        <f t="shared" si="854"/>
        <v>51988.683942298245</v>
      </c>
      <c r="C2907" t="str">
        <f t="shared" si="838"/>
        <v>-0.0171410257372667-0.606195470190632i</v>
      </c>
      <c r="D2907" t="str">
        <f t="shared" si="839"/>
        <v>0.795970211080187-0.892462609357052i</v>
      </c>
      <c r="E2907" t="str">
        <f t="shared" si="840"/>
        <v>222.974475946485-47.5178107355852i</v>
      </c>
      <c r="F2907" t="str">
        <f t="shared" si="841"/>
        <v>3.58326052928295-3.32234492945388i</v>
      </c>
      <c r="G2907" t="str">
        <f t="shared" si="842"/>
        <v>0.984509699877252-0.123492310387551i</v>
      </c>
      <c r="H2907" t="str">
        <f t="shared" si="843"/>
        <v>15.4867306572274-220.587119868819i</v>
      </c>
      <c r="I2907" t="str">
        <f t="shared" si="844"/>
        <v>-1.91089889139536-2.37495988576546i</v>
      </c>
      <c r="K2907" t="str">
        <f t="shared" si="845"/>
        <v>0.00380054001696883-0.00231245259141066i</v>
      </c>
      <c r="L2907" t="str">
        <f t="shared" si="846"/>
        <v>0.0006-0.0232624481779558i</v>
      </c>
      <c r="M2907" t="str">
        <f t="shared" si="847"/>
        <v>0.005-0.0022068470157288i</v>
      </c>
      <c r="N2907">
        <f t="shared" si="848"/>
        <v>88.380313190694267</v>
      </c>
      <c r="O2907">
        <f t="shared" si="849"/>
        <v>4.3442752296674811</v>
      </c>
      <c r="P2907" s="3">
        <f t="shared" si="850"/>
        <v>-4.3442752296674811</v>
      </c>
      <c r="Q2907" s="3">
        <f t="shared" si="851"/>
        <v>-91.619686809305733</v>
      </c>
      <c r="R2907">
        <f t="shared" si="852"/>
        <v>88.380313190694267</v>
      </c>
      <c r="S2907">
        <f t="shared" si="853"/>
        <v>51.988683942298245</v>
      </c>
      <c r="T2907">
        <f t="shared" si="836"/>
        <v>-4.3442752296674811</v>
      </c>
    </row>
    <row r="2908" spans="1:20" x14ac:dyDescent="0.3">
      <c r="A2908">
        <f t="shared" si="837"/>
        <v>327895.82231917785</v>
      </c>
      <c r="B2908">
        <f t="shared" si="854"/>
        <v>52186.240941278978</v>
      </c>
      <c r="C2908" t="str">
        <f t="shared" si="838"/>
        <v>-0.0190564593709392-0.605032478044701i</v>
      </c>
      <c r="D2908" t="str">
        <f t="shared" si="839"/>
        <v>0.793172669831872-0.892084282869999i</v>
      </c>
      <c r="E2908" t="str">
        <f t="shared" si="840"/>
        <v>223.027782610711-48.0596538771284i</v>
      </c>
      <c r="F2908" t="str">
        <f t="shared" si="841"/>
        <v>3.5828379336889-3.3131240892349i</v>
      </c>
      <c r="G2908" t="str">
        <f t="shared" si="842"/>
        <v>0.984393590691753-0.12394696162775i</v>
      </c>
      <c r="H2908" t="str">
        <f t="shared" si="843"/>
        <v>15.35705548199-219.70981588398i</v>
      </c>
      <c r="I2908" t="str">
        <f t="shared" si="844"/>
        <v>-1.89829034217011-2.36421485469937i</v>
      </c>
      <c r="K2908" t="str">
        <f t="shared" si="845"/>
        <v>0.00379903820176762-0.00230844339909396i</v>
      </c>
      <c r="L2908" t="str">
        <f t="shared" si="846"/>
        <v>0.0006-0.0231743855130064i</v>
      </c>
      <c r="M2908" t="str">
        <f t="shared" si="847"/>
        <v>0.005-0.00219849274330424i</v>
      </c>
      <c r="N2908">
        <f t="shared" si="848"/>
        <v>88.195974768227231</v>
      </c>
      <c r="O2908">
        <f t="shared" si="849"/>
        <v>4.3601200190900311</v>
      </c>
      <c r="P2908" s="3">
        <f t="shared" si="850"/>
        <v>-4.3601200190900311</v>
      </c>
      <c r="Q2908" s="3">
        <f t="shared" si="851"/>
        <v>-91.804025231772769</v>
      </c>
      <c r="R2908">
        <f t="shared" si="852"/>
        <v>88.195974768227231</v>
      </c>
      <c r="S2908">
        <f t="shared" si="853"/>
        <v>52.186240941278982</v>
      </c>
      <c r="T2908">
        <f t="shared" si="836"/>
        <v>-4.3601200190900311</v>
      </c>
    </row>
    <row r="2909" spans="1:20" x14ac:dyDescent="0.3">
      <c r="A2909">
        <f t="shared" si="837"/>
        <v>329141.82644399075</v>
      </c>
      <c r="B2909">
        <f t="shared" si="854"/>
        <v>52384.548656855841</v>
      </c>
      <c r="C2909" t="str">
        <f t="shared" si="838"/>
        <v>-0.0209753798209402-0.603859122380542i</v>
      </c>
      <c r="D2909" t="str">
        <f t="shared" si="839"/>
        <v>0.790373646505542-0.89169761442806i</v>
      </c>
      <c r="E2909" t="str">
        <f t="shared" si="840"/>
        <v>223.078076167467-48.6042084498978i</v>
      </c>
      <c r="F2909" t="str">
        <f t="shared" si="841"/>
        <v>3.58241222107397-3.30395011182707i</v>
      </c>
      <c r="G2909" t="str">
        <f t="shared" si="842"/>
        <v>0.984276625097051-0.124403176746459i</v>
      </c>
      <c r="H2909" t="str">
        <f t="shared" si="843"/>
        <v>15.2285012852991-218.83630477203i</v>
      </c>
      <c r="I2909" t="str">
        <f t="shared" si="844"/>
        <v>-1.88578021227784-2.35352753001942i</v>
      </c>
      <c r="K2909" t="str">
        <f t="shared" si="845"/>
        <v>0.00379753373706549-0.00230446420891354i</v>
      </c>
      <c r="L2909" t="str">
        <f t="shared" si="846"/>
        <v>0.0006-0.0230866562193728i</v>
      </c>
      <c r="M2909" t="str">
        <f t="shared" si="847"/>
        <v>0.005-0.00219017009693588i</v>
      </c>
      <c r="N2909">
        <f t="shared" si="848"/>
        <v>88.010599335414682</v>
      </c>
      <c r="O2909">
        <f t="shared" si="849"/>
        <v>4.3760505116725366</v>
      </c>
      <c r="P2909" s="3">
        <f t="shared" si="850"/>
        <v>-4.3760505116725366</v>
      </c>
      <c r="Q2909" s="3">
        <f t="shared" si="851"/>
        <v>-91.989400664585318</v>
      </c>
      <c r="R2909">
        <f t="shared" si="852"/>
        <v>88.010599335414682</v>
      </c>
      <c r="S2909">
        <f t="shared" si="853"/>
        <v>52.384548656855841</v>
      </c>
      <c r="T2909">
        <f t="shared" si="836"/>
        <v>-4.3760505116725366</v>
      </c>
    </row>
    <row r="2910" spans="1:20" x14ac:dyDescent="0.3">
      <c r="A2910">
        <f t="shared" si="837"/>
        <v>330392.5653844779</v>
      </c>
      <c r="B2910">
        <f t="shared" si="854"/>
        <v>52583.609941751893</v>
      </c>
      <c r="C2910" t="str">
        <f t="shared" si="838"/>
        <v>-0.0228976515094509-0.602675311104649i</v>
      </c>
      <c r="D2910" t="str">
        <f t="shared" si="839"/>
        <v>0.787573220514895-0.891302582094838i</v>
      </c>
      <c r="E2910" t="str">
        <f t="shared" si="840"/>
        <v>223.125322812471-49.1514614692503i</v>
      </c>
      <c r="F2910" t="str">
        <f t="shared" si="841"/>
        <v>3.5819833692083-3.29482285642005i</v>
      </c>
      <c r="G2910" t="str">
        <f t="shared" si="842"/>
        <v>0.984158796985451-0.124860959877783i</v>
      </c>
      <c r="H2910" t="str">
        <f t="shared" si="843"/>
        <v>15.1010574066289-217.966566720734i</v>
      </c>
      <c r="I2910" t="str">
        <f t="shared" si="844"/>
        <v>-1.87336769938197-2.34289746412819i</v>
      </c>
      <c r="K2910" t="str">
        <f t="shared" si="845"/>
        <v>0.00379602654940647-0.00230051493754204i</v>
      </c>
      <c r="L2910" t="str">
        <f t="shared" si="846"/>
        <v>0.0006-0.0229992590350396i</v>
      </c>
      <c r="M2910" t="str">
        <f t="shared" si="847"/>
        <v>0.005-0.00218187895689966i</v>
      </c>
      <c r="N2910">
        <f t="shared" si="848"/>
        <v>87.824188156500057</v>
      </c>
      <c r="O2910">
        <f t="shared" si="849"/>
        <v>4.3920674892537495</v>
      </c>
      <c r="P2910" s="3">
        <f t="shared" si="850"/>
        <v>-4.3920674892537495</v>
      </c>
      <c r="Q2910" s="3">
        <f t="shared" si="851"/>
        <v>-92.175811843499943</v>
      </c>
      <c r="R2910">
        <f t="shared" si="852"/>
        <v>87.824188156500057</v>
      </c>
      <c r="S2910">
        <f t="shared" si="853"/>
        <v>52.583609941751895</v>
      </c>
      <c r="T2910">
        <f t="shared" si="836"/>
        <v>-4.3920674892537495</v>
      </c>
    </row>
    <row r="2911" spans="1:20" x14ac:dyDescent="0.3">
      <c r="A2911">
        <f t="shared" si="837"/>
        <v>331648.05713293893</v>
      </c>
      <c r="B2911">
        <f t="shared" si="854"/>
        <v>52783.427659530549</v>
      </c>
      <c r="C2911" t="str">
        <f t="shared" si="838"/>
        <v>-0.0248231374354766-0.601480953446085i</v>
      </c>
      <c r="D2911" t="str">
        <f t="shared" si="839"/>
        <v>0.784771471434006-0.890899164712175i</v>
      </c>
      <c r="E2911" t="str">
        <f t="shared" si="840"/>
        <v>223.169488717943-49.7013995520402i</v>
      </c>
      <c r="F2911" t="str">
        <f t="shared" si="841"/>
        <v>3.58155135571508-3.28574218277982i</v>
      </c>
      <c r="G2911" t="str">
        <f t="shared" si="842"/>
        <v>0.984040100208844-0.125320315152064i</v>
      </c>
      <c r="H2911" t="str">
        <f t="shared" si="843"/>
        <v>14.974713301998-217.100582055859i</v>
      </c>
      <c r="I2911" t="str">
        <f t="shared" si="844"/>
        <v>-1.86105200799679-2.33232421413312i</v>
      </c>
      <c r="K2911" t="str">
        <f t="shared" si="845"/>
        <v>0.0037945165653523-0.00229659550174101i</v>
      </c>
      <c r="L2911" t="str">
        <f t="shared" si="846"/>
        <v>0.0006-0.0229121927027691i</v>
      </c>
      <c r="M2911" t="str">
        <f t="shared" si="847"/>
        <v>0.005-0.00217361920392475i</v>
      </c>
      <c r="N2911">
        <f t="shared" si="848"/>
        <v>87.636742521842308</v>
      </c>
      <c r="O2911">
        <f t="shared" si="849"/>
        <v>4.4081717318637548</v>
      </c>
      <c r="P2911" s="3">
        <f t="shared" si="850"/>
        <v>-4.4081717318637548</v>
      </c>
      <c r="Q2911" s="3">
        <f t="shared" si="851"/>
        <v>-92.363257478157692</v>
      </c>
      <c r="R2911">
        <f t="shared" si="852"/>
        <v>87.636742521842308</v>
      </c>
      <c r="S2911">
        <f t="shared" si="853"/>
        <v>52.783427659530552</v>
      </c>
      <c r="T2911">
        <f t="shared" si="836"/>
        <v>-4.4081717318637548</v>
      </c>
    </row>
    <row r="2912" spans="1:20" x14ac:dyDescent="0.3">
      <c r="A2912">
        <f t="shared" si="837"/>
        <v>332908.31975004415</v>
      </c>
      <c r="B2912">
        <f t="shared" si="854"/>
        <v>52984.00468463677</v>
      </c>
      <c r="C2912" t="str">
        <f t="shared" si="838"/>
        <v>-0.0267516991860277-0.600275959982465i</v>
      </c>
      <c r="D2912" t="str">
        <f t="shared" si="839"/>
        <v>0.781968478988298-0.890487341902264i</v>
      </c>
      <c r="E2912" t="str">
        <f t="shared" si="840"/>
        <v>223.210540037089-50.2540089143507i</v>
      </c>
      <c r="F2912" t="str">
        <f t="shared" si="841"/>
        <v>3.58111615806946-3.27670795124567i</v>
      </c>
      <c r="G2912" t="str">
        <f t="shared" si="842"/>
        <v>0.983920528578488-0.12578124669567i</v>
      </c>
      <c r="H2912" t="str">
        <f t="shared" si="843"/>
        <v>14.8494585424854-216.238331239927i</v>
      </c>
      <c r="I2912" t="str">
        <f t="shared" si="844"/>
        <v>-1.84883234942373-2.32180734178545i</v>
      </c>
      <c r="K2912" t="str">
        <f t="shared" si="845"/>
        <v>0.00379300371148074-0.00229270581835759i</v>
      </c>
      <c r="L2912" t="str">
        <f t="shared" si="846"/>
        <v>0.0006-0.0228254559700828i</v>
      </c>
      <c r="M2912" t="str">
        <f t="shared" si="847"/>
        <v>0.005-0.00216539071919182i</v>
      </c>
      <c r="N2912">
        <f t="shared" si="848"/>
        <v>87.448263747742729</v>
      </c>
      <c r="O2912">
        <f t="shared" si="849"/>
        <v>4.4243640176985446</v>
      </c>
      <c r="P2912" s="3">
        <f t="shared" si="850"/>
        <v>-4.4243640176985446</v>
      </c>
      <c r="Q2912" s="3">
        <f t="shared" si="851"/>
        <v>-92.551736252257271</v>
      </c>
      <c r="R2912">
        <f t="shared" si="852"/>
        <v>87.448263747742729</v>
      </c>
      <c r="S2912">
        <f t="shared" si="853"/>
        <v>52.984004684636773</v>
      </c>
      <c r="T2912">
        <f t="shared" si="836"/>
        <v>-4.4243640176985446</v>
      </c>
    </row>
    <row r="2913" spans="1:20" x14ac:dyDescent="0.3">
      <c r="A2913">
        <f t="shared" si="837"/>
        <v>334173.37136509432</v>
      </c>
      <c r="B2913">
        <f t="shared" si="854"/>
        <v>53185.343902438392</v>
      </c>
      <c r="C2913" t="str">
        <f t="shared" si="838"/>
        <v>-0.0286831969477974-0.599060242665909i</v>
      </c>
      <c r="D2913" t="str">
        <f t="shared" si="839"/>
        <v>0.779164323045575-0.890067094069669i</v>
      </c>
      <c r="E2913" t="str">
        <f t="shared" si="840"/>
        <v>223.248442908626-50.8092753692783i</v>
      </c>
      <c r="F2913" t="str">
        <f t="shared" si="841"/>
        <v>3.58067775359798-3.26772002272716i</v>
      </c>
      <c r="G2913" t="str">
        <f t="shared" si="842"/>
        <v>0.983800075864788-0.126243758630773i</v>
      </c>
      <c r="H2913" t="str">
        <f t="shared" si="843"/>
        <v>14.7252828127688-215.37979487098i</v>
      </c>
      <c r="I2913" t="str">
        <f t="shared" si="844"/>
        <v>-1.83670794168816-2.31134641342045i</v>
      </c>
      <c r="K2913" t="str">
        <f t="shared" si="845"/>
        <v>0.00379148791438382-0.00228884580432128i</v>
      </c>
      <c r="L2913" t="str">
        <f t="shared" si="846"/>
        <v>0.0006-0.0227390475892437i</v>
      </c>
      <c r="M2913" t="str">
        <f t="shared" si="847"/>
        <v>0.005-0.00215719338433136i</v>
      </c>
      <c r="N2913">
        <f t="shared" si="848"/>
        <v>87.258753176268996</v>
      </c>
      <c r="O2913">
        <f t="shared" si="849"/>
        <v>4.4406451230945256</v>
      </c>
      <c r="P2913" s="3">
        <f t="shared" si="850"/>
        <v>-4.4406451230945256</v>
      </c>
      <c r="Q2913" s="3">
        <f t="shared" si="851"/>
        <v>-92.741246823731004</v>
      </c>
      <c r="R2913">
        <f t="shared" si="852"/>
        <v>87.258753176268996</v>
      </c>
      <c r="S2913">
        <f t="shared" si="853"/>
        <v>53.18534390243839</v>
      </c>
      <c r="T2913">
        <f t="shared" si="836"/>
        <v>-4.4406451230945256</v>
      </c>
    </row>
    <row r="2914" spans="1:20" x14ac:dyDescent="0.3">
      <c r="A2914">
        <f t="shared" si="837"/>
        <v>335443.23017628165</v>
      </c>
      <c r="B2914">
        <f t="shared" si="854"/>
        <v>53387.448209267655</v>
      </c>
      <c r="C2914" t="str">
        <f t="shared" si="838"/>
        <v>-0.0306174895193047-0.597833714848879i</v>
      </c>
      <c r="D2914" t="str">
        <f t="shared" si="839"/>
        <v>0.776359083606899-0.889638402403159i</v>
      </c>
      <c r="E2914" t="str">
        <f t="shared" si="840"/>
        <v>223.283163461376-51.3671843247592i</v>
      </c>
      <c r="F2914" t="str">
        <f t="shared" si="841"/>
        <v>3.58023611947763-3.25877825870114i</v>
      </c>
      <c r="G2914" t="str">
        <f t="shared" si="842"/>
        <v>0.983678735797078-0.126707855075133i</v>
      </c>
      <c r="H2914" t="str">
        <f t="shared" si="843"/>
        <v>14.6021759096834-214.52495368135i</v>
      </c>
      <c r="I2914" t="str">
        <f t="shared" si="844"/>
        <v>-1.82467800947694-2.3009409998981i</v>
      </c>
      <c r="K2914" t="str">
        <f t="shared" si="845"/>
        <v>0.00378996910066615-0.00228501537664057i</v>
      </c>
      <c r="L2914" t="str">
        <f t="shared" si="846"/>
        <v>0.0006-0.0226529663172381i</v>
      </c>
      <c r="M2914" t="str">
        <f t="shared" si="847"/>
        <v>0.005-0.00214902708142196i</v>
      </c>
      <c r="N2914">
        <f t="shared" si="848"/>
        <v>87.068212175078969</v>
      </c>
      <c r="O2914">
        <f t="shared" si="849"/>
        <v>4.4570158225041752</v>
      </c>
      <c r="P2914" s="3">
        <f t="shared" si="850"/>
        <v>-4.4570158225041752</v>
      </c>
      <c r="Q2914" s="3">
        <f t="shared" si="851"/>
        <v>-92.931787824921031</v>
      </c>
      <c r="R2914">
        <f t="shared" si="852"/>
        <v>87.068212175078969</v>
      </c>
      <c r="S2914">
        <f t="shared" si="853"/>
        <v>53.387448209267653</v>
      </c>
      <c r="T2914">
        <f t="shared" si="836"/>
        <v>-4.4570158225041752</v>
      </c>
    </row>
    <row r="2915" spans="1:20" x14ac:dyDescent="0.3">
      <c r="A2915">
        <f t="shared" si="837"/>
        <v>336717.9144509515</v>
      </c>
      <c r="B2915">
        <f t="shared" si="854"/>
        <v>53590.320512462873</v>
      </c>
      <c r="C2915" t="str">
        <f t="shared" si="838"/>
        <v>-0.0325544343235026-0.596596291309987i</v>
      </c>
      <c r="D2915" t="str">
        <f t="shared" si="839"/>
        <v>0.773552840797557-0.889201248877487i</v>
      </c>
      <c r="E2915" t="str">
        <f t="shared" si="840"/>
        <v>223.314667818894-51.9277207814427i</v>
      </c>
      <c r="F2915" t="str">
        <f t="shared" si="841"/>
        <v>3.57979123273524-3.24988252120873i</v>
      </c>
      <c r="G2915" t="str">
        <f t="shared" si="842"/>
        <v>0.983556502063393-0.127173540141872i</v>
      </c>
      <c r="H2915" t="str">
        <f t="shared" si="843"/>
        <v>14.4801277408021-213.67378853645i</v>
      </c>
      <c r="I2915" t="str">
        <f t="shared" si="844"/>
        <v>-1.81274178407653-2.29059067654501i</v>
      </c>
      <c r="K2915" t="str">
        <f t="shared" si="845"/>
        <v>0.00378844719694333-0.00228121445239958i</v>
      </c>
      <c r="L2915" t="str">
        <f t="shared" si="846"/>
        <v>0.0006-0.0225672109157583i</v>
      </c>
      <c r="M2915" t="str">
        <f t="shared" si="847"/>
        <v>0.005-0.0021408916929886i</v>
      </c>
      <c r="N2915">
        <f t="shared" si="848"/>
        <v>86.87664213724473</v>
      </c>
      <c r="O2915">
        <f t="shared" si="849"/>
        <v>4.4734768884714011</v>
      </c>
      <c r="P2915" s="3">
        <f t="shared" si="850"/>
        <v>-4.4734768884714011</v>
      </c>
      <c r="Q2915" s="3">
        <f t="shared" si="851"/>
        <v>-93.12335786275527</v>
      </c>
      <c r="R2915">
        <f t="shared" si="852"/>
        <v>86.87664213724473</v>
      </c>
      <c r="S2915">
        <f t="shared" si="853"/>
        <v>53.590320512462874</v>
      </c>
      <c r="T2915">
        <f t="shared" si="836"/>
        <v>-4.4734768884714011</v>
      </c>
    </row>
    <row r="2916" spans="1:20" x14ac:dyDescent="0.3">
      <c r="A2916">
        <f t="shared" si="837"/>
        <v>337997.44252586516</v>
      </c>
      <c r="B2916">
        <f t="shared" si="854"/>
        <v>53793.963730410236</v>
      </c>
      <c r="C2916" t="str">
        <f t="shared" si="838"/>
        <v>-0.0344938874209205-0.595347888279705i</v>
      </c>
      <c r="D2916" t="str">
        <f t="shared" si="839"/>
        <v>0.770745674857924-0.888755616254989i</v>
      </c>
      <c r="E2916" t="str">
        <f t="shared" si="840"/>
        <v>223.34292210417-52.4908693306272i</v>
      </c>
      <c r="F2916" t="str">
        <f t="shared" si="841"/>
        <v>3.57934307024634-3.24103267285226i</v>
      </c>
      <c r="G2916" t="str">
        <f t="shared" si="842"/>
        <v>0.983433368310256-0.12764081793925i</v>
      </c>
      <c r="H2916" t="str">
        <f t="shared" si="843"/>
        <v>14.3591283230363-212.82628043357i</v>
      </c>
      <c r="I2916" t="str">
        <f t="shared" si="844"/>
        <v>-1.80089850331168-2.28029502309684i</v>
      </c>
      <c r="K2916" t="str">
        <f t="shared" si="845"/>
        <v>0.00378692212984022-0.00227744294875477i</v>
      </c>
      <c r="L2916" t="str">
        <f t="shared" si="846"/>
        <v>0.0006-0.0224817801511838i</v>
      </c>
      <c r="M2916" t="str">
        <f t="shared" si="847"/>
        <v>0.005-0.002132787102001i</v>
      </c>
      <c r="N2916">
        <f t="shared" si="848"/>
        <v>86.684044481070458</v>
      </c>
      <c r="O2916">
        <f t="shared" si="849"/>
        <v>4.4900290916074512</v>
      </c>
      <c r="P2916" s="3">
        <f t="shared" si="850"/>
        <v>-4.4900290916074512</v>
      </c>
      <c r="Q2916" s="3">
        <f t="shared" si="851"/>
        <v>-93.315955518929542</v>
      </c>
      <c r="R2916">
        <f t="shared" si="852"/>
        <v>86.684044481070458</v>
      </c>
      <c r="S2916">
        <f t="shared" si="853"/>
        <v>53.793963730410233</v>
      </c>
      <c r="T2916">
        <f t="shared" si="836"/>
        <v>-4.4900290916074512</v>
      </c>
    </row>
    <row r="2917" spans="1:20" x14ac:dyDescent="0.3">
      <c r="A2917">
        <f t="shared" si="837"/>
        <v>339281.83280746348</v>
      </c>
      <c r="B2917">
        <f t="shared" si="854"/>
        <v>53998.380792585798</v>
      </c>
      <c r="C2917" t="str">
        <f t="shared" si="838"/>
        <v>-0.0364357035232005-0.594088423465914i</v>
      </c>
      <c r="D2917" t="str">
        <f t="shared" si="839"/>
        <v>0.767937666134294-0.888301488087035i</v>
      </c>
      <c r="E2917" t="str">
        <f t="shared" si="840"/>
        <v>223.367892444356-53.0566141522227i</v>
      </c>
      <c r="F2917" t="str">
        <f t="shared" si="841"/>
        <v>3.57889160873468-3.23222857679229i</v>
      </c>
      <c r="G2917" t="str">
        <f t="shared" si="842"/>
        <v>0.983309328142452-0.128109692570437i</v>
      </c>
      <c r="H2917" t="str">
        <f t="shared" si="843"/>
        <v>14.2391677812579-211.982410500695i</v>
      </c>
      <c r="I2917" t="str">
        <f t="shared" si="844"/>
        <v>-1.78914741148493-2.27005362364198i</v>
      </c>
      <c r="K2917" t="str">
        <f t="shared" si="845"/>
        <v>0.00378539382598944-0.00227370078293145i</v>
      </c>
      <c r="L2917" t="str">
        <f t="shared" si="846"/>
        <v>0.0006-0.0223966727945644i</v>
      </c>
      <c r="M2917" t="str">
        <f t="shared" si="847"/>
        <v>0.005-0.00212471319187189i</v>
      </c>
      <c r="N2917">
        <f t="shared" si="848"/>
        <v>86.490420649916899</v>
      </c>
      <c r="O2917">
        <f t="shared" si="849"/>
        <v>4.5066732005682706</v>
      </c>
      <c r="P2917" s="3">
        <f t="shared" si="850"/>
        <v>-4.5066732005682706</v>
      </c>
      <c r="Q2917" s="3">
        <f t="shared" si="851"/>
        <v>-93.509579350083101</v>
      </c>
      <c r="R2917">
        <f t="shared" si="852"/>
        <v>86.490420649916899</v>
      </c>
      <c r="S2917">
        <f t="shared" si="853"/>
        <v>53.998380792585799</v>
      </c>
      <c r="T2917">
        <f t="shared" si="836"/>
        <v>-4.5066732005682706</v>
      </c>
    </row>
    <row r="2918" spans="1:20" x14ac:dyDescent="0.3">
      <c r="A2918">
        <f t="shared" si="837"/>
        <v>340571.10377213184</v>
      </c>
      <c r="B2918">
        <f t="shared" si="854"/>
        <v>54203.574639597624</v>
      </c>
      <c r="C2918" t="str">
        <f t="shared" si="838"/>
        <v>-0.0383797360072005-0.592817816079431i</v>
      </c>
      <c r="D2918" t="str">
        <f t="shared" si="839"/>
        <v>0.76512889506972-0.887838848715393i</v>
      </c>
      <c r="E2918" t="str">
        <f t="shared" si="840"/>
        <v>223.389544975563-53.6249390127869i</v>
      </c>
      <c r="F2918" t="str">
        <f t="shared" si="841"/>
        <v>3.57843682477127-3.22347009674454i</v>
      </c>
      <c r="G2918" t="str">
        <f t="shared" si="842"/>
        <v>0.983184375122806-0.128580168133282i</v>
      </c>
      <c r="H2918" t="str">
        <f t="shared" si="843"/>
        <v>14.1202363469403-211.142159995327i</v>
      </c>
      <c r="I2918" t="str">
        <f t="shared" si="844"/>
        <v>-1.77748775931649-2.25986606656572i</v>
      </c>
      <c r="K2918" t="str">
        <f t="shared" si="845"/>
        <v>0.00378386221202979-0.00226998787222051i</v>
      </c>
      <c r="L2918" t="str">
        <f t="shared" si="846"/>
        <v>0.0006-0.0223118876216023i</v>
      </c>
      <c r="M2918" t="str">
        <f t="shared" si="847"/>
        <v>0.005-0.00211666984645536i</v>
      </c>
      <c r="N2918">
        <f t="shared" si="848"/>
        <v>86.295772112017175</v>
      </c>
      <c r="O2918">
        <f t="shared" si="849"/>
        <v>4.5234099820310005</v>
      </c>
      <c r="P2918" s="3">
        <f t="shared" si="850"/>
        <v>-4.5234099820310005</v>
      </c>
      <c r="Q2918" s="3">
        <f t="shared" si="851"/>
        <v>-93.704227887982825</v>
      </c>
      <c r="R2918">
        <f t="shared" si="852"/>
        <v>86.295772112017175</v>
      </c>
      <c r="S2918">
        <f t="shared" si="853"/>
        <v>54.203574639597626</v>
      </c>
      <c r="T2918">
        <f t="shared" si="836"/>
        <v>-4.5234099820310005</v>
      </c>
    </row>
    <row r="2919" spans="1:20" x14ac:dyDescent="0.3">
      <c r="A2919">
        <f t="shared" si="837"/>
        <v>341865.27396646596</v>
      </c>
      <c r="B2919">
        <f t="shared" si="854"/>
        <v>54409.548223228099</v>
      </c>
      <c r="C2919" t="str">
        <f t="shared" si="838"/>
        <v>-0.040325836929527-0.591535986859367i</v>
      </c>
      <c r="D2919" t="str">
        <f t="shared" si="839"/>
        <v>0.76231944219482-0.887367683273461i</v>
      </c>
      <c r="E2919" t="str">
        <f t="shared" si="840"/>
        <v>223.4078458477-54.1958272636023i</v>
      </c>
      <c r="F2919" t="str">
        <f t="shared" si="841"/>
        <v>3.57797869477362-3.21475709697694i</v>
      </c>
      <c r="G2919" t="str">
        <f t="shared" si="842"/>
        <v>0.983058502771964-0.129052248720077i</v>
      </c>
      <c r="H2919" t="str">
        <f t="shared" si="843"/>
        <v>14.0023243568194-210.305510303321i</v>
      </c>
      <c r="I2919" t="str">
        <f t="shared" si="844"/>
        <v>-1.76591880388491-2.24973194449546i</v>
      </c>
      <c r="K2919" t="str">
        <f t="shared" si="845"/>
        <v>0.00378232721460465-0.00226630413397485i</v>
      </c>
      <c r="L2919" t="str">
        <f t="shared" si="846"/>
        <v>0.0006-0.0222274234126343i</v>
      </c>
      <c r="M2919" t="str">
        <f t="shared" si="847"/>
        <v>0.005-0.00210865695004518i</v>
      </c>
      <c r="N2919">
        <f t="shared" si="848"/>
        <v>86.100100360296139</v>
      </c>
      <c r="O2919">
        <f t="shared" si="849"/>
        <v>4.5402402006717768</v>
      </c>
      <c r="P2919" s="3">
        <f t="shared" si="850"/>
        <v>-4.5402402006717768</v>
      </c>
      <c r="Q2919" s="3">
        <f t="shared" si="851"/>
        <v>-93.899899639703861</v>
      </c>
      <c r="R2919">
        <f t="shared" si="852"/>
        <v>86.100100360296139</v>
      </c>
      <c r="S2919">
        <f t="shared" si="853"/>
        <v>54.4095482232281</v>
      </c>
      <c r="T2919">
        <f t="shared" si="836"/>
        <v>-4.5402402006717768</v>
      </c>
    </row>
    <row r="2920" spans="1:20" x14ac:dyDescent="0.3">
      <c r="A2920">
        <f t="shared" si="837"/>
        <v>343164.3620075385</v>
      </c>
      <c r="B2920">
        <f t="shared" si="854"/>
        <v>54616.304506476365</v>
      </c>
      <c r="C2920" t="str">
        <f t="shared" si="838"/>
        <v>-0.04227385704156-0.590242858098407i</v>
      </c>
      <c r="D2920" t="str">
        <f t="shared" si="839"/>
        <v>0.759509388118563-0.886887977687337i</v>
      </c>
      <c r="E2920" t="str">
        <f t="shared" si="840"/>
        <v>223.422761229369-54.7692618388067i</v>
      </c>
      <c r="F2920" t="str">
        <f t="shared" si="841"/>
        <v>3.57751719500484-3.2060894423065i</v>
      </c>
      <c r="G2920" t="str">
        <f t="shared" si="842"/>
        <v>0.982931704568163-0.129525938417325i</v>
      </c>
      <c r="H2920" t="str">
        <f t="shared" si="843"/>
        <v>13.8854222515744-209.472442937738i</v>
      </c>
      <c r="I2920" t="str">
        <f t="shared" si="844"/>
        <v>-1.75443980856823-2.23965085424653i</v>
      </c>
      <c r="K2920" t="str">
        <f t="shared" si="845"/>
        <v>0.00378078876036058-0.00226264948560608i</v>
      </c>
      <c r="L2920" t="str">
        <f t="shared" si="846"/>
        <v>0.0006-0.0221432789526144i</v>
      </c>
      <c r="M2920" t="str">
        <f t="shared" si="847"/>
        <v>0.005-0.00210067438737317i</v>
      </c>
      <c r="N2920">
        <f t="shared" si="848"/>
        <v>85.903406912187833</v>
      </c>
      <c r="O2920">
        <f t="shared" si="849"/>
        <v>4.5571646191432613</v>
      </c>
      <c r="P2920" s="3">
        <f t="shared" si="850"/>
        <v>-4.5571646191432613</v>
      </c>
      <c r="Q2920" s="3">
        <f t="shared" si="851"/>
        <v>-94.096593087812167</v>
      </c>
      <c r="R2920">
        <f t="shared" si="852"/>
        <v>85.903406912187833</v>
      </c>
      <c r="S2920">
        <f t="shared" si="853"/>
        <v>54.616304506476368</v>
      </c>
      <c r="T2920">
        <f t="shared" si="836"/>
        <v>-4.5571646191432613</v>
      </c>
    </row>
    <row r="2921" spans="1:20" x14ac:dyDescent="0.3">
      <c r="A2921">
        <f t="shared" si="837"/>
        <v>344468.38658316719</v>
      </c>
      <c r="B2921">
        <f t="shared" si="854"/>
        <v>54823.846463600974</v>
      </c>
      <c r="C2921" t="str">
        <f t="shared" si="838"/>
        <v>-0.0442236458049542-0.588938353667878i</v>
      </c>
      <c r="D2921" t="str">
        <f t="shared" si="839"/>
        <v>0.756698813519-0.886399718676741i</v>
      </c>
      <c r="E2921" t="str">
        <f t="shared" si="840"/>
        <v>223.434257312798-55.3452252535795i</v>
      </c>
      <c r="F2921" t="str">
        <f t="shared" si="841"/>
        <v>3.57705230157293-3.19746699809637i</v>
      </c>
      <c r="G2921" t="str">
        <f t="shared" si="842"/>
        <v>0.982803973947016-0.130001241305492i</v>
      </c>
      <c r="H2921" t="str">
        <f t="shared" si="843"/>
        <v>13.7695205745277-208.642939537706i</v>
      </c>
      <c r="I2921" t="str">
        <f t="shared" si="844"/>
        <v>-1.74305004298585-2.22962239676905i</v>
      </c>
      <c r="K2921" t="str">
        <f t="shared" si="845"/>
        <v>0.00377924677594584-0.00225902384458097i</v>
      </c>
      <c r="L2921" t="str">
        <f t="shared" si="846"/>
        <v>0.0006-0.0220594530310962i</v>
      </c>
      <c r="M2921" t="str">
        <f t="shared" si="847"/>
        <v>0.005-0.00209272204360746i</v>
      </c>
      <c r="N2921">
        <f t="shared" si="848"/>
        <v>85.7056933094523</v>
      </c>
      <c r="O2921">
        <f t="shared" si="849"/>
        <v>4.5741839980537966</v>
      </c>
      <c r="P2921" s="3">
        <f t="shared" si="850"/>
        <v>-4.5741839980537966</v>
      </c>
      <c r="Q2921" s="3">
        <f t="shared" si="851"/>
        <v>-94.2943066905477</v>
      </c>
      <c r="R2921">
        <f t="shared" si="852"/>
        <v>85.7056933094523</v>
      </c>
      <c r="S2921">
        <f t="shared" si="853"/>
        <v>54.823846463600972</v>
      </c>
      <c r="T2921">
        <f t="shared" si="836"/>
        <v>-4.5741839980537966</v>
      </c>
    </row>
    <row r="2922" spans="1:20" x14ac:dyDescent="0.3">
      <c r="A2922">
        <f t="shared" si="837"/>
        <v>345777.36645218323</v>
      </c>
      <c r="B2922">
        <f t="shared" si="854"/>
        <v>55032.177080162663</v>
      </c>
      <c r="C2922" t="str">
        <f t="shared" si="838"/>
        <v>-0.0461750514076497-0.587622399042751i</v>
      </c>
      <c r="D2922" t="str">
        <f t="shared" si="839"/>
        <v>0.753887799134054-0.885902893755891i</v>
      </c>
      <c r="E2922" t="str">
        <f t="shared" si="840"/>
        <v>223.442300318831-55.9236996023902i</v>
      </c>
      <c r="F2922" t="str">
        <f t="shared" si="841"/>
        <v>3.57658399042992-3.18888963025274i</v>
      </c>
      <c r="G2922" t="str">
        <f t="shared" si="842"/>
        <v>0.982675304301285-0.130478161458776i</v>
      </c>
      <c r="H2922" t="str">
        <f t="shared" si="843"/>
        <v>13.6546099703627-207.816981867288i</v>
      </c>
      <c r="I2922" t="str">
        <f t="shared" si="844"/>
        <v>-1.73174878294077-2.21964617709534i</v>
      </c>
      <c r="K2922" t="str">
        <f t="shared" si="845"/>
        <v>0.00377770118800886-0.00225542712841794i</v>
      </c>
      <c r="L2922" t="str">
        <f t="shared" si="846"/>
        <v>0.0006-0.0219759444422158i</v>
      </c>
      <c r="M2922" t="str">
        <f t="shared" si="847"/>
        <v>0.005-0.00208479980435092i</v>
      </c>
      <c r="N2922">
        <f t="shared" si="848"/>
        <v>85.506961117988766</v>
      </c>
      <c r="O2922">
        <f t="shared" si="849"/>
        <v>4.5912990959458497</v>
      </c>
      <c r="P2922" s="3">
        <f t="shared" si="850"/>
        <v>-4.5912990959458497</v>
      </c>
      <c r="Q2922" s="3">
        <f t="shared" si="851"/>
        <v>-94.493038882011234</v>
      </c>
      <c r="R2922">
        <f t="shared" si="852"/>
        <v>85.506961117988766</v>
      </c>
      <c r="S2922">
        <f t="shared" si="853"/>
        <v>55.032177080162661</v>
      </c>
      <c r="T2922">
        <f t="shared" si="836"/>
        <v>-4.5912990959458497</v>
      </c>
    </row>
    <row r="2923" spans="1:20" x14ac:dyDescent="0.3">
      <c r="A2923">
        <f t="shared" si="837"/>
        <v>347091.32044470153</v>
      </c>
      <c r="B2923">
        <f t="shared" si="854"/>
        <v>55241.299353067283</v>
      </c>
      <c r="C2923" t="str">
        <f t="shared" si="838"/>
        <v>-0.0481279207803056-0.586294921326433i</v>
      </c>
      <c r="D2923" t="str">
        <f t="shared" si="839"/>
        <v>0.751076425752198-0.885397491234115i</v>
      </c>
      <c r="E2923" t="str">
        <f t="shared" si="840"/>
        <v>223.446856501966-56.504666557282i</v>
      </c>
      <c r="F2923" t="str">
        <f t="shared" si="841"/>
        <v>3.57611223737104-3.18035720522185i</v>
      </c>
      <c r="G2923" t="str">
        <f t="shared" si="842"/>
        <v>0.982545688980655-0.130956702944849i</v>
      </c>
      <c r="H2923" t="str">
        <f t="shared" si="843"/>
        <v>13.5406811838616-206.994551814378i</v>
      </c>
      <c r="I2923" t="str">
        <f t="shared" si="844"/>
        <v>-1.72053531036276-2.20972180428826i</v>
      </c>
      <c r="K2923" t="str">
        <f t="shared" si="845"/>
        <v>0.00377615192319693-0.00225185925468369i</v>
      </c>
      <c r="L2923" t="str">
        <f t="shared" si="846"/>
        <v>0.0006-0.0218927519846741i</v>
      </c>
      <c r="M2923" t="str">
        <f t="shared" si="847"/>
        <v>0.005-0.00207690755563949i</v>
      </c>
      <c r="N2923">
        <f t="shared" si="848"/>
        <v>85.307211927653526</v>
      </c>
      <c r="O2923">
        <f t="shared" si="849"/>
        <v>4.6085106692758355</v>
      </c>
      <c r="P2923" s="3">
        <f t="shared" si="850"/>
        <v>-4.6085106692758355</v>
      </c>
      <c r="Q2923" s="3">
        <f t="shared" si="851"/>
        <v>-94.692788072346474</v>
      </c>
      <c r="R2923">
        <f t="shared" si="852"/>
        <v>85.307211927653526</v>
      </c>
      <c r="S2923">
        <f t="shared" si="853"/>
        <v>55.241299353067284</v>
      </c>
      <c r="T2923">
        <f t="shared" si="836"/>
        <v>-4.6085106692758355</v>
      </c>
    </row>
    <row r="2924" spans="1:20" x14ac:dyDescent="0.3">
      <c r="A2924">
        <f t="shared" si="837"/>
        <v>348410.26746239141</v>
      </c>
      <c r="B2924">
        <f t="shared" si="854"/>
        <v>55451.216290608943</v>
      </c>
      <c r="C2924" t="str">
        <f t="shared" si="838"/>
        <v>-0.0500820996132836-0.584955849275459i</v>
      </c>
      <c r="D2924" t="str">
        <f t="shared" si="839"/>
        <v>0.748264774203226-0.88488350021648i</v>
      </c>
      <c r="E2924" t="str">
        <f t="shared" si="840"/>
        <v>223.447892155439-57.088107366242i</v>
      </c>
      <c r="F2924" t="str">
        <f t="shared" si="841"/>
        <v>3.575637018034-3.17186958998695i</v>
      </c>
      <c r="G2924" t="str">
        <f t="shared" si="842"/>
        <v>0.982415121291515-0.131436869824617i</v>
      </c>
      <c r="H2924" t="str">
        <f t="shared" si="843"/>
        <v>13.4277250586593-206.175631389585i</v>
      </c>
      <c r="I2924" t="str">
        <f t="shared" si="844"/>
        <v>-1.70940891325169-2.19984889139022i</v>
      </c>
      <c r="K2924" t="str">
        <f t="shared" si="845"/>
        <v>0.00377459890815474-0.00224832014098955i</v>
      </c>
      <c r="L2924" t="str">
        <f t="shared" si="846"/>
        <v>0.0006-0.0218098744617195i</v>
      </c>
      <c r="M2924" t="str">
        <f t="shared" si="847"/>
        <v>0.005-0.00206904518394052i</v>
      </c>
      <c r="N2924">
        <f t="shared" si="848"/>
        <v>85.106447352070333</v>
      </c>
      <c r="O2924">
        <f t="shared" si="849"/>
        <v>4.6258194723933981</v>
      </c>
      <c r="P2924" s="3">
        <f t="shared" si="850"/>
        <v>-4.6258194723933981</v>
      </c>
      <c r="Q2924" s="3">
        <f t="shared" si="851"/>
        <v>-94.893552647929667</v>
      </c>
      <c r="R2924">
        <f t="shared" si="852"/>
        <v>85.106447352070333</v>
      </c>
      <c r="S2924">
        <f t="shared" si="853"/>
        <v>55.45121629060894</v>
      </c>
      <c r="T2924">
        <f t="shared" ref="T2924:T2987" si="855">P2924</f>
        <v>-4.6258194723933981</v>
      </c>
    </row>
    <row r="2925" spans="1:20" x14ac:dyDescent="0.3">
      <c r="A2925">
        <f t="shared" ref="A2925:A2988" si="856">2*PI()*B2925</f>
        <v>349734.22647874849</v>
      </c>
      <c r="B2925">
        <f t="shared" si="854"/>
        <v>55661.930912513257</v>
      </c>
      <c r="C2925" t="str">
        <f t="shared" ref="C2925:C2988" si="857">IMPRODUCT(D2925,E2925,$C$40,,K2925,$C$41)</f>
        <v>-0.052037432374023-0.583605113323947i</v>
      </c>
      <c r="D2925" t="str">
        <f t="shared" ref="D2925:D2988" si="858">IMDIV(IMPRODUCT($C$37,$C$38,COMPLEX(1,A2925/$C$38)),IMSUM(-1*A2925*A2925/$C$39,COMPLEX(0,1*A2925)))</f>
        <v>0.745452925348919-0.884360910604141i</v>
      </c>
      <c r="E2925" t="str">
        <f t="shared" ref="E2925:E2988" si="859">IMDIV(IMPRODUCT(IMSUM(F2925,G2925),$C$29,H2925),IMSUM(1,I2925))</f>
        <v>223.445373616354-57.6740028516004i</v>
      </c>
      <c r="F2925" t="str">
        <f t="shared" ref="F2925:F2988" si="860">IMDIV(IMPRODUCT($C$14,$C$15,COMPLEX(1,A2925/$C$15)),IMSUM(-1*A2925*A2925/$C$16,COMPLEX(0,A2925)))</f>
        <v>3.57515830789803-3.16342665206518i</v>
      </c>
      <c r="G2925" t="str">
        <f t="shared" ref="G2925:G2988" si="861">IMDIV(1,COMPLEX(1,A2925*$C$9*$C$10))</f>
        <v>0.98228359449673-0.131918666151966i</v>
      </c>
      <c r="H2925" t="str">
        <f t="shared" ref="H2925:H2988" si="862">IMDIV($C$3,IMSUM(K2925,COMPLEX(0,$C$28*A2925)))</f>
        <v>13.3157325360174-205.360202725151i</v>
      </c>
      <c r="I2925" t="str">
        <f t="shared" ref="I2925:I2988" si="863">IMPRODUCT(F2925,$C$29,H2925,$C$31)</f>
        <v>-1.69836888562178-2.19002705537295i</v>
      </c>
      <c r="K2925" t="str">
        <f t="shared" ref="K2925:K2988" si="864">IF($C$26&lt;=0,IMDIV(1,IMSUM(IMDIV(1,L2925),1/$C$18)),IMDIV(1,IMSUM(IMDIV(1,L2925),1/$C$18,IMDIV(1,M2925))))</f>
        <v>0.00377304206952319-0.00224480970498797i</v>
      </c>
      <c r="L2925" t="str">
        <f t="shared" ref="L2925:L2988" si="865">IMSUM($C$21/$C$22,IMDIV(1,COMPLEX(0,$C$20*$C$22*A2925)))</f>
        <v>0.0006-0.0217273106811312i</v>
      </c>
      <c r="M2925" t="str">
        <f t="shared" ref="M2925:M2988" si="866">IMSUM($C$25/$C$26,IMDIV(1,COMPLEX(0,$C$24*$C$26*A2925)))</f>
        <v>0.005-0.00206121257615114i</v>
      </c>
      <c r="N2925">
        <f t="shared" ref="N2925:N2988" si="867">ABS(R2925)</f>
        <v>84.904669028448012</v>
      </c>
      <c r="O2925">
        <f t="shared" ref="O2925:O2988" si="868">ABS(P2925)</f>
        <v>4.6432262575222385</v>
      </c>
      <c r="P2925" s="3">
        <f t="shared" ref="P2925:P2988" si="869">20*LOG10(IMABS(C2925))</f>
        <v>-4.6432262575222385</v>
      </c>
      <c r="Q2925" s="3">
        <f t="shared" ref="Q2925:Q2988" si="870">IMARGUMENT(C2925)*180/PI()</f>
        <v>-95.095330971551988</v>
      </c>
      <c r="R2925">
        <f t="shared" ref="R2925:R2988" si="871">IF(Q2925&lt;0,Q2925+180,Q2925-180)</f>
        <v>84.904669028448012</v>
      </c>
      <c r="S2925">
        <f t="shared" ref="S2925:S2988" si="872">B2925/1000</f>
        <v>55.661930912513256</v>
      </c>
      <c r="T2925">
        <f t="shared" si="855"/>
        <v>-4.6432262575222385</v>
      </c>
    </row>
    <row r="2926" spans="1:20" x14ac:dyDescent="0.3">
      <c r="A2926">
        <f t="shared" si="856"/>
        <v>351063.21653936774</v>
      </c>
      <c r="B2926">
        <f t="shared" ref="B2926:B2989" si="873">B2925*(1+B$42)</f>
        <v>55873.446249980807</v>
      </c>
      <c r="C2926" t="str">
        <f t="shared" si="857"/>
        <v>-0.0539937623249853-0.582242645607913i</v>
      </c>
      <c r="D2926" t="str">
        <f t="shared" si="858"/>
        <v>0.742640960073781-0.883829713094665i</v>
      </c>
      <c r="E2926" t="str">
        <f t="shared" si="859"/>
        <v>223.43926727086-58.2623334085123i</v>
      </c>
      <c r="F2926" t="str">
        <f t="shared" si="860"/>
        <v>3.57467608228314-3.15502825950465i</v>
      </c>
      <c r="G2926" t="str">
        <f t="shared" si="861"/>
        <v>0.982151101815419-0.132402095973506i</v>
      </c>
      <c r="H2926" t="str">
        <f t="shared" si="862"/>
        <v>13.2046946536142-204.548248073867i</v>
      </c>
      <c r="I2926" t="str">
        <f t="shared" si="863"/>
        <v>-1.68741452744621-2.18025591708802i</v>
      </c>
      <c r="K2926" t="str">
        <f t="shared" si="864"/>
        <v>0.00377148133393788-0.00224132786436901i</v>
      </c>
      <c r="L2926" t="str">
        <f t="shared" si="865"/>
        <v>0.0006-0.0216450594552014i</v>
      </c>
      <c r="M2926" t="str">
        <f t="shared" si="866"/>
        <v>0.005-0.00205340961959668i</v>
      </c>
      <c r="N2926">
        <f t="shared" si="867"/>
        <v>84.701878617388957</v>
      </c>
      <c r="O2926">
        <f t="shared" si="868"/>
        <v>4.6607317747407029</v>
      </c>
      <c r="P2926" s="3">
        <f t="shared" si="869"/>
        <v>-4.6607317747407029</v>
      </c>
      <c r="Q2926" s="3">
        <f t="shared" si="870"/>
        <v>-95.298121382611043</v>
      </c>
      <c r="R2926">
        <f t="shared" si="871"/>
        <v>84.701878617388957</v>
      </c>
      <c r="S2926">
        <f t="shared" si="872"/>
        <v>55.873446249980809</v>
      </c>
      <c r="T2926">
        <f t="shared" si="855"/>
        <v>-4.6607317747407029</v>
      </c>
    </row>
    <row r="2927" spans="1:20" x14ac:dyDescent="0.3">
      <c r="A2927">
        <f t="shared" si="856"/>
        <v>352397.25676221738</v>
      </c>
      <c r="B2927">
        <f t="shared" si="873"/>
        <v>56085.765345730739</v>
      </c>
      <c r="C2927" t="str">
        <f t="shared" si="857"/>
        <v>-0.0559509315419933-0.580868379989366i</v>
      </c>
      <c r="D2927" t="str">
        <f t="shared" si="858"/>
        <v>0.739828959275678-0.883289899182153i</v>
      </c>
      <c r="E2927" t="str">
        <f t="shared" si="859"/>
        <v>223.429539559375-58.853079003481i</v>
      </c>
      <c r="F2927" t="str">
        <f t="shared" si="860"/>
        <v>3.5741903163494-3.14667428088131i</v>
      </c>
      <c r="G2927" t="str">
        <f t="shared" si="861"/>
        <v>0.982017636422729-0.132887163328314i</v>
      </c>
      <c r="H2927" t="str">
        <f t="shared" si="862"/>
        <v>13.0946025443531-203.739749808003i</v>
      </c>
      <c r="I2927" t="str">
        <f t="shared" si="863"/>
        <v>-1.67654514460237-2.17053510121812i</v>
      </c>
      <c r="K2927" t="str">
        <f t="shared" si="864"/>
        <v>0.00376991662802803-0.00223787453685665i</v>
      </c>
      <c r="L2927" t="str">
        <f t="shared" si="865"/>
        <v>0.0006-0.0215631196007187i</v>
      </c>
      <c r="M2927" t="str">
        <f t="shared" si="866"/>
        <v>0.005-0.00204563620202897i</v>
      </c>
      <c r="N2927">
        <f t="shared" si="867"/>
        <v>84.498077802704259</v>
      </c>
      <c r="O2927">
        <f t="shared" si="868"/>
        <v>4.6783367719633713</v>
      </c>
      <c r="P2927" s="3">
        <f t="shared" si="869"/>
        <v>-4.6783367719633713</v>
      </c>
      <c r="Q2927" s="3">
        <f t="shared" si="870"/>
        <v>-95.501922197295741</v>
      </c>
      <c r="R2927">
        <f t="shared" si="871"/>
        <v>84.498077802704259</v>
      </c>
      <c r="S2927">
        <f t="shared" si="872"/>
        <v>56.085765345730742</v>
      </c>
      <c r="T2927">
        <f t="shared" si="855"/>
        <v>-4.6783367719633713</v>
      </c>
    </row>
    <row r="2928" spans="1:20" x14ac:dyDescent="0.3">
      <c r="A2928">
        <f t="shared" si="856"/>
        <v>353736.36633791379</v>
      </c>
      <c r="B2928">
        <f t="shared" si="873"/>
        <v>56298.891254044516</v>
      </c>
      <c r="C2928" t="str">
        <f t="shared" si="857"/>
        <v>-0.0579087809331009-0.57948225208026i</v>
      </c>
      <c r="D2928" t="str">
        <f t="shared" si="858"/>
        <v>0.737017003856592-0.882741461157273i</v>
      </c>
      <c r="E2928" t="str">
        <f t="shared" si="859"/>
        <v>223.416156981855-59.4462191729548i</v>
      </c>
      <c r="F2928" t="str">
        <f t="shared" si="860"/>
        <v>3.57370098509586-3.13836458529589i</v>
      </c>
      <c r="G2928" t="str">
        <f t="shared" si="861"/>
        <v>0.981883191449609-0.133373872247677i</v>
      </c>
      <c r="H2928" t="str">
        <f t="shared" si="862"/>
        <v>12.9854474351867-202.934690418255i</v>
      </c>
      <c r="I2928" t="str">
        <f t="shared" si="863"/>
        <v>-1.66576004881764-2.1608642362289i</v>
      </c>
      <c r="K2928" t="str">
        <f t="shared" si="864"/>
        <v>0.00376834787841513-0.00223444964020536i</v>
      </c>
      <c r="L2928" t="str">
        <f t="shared" si="865"/>
        <v>0.0006-0.0214814899389507i</v>
      </c>
      <c r="M2928" t="str">
        <f t="shared" si="866"/>
        <v>0.005-0.00203789221162479i</v>
      </c>
      <c r="N2928">
        <f t="shared" si="867"/>
        <v>84.293268291223512</v>
      </c>
      <c r="O2928">
        <f t="shared" si="868"/>
        <v>4.6960419949222363</v>
      </c>
      <c r="P2928" s="3">
        <f t="shared" si="869"/>
        <v>-4.6960419949222363</v>
      </c>
      <c r="Q2928" s="3">
        <f t="shared" si="870"/>
        <v>-95.706731708776488</v>
      </c>
      <c r="R2928">
        <f t="shared" si="871"/>
        <v>84.293268291223512</v>
      </c>
      <c r="S2928">
        <f t="shared" si="872"/>
        <v>56.298891254044513</v>
      </c>
      <c r="T2928">
        <f t="shared" si="855"/>
        <v>-4.6960419949222363</v>
      </c>
    </row>
    <row r="2929" spans="1:20" x14ac:dyDescent="0.3">
      <c r="A2929">
        <f t="shared" si="856"/>
        <v>355080.56452999788</v>
      </c>
      <c r="B2929">
        <f t="shared" si="873"/>
        <v>56512.827040809883</v>
      </c>
      <c r="C2929" t="str">
        <f t="shared" si="857"/>
        <v>-0.059867150257904-0.578084199266158i</v>
      </c>
      <c r="D2929" t="str">
        <f t="shared" si="858"/>
        <v>0.734205174713276-0.882184392107141i</v>
      </c>
      <c r="E2929" t="str">
        <f t="shared" si="859"/>
        <v>223.399086103103-60.0417330219797i</v>
      </c>
      <c r="F2929" t="str">
        <f t="shared" si="860"/>
        <v>3.57320806336004-3.13009904237092i</v>
      </c>
      <c r="G2929" t="str">
        <f t="shared" si="861"/>
        <v>0.981747759982588-0.13386222675482i</v>
      </c>
      <c r="H2929" t="str">
        <f t="shared" si="862"/>
        <v>12.8772206459588-202.133052512689i</v>
      </c>
      <c r="I2929" t="str">
        <f t="shared" si="863"/>
        <v>-1.65505855761568-2.1512429543217i</v>
      </c>
      <c r="K2929" t="str">
        <f t="shared" si="864"/>
        <v>0.00376677501171172-0.00223105309219632i</v>
      </c>
      <c r="L2929" t="str">
        <f t="shared" si="865"/>
        <v>0.0006-0.0214001692956273i</v>
      </c>
      <c r="M2929" t="str">
        <f t="shared" si="866"/>
        <v>0.005-0.00203017753698425i</v>
      </c>
      <c r="N2929">
        <f t="shared" si="867"/>
        <v>84.087451812606346</v>
      </c>
      <c r="O2929">
        <f t="shared" si="868"/>
        <v>4.7138481871495426</v>
      </c>
      <c r="P2929" s="3">
        <f t="shared" si="869"/>
        <v>-4.7138481871495426</v>
      </c>
      <c r="Q2929" s="3">
        <f t="shared" si="870"/>
        <v>-95.912548187393654</v>
      </c>
      <c r="R2929">
        <f t="shared" si="871"/>
        <v>84.087451812606346</v>
      </c>
      <c r="S2929">
        <f t="shared" si="872"/>
        <v>56.512827040809881</v>
      </c>
      <c r="T2929">
        <f t="shared" si="855"/>
        <v>-4.7138481871495426</v>
      </c>
    </row>
    <row r="2930" spans="1:20" x14ac:dyDescent="0.3">
      <c r="A2930">
        <f t="shared" si="856"/>
        <v>356429.87067521189</v>
      </c>
      <c r="B2930">
        <f t="shared" si="873"/>
        <v>56727.575783564964</v>
      </c>
      <c r="C2930" t="str">
        <f t="shared" si="857"/>
        <v>-0.06182587814732-0.576674160729755i</v>
      </c>
      <c r="D2930" t="str">
        <f t="shared" si="858"/>
        <v>0.731393552727956-0.881618685915058i</v>
      </c>
      <c r="E2930" t="str">
        <f t="shared" si="859"/>
        <v>223.378293558134-60.6395992229147i</v>
      </c>
      <c r="F2930" t="str">
        <f t="shared" si="860"/>
        <v>3.57271152581685-3.12187752224758i</v>
      </c>
      <c r="G2930" t="str">
        <f t="shared" si="861"/>
        <v>0.981611335063547-0.134352230864648i</v>
      </c>
      <c r="H2930" t="str">
        <f t="shared" si="862"/>
        <v>12.7699135882629-201.334818815715i</v>
      </c>
      <c r="I2930" t="str">
        <f t="shared" si="863"/>
        <v>-1.64443999426334-2.14167089138681i</v>
      </c>
      <c r="K2930" t="str">
        <f t="shared" si="864"/>
        <v>0.00376519795452029-0.00222768481063385i</v>
      </c>
      <c r="L2930" t="str">
        <f t="shared" si="865"/>
        <v>0.0006-0.0213191565009238i</v>
      </c>
      <c r="M2930" t="str">
        <f t="shared" si="866"/>
        <v>0.005-0.00202249206712916i</v>
      </c>
      <c r="N2930">
        <f t="shared" si="867"/>
        <v>83.88063011915429</v>
      </c>
      <c r="O2930">
        <f t="shared" si="868"/>
        <v>4.7317560899599629</v>
      </c>
      <c r="P2930" s="3">
        <f t="shared" si="869"/>
        <v>-4.7317560899599629</v>
      </c>
      <c r="Q2930" s="3">
        <f t="shared" si="870"/>
        <v>-96.11936988084571</v>
      </c>
      <c r="R2930">
        <f t="shared" si="871"/>
        <v>83.88063011915429</v>
      </c>
      <c r="S2930">
        <f t="shared" si="872"/>
        <v>56.727575783564966</v>
      </c>
      <c r="T2930">
        <f t="shared" si="855"/>
        <v>-4.7317560899599629</v>
      </c>
    </row>
    <row r="2931" spans="1:20" x14ac:dyDescent="0.3">
      <c r="A2931">
        <f t="shared" si="856"/>
        <v>357784.30418377771</v>
      </c>
      <c r="B2931">
        <f t="shared" si="873"/>
        <v>56943.140571542513</v>
      </c>
      <c r="C2931" t="str">
        <f t="shared" si="857"/>
        <v>-0.0637848021238603-0.575252077474102i</v>
      </c>
      <c r="D2931" t="str">
        <f t="shared" si="858"/>
        <v>0.728582218759012-0.881044337260113i</v>
      </c>
      <c r="E2931" t="str">
        <f t="shared" si="859"/>
        <v>223.353746057567-61.2397960142162i</v>
      </c>
      <c r="F2931" t="str">
        <f t="shared" si="860"/>
        <v>3.57221134697798-3.11369989558272i</v>
      </c>
      <c r="G2931" t="str">
        <f t="shared" si="861"/>
        <v>0.981473909689496-0.134843888583471i</v>
      </c>
      <c r="H2931" t="str">
        <f t="shared" si="862"/>
        <v>12.6635177643158-200.539972167054i</v>
      </c>
      <c r="I2931" t="str">
        <f t="shared" si="863"/>
        <v>-1.633903687718-2.13214768695751i</v>
      </c>
      <c r="K2931" t="str">
        <f t="shared" si="864"/>
        <v>0.00376361663343207-0.00222434471334173i</v>
      </c>
      <c r="L2931" t="str">
        <f t="shared" si="865"/>
        <v>0.0006-0.0212384503894439i</v>
      </c>
      <c r="M2931" t="str">
        <f t="shared" si="866"/>
        <v>0.005-0.00201483569150146i</v>
      </c>
      <c r="N2931">
        <f t="shared" si="867"/>
        <v>83.672804985619308</v>
      </c>
      <c r="O2931">
        <f t="shared" si="868"/>
        <v>4.7497664424343169</v>
      </c>
      <c r="P2931" s="3">
        <f t="shared" si="869"/>
        <v>-4.7497664424343169</v>
      </c>
      <c r="Q2931" s="3">
        <f t="shared" si="870"/>
        <v>-96.327195014380692</v>
      </c>
      <c r="R2931">
        <f t="shared" si="871"/>
        <v>83.672804985619308</v>
      </c>
      <c r="S2931">
        <f t="shared" si="872"/>
        <v>56.943140571542514</v>
      </c>
      <c r="T2931">
        <f t="shared" si="855"/>
        <v>-4.7497664424343169</v>
      </c>
    </row>
    <row r="2932" spans="1:20" x14ac:dyDescent="0.3">
      <c r="A2932">
        <f t="shared" si="856"/>
        <v>359143.88453967607</v>
      </c>
      <c r="B2932">
        <f t="shared" si="873"/>
        <v>57159.524505714377</v>
      </c>
      <c r="C2932" t="str">
        <f t="shared" si="857"/>
        <v>-0.065743758622332-0.573817892345664i</v>
      </c>
      <c r="D2932" t="str">
        <f t="shared" si="858"/>
        <v>0.725771253631694-0.880461341616682i</v>
      </c>
      <c r="E2932" t="str">
        <f t="shared" si="859"/>
        <v>223.325410393073-61.8423011992741i</v>
      </c>
      <c r="F2932" t="str">
        <f t="shared" si="860"/>
        <v>3.57170750119089-3.10556603354575i</v>
      </c>
      <c r="G2932" t="str">
        <f t="shared" si="861"/>
        <v>0.981335476812345-0.135337203908729i</v>
      </c>
      <c r="H2932" t="str">
        <f t="shared" si="862"/>
        <v>12.5580247658485-199.74849552073i</v>
      </c>
      <c r="I2932" t="str">
        <f t="shared" si="863"/>
        <v>-1.62344897257559-2.12267298416472i</v>
      </c>
      <c r="K2932" t="str">
        <f t="shared" si="864"/>
        <v>0.00376203097502599-0.00222103271815957i</v>
      </c>
      <c r="L2932" t="str">
        <f t="shared" si="865"/>
        <v>0.0006-0.0211580498002031i</v>
      </c>
      <c r="M2932" t="str">
        <f t="shared" si="866"/>
        <v>0.005-0.0020072082999616i</v>
      </c>
      <c r="N2932">
        <f t="shared" si="867"/>
        <v>83.463978209016062</v>
      </c>
      <c r="O2932">
        <f t="shared" si="868"/>
        <v>4.7678799814027046</v>
      </c>
      <c r="P2932" s="3">
        <f t="shared" si="869"/>
        <v>-4.7678799814027046</v>
      </c>
      <c r="Q2932" s="3">
        <f t="shared" si="870"/>
        <v>-96.536021790983938</v>
      </c>
      <c r="R2932">
        <f t="shared" si="871"/>
        <v>83.463978209016062</v>
      </c>
      <c r="S2932">
        <f t="shared" si="872"/>
        <v>57.15952450571438</v>
      </c>
      <c r="T2932">
        <f t="shared" si="855"/>
        <v>-4.7678799814027046</v>
      </c>
    </row>
    <row r="2933" spans="1:20" x14ac:dyDescent="0.3">
      <c r="A2933">
        <f t="shared" si="856"/>
        <v>360508.63130092685</v>
      </c>
      <c r="B2933">
        <f t="shared" si="873"/>
        <v>57376.730698836094</v>
      </c>
      <c r="C2933" t="str">
        <f t="shared" si="857"/>
        <v>-0.0677025830110528-0.572371550057086i</v>
      </c>
      <c r="D2933" t="str">
        <f t="shared" si="858"/>
        <v>0.722960738128821-0.879869695253755i</v>
      </c>
      <c r="E2933" t="str">
        <f t="shared" si="859"/>
        <v>223.29325344286-62.4470921453359i</v>
      </c>
      <c r="F2933" t="str">
        <f t="shared" si="860"/>
        <v>3.57119996263809-3.09747580781555i</v>
      </c>
      <c r="G2933" t="str">
        <f t="shared" si="861"/>
        <v>0.981196029338682-0.13583218082872i</v>
      </c>
      <c r="H2933" t="str">
        <f t="shared" si="862"/>
        <v>12.4534262730119-198.960371944058i</v>
      </c>
      <c r="I2933" t="str">
        <f t="shared" si="863"/>
        <v>-1.61307518901887-2.11324642969225i</v>
      </c>
      <c r="K2933" t="str">
        <f t="shared" si="864"/>
        <v>0.00376044090586757-0.00221774874293909i</v>
      </c>
      <c r="L2933" t="str">
        <f t="shared" si="865"/>
        <v>0.0006-0.021077953576612i</v>
      </c>
      <c r="M2933" t="str">
        <f t="shared" si="866"/>
        <v>0.005-0.00199960978278701i</v>
      </c>
      <c r="N2933">
        <f t="shared" si="867"/>
        <v>83.254151608428614</v>
      </c>
      <c r="O2933">
        <f t="shared" si="868"/>
        <v>4.786097441428768</v>
      </c>
      <c r="P2933" s="3">
        <f t="shared" si="869"/>
        <v>-4.786097441428768</v>
      </c>
      <c r="Q2933" s="3">
        <f t="shared" si="870"/>
        <v>-96.745848391571386</v>
      </c>
      <c r="R2933">
        <f t="shared" si="871"/>
        <v>83.254151608428614</v>
      </c>
      <c r="S2933">
        <f t="shared" si="872"/>
        <v>57.376730698836091</v>
      </c>
      <c r="T2933">
        <f t="shared" si="855"/>
        <v>-4.786097441428768</v>
      </c>
    </row>
    <row r="2934" spans="1:20" x14ac:dyDescent="0.3">
      <c r="A2934">
        <f t="shared" si="856"/>
        <v>361878.56409987039</v>
      </c>
      <c r="B2934">
        <f t="shared" si="873"/>
        <v>57594.762275491674</v>
      </c>
      <c r="C2934" t="str">
        <f t="shared" si="857"/>
        <v>-0.0696611096134595-0.570912997209715i</v>
      </c>
      <c r="D2934" t="str">
        <f t="shared" si="858"/>
        <v>0.720150752981517-0.879269395234169i</v>
      </c>
      <c r="E2934" t="str">
        <f t="shared" si="859"/>
        <v>223.257242177195-63.0541457824694i</v>
      </c>
      <c r="F2934" t="str">
        <f t="shared" si="860"/>
        <v>3.57068870533637-3.08942909057747i</v>
      </c>
      <c r="G2934" t="str">
        <f t="shared" si="861"/>
        <v>0.981055560129547-0.13632882332232i</v>
      </c>
      <c r="H2934" t="str">
        <f t="shared" si="862"/>
        <v>12.3497140532983-198.17558461666i</v>
      </c>
      <c r="I2934" t="str">
        <f t="shared" si="863"/>
        <v>-1.60278168276656-2.10386767373291i</v>
      </c>
      <c r="K2934" t="str">
        <f t="shared" si="864"/>
        <v>0.00375884635250789-0.00221449270554037i</v>
      </c>
      <c r="L2934" t="str">
        <f t="shared" si="865"/>
        <v>0.0006-0.0209981605664595i</v>
      </c>
      <c r="M2934" t="str">
        <f t="shared" si="866"/>
        <v>0.005-0.00199204003067046i</v>
      </c>
      <c r="N2934">
        <f t="shared" si="867"/>
        <v>83.043327024823625</v>
      </c>
      <c r="O2934">
        <f t="shared" si="868"/>
        <v>4.804419554794344</v>
      </c>
      <c r="P2934" s="3">
        <f t="shared" si="869"/>
        <v>-4.804419554794344</v>
      </c>
      <c r="Q2934" s="3">
        <f t="shared" si="870"/>
        <v>-96.956672975176375</v>
      </c>
      <c r="R2934">
        <f t="shared" si="871"/>
        <v>83.043327024823625</v>
      </c>
      <c r="S2934">
        <f t="shared" si="872"/>
        <v>57.594762275491675</v>
      </c>
      <c r="T2934">
        <f t="shared" si="855"/>
        <v>-4.804419554794344</v>
      </c>
    </row>
    <row r="2935" spans="1:20" x14ac:dyDescent="0.3">
      <c r="A2935">
        <f t="shared" si="856"/>
        <v>363253.70264344994</v>
      </c>
      <c r="B2935">
        <f t="shared" si="873"/>
        <v>57813.622372138547</v>
      </c>
      <c r="C2935" t="str">
        <f t="shared" si="857"/>
        <v>-0.0716191717302245-0.569442182315846i</v>
      </c>
      <c r="D2935" t="str">
        <f t="shared" si="858"/>
        <v>0.717341378859913-0.878660439413643i</v>
      </c>
      <c r="E2935" t="str">
        <f t="shared" si="859"/>
        <v>223.217343663974-63.6634386026152i</v>
      </c>
      <c r="F2935" t="str">
        <f t="shared" si="860"/>
        <v>3.57017370313587-3.08142575452018i</v>
      </c>
      <c r="G2935" t="str">
        <f t="shared" si="861"/>
        <v>0.980914062000201-0.136827135358695i</v>
      </c>
      <c r="H2935" t="str">
        <f t="shared" si="862"/>
        <v>12.2468799604779-197.394116829473i</v>
      </c>
      <c r="I2935" t="str">
        <f t="shared" si="863"/>
        <v>-1.59256780502271-2.09453636994495i</v>
      </c>
      <c r="K2935" t="str">
        <f t="shared" si="864"/>
        <v>0.00375724724148258-0.00221126452382811i</v>
      </c>
      <c r="L2935" t="str">
        <f t="shared" si="865"/>
        <v>0.0006-0.0209186696218963i</v>
      </c>
      <c r="M2935" t="str">
        <f t="shared" si="866"/>
        <v>0.005-0.00198449893471853i</v>
      </c>
      <c r="N2935">
        <f t="shared" si="867"/>
        <v>82.831506320858239</v>
      </c>
      <c r="O2935">
        <f t="shared" si="868"/>
        <v>4.8228470514846968</v>
      </c>
      <c r="P2935" s="3">
        <f t="shared" si="869"/>
        <v>-4.8228470514846968</v>
      </c>
      <c r="Q2935" s="3">
        <f t="shared" si="870"/>
        <v>-97.168493679141761</v>
      </c>
      <c r="R2935">
        <f t="shared" si="871"/>
        <v>82.831506320858239</v>
      </c>
      <c r="S2935">
        <f t="shared" si="872"/>
        <v>57.813622372138546</v>
      </c>
      <c r="T2935">
        <f t="shared" si="855"/>
        <v>-4.8228470514846968</v>
      </c>
    </row>
    <row r="2936" spans="1:20" x14ac:dyDescent="0.3">
      <c r="A2936">
        <f t="shared" si="856"/>
        <v>364634.06671349506</v>
      </c>
      <c r="B2936">
        <f t="shared" si="873"/>
        <v>58033.314137152673</v>
      </c>
      <c r="C2936" t="str">
        <f t="shared" si="857"/>
        <v>-0.0735766016618247-0.567959055820744i</v>
      </c>
      <c r="D2936" t="str">
        <f t="shared" si="858"/>
        <v>0.714532696363924-0.878042826439774i</v>
      </c>
      <c r="E2936" t="str">
        <f t="shared" si="859"/>
        <v>223.173525074327-64.2749466586979i</v>
      </c>
      <c r="F2936" t="str">
        <f t="shared" si="860"/>
        <v>3.56965492971931-3.07346567283264i</v>
      </c>
      <c r="G2936" t="str">
        <f t="shared" si="861"/>
        <v>0.98077152771991-0.137327120897018i</v>
      </c>
      <c r="H2936" t="str">
        <f t="shared" si="862"/>
        <v>12.1449159335508-196.615951983781i</v>
      </c>
      <c r="I2936" t="str">
        <f t="shared" si="863"/>
        <v>-1.58243291242669-2.08525217540935i</v>
      </c>
      <c r="K2936" t="str">
        <f t="shared" si="864"/>
        <v>0.00375564349931091-0.00220806411566797i</v>
      </c>
      <c r="L2936" t="str">
        <f t="shared" si="865"/>
        <v>0.0006-0.0208394795994185i</v>
      </c>
      <c r="M2936" t="str">
        <f t="shared" si="866"/>
        <v>0.005-0.00197698638645002i</v>
      </c>
      <c r="N2936">
        <f t="shared" si="867"/>
        <v>82.61869138068856</v>
      </c>
      <c r="O2936">
        <f t="shared" si="868"/>
        <v>4.8413806591734581</v>
      </c>
      <c r="P2936" s="3">
        <f t="shared" si="869"/>
        <v>-4.8413806591734581</v>
      </c>
      <c r="Q2936" s="3">
        <f t="shared" si="870"/>
        <v>-97.38130861931144</v>
      </c>
      <c r="R2936">
        <f t="shared" si="871"/>
        <v>82.61869138068856</v>
      </c>
      <c r="S2936">
        <f t="shared" si="872"/>
        <v>58.033314137152672</v>
      </c>
      <c r="T2936">
        <f t="shared" si="855"/>
        <v>-4.8413806591734581</v>
      </c>
    </row>
    <row r="2937" spans="1:20" x14ac:dyDescent="0.3">
      <c r="A2937">
        <f t="shared" si="856"/>
        <v>366019.67616700631</v>
      </c>
      <c r="B2937">
        <f t="shared" si="873"/>
        <v>58253.840730873853</v>
      </c>
      <c r="C2937" t="str">
        <f t="shared" si="857"/>
        <v>-0.0755332307315321-0.566463570124305i</v>
      </c>
      <c r="D2937" t="str">
        <f t="shared" si="858"/>
        <v>0.711724786013986-0.877416555750798i</v>
      </c>
      <c r="E2937" t="str">
        <f t="shared" si="859"/>
        <v>223.125753688263-64.8886455638057i</v>
      </c>
      <c r="F2937" t="str">
        <f t="shared" si="860"/>
        <v>3.56913235860118-3.06554871920099i</v>
      </c>
      <c r="G2937" t="str">
        <f t="shared" si="861"/>
        <v>0.980627950011707-0.137828783886182i</v>
      </c>
      <c r="H2937" t="str">
        <f t="shared" si="862"/>
        <v>12.0438139957129-195.841073590249i</v>
      </c>
      <c r="I2937" t="str">
        <f t="shared" si="863"/>
        <v>-1.57237636700367-2.07601475058762i</v>
      </c>
      <c r="K2937" t="str">
        <f t="shared" si="864"/>
        <v>0.00375403505249479-0.00220489139892274i</v>
      </c>
      <c r="L2937" t="str">
        <f t="shared" si="865"/>
        <v>0.0006-0.0207605893598511i</v>
      </c>
      <c r="M2937" t="str">
        <f t="shared" si="866"/>
        <v>0.005-0.0019695022777944i</v>
      </c>
      <c r="N2937">
        <f t="shared" si="867"/>
        <v>82.404884109780255</v>
      </c>
      <c r="O2937">
        <f t="shared" si="868"/>
        <v>4.8600211032092879</v>
      </c>
      <c r="P2937" s="3">
        <f t="shared" si="869"/>
        <v>-4.8600211032092879</v>
      </c>
      <c r="Q2937" s="3">
        <f t="shared" si="870"/>
        <v>-97.595115890219745</v>
      </c>
      <c r="R2937">
        <f t="shared" si="871"/>
        <v>82.404884109780255</v>
      </c>
      <c r="S2937">
        <f t="shared" si="872"/>
        <v>58.253840730873854</v>
      </c>
      <c r="T2937">
        <f t="shared" si="855"/>
        <v>-4.8600211032092879</v>
      </c>
    </row>
    <row r="2938" spans="1:20" x14ac:dyDescent="0.3">
      <c r="A2938">
        <f t="shared" si="856"/>
        <v>367410.550936441</v>
      </c>
      <c r="B2938">
        <f t="shared" si="873"/>
        <v>58475.205325651179</v>
      </c>
      <c r="C2938" t="str">
        <f t="shared" si="857"/>
        <v>-0.0774888893088686-0.564955679602505i</v>
      </c>
      <c r="D2938" t="str">
        <f t="shared" si="858"/>
        <v>0.708917728241866-0.876781627574302i</v>
      </c>
      <c r="E2938" t="str">
        <f t="shared" si="859"/>
        <v>223.073996900355-65.5045104904431i</v>
      </c>
      <c r="F2938" t="str">
        <f t="shared" si="860"/>
        <v>3.56860596312686-3.05767476780542i</v>
      </c>
      <c r="G2938" t="str">
        <f t="shared" si="861"/>
        <v>0.980483321552177-0.138332128264503i</v>
      </c>
      <c r="H2938" t="str">
        <f t="shared" si="862"/>
        <v>11.943566253337-195.069465267975i</v>
      </c>
      <c r="I2938" t="str">
        <f t="shared" si="863"/>
        <v>-1.5623975361156-2.06682375928024i</v>
      </c>
      <c r="K2938" t="str">
        <f t="shared" si="864"/>
        <v>0.00375242182751792-0.00220174629144853i</v>
      </c>
      <c r="L2938" t="str">
        <f t="shared" si="865"/>
        <v>0.0006-0.0206819977683314i</v>
      </c>
      <c r="M2938" t="str">
        <f t="shared" si="866"/>
        <v>0.005-0.00196204650109026i</v>
      </c>
      <c r="N2938">
        <f t="shared" si="867"/>
        <v>82.190086434718253</v>
      </c>
      <c r="O2938">
        <f t="shared" si="868"/>
        <v>4.8787691066017569</v>
      </c>
      <c r="P2938" s="3">
        <f t="shared" si="869"/>
        <v>-4.8787691066017569</v>
      </c>
      <c r="Q2938" s="3">
        <f t="shared" si="870"/>
        <v>-97.809913565281747</v>
      </c>
      <c r="R2938">
        <f t="shared" si="871"/>
        <v>82.190086434718253</v>
      </c>
      <c r="S2938">
        <f t="shared" si="872"/>
        <v>58.475205325651181</v>
      </c>
      <c r="T2938">
        <f t="shared" si="855"/>
        <v>-4.8787691066017569</v>
      </c>
    </row>
    <row r="2939" spans="1:20" x14ac:dyDescent="0.3">
      <c r="A2939">
        <f t="shared" si="856"/>
        <v>368806.71102999948</v>
      </c>
      <c r="B2939">
        <f t="shared" si="873"/>
        <v>58697.411105888656</v>
      </c>
      <c r="C2939" t="str">
        <f t="shared" si="857"/>
        <v>-0.0794434068335098-0.563435340628492i</v>
      </c>
      <c r="D2939" t="str">
        <f t="shared" si="858"/>
        <v>0.706111603381449-0.876138042925764i</v>
      </c>
      <c r="E2939" t="str">
        <f t="shared" si="859"/>
        <v>223.018222225458-66.1225161698537i</v>
      </c>
      <c r="F2939" t="str">
        <f t="shared" si="860"/>
        <v>3.56807571647186-3.04984369331719i</v>
      </c>
      <c r="G2939" t="str">
        <f t="shared" si="861"/>
        <v>0.980337634971225-0.138837157959424i</v>
      </c>
      <c r="H2939" t="str">
        <f t="shared" si="862"/>
        <v>11.8441648949679-194.30111074354i</v>
      </c>
      <c r="I2939" t="str">
        <f t="shared" si="863"/>
        <v>-1.55249579241265-2.05767886858568i</v>
      </c>
      <c r="K2939" t="str">
        <f t="shared" si="864"/>
        <v>0.00375080375084495-0.00219862871109098i</v>
      </c>
      <c r="L2939" t="str">
        <f t="shared" si="865"/>
        <v>0.0006-0.0206037036942931i</v>
      </c>
      <c r="M2939" t="str">
        <f t="shared" si="866"/>
        <v>0.005-0.00195461894908374i</v>
      </c>
      <c r="N2939">
        <f t="shared" si="867"/>
        <v>81.974300303015426</v>
      </c>
      <c r="O2939">
        <f t="shared" si="868"/>
        <v>4.8976253900085389</v>
      </c>
      <c r="P2939" s="3">
        <f t="shared" si="869"/>
        <v>-4.8976253900085389</v>
      </c>
      <c r="Q2939" s="3">
        <f t="shared" si="870"/>
        <v>-98.025699696984574</v>
      </c>
      <c r="R2939">
        <f t="shared" si="871"/>
        <v>81.974300303015426</v>
      </c>
      <c r="S2939">
        <f t="shared" si="872"/>
        <v>58.697411105888655</v>
      </c>
      <c r="T2939">
        <f t="shared" si="855"/>
        <v>-4.8976253900085389</v>
      </c>
    </row>
    <row r="2940" spans="1:20" x14ac:dyDescent="0.3">
      <c r="A2940">
        <f t="shared" si="856"/>
        <v>370208.17653191352</v>
      </c>
      <c r="B2940">
        <f t="shared" si="873"/>
        <v>58920.461268091036</v>
      </c>
      <c r="C2940" t="str">
        <f t="shared" si="857"/>
        <v>-0.0813966118396214-0.561902511593383i</v>
      </c>
      <c r="D2940" t="str">
        <f t="shared" si="858"/>
        <v>0.703306491659562-0.875485803606939i</v>
      </c>
      <c r="E2940" t="str">
        <f t="shared" si="859"/>
        <v>222.958397304469-66.7426368914164i</v>
      </c>
      <c r="F2940" t="str">
        <f t="shared" si="860"/>
        <v>3.56754159164099-3.0420553708954i</v>
      </c>
      <c r="G2940" t="str">
        <f t="shared" si="861"/>
        <v>0.980190882851851-0.139343876887216i</v>
      </c>
      <c r="H2940" t="str">
        <f t="shared" si="862"/>
        <v>11.745602190331-193.535993850078i</v>
      </c>
      <c r="I2940" t="str">
        <f t="shared" si="863"/>
        <v>-1.54267051378511-2.04857974886i</v>
      </c>
      <c r="K2940" t="str">
        <f t="shared" si="864"/>
        <v>0.00374918074892062-0.00219553857568144i</v>
      </c>
      <c r="L2940" t="str">
        <f t="shared" si="865"/>
        <v>0.0006-0.0205257060114496i</v>
      </c>
      <c r="M2940" t="str">
        <f t="shared" si="866"/>
        <v>0.005-0.00194721951492702i</v>
      </c>
      <c r="N2940">
        <f t="shared" si="867"/>
        <v>81.757527682922372</v>
      </c>
      <c r="O2940">
        <f t="shared" si="868"/>
        <v>4.9165906717228545</v>
      </c>
      <c r="P2940" s="3">
        <f t="shared" si="869"/>
        <v>-4.9165906717228545</v>
      </c>
      <c r="Q2940" s="3">
        <f t="shared" si="870"/>
        <v>-98.242472317077628</v>
      </c>
      <c r="R2940">
        <f t="shared" si="871"/>
        <v>81.757527682922372</v>
      </c>
      <c r="S2940">
        <f t="shared" si="872"/>
        <v>58.920461268091039</v>
      </c>
      <c r="T2940">
        <f t="shared" si="855"/>
        <v>-4.9165906717228545</v>
      </c>
    </row>
    <row r="2941" spans="1:20" x14ac:dyDescent="0.3">
      <c r="A2941">
        <f t="shared" si="856"/>
        <v>371614.96760273475</v>
      </c>
      <c r="B2941">
        <f t="shared" si="873"/>
        <v>59144.359020909782</v>
      </c>
      <c r="C2941" t="str">
        <f t="shared" si="857"/>
        <v>-0.0833483319806337-0.560357152926762i</v>
      </c>
      <c r="D2941" t="str">
        <f t="shared" si="858"/>
        <v>0.700502473186846-0.874824912204187i</v>
      </c>
      <c r="E2941" t="str">
        <f t="shared" si="859"/>
        <v>222.894489910119-67.3648465021074i</v>
      </c>
      <c r="F2941" t="str">
        <f t="shared" si="860"/>
        <v>3.56700356146748-3.03430967618397i</v>
      </c>
      <c r="G2941" t="str">
        <f t="shared" si="861"/>
        <v>0.980043057729926-0.139852288952675i</v>
      </c>
      <c r="H2941" t="str">
        <f t="shared" si="862"/>
        <v>11.6478704893561-192.774098526354i</v>
      </c>
      <c r="I2941" t="str">
        <f t="shared" si="863"/>
        <v>-1.53292108331589-2.03952607367703i</v>
      </c>
      <c r="K2941" t="str">
        <f t="shared" si="864"/>
        <v>0.00374755274816898-0.00219247580303314i</v>
      </c>
      <c r="L2941" t="str">
        <f t="shared" si="865"/>
        <v>0.0006-0.020448003597778i</v>
      </c>
      <c r="M2941" t="str">
        <f t="shared" si="866"/>
        <v>0.005-0.00193984809217675i</v>
      </c>
      <c r="N2941">
        <f t="shared" si="867"/>
        <v>81.539770563237369</v>
      </c>
      <c r="O2941">
        <f t="shared" si="868"/>
        <v>4.9356656676610644</v>
      </c>
      <c r="P2941" s="3">
        <f t="shared" si="869"/>
        <v>-4.9356656676610644</v>
      </c>
      <c r="Q2941" s="3">
        <f t="shared" si="870"/>
        <v>-98.460229436762631</v>
      </c>
      <c r="R2941">
        <f t="shared" si="871"/>
        <v>81.539770563237369</v>
      </c>
      <c r="S2941">
        <f t="shared" si="872"/>
        <v>59.144359020909782</v>
      </c>
      <c r="T2941">
        <f t="shared" si="855"/>
        <v>-4.9356656676610644</v>
      </c>
    </row>
    <row r="2942" spans="1:20" x14ac:dyDescent="0.3">
      <c r="A2942">
        <f t="shared" si="856"/>
        <v>373027.10447962512</v>
      </c>
      <c r="B2942">
        <f t="shared" si="873"/>
        <v>59369.107585189238</v>
      </c>
      <c r="C2942" t="str">
        <f t="shared" si="857"/>
        <v>-0.0852983940544406-0.558799227116822i</v>
      </c>
      <c r="D2942" t="str">
        <f t="shared" si="858"/>
        <v>0.697699627948627-0.874155372086583i</v>
      </c>
      <c r="E2942" t="str">
        <f t="shared" si="859"/>
        <v>222.826467952798-67.989118406045i</v>
      </c>
      <c r="F2942" t="str">
        <f t="shared" si="860"/>
        <v>3.56646159861227-3.0266064853085i</v>
      </c>
      <c r="G2942" t="str">
        <f t="shared" si="861"/>
        <v>0.979894152093965-0.140362398048818i</v>
      </c>
      <c r="H2942" t="str">
        <f t="shared" si="862"/>
        <v>11.5509622212132-192.015408815848i</v>
      </c>
      <c r="I2942" t="str">
        <f t="shared" si="863"/>
        <v>-1.52324688923334-2.03051751978916i</v>
      </c>
      <c r="K2942" t="str">
        <f t="shared" si="864"/>
        <v>0.00374591967499271-0.00218944031093731i</v>
      </c>
      <c r="L2942" t="str">
        <f t="shared" si="865"/>
        <v>0.0006-0.0203705953355031i</v>
      </c>
      <c r="M2942" t="str">
        <f t="shared" si="866"/>
        <v>0.005-0.00193250457479254i</v>
      </c>
      <c r="N2942">
        <f t="shared" si="867"/>
        <v>81.321030953116818</v>
      </c>
      <c r="O2942">
        <f t="shared" si="868"/>
        <v>4.9548510913511894</v>
      </c>
      <c r="P2942" s="3">
        <f t="shared" si="869"/>
        <v>-4.9548510913511894</v>
      </c>
      <c r="Q2942" s="3">
        <f t="shared" si="870"/>
        <v>-98.678969046883182</v>
      </c>
      <c r="R2942">
        <f t="shared" si="871"/>
        <v>81.321030953116818</v>
      </c>
      <c r="S2942">
        <f t="shared" si="872"/>
        <v>59.369107585189241</v>
      </c>
      <c r="T2942">
        <f t="shared" si="855"/>
        <v>-4.9548510913511894</v>
      </c>
    </row>
    <row r="2943" spans="1:20" x14ac:dyDescent="0.3">
      <c r="A2943">
        <f t="shared" si="856"/>
        <v>374444.60747664771</v>
      </c>
      <c r="B2943">
        <f t="shared" si="873"/>
        <v>59594.710194012958</v>
      </c>
      <c r="C2943" t="str">
        <f t="shared" si="857"/>
        <v>-0.0872466240290413-0.557228698730201i</v>
      </c>
      <c r="D2943" t="str">
        <f t="shared" si="858"/>
        <v>0.694898035795844-0.873477187403975i</v>
      </c>
      <c r="E2943" t="str">
        <f t="shared" si="859"/>
        <v>222.754299486421-68.6154255641063i</v>
      </c>
      <c r="F2943" t="str">
        <f t="shared" si="860"/>
        <v>3.56591567556305-3.01894567487316i</v>
      </c>
      <c r="G2943" t="str">
        <f t="shared" si="861"/>
        <v>0.979744158384899-0.140874208056566i</v>
      </c>
      <c r="H2943" t="str">
        <f t="shared" si="862"/>
        <v>11.4548698933631-191.259908865848i</v>
      </c>
      <c r="I2943" t="str">
        <f t="shared" si="863"/>
        <v>-1.5136473248646-2.02155376708856i</v>
      </c>
      <c r="K2943" t="str">
        <f t="shared" si="864"/>
        <v>0.00374428145577239-0.00218643201715926i</v>
      </c>
      <c r="L2943" t="str">
        <f t="shared" si="865"/>
        <v>0.0006-0.020293480111081i</v>
      </c>
      <c r="M2943" t="str">
        <f t="shared" si="866"/>
        <v>0.005-0.00192518885713542i</v>
      </c>
      <c r="N2943">
        <f t="shared" si="867"/>
        <v>81.101310881884999</v>
      </c>
      <c r="O2943">
        <f t="shared" si="868"/>
        <v>4.9741476539213538</v>
      </c>
      <c r="P2943" s="3">
        <f t="shared" si="869"/>
        <v>-4.9741476539213538</v>
      </c>
      <c r="Q2943" s="3">
        <f t="shared" si="870"/>
        <v>-98.898689118115001</v>
      </c>
      <c r="R2943">
        <f t="shared" si="871"/>
        <v>81.101310881884999</v>
      </c>
      <c r="S2943">
        <f t="shared" si="872"/>
        <v>59.594710194012961</v>
      </c>
      <c r="T2943">
        <f t="shared" si="855"/>
        <v>-4.9741476539213538</v>
      </c>
    </row>
    <row r="2944" spans="1:20" x14ac:dyDescent="0.3">
      <c r="A2944">
        <f t="shared" si="856"/>
        <v>375867.496985059</v>
      </c>
      <c r="B2944">
        <f t="shared" si="873"/>
        <v>59821.17009275021</v>
      </c>
      <c r="C2944" t="str">
        <f t="shared" si="857"/>
        <v>-0.0891928470685932-0.555645534431425i</v>
      </c>
      <c r="D2944" t="str">
        <f t="shared" si="858"/>
        <v>0.692097776435957-0.872790363084832i</v>
      </c>
      <c r="E2944" t="str">
        <f t="shared" si="859"/>
        <v>222.677952714325-69.243740493609i</v>
      </c>
      <c r="F2944" t="str">
        <f t="shared" si="860"/>
        <v>3.56536576463358-3.01132712195756i</v>
      </c>
      <c r="G2944" t="str">
        <f t="shared" si="861"/>
        <v>0.979593068995857-0.141387722844436i</v>
      </c>
      <c r="H2944" t="str">
        <f t="shared" si="862"/>
        <v>11.3595860906194-190.507582926559i</v>
      </c>
      <c r="I2944" t="str">
        <f t="shared" si="863"/>
        <v>-1.5041217885895-2.0126344985691i</v>
      </c>
      <c r="K2944" t="str">
        <f t="shared" si="864"/>
        <v>0.00374263801686571-0.00218345083943462i</v>
      </c>
      <c r="L2944" t="str">
        <f t="shared" si="865"/>
        <v>0.0006-0.0202166568151833i</v>
      </c>
      <c r="M2944" t="str">
        <f t="shared" si="866"/>
        <v>0.005-0.00191790083396635i</v>
      </c>
      <c r="N2944">
        <f t="shared" si="867"/>
        <v>80.880612398844676</v>
      </c>
      <c r="O2944">
        <f t="shared" si="868"/>
        <v>4.9935560640894696</v>
      </c>
      <c r="P2944" s="3">
        <f t="shared" si="869"/>
        <v>-4.9935560640894696</v>
      </c>
      <c r="Q2944" s="3">
        <f t="shared" si="870"/>
        <v>-99.119387601155324</v>
      </c>
      <c r="R2944">
        <f t="shared" si="871"/>
        <v>80.880612398844676</v>
      </c>
      <c r="S2944">
        <f t="shared" si="872"/>
        <v>59.821170092750208</v>
      </c>
      <c r="T2944">
        <f t="shared" si="855"/>
        <v>-4.9935560640894696</v>
      </c>
    </row>
    <row r="2945" spans="1:20" x14ac:dyDescent="0.3">
      <c r="A2945">
        <f t="shared" si="856"/>
        <v>377295.79347360221</v>
      </c>
      <c r="B2945">
        <f t="shared" si="873"/>
        <v>60048.490539102662</v>
      </c>
      <c r="C2945" t="str">
        <f t="shared" si="857"/>
        <v>-0.0911368875598884-0.55404970300206i</v>
      </c>
      <c r="D2945" t="str">
        <f t="shared" si="858"/>
        <v>0.68929892942399-0.872094904834064i</v>
      </c>
      <c r="E2945" t="str">
        <f t="shared" si="859"/>
        <v>222.597395995186-69.8740352680918i</v>
      </c>
      <c r="F2945" t="str">
        <f t="shared" si="860"/>
        <v>3.56481183796271-3.00375070411366i</v>
      </c>
      <c r="G2945" t="str">
        <f t="shared" si="861"/>
        <v>0.979440876271932-0.141902946268223i</v>
      </c>
      <c r="H2945" t="str">
        <f t="shared" si="862"/>
        <v>11.2651034742258-189.758415350212i</v>
      </c>
      <c r="I2945" t="str">
        <f t="shared" si="863"/>
        <v>-1.4946696837947-2.00375940028868i</v>
      </c>
      <c r="K2945" t="str">
        <f t="shared" si="864"/>
        <v>0.00374098928460706-0.00218049669546522i</v>
      </c>
      <c r="L2945" t="str">
        <f t="shared" si="865"/>
        <v>0.0006-0.0201401243426811i</v>
      </c>
      <c r="M2945" t="str">
        <f t="shared" si="866"/>
        <v>0.005-0.00191064040044466i</v>
      </c>
      <c r="N2945">
        <f t="shared" si="867"/>
        <v>80.658937573088281</v>
      </c>
      <c r="O2945">
        <f t="shared" si="868"/>
        <v>5.0130770281523587</v>
      </c>
      <c r="P2945" s="3">
        <f t="shared" si="869"/>
        <v>-5.0130770281523587</v>
      </c>
      <c r="Q2945" s="3">
        <f t="shared" si="870"/>
        <v>-99.341062426911719</v>
      </c>
      <c r="R2945">
        <f t="shared" si="871"/>
        <v>80.658937573088281</v>
      </c>
      <c r="S2945">
        <f t="shared" si="872"/>
        <v>60.048490539102666</v>
      </c>
      <c r="T2945">
        <f t="shared" si="855"/>
        <v>-5.0130770281523587</v>
      </c>
    </row>
    <row r="2946" spans="1:20" x14ac:dyDescent="0.3">
      <c r="A2946">
        <f t="shared" si="856"/>
        <v>378729.51748880197</v>
      </c>
      <c r="B2946">
        <f t="shared" si="873"/>
        <v>60276.674803151254</v>
      </c>
      <c r="C2946" t="str">
        <f t="shared" si="857"/>
        <v>-0.0930785691392294-0.552441175359444i</v>
      </c>
      <c r="D2946" t="str">
        <f t="shared" si="858"/>
        <v>0.686501574153482-0.871390819130596i</v>
      </c>
      <c r="E2946" t="str">
        <f t="shared" si="859"/>
        <v>222.51259784899-70.5062815171424i</v>
      </c>
      <c r="F2946" t="str">
        <f t="shared" si="860"/>
        <v>3.56425386751373-2.99621629936257i</v>
      </c>
      <c r="G2946" t="str">
        <f t="shared" si="861"/>
        <v>0.97928757250996-0.142419882170679i</v>
      </c>
      <c r="H2946" t="str">
        <f t="shared" si="862"/>
        <v>11.1714147809443-189.012390590193i</v>
      </c>
      <c r="I2946" t="str">
        <f t="shared" si="863"/>
        <v>-1.48529041882855-1.99492816133225i</v>
      </c>
      <c r="K2946" t="str">
        <f t="shared" si="864"/>
        <v>0.00373933518530679-0.00217756950291535i</v>
      </c>
      <c r="L2946" t="str">
        <f t="shared" si="865"/>
        <v>0.0006-0.0200638815926291i</v>
      </c>
      <c r="M2946" t="str">
        <f t="shared" si="866"/>
        <v>0.005-0.00190340745212658i</v>
      </c>
      <c r="N2946">
        <f t="shared" si="867"/>
        <v>80.436288493310187</v>
      </c>
      <c r="O2946">
        <f t="shared" si="868"/>
        <v>5.0327112499762672</v>
      </c>
      <c r="P2946" s="3">
        <f t="shared" si="869"/>
        <v>-5.0327112499762672</v>
      </c>
      <c r="Q2946" s="3">
        <f t="shared" si="870"/>
        <v>-99.563711506689813</v>
      </c>
      <c r="R2946">
        <f t="shared" si="871"/>
        <v>80.436288493310187</v>
      </c>
      <c r="S2946">
        <f t="shared" si="872"/>
        <v>60.276674803151252</v>
      </c>
      <c r="T2946">
        <f t="shared" si="855"/>
        <v>-5.0327112499762672</v>
      </c>
    </row>
    <row r="2947" spans="1:20" x14ac:dyDescent="0.3">
      <c r="A2947">
        <f t="shared" si="856"/>
        <v>380168.68965525937</v>
      </c>
      <c r="B2947">
        <f t="shared" si="873"/>
        <v>60505.726167403227</v>
      </c>
      <c r="C2947" t="str">
        <f t="shared" si="857"/>
        <v>-0.0950177147197346-0.550819924575079i</v>
      </c>
      <c r="D2947" t="str">
        <f t="shared" si="858"/>
        <v>0.683705789847593-0.870678113224917i</v>
      </c>
      <c r="E2947" t="str">
        <f t="shared" si="859"/>
        <v>222.423526963013-71.1404504263278i</v>
      </c>
      <c r="F2947" t="str">
        <f t="shared" si="860"/>
        <v>3.56369182507345-2.9887237861915i</v>
      </c>
      <c r="G2947" t="str">
        <f t="shared" si="861"/>
        <v>0.979133149958295-0.142938534381186i</v>
      </c>
      <c r="H2947" t="str">
        <f t="shared" si="862"/>
        <v>11.0785128221563-188.26949320017i</v>
      </c>
      <c r="I2947" t="str">
        <f t="shared" si="863"/>
        <v>-1.4759834069562-1.98614047377516i</v>
      </c>
      <c r="K2947" t="str">
        <f t="shared" si="864"/>
        <v>0.0037376756452507-0.00217466917940771i</v>
      </c>
      <c r="L2947" t="str">
        <f t="shared" si="865"/>
        <v>0.0006-0.0199879274682498i</v>
      </c>
      <c r="M2947" t="str">
        <f t="shared" si="866"/>
        <v>0.005-0.00189620188496372i</v>
      </c>
      <c r="N2947">
        <f t="shared" si="867"/>
        <v>80.212667267617775</v>
      </c>
      <c r="O2947">
        <f t="shared" si="868"/>
        <v>5.0524594309872608</v>
      </c>
      <c r="P2947" s="3">
        <f t="shared" si="869"/>
        <v>-5.0524594309872608</v>
      </c>
      <c r="Q2947" s="3">
        <f t="shared" si="870"/>
        <v>-99.787332732382225</v>
      </c>
      <c r="R2947">
        <f t="shared" si="871"/>
        <v>80.212667267617775</v>
      </c>
      <c r="S2947">
        <f t="shared" si="872"/>
        <v>60.505726167403225</v>
      </c>
      <c r="T2947">
        <f t="shared" si="855"/>
        <v>-5.0524594309872608</v>
      </c>
    </row>
    <row r="2948" spans="1:20" x14ac:dyDescent="0.3">
      <c r="A2948">
        <f t="shared" si="856"/>
        <v>381613.33067594934</v>
      </c>
      <c r="B2948">
        <f t="shared" si="873"/>
        <v>60735.64792683936</v>
      </c>
      <c r="C2948" t="str">
        <f t="shared" si="857"/>
        <v>-0.0969541465190411-0.549185925892644i</v>
      </c>
      <c r="D2948" t="str">
        <f t="shared" si="858"/>
        <v>0.680911655550189-0.869956795136461i</v>
      </c>
      <c r="E2948" t="str">
        <f t="shared" si="859"/>
        <v>222.330152197844-71.776512737195i</v>
      </c>
      <c r="F2948" t="str">
        <f t="shared" si="860"/>
        <v>3.56312568225137-2.98127304355055i</v>
      </c>
      <c r="G2948" t="str">
        <f t="shared" si="861"/>
        <v>0.978977600816586-0.143458906715431i</v>
      </c>
      <c r="H2948" t="str">
        <f t="shared" si="862"/>
        <v>10.9863904829769-187.529707833234i</v>
      </c>
      <c r="I2948" t="str">
        <f t="shared" si="863"/>
        <v>-1.46674806631518-1.97739603264713i</v>
      </c>
      <c r="K2948" t="str">
        <f t="shared" si="864"/>
        <v>0.00373601059069951-0.00217179564251944i</v>
      </c>
      <c r="L2948" t="str">
        <f t="shared" si="865"/>
        <v>0.0006-0.0199122608769175i</v>
      </c>
      <c r="M2948" t="str">
        <f t="shared" si="866"/>
        <v>0.005-0.00188902359530157i</v>
      </c>
      <c r="N2948">
        <f t="shared" si="867"/>
        <v>79.988076023343609</v>
      </c>
      <c r="O2948">
        <f t="shared" si="868"/>
        <v>5.0723222701620738</v>
      </c>
      <c r="P2948" s="3">
        <f t="shared" si="869"/>
        <v>-5.0723222701620738</v>
      </c>
      <c r="Q2948" s="3">
        <f t="shared" si="870"/>
        <v>-100.01192397665639</v>
      </c>
      <c r="R2948">
        <f t="shared" si="871"/>
        <v>79.988076023343609</v>
      </c>
      <c r="S2948">
        <f t="shared" si="872"/>
        <v>60.735647926839363</v>
      </c>
      <c r="T2948">
        <f t="shared" si="855"/>
        <v>-5.0723222701620738</v>
      </c>
    </row>
    <row r="2949" spans="1:20" x14ac:dyDescent="0.3">
      <c r="A2949">
        <f t="shared" si="856"/>
        <v>383063.46133251797</v>
      </c>
      <c r="B2949">
        <f t="shared" si="873"/>
        <v>60966.44338896135</v>
      </c>
      <c r="C2949" t="str">
        <f t="shared" si="857"/>
        <v>-0.0988876860873786-0.547539156745583i</v>
      </c>
      <c r="D2949" t="str">
        <f t="shared" si="858"/>
        <v>0.678119250116958-0.869226873650816i</v>
      </c>
      <c r="E2949" t="str">
        <f t="shared" si="859"/>
        <v>222.232442593431-72.4144387473413i</v>
      </c>
      <c r="F2949" t="str">
        <f t="shared" si="860"/>
        <v>3.56255541047893-2.9738639508496i</v>
      </c>
      <c r="G2949" t="str">
        <f t="shared" si="861"/>
        <v>0.978820917235548-0.143981002975073i</v>
      </c>
      <c r="H2949" t="str">
        <f t="shared" si="862"/>
        <v>10.8950407213805-186.793019241053i</v>
      </c>
      <c r="I2949" t="str">
        <f t="shared" si="863"/>
        <v>-1.45758381987157-1.96869453589676i</v>
      </c>
      <c r="K2949" t="str">
        <f t="shared" si="864"/>
        <v>0.00373433994788843-0.00216894880977821i</v>
      </c>
      <c r="L2949" t="str">
        <f t="shared" si="865"/>
        <v>0.0006-0.0198368807301429i</v>
      </c>
      <c r="M2949" t="str">
        <f t="shared" si="866"/>
        <v>0.005-0.00188187247987803i</v>
      </c>
      <c r="N2949">
        <f t="shared" si="867"/>
        <v>79.762516906860071</v>
      </c>
      <c r="O2949">
        <f t="shared" si="868"/>
        <v>5.0923004640200222</v>
      </c>
      <c r="P2949" s="3">
        <f t="shared" si="869"/>
        <v>-5.0923004640200222</v>
      </c>
      <c r="Q2949" s="3">
        <f t="shared" si="870"/>
        <v>-100.23748309313993</v>
      </c>
      <c r="R2949">
        <f t="shared" si="871"/>
        <v>79.762516906860071</v>
      </c>
      <c r="S2949">
        <f t="shared" si="872"/>
        <v>60.966443388961352</v>
      </c>
      <c r="T2949">
        <f t="shared" si="855"/>
        <v>-5.0923004640200222</v>
      </c>
    </row>
    <row r="2950" spans="1:20" x14ac:dyDescent="0.3">
      <c r="A2950">
        <f t="shared" si="856"/>
        <v>384519.10248558159</v>
      </c>
      <c r="B2950">
        <f t="shared" si="873"/>
        <v>61198.115873839408</v>
      </c>
      <c r="C2950" t="str">
        <f t="shared" si="857"/>
        <v>-0.100818154336072-0.545879596774361i</v>
      </c>
      <c r="D2950" t="str">
        <f t="shared" si="858"/>
        <v>0.67532865220665-0.868488358316924i</v>
      </c>
      <c r="E2950" t="str">
        <f t="shared" si="859"/>
        <v>222.130367375153-73.0541983105837i</v>
      </c>
      <c r="F2950" t="str">
        <f t="shared" si="860"/>
        <v>3.56198098100866-2.96649638795512i</v>
      </c>
      <c r="G2950" t="str">
        <f t="shared" si="861"/>
        <v>0.978663091316742-0.144504826947409i</v>
      </c>
      <c r="H2950" t="str">
        <f t="shared" si="862"/>
        <v>10.8044565673387-186.059412273025i</v>
      </c>
      <c r="I2950" t="str">
        <f t="shared" si="863"/>
        <v>-1.44849009537635-1.96003568435647i</v>
      </c>
      <c r="K2950" t="str">
        <f t="shared" si="864"/>
        <v>0.00373266364302671-0.00216612859865808i</v>
      </c>
      <c r="L2950" t="str">
        <f t="shared" si="865"/>
        <v>0.0006-0.0197617859435574i</v>
      </c>
      <c r="M2950" t="str">
        <f t="shared" si="866"/>
        <v>0.005-0.00187474843582191i</v>
      </c>
      <c r="N2950">
        <f t="shared" si="867"/>
        <v>79.535992083392202</v>
      </c>
      <c r="O2950">
        <f t="shared" si="868"/>
        <v>5.1123947066142685</v>
      </c>
      <c r="P2950" s="3">
        <f t="shared" si="869"/>
        <v>-5.1123947066142685</v>
      </c>
      <c r="Q2950" s="3">
        <f t="shared" si="870"/>
        <v>-100.4640079166078</v>
      </c>
      <c r="R2950">
        <f t="shared" si="871"/>
        <v>79.535992083392202</v>
      </c>
      <c r="S2950">
        <f t="shared" si="872"/>
        <v>61.198115873839406</v>
      </c>
      <c r="T2950">
        <f t="shared" si="855"/>
        <v>-5.1123947066142685</v>
      </c>
    </row>
    <row r="2951" spans="1:20" x14ac:dyDescent="0.3">
      <c r="A2951">
        <f t="shared" si="856"/>
        <v>385980.27507502679</v>
      </c>
      <c r="B2951">
        <f t="shared" si="873"/>
        <v>61430.668714159998</v>
      </c>
      <c r="C2951" t="str">
        <f t="shared" si="857"/>
        <v>-0.102745371566412-0.544207227843242i</v>
      </c>
      <c r="D2951" t="str">
        <f t="shared" si="858"/>
        <v>0.672539940272255-0.867741259444022i</v>
      </c>
      <c r="E2951" t="str">
        <f t="shared" si="859"/>
        <v>222.023895959923-73.6957608371898i</v>
      </c>
      <c r="F2951" t="str">
        <f t="shared" si="860"/>
        <v>3.56140236491339-2.95917023518708i</v>
      </c>
      <c r="G2951" t="str">
        <f t="shared" si="861"/>
        <v>0.978504115112346-0.145030382405034i</v>
      </c>
      <c r="H2951" t="str">
        <f t="shared" si="862"/>
        <v>10.7146311219703-185.328871875451i</v>
      </c>
      <c r="I2951" t="str">
        <f t="shared" si="863"/>
        <v>-1.43946632532243-1.95141918170797i</v>
      </c>
      <c r="K2951" t="str">
        <f t="shared" si="864"/>
        <v>0.00373098160229724-0.00216333492657569i</v>
      </c>
      <c r="L2951" t="str">
        <f t="shared" si="865"/>
        <v>0.0006-0.0196869754368972i</v>
      </c>
      <c r="M2951" t="str">
        <f t="shared" si="866"/>
        <v>0.005-0.00186765136065144i</v>
      </c>
      <c r="N2951">
        <f t="shared" si="867"/>
        <v>79.308503736831639</v>
      </c>
      <c r="O2951">
        <f t="shared" si="868"/>
        <v>5.1326056895246621</v>
      </c>
      <c r="P2951" s="3">
        <f t="shared" si="869"/>
        <v>-5.1326056895246621</v>
      </c>
      <c r="Q2951" s="3">
        <f t="shared" si="870"/>
        <v>-100.69149626316836</v>
      </c>
      <c r="R2951">
        <f t="shared" si="871"/>
        <v>79.308503736831639</v>
      </c>
      <c r="S2951">
        <f t="shared" si="872"/>
        <v>61.430668714159999</v>
      </c>
      <c r="T2951">
        <f t="shared" si="855"/>
        <v>-5.1326056895246621</v>
      </c>
    </row>
    <row r="2952" spans="1:20" x14ac:dyDescent="0.3">
      <c r="A2952">
        <f t="shared" si="856"/>
        <v>387447.00012031186</v>
      </c>
      <c r="B2952">
        <f t="shared" si="873"/>
        <v>61664.105255273804</v>
      </c>
      <c r="C2952" t="str">
        <f t="shared" si="857"/>
        <v>-0.104669157498899-0.5425220340567i</v>
      </c>
      <c r="D2952" t="str">
        <f t="shared" si="858"/>
        <v>0.669753192552314-0.866985588098549i</v>
      </c>
      <c r="E2952" t="str">
        <f t="shared" si="859"/>
        <v>221.912997962314-74.3390952942075i</v>
      </c>
      <c r="F2952" t="str">
        <f t="shared" si="860"/>
        <v>3.56081953308537-2.95188537331568i</v>
      </c>
      <c r="G2952" t="str">
        <f t="shared" si="861"/>
        <v>0.97834398062494-0.145557673105497i</v>
      </c>
      <c r="H2952" t="str">
        <f t="shared" si="862"/>
        <v>10.6255575567021-184.601383090704i</v>
      </c>
      <c r="I2952" t="str">
        <f t="shared" si="863"/>
        <v>-1.43051194690191-1.94284473444814i</v>
      </c>
      <c r="K2952" t="str">
        <f t="shared" si="864"/>
        <v>0.00372929375185622-0.00216056771088603i</v>
      </c>
      <c r="L2952" t="str">
        <f t="shared" si="865"/>
        <v>0.0006-0.0196124481339881i</v>
      </c>
      <c r="M2952" t="str">
        <f t="shared" si="866"/>
        <v>0.005-0.0018605811522728i</v>
      </c>
      <c r="N2952">
        <f t="shared" si="867"/>
        <v>79.080054069552631</v>
      </c>
      <c r="O2952">
        <f t="shared" si="868"/>
        <v>5.1529341018503416</v>
      </c>
      <c r="P2952" s="3">
        <f t="shared" si="869"/>
        <v>-5.1529341018503416</v>
      </c>
      <c r="Q2952" s="3">
        <f t="shared" si="870"/>
        <v>-100.91994593044737</v>
      </c>
      <c r="R2952">
        <f t="shared" si="871"/>
        <v>79.080054069552631</v>
      </c>
      <c r="S2952">
        <f t="shared" si="872"/>
        <v>61.664105255273803</v>
      </c>
      <c r="T2952">
        <f t="shared" si="855"/>
        <v>-5.1529341018503416</v>
      </c>
    </row>
    <row r="2953" spans="1:20" x14ac:dyDescent="0.3">
      <c r="A2953">
        <f t="shared" si="856"/>
        <v>388919.29872076906</v>
      </c>
      <c r="B2953">
        <f t="shared" si="873"/>
        <v>61898.428855243845</v>
      </c>
      <c r="C2953" t="str">
        <f t="shared" si="857"/>
        <v>-0.106589331302868-0.540824001775417i</v>
      </c>
      <c r="D2953" t="str">
        <f t="shared" si="858"/>
        <v>0.666968487062279-0.866221356100928i</v>
      </c>
      <c r="E2953" t="str">
        <f t="shared" si="859"/>
        <v>221.797643200709-74.9841702058624i</v>
      </c>
      <c r="F2953" t="str">
        <f t="shared" si="860"/>
        <v>3.5602324562355-2.94464168355825i</v>
      </c>
      <c r="G2953" t="str">
        <f t="shared" si="861"/>
        <v>0.978182679807275-0.146086702790956i</v>
      </c>
      <c r="H2953" t="str">
        <f t="shared" si="862"/>
        <v>10.5372291124421-183.87693105642i</v>
      </c>
      <c r="I2953" t="str">
        <f t="shared" si="863"/>
        <v>-1.4216264019639-1.93431205185552i</v>
      </c>
      <c r="K2953" t="str">
        <f t="shared" si="864"/>
        <v>0.00372760001783285-0.0021578268688785i</v>
      </c>
      <c r="L2953" t="str">
        <f t="shared" si="865"/>
        <v>0.0006-0.0195382029627297i</v>
      </c>
      <c r="M2953" t="str">
        <f t="shared" si="866"/>
        <v>0.005-0.00185353770897868i</v>
      </c>
      <c r="N2953">
        <f t="shared" si="867"/>
        <v>78.850645302228457</v>
      </c>
      <c r="O2953">
        <f t="shared" si="868"/>
        <v>5.1733806302025904</v>
      </c>
      <c r="P2953" s="3">
        <f t="shared" si="869"/>
        <v>-5.1733806302025904</v>
      </c>
      <c r="Q2953" s="3">
        <f t="shared" si="870"/>
        <v>-101.14935469777154</v>
      </c>
      <c r="R2953">
        <f t="shared" si="871"/>
        <v>78.850645302228457</v>
      </c>
      <c r="S2953">
        <f t="shared" si="872"/>
        <v>61.898428855243843</v>
      </c>
      <c r="T2953">
        <f t="shared" si="855"/>
        <v>-5.1733806302025904</v>
      </c>
    </row>
    <row r="2954" spans="1:20" x14ac:dyDescent="0.3">
      <c r="A2954">
        <f t="shared" si="856"/>
        <v>390397.19205590797</v>
      </c>
      <c r="B2954">
        <f t="shared" si="873"/>
        <v>62133.642884893772</v>
      </c>
      <c r="C2954" t="str">
        <f t="shared" si="857"/>
        <v>-0.10850571162649-0.539113119631795i</v>
      </c>
      <c r="D2954" t="str">
        <f t="shared" si="858"/>
        <v>0.664185901585843-0.865448576022159i</v>
      </c>
      <c r="E2954" t="str">
        <f t="shared" si="859"/>
        <v>221.677801703478-75.6309536540507i</v>
      </c>
      <c r="F2954" t="str">
        <f t="shared" si="860"/>
        <v>3.55964110489251-2.93743904757606i</v>
      </c>
      <c r="G2954" t="str">
        <f t="shared" si="861"/>
        <v>0.978020204562052-0.146617475187829i</v>
      </c>
      <c r="H2954" t="str">
        <f t="shared" si="862"/>
        <v>10.4496390987632-183.155501004686i</v>
      </c>
      <c r="I2954" t="str">
        <f t="shared" si="863"/>
        <v>-1.41280913697265-1.92582084595711i</v>
      </c>
      <c r="K2954" t="str">
        <f t="shared" si="864"/>
        <v>0.00372590032632906-0.00215511231777282i</v>
      </c>
      <c r="L2954" t="str">
        <f t="shared" si="865"/>
        <v>0.0006-0.0194642388550804i</v>
      </c>
      <c r="M2954" t="str">
        <f t="shared" si="866"/>
        <v>0.005-0.00184652092944678i</v>
      </c>
      <c r="N2954">
        <f t="shared" si="867"/>
        <v>78.620279673646536</v>
      </c>
      <c r="O2954">
        <f t="shared" si="868"/>
        <v>5.1939459586989658</v>
      </c>
      <c r="P2954" s="3">
        <f t="shared" si="869"/>
        <v>-5.1939459586989658</v>
      </c>
      <c r="Q2954" s="3">
        <f t="shared" si="870"/>
        <v>-101.37972032635346</v>
      </c>
      <c r="R2954">
        <f t="shared" si="871"/>
        <v>78.620279673646536</v>
      </c>
      <c r="S2954">
        <f t="shared" si="872"/>
        <v>62.133642884893774</v>
      </c>
      <c r="T2954">
        <f t="shared" si="855"/>
        <v>-5.1939459586989658</v>
      </c>
    </row>
    <row r="2955" spans="1:20" x14ac:dyDescent="0.3">
      <c r="A2955">
        <f t="shared" si="856"/>
        <v>391880.70138572046</v>
      </c>
      <c r="B2955">
        <f t="shared" si="873"/>
        <v>62369.750727856372</v>
      </c>
      <c r="C2955" t="str">
        <f t="shared" si="857"/>
        <v>-0.110418116627108-0.537389378545089i</v>
      </c>
      <c r="D2955" t="str">
        <f t="shared" si="858"/>
        <v>0.661405513666442-0.864667261180376i</v>
      </c>
      <c r="E2955" t="str">
        <f t="shared" si="859"/>
        <v>221.55344371517-76.2794132789045i</v>
      </c>
      <c r="F2955" t="str">
        <f t="shared" si="860"/>
        <v>3.55904544940224-2.93027734747113i</v>
      </c>
      <c r="G2955" t="str">
        <f t="shared" si="861"/>
        <v>0.977856546741704-0.147149994006435i</v>
      </c>
      <c r="H2955" t="str">
        <f t="shared" si="862"/>
        <v>10.3627808930986-182.437078261243i</v>
      </c>
      <c r="I2955" t="str">
        <f t="shared" si="863"/>
        <v>-1.40405960296617-1.91737083149584i</v>
      </c>
      <c r="K2955" t="str">
        <f t="shared" si="864"/>
        <v>0.00372419460341927-0.00215242397471496i</v>
      </c>
      <c r="L2955" t="str">
        <f t="shared" si="865"/>
        <v>0.0006-0.0193905547470416i</v>
      </c>
      <c r="M2955" t="str">
        <f t="shared" si="866"/>
        <v>0.005-0.00183953071273838i</v>
      </c>
      <c r="N2955">
        <f t="shared" si="867"/>
        <v>78.388959440528097</v>
      </c>
      <c r="O2955">
        <f t="shared" si="868"/>
        <v>5.2146307689570124</v>
      </c>
      <c r="P2955" s="3">
        <f t="shared" si="869"/>
        <v>-5.2146307689570124</v>
      </c>
      <c r="Q2955" s="3">
        <f t="shared" si="870"/>
        <v>-101.6110405594719</v>
      </c>
      <c r="R2955">
        <f t="shared" si="871"/>
        <v>78.388959440528097</v>
      </c>
      <c r="S2955">
        <f t="shared" si="872"/>
        <v>62.369750727856371</v>
      </c>
      <c r="T2955">
        <f t="shared" si="855"/>
        <v>-5.2146307689570124</v>
      </c>
    </row>
    <row r="2956" spans="1:20" x14ac:dyDescent="0.3">
      <c r="A2956">
        <f t="shared" si="856"/>
        <v>393369.84805098618</v>
      </c>
      <c r="B2956">
        <f t="shared" si="873"/>
        <v>62606.755780622225</v>
      </c>
      <c r="C2956" t="str">
        <f t="shared" si="857"/>
        <v>-0.112326364001953-0.535652771736059i</v>
      </c>
      <c r="D2956" t="str">
        <f t="shared" si="858"/>
        <v>0.658627400598728-0.863877425637225i</v>
      </c>
      <c r="E2956" t="str">
        <f t="shared" si="859"/>
        <v>221.424539702731-76.9295162794537i</v>
      </c>
      <c r="F2956" t="str">
        <f t="shared" si="860"/>
        <v>3.55844545992665-2.92315646578301i</v>
      </c>
      <c r="G2956" t="str">
        <f t="shared" si="861"/>
        <v>0.977691698148167-0.147684262940642i</v>
      </c>
      <c r="H2956" t="str">
        <f t="shared" si="862"/>
        <v>10.2766479399472-181.721648244693i</v>
      </c>
      <c r="I2956" t="str">
        <f t="shared" si="863"/>
        <v>-1.39537725551518-1.90896172589821i</v>
      </c>
      <c r="K2956" t="str">
        <f t="shared" si="864"/>
        <v>0.00372248277515023-0.00214976175677301i</v>
      </c>
      <c r="L2956" t="str">
        <f t="shared" si="865"/>
        <v>0.0006-0.0193171495786428i</v>
      </c>
      <c r="M2956" t="str">
        <f t="shared" si="866"/>
        <v>0.005-0.00183256695829685i</v>
      </c>
      <c r="N2956">
        <f t="shared" si="867"/>
        <v>78.156686877345535</v>
      </c>
      <c r="O2956">
        <f t="shared" si="868"/>
        <v>5.2354357400888851</v>
      </c>
      <c r="P2956" s="3">
        <f t="shared" si="869"/>
        <v>-5.2354357400888851</v>
      </c>
      <c r="Q2956" s="3">
        <f t="shared" si="870"/>
        <v>-101.84331312265446</v>
      </c>
      <c r="R2956">
        <f t="shared" si="871"/>
        <v>78.156686877345535</v>
      </c>
      <c r="S2956">
        <f t="shared" si="872"/>
        <v>62.606755780622223</v>
      </c>
      <c r="T2956">
        <f t="shared" si="855"/>
        <v>-5.2354357400888851</v>
      </c>
    </row>
    <row r="2957" spans="1:20" x14ac:dyDescent="0.3">
      <c r="A2957">
        <f t="shared" si="856"/>
        <v>394864.65347357991</v>
      </c>
      <c r="B2957">
        <f t="shared" si="873"/>
        <v>62844.661452588589</v>
      </c>
      <c r="C2957" t="str">
        <f t="shared" si="857"/>
        <v>-0.114230271019189-0.533903294741182i</v>
      </c>
      <c r="D2957" t="str">
        <f t="shared" si="858"/>
        <v>0.655851639420126-0.863079084194137i</v>
      </c>
      <c r="E2957" t="str">
        <f t="shared" si="859"/>
        <v>221.291060361747-77.5812294143629i</v>
      </c>
      <c r="F2957" t="str">
        <f t="shared" si="860"/>
        <v>3.55784110644321-2.91607628548562i</v>
      </c>
      <c r="G2957" t="str">
        <f t="shared" si="861"/>
        <v>0.977525650532664-0.148220285667501i</v>
      </c>
      <c r="H2957" t="str">
        <f t="shared" si="862"/>
        <v>10.1912337500912-181.009196465716i</v>
      </c>
      <c r="I2957" t="str">
        <f t="shared" si="863"/>
        <v>-1.38676155468254-1.90059324924264i</v>
      </c>
      <c r="K2957" t="str">
        <f t="shared" si="864"/>
        <v>0.0037207647675409-0.00214712558093309i</v>
      </c>
      <c r="L2957" t="str">
        <f t="shared" si="865"/>
        <v>0.0006-0.0192440222939259i</v>
      </c>
      <c r="M2957" t="str">
        <f t="shared" si="866"/>
        <v>0.005-0.00182562956594625i</v>
      </c>
      <c r="N2957">
        <f t="shared" si="867"/>
        <v>77.923464276142695</v>
      </c>
      <c r="O2957">
        <f t="shared" si="868"/>
        <v>5.2563615486962112</v>
      </c>
      <c r="P2957" s="3">
        <f t="shared" si="869"/>
        <v>-5.2563615486962112</v>
      </c>
      <c r="Q2957" s="3">
        <f t="shared" si="870"/>
        <v>-102.0765357238573</v>
      </c>
      <c r="R2957">
        <f t="shared" si="871"/>
        <v>77.923464276142695</v>
      </c>
      <c r="S2957">
        <f t="shared" si="872"/>
        <v>62.844661452588589</v>
      </c>
      <c r="T2957">
        <f t="shared" si="855"/>
        <v>-5.2563615486962112</v>
      </c>
    </row>
    <row r="2958" spans="1:20" x14ac:dyDescent="0.3">
      <c r="A2958">
        <f t="shared" si="856"/>
        <v>396365.13915677957</v>
      </c>
      <c r="B2958">
        <f t="shared" si="873"/>
        <v>63083.471166108429</v>
      </c>
      <c r="C2958" t="str">
        <f t="shared" si="857"/>
        <v>-0.116129654549308-0.532140945426429i</v>
      </c>
      <c r="D2958" t="str">
        <f t="shared" si="858"/>
        <v>0.653078306902493-0.862272252388537i</v>
      </c>
      <c r="E2958" t="str">
        <f t="shared" si="859"/>
        <v>221.152976622699-78.2345190027601i</v>
      </c>
      <c r="F2958" t="str">
        <f t="shared" si="860"/>
        <v>3.55723235874393-2.90903668998401i</v>
      </c>
      <c r="G2958" t="str">
        <f t="shared" si="861"/>
        <v>0.977358395595485-0.14875806584688i</v>
      </c>
      <c r="H2958" t="str">
        <f t="shared" si="862"/>
        <v>10.1065318998226-180.299708526301i</v>
      </c>
      <c r="I2958" t="str">
        <f t="shared" si="863"/>
        <v>-1.37821196498303-1.89226512422813i</v>
      </c>
      <c r="K2958" t="str">
        <f t="shared" si="864"/>
        <v>0.0037190405065823-0.00214451536409524i</v>
      </c>
      <c r="L2958" t="str">
        <f t="shared" si="865"/>
        <v>0.0006-0.0191711718409303i</v>
      </c>
      <c r="M2958" t="str">
        <f t="shared" si="866"/>
        <v>0.005-0.00181871843588987i</v>
      </c>
      <c r="N2958">
        <f t="shared" si="867"/>
        <v>77.689293946355761</v>
      </c>
      <c r="O2958">
        <f t="shared" si="868"/>
        <v>5.2774088688649439</v>
      </c>
      <c r="P2958" s="3">
        <f t="shared" si="869"/>
        <v>-5.2774088688649439</v>
      </c>
      <c r="Q2958" s="3">
        <f t="shared" si="870"/>
        <v>-102.31070605364424</v>
      </c>
      <c r="R2958">
        <f t="shared" si="871"/>
        <v>77.689293946355761</v>
      </c>
      <c r="S2958">
        <f t="shared" si="872"/>
        <v>63.083471166108431</v>
      </c>
      <c r="T2958">
        <f t="shared" si="855"/>
        <v>-5.2774088688649439</v>
      </c>
    </row>
    <row r="2959" spans="1:20" x14ac:dyDescent="0.3">
      <c r="A2959">
        <f t="shared" si="856"/>
        <v>397871.3266855753</v>
      </c>
      <c r="B2959">
        <f t="shared" si="873"/>
        <v>63323.188356539642</v>
      </c>
      <c r="C2959" t="str">
        <f t="shared" si="857"/>
        <v>-0.118024331096863-0.530365724000501i</v>
      </c>
      <c r="D2959" t="str">
        <f t="shared" si="858"/>
        <v>0.65030747954376-0.861456946489834i</v>
      </c>
      <c r="E2959" t="str">
        <f t="shared" si="859"/>
        <v>221.010259657232-78.8893509251542i</v>
      </c>
      <c r="F2959" t="str">
        <f t="shared" si="860"/>
        <v>3.55661918643465-2.90203756311119i</v>
      </c>
      <c r="G2959" t="str">
        <f t="shared" si="861"/>
        <v>0.977189924985759-0.149297607121099i</v>
      </c>
      <c r="H2959" t="str">
        <f t="shared" si="862"/>
        <v>10.0225360301818-179.593170118968i</v>
      </c>
      <c r="I2959" t="str">
        <f t="shared" si="863"/>
        <v>-1.3697279553435-1.88397707614335i</v>
      </c>
      <c r="K2959" t="str">
        <f t="shared" si="864"/>
        <v>0.00371730991823755-0.00214193102306926i</v>
      </c>
      <c r="L2959" t="str">
        <f t="shared" si="865"/>
        <v>0.0006-0.0190985971716779i</v>
      </c>
      <c r="M2959" t="str">
        <f t="shared" si="866"/>
        <v>0.005-0.00181183346870878i</v>
      </c>
      <c r="N2959">
        <f t="shared" si="867"/>
        <v>77.454178214633075</v>
      </c>
      <c r="O2959">
        <f t="shared" si="868"/>
        <v>5.2985783721617254</v>
      </c>
      <c r="P2959" s="3">
        <f t="shared" si="869"/>
        <v>-5.2985783721617254</v>
      </c>
      <c r="Q2959" s="3">
        <f t="shared" si="870"/>
        <v>-102.54582178536693</v>
      </c>
      <c r="R2959">
        <f t="shared" si="871"/>
        <v>77.454178214633075</v>
      </c>
      <c r="S2959">
        <f t="shared" si="872"/>
        <v>63.323188356539639</v>
      </c>
      <c r="T2959">
        <f t="shared" si="855"/>
        <v>-5.2985783721617254</v>
      </c>
    </row>
    <row r="2960" spans="1:20" x14ac:dyDescent="0.3">
      <c r="A2960">
        <f t="shared" si="856"/>
        <v>399383.23772698053</v>
      </c>
      <c r="B2960">
        <f t="shared" si="873"/>
        <v>63563.816472294493</v>
      </c>
      <c r="C2960" t="str">
        <f t="shared" si="857"/>
        <v>-0.119914116832484-0.528577633027656i</v>
      </c>
      <c r="D2960" t="str">
        <f t="shared" si="858"/>
        <v>0.647539233559709-0.860633183495381i</v>
      </c>
      <c r="E2960" t="str">
        <f t="shared" si="859"/>
        <v>220.862880884453-79.545690624426i</v>
      </c>
      <c r="F2960" t="str">
        <f t="shared" si="860"/>
        <v>3.55600155893424-2.89507878912483i</v>
      </c>
      <c r="G2960" t="str">
        <f t="shared" si="861"/>
        <v>0.977020230301243-0.149838913114549i</v>
      </c>
      <c r="H2960" t="str">
        <f t="shared" si="862"/>
        <v>9.93923984620455-178.889567026021i</v>
      </c>
      <c r="I2960" t="str">
        <f t="shared" si="863"/>
        <v>-1.36130899906351-1.87572883283624i</v>
      </c>
      <c r="K2960" t="str">
        <f t="shared" si="864"/>
        <v>0.00371557292844175-0.00213937247457055i</v>
      </c>
      <c r="L2960" t="str">
        <f t="shared" si="865"/>
        <v>0.0006-0.0190262972421577i</v>
      </c>
      <c r="M2960" t="str">
        <f t="shared" si="866"/>
        <v>0.005-0.00180497456536041i</v>
      </c>
      <c r="N2960">
        <f t="shared" si="867"/>
        <v>77.218119424661666</v>
      </c>
      <c r="O2960">
        <f t="shared" si="868"/>
        <v>5.3198707276297617</v>
      </c>
      <c r="P2960" s="3">
        <f t="shared" si="869"/>
        <v>-5.3198707276297617</v>
      </c>
      <c r="Q2960" s="3">
        <f t="shared" si="870"/>
        <v>-102.78188057533833</v>
      </c>
      <c r="R2960">
        <f t="shared" si="871"/>
        <v>77.218119424661666</v>
      </c>
      <c r="S2960">
        <f t="shared" si="872"/>
        <v>63.563816472294491</v>
      </c>
      <c r="T2960">
        <f t="shared" si="855"/>
        <v>-5.3198707276297617</v>
      </c>
    </row>
    <row r="2961" spans="1:20" x14ac:dyDescent="0.3">
      <c r="A2961">
        <f t="shared" si="856"/>
        <v>400900.89403034304</v>
      </c>
      <c r="B2961">
        <f t="shared" si="873"/>
        <v>63805.358974889212</v>
      </c>
      <c r="C2961" t="str">
        <f t="shared" si="857"/>
        <v>-0.121798827625279-0.52677667744005i</v>
      </c>
      <c r="D2961" t="str">
        <f t="shared" si="858"/>
        <v>0.644773644875786-0.8598009811263i</v>
      </c>
      <c r="E2961" t="str">
        <f t="shared" si="859"/>
        <v>220.710811977241-80.2035031069313i</v>
      </c>
      <c r="F2961" t="str">
        <f t="shared" si="860"/>
        <v>3.55537944547379-2.88816025270412i</v>
      </c>
      <c r="G2961" t="str">
        <f t="shared" si="861"/>
        <v>0.976849303088098-0.15038198743332i</v>
      </c>
      <c r="H2961" t="str">
        <f t="shared" si="862"/>
        <v>9.85663711618096-178.188885118785i</v>
      </c>
      <c r="I2961" t="str">
        <f t="shared" si="863"/>
        <v>-1.3529545737762-1.86752012468389i</v>
      </c>
      <c r="K2961" t="str">
        <f t="shared" si="864"/>
        <v>0.00371382946310213-0.00213683963521592i</v>
      </c>
      <c r="L2961" t="str">
        <f t="shared" si="865"/>
        <v>0.0006-0.018954271012311i</v>
      </c>
      <c r="M2961" t="str">
        <f t="shared" si="866"/>
        <v>0.005-0.00179814162717713i</v>
      </c>
      <c r="N2961">
        <f t="shared" si="867"/>
        <v>76.981119936988293</v>
      </c>
      <c r="O2961">
        <f t="shared" si="868"/>
        <v>5.3412866017849225</v>
      </c>
      <c r="P2961" s="3">
        <f t="shared" si="869"/>
        <v>-5.3412866017849225</v>
      </c>
      <c r="Q2961" s="3">
        <f t="shared" si="870"/>
        <v>-103.01888006301171</v>
      </c>
      <c r="R2961">
        <f t="shared" si="871"/>
        <v>76.981119936988293</v>
      </c>
      <c r="S2961">
        <f t="shared" si="872"/>
        <v>63.805358974889209</v>
      </c>
      <c r="T2961">
        <f t="shared" si="855"/>
        <v>-5.3412866017849225</v>
      </c>
    </row>
    <row r="2962" spans="1:20" x14ac:dyDescent="0.3">
      <c r="A2962">
        <f t="shared" si="856"/>
        <v>402424.31742765836</v>
      </c>
      <c r="B2962">
        <f t="shared" si="873"/>
        <v>64047.819338993795</v>
      </c>
      <c r="C2962" t="str">
        <f t="shared" si="857"/>
        <v>-0.123678279075503-0.524962864549543i</v>
      </c>
      <c r="D2962" t="str">
        <f t="shared" si="858"/>
        <v>0.642010789119003-0.858960357823195i</v>
      </c>
      <c r="E2962" t="str">
        <f t="shared" si="859"/>
        <v>220.554024868559-80.8627529436701i</v>
      </c>
      <c r="F2962" t="str">
        <f t="shared" si="860"/>
        <v>3.55475281509578-2.88128183894645i</v>
      </c>
      <c r="G2962" t="str">
        <f t="shared" si="861"/>
        <v>0.976677134840673-0.150926833664816i</v>
      </c>
      <c r="H2962" t="str">
        <f t="shared" si="862"/>
        <v>9.77472167092316-177.491110356873i</v>
      </c>
      <c r="I2962" t="str">
        <f t="shared" si="863"/>
        <v>-1.34466416140969-1.85935068456302i</v>
      </c>
      <c r="K2962" t="str">
        <f t="shared" si="864"/>
        <v>0.00371207944809803-0.0021343324215195i</v>
      </c>
      <c r="L2962" t="str">
        <f t="shared" si="865"/>
        <v>0.0006-0.0188825174460161i</v>
      </c>
      <c r="M2962" t="str">
        <f t="shared" si="866"/>
        <v>0.005-0.00179133455586485i</v>
      </c>
      <c r="N2962">
        <f t="shared" si="867"/>
        <v>76.74318212884458</v>
      </c>
      <c r="O2962">
        <f t="shared" si="868"/>
        <v>5.3628266586130566</v>
      </c>
      <c r="P2962" s="3">
        <f t="shared" si="869"/>
        <v>-5.3628266586130566</v>
      </c>
      <c r="Q2962" s="3">
        <f t="shared" si="870"/>
        <v>-103.25681787115542</v>
      </c>
      <c r="R2962">
        <f t="shared" si="871"/>
        <v>76.74318212884458</v>
      </c>
      <c r="S2962">
        <f t="shared" si="872"/>
        <v>64.04781933899379</v>
      </c>
      <c r="T2962">
        <f t="shared" si="855"/>
        <v>-5.3628266586130566</v>
      </c>
    </row>
    <row r="2963" spans="1:20" x14ac:dyDescent="0.3">
      <c r="A2963">
        <f t="shared" si="856"/>
        <v>403953.52983388345</v>
      </c>
      <c r="B2963">
        <f t="shared" si="873"/>
        <v>64291.201052481971</v>
      </c>
      <c r="C2963" t="str">
        <f t="shared" si="857"/>
        <v>-0.12555228654751-0.523136204059031i</v>
      </c>
      <c r="D2963" t="str">
        <f t="shared" si="858"/>
        <v>0.639250741609867-0.858111332741719i</v>
      </c>
      <c r="E2963" t="str">
        <f t="shared" si="859"/>
        <v>220.392491757797-81.5234042715547i</v>
      </c>
      <c r="F2963" t="str">
        <f t="shared" si="860"/>
        <v>3.55412163665331-2.87444343336425i</v>
      </c>
      <c r="G2963" t="str">
        <f t="shared" si="861"/>
        <v>0.976503717001283-0.151473455377373i</v>
      </c>
      <c r="H2963" t="str">
        <f t="shared" si="862"/>
        <v>9.69348740304303-176.796228787441i</v>
      </c>
      <c r="I2963" t="str">
        <f t="shared" si="863"/>
        <v>-1.33643724814878-1.85122024782068i</v>
      </c>
      <c r="K2963" t="str">
        <f t="shared" si="864"/>
        <v>0.00371032280928106-0.00213185074988838i</v>
      </c>
      <c r="L2963" t="str">
        <f t="shared" si="865"/>
        <v>0.0006-0.018811035511074i</v>
      </c>
      <c r="M2963" t="str">
        <f t="shared" si="866"/>
        <v>0.005-0.00178455325350154i</v>
      </c>
      <c r="N2963">
        <f t="shared" si="867"/>
        <v>76.504308393976018</v>
      </c>
      <c r="O2963">
        <f t="shared" si="868"/>
        <v>5.3844915595674268</v>
      </c>
      <c r="P2963" s="3">
        <f t="shared" si="869"/>
        <v>-5.3844915595674268</v>
      </c>
      <c r="Q2963" s="3">
        <f t="shared" si="870"/>
        <v>-103.49569160602398</v>
      </c>
      <c r="R2963">
        <f t="shared" si="871"/>
        <v>76.504308393976018</v>
      </c>
      <c r="S2963">
        <f t="shared" si="872"/>
        <v>64.291201052481966</v>
      </c>
      <c r="T2963">
        <f t="shared" si="855"/>
        <v>-5.3844915595674268</v>
      </c>
    </row>
    <row r="2964" spans="1:20" x14ac:dyDescent="0.3">
      <c r="A2964">
        <f t="shared" si="856"/>
        <v>405488.55324725225</v>
      </c>
      <c r="B2964">
        <f t="shared" si="873"/>
        <v>64535.507616481402</v>
      </c>
      <c r="C2964" t="str">
        <f t="shared" si="857"/>
        <v>-0.127420665203063-0.521296708073319i</v>
      </c>
      <c r="D2964" t="str">
        <f t="shared" si="858"/>
        <v>0.636493577354433-0.857253925748096i</v>
      </c>
      <c r="E2964" t="str">
        <f t="shared" si="859"/>
        <v>220.226185117119-82.1854207947736i</v>
      </c>
      <c r="F2964" t="str">
        <f t="shared" si="860"/>
        <v>3.55348587880937-2.86764492188165i</v>
      </c>
      <c r="G2964" t="str">
        <f t="shared" si="861"/>
        <v>0.976329040959998-0.152021856119865i</v>
      </c>
      <c r="H2964" t="str">
        <f t="shared" si="862"/>
        <v>9.61292826624017-176.104226544464i</v>
      </c>
      <c r="I2964" t="str">
        <f t="shared" si="863"/>
        <v>-1.32827332439699-1.8431285522455i</v>
      </c>
      <c r="K2964" t="str">
        <f t="shared" si="864"/>
        <v>0.00370855947247539-0.00212939453661859i</v>
      </c>
      <c r="L2964" t="str">
        <f t="shared" si="865"/>
        <v>0.0006-0.0187398241791931i</v>
      </c>
      <c r="M2964" t="str">
        <f t="shared" si="866"/>
        <v>0.005-0.00177779762253591i</v>
      </c>
      <c r="N2964">
        <f t="shared" si="867"/>
        <v>76.264501142466898</v>
      </c>
      <c r="O2964">
        <f t="shared" si="868"/>
        <v>5.4062819635655863</v>
      </c>
      <c r="P2964" s="3">
        <f t="shared" si="869"/>
        <v>-5.4062819635655863</v>
      </c>
      <c r="Q2964" s="3">
        <f t="shared" si="870"/>
        <v>-103.7354988575331</v>
      </c>
      <c r="R2964">
        <f t="shared" si="871"/>
        <v>76.264501142466898</v>
      </c>
      <c r="S2964">
        <f t="shared" si="872"/>
        <v>64.535507616481397</v>
      </c>
      <c r="T2964">
        <f t="shared" si="855"/>
        <v>-5.4062819635655863</v>
      </c>
    </row>
    <row r="2965" spans="1:20" x14ac:dyDescent="0.3">
      <c r="A2965">
        <f t="shared" si="856"/>
        <v>407029.40974959178</v>
      </c>
      <c r="B2965">
        <f t="shared" si="873"/>
        <v>64780.742545424029</v>
      </c>
      <c r="C2965" t="str">
        <f t="shared" si="857"/>
        <v>-0.129283230034855-0.519444391109394i</v>
      </c>
      <c r="D2965" t="str">
        <f t="shared" si="858"/>
        <v>0.633739371036402-0.85638815741448i</v>
      </c>
      <c r="E2965" t="str">
        <f t="shared" si="859"/>
        <v>220.055077697819-82.848765786231i</v>
      </c>
      <c r="F2965" t="str">
        <f t="shared" si="860"/>
        <v>3.55284551003591-2.8608861908313i</v>
      </c>
      <c r="G2965" t="str">
        <f t="shared" si="861"/>
        <v>0.976153098054421-0.152572039421309i</v>
      </c>
      <c r="H2965" t="str">
        <f t="shared" si="862"/>
        <v>9.53303827459823-175.415089848013i</v>
      </c>
      <c r="I2965" t="str">
        <f t="shared" si="863"/>
        <v>-1.32017188473909-1.83507533803919i</v>
      </c>
      <c r="K2965" t="str">
        <f t="shared" si="864"/>
        <v>0.00370678936347775-0.00212696369789071i</v>
      </c>
      <c r="L2965" t="str">
        <f t="shared" si="865"/>
        <v>0.0006-0.0186688824259744i</v>
      </c>
      <c r="M2965" t="str">
        <f t="shared" si="866"/>
        <v>0.005-0.00177106756578592i</v>
      </c>
      <c r="N2965">
        <f t="shared" si="867"/>
        <v>76.023762800571774</v>
      </c>
      <c r="O2965">
        <f t="shared" si="868"/>
        <v>5.4281985269883002</v>
      </c>
      <c r="P2965" s="3">
        <f t="shared" si="869"/>
        <v>-5.4281985269883002</v>
      </c>
      <c r="Q2965" s="3">
        <f t="shared" si="870"/>
        <v>-103.97623719942823</v>
      </c>
      <c r="R2965">
        <f t="shared" si="871"/>
        <v>76.023762800571774</v>
      </c>
      <c r="S2965">
        <f t="shared" si="872"/>
        <v>64.780742545424033</v>
      </c>
      <c r="T2965">
        <f t="shared" si="855"/>
        <v>-5.4281985269883002</v>
      </c>
    </row>
    <row r="2966" spans="1:20" x14ac:dyDescent="0.3">
      <c r="A2966">
        <f t="shared" si="856"/>
        <v>408576.12150664022</v>
      </c>
      <c r="B2966">
        <f t="shared" si="873"/>
        <v>65026.909367096639</v>
      </c>
      <c r="C2966" t="str">
        <f t="shared" si="857"/>
        <v>-0.131139795900364-0.517579270106258i</v>
      </c>
      <c r="D2966" t="str">
        <f t="shared" si="858"/>
        <v>0.630988197009307-0.855514049014248i</v>
      </c>
      <c r="E2966" t="str">
        <f t="shared" si="859"/>
        <v>219.879142536688-83.5134020890911i</v>
      </c>
      <c r="F2966" t="str">
        <f t="shared" si="860"/>
        <v>3.55220049861322-2.85416712695103i</v>
      </c>
      <c r="G2966" t="str">
        <f t="shared" si="861"/>
        <v>0.975975879569474-0.153124008790475i</v>
      </c>
      <c r="H2966" t="str">
        <f t="shared" si="862"/>
        <v>9.45381150189185-174.728805003543i</v>
      </c>
      <c r="I2966" t="str">
        <f t="shared" si="863"/>
        <v>-1.31213242790386-1.82706034778862i</v>
      </c>
      <c r="K2966" t="str">
        <f t="shared" si="864"/>
        <v>0.00370501240805788-0.00212455814976571i</v>
      </c>
      <c r="L2966" t="str">
        <f t="shared" si="865"/>
        <v>0.0006-0.0185982092308969i</v>
      </c>
      <c r="M2966" t="str">
        <f t="shared" si="866"/>
        <v>0.005-0.00176436298643746i</v>
      </c>
      <c r="N2966">
        <f t="shared" si="867"/>
        <v>75.782095810544604</v>
      </c>
      <c r="O2966">
        <f t="shared" si="868"/>
        <v>5.4502419036774539</v>
      </c>
      <c r="P2966" s="3">
        <f t="shared" si="869"/>
        <v>-5.4502419036774539</v>
      </c>
      <c r="Q2966" s="3">
        <f t="shared" si="870"/>
        <v>-104.2179041894554</v>
      </c>
      <c r="R2966">
        <f t="shared" si="871"/>
        <v>75.782095810544604</v>
      </c>
      <c r="S2966">
        <f t="shared" si="872"/>
        <v>65.026909367096636</v>
      </c>
      <c r="T2966">
        <f t="shared" si="855"/>
        <v>-5.4502419036774539</v>
      </c>
    </row>
    <row r="2967" spans="1:20" x14ac:dyDescent="0.3">
      <c r="A2967">
        <f t="shared" si="856"/>
        <v>410128.71076836548</v>
      </c>
      <c r="B2967">
        <f t="shared" si="873"/>
        <v>65274.011622691607</v>
      </c>
      <c r="C2967" t="str">
        <f t="shared" si="857"/>
        <v>-0.132990177555949-0.515701364434192i</v>
      </c>
      <c r="D2967" t="str">
        <f t="shared" si="858"/>
        <v>0.62824012928876-0.854631622517145i</v>
      </c>
      <c r="E2967" t="str">
        <f t="shared" si="859"/>
        <v>219.698352962391-84.1792921184109i</v>
      </c>
      <c r="F2967" t="str">
        <f t="shared" si="860"/>
        <v>3.55155081262904-2.84748761738062i</v>
      </c>
      <c r="G2967" t="str">
        <f t="shared" si="861"/>
        <v>0.975797376737188-0.153677767715472i</v>
      </c>
      <c r="H2967" t="str">
        <f t="shared" si="862"/>
        <v>9.37524208090181-174.045358401183i</v>
      </c>
      <c r="I2967" t="str">
        <f t="shared" si="863"/>
        <v>-1.30415445672726-1.81908332643812i</v>
      </c>
      <c r="K2967" t="str">
        <f t="shared" si="864"/>
        <v>0.00370322853195875-0.00212217780818067i</v>
      </c>
      <c r="L2967" t="str">
        <f t="shared" si="865"/>
        <v>0.0006-0.0185278035773032i</v>
      </c>
      <c r="M2967" t="str">
        <f t="shared" si="866"/>
        <v>0.005-0.0017576837880429i</v>
      </c>
      <c r="N2967">
        <f t="shared" si="867"/>
        <v>75.539502630470935</v>
      </c>
      <c r="O2967">
        <f t="shared" si="868"/>
        <v>5.4724127449351077</v>
      </c>
      <c r="P2967" s="3">
        <f t="shared" si="869"/>
        <v>-5.4724127449351077</v>
      </c>
      <c r="Q2967" s="3">
        <f t="shared" si="870"/>
        <v>-104.46049736952907</v>
      </c>
      <c r="R2967">
        <f t="shared" si="871"/>
        <v>75.539502630470935</v>
      </c>
      <c r="S2967">
        <f t="shared" si="872"/>
        <v>65.274011622691603</v>
      </c>
      <c r="T2967">
        <f t="shared" si="855"/>
        <v>-5.4724127449351077</v>
      </c>
    </row>
    <row r="2968" spans="1:20" x14ac:dyDescent="0.3">
      <c r="A2968">
        <f t="shared" si="856"/>
        <v>411687.19986928522</v>
      </c>
      <c r="B2968">
        <f t="shared" si="873"/>
        <v>65522.052866857834</v>
      </c>
      <c r="C2968" t="str">
        <f t="shared" si="857"/>
        <v>-0.134834189691213-0.513810695903521i</v>
      </c>
      <c r="D2968" t="str">
        <f t="shared" si="858"/>
        <v>0.625495241544794-0.853740900584363i</v>
      </c>
      <c r="E2968" t="str">
        <f t="shared" si="859"/>
        <v>219.512682601854-84.8463978628579i</v>
      </c>
      <c r="F2968" t="str">
        <f t="shared" si="860"/>
        <v>3.55089641997782-2.8408475496585i</v>
      </c>
      <c r="G2968" t="str">
        <f t="shared" si="861"/>
        <v>0.97561758073648-0.154233319663353i</v>
      </c>
      <c r="H2968" t="str">
        <f t="shared" si="862"/>
        <v>9.29732420273996-173.364736515038i</v>
      </c>
      <c r="I2968" t="str">
        <f t="shared" si="863"/>
        <v>-1.29623747811602-1.81114402126217i</v>
      </c>
      <c r="K2968" t="str">
        <f t="shared" si="864"/>
        <v>0.00370143766089696-0.00211982258894454i</v>
      </c>
      <c r="L2968" t="str">
        <f t="shared" si="865"/>
        <v>0.0006-0.0184576644523842i</v>
      </c>
      <c r="M2968" t="str">
        <f t="shared" si="866"/>
        <v>0.005-0.00175102987451972i</v>
      </c>
      <c r="N2968">
        <f t="shared" si="867"/>
        <v>75.295985734101748</v>
      </c>
      <c r="O2968">
        <f t="shared" si="868"/>
        <v>5.4947116995224343</v>
      </c>
      <c r="P2968" s="3">
        <f t="shared" si="869"/>
        <v>-5.4947116995224343</v>
      </c>
      <c r="Q2968" s="3">
        <f t="shared" si="870"/>
        <v>-104.70401426589825</v>
      </c>
      <c r="R2968">
        <f t="shared" si="871"/>
        <v>75.295985734101748</v>
      </c>
      <c r="S2968">
        <f t="shared" si="872"/>
        <v>65.522052866857834</v>
      </c>
      <c r="T2968">
        <f t="shared" si="855"/>
        <v>-5.4947116995224343</v>
      </c>
    </row>
    <row r="2969" spans="1:20" x14ac:dyDescent="0.3">
      <c r="A2969">
        <f t="shared" si="856"/>
        <v>413251.6112287885</v>
      </c>
      <c r="B2969">
        <f t="shared" si="873"/>
        <v>65771.03666775189</v>
      </c>
      <c r="C2969" t="str">
        <f t="shared" si="857"/>
        <v>-0.136671646963615-0.511907288772816i</v>
      </c>
      <c r="D2969" t="str">
        <f t="shared" si="858"/>
        <v>0.622753607094286-0.852841906563502i</v>
      </c>
      <c r="E2969" t="str">
        <f t="shared" si="859"/>
        <v>219.322105386648-85.5146808865288i</v>
      </c>
      <c r="F2969" t="str">
        <f t="shared" si="860"/>
        <v>3.55023728835993-2.83424681171846i</v>
      </c>
      <c r="G2969" t="str">
        <f t="shared" si="861"/>
        <v>0.975436482692948-0.154790668079694i</v>
      </c>
      <c r="H2969" t="str">
        <f t="shared" si="862"/>
        <v>9.2200521161826-172.686925902498i</v>
      </c>
      <c r="I2969" t="str">
        <f t="shared" si="863"/>
        <v>-1.28838100301149-1.8032421818386i</v>
      </c>
      <c r="K2969" t="str">
        <f t="shared" si="864"/>
        <v>0.00369963972056311-0.00211749240773388i</v>
      </c>
      <c r="L2969" t="str">
        <f t="shared" si="865"/>
        <v>0.0006-0.0183877908471649i</v>
      </c>
      <c r="M2969" t="str">
        <f t="shared" si="866"/>
        <v>0.005-0.00174440115014915i</v>
      </c>
      <c r="N2969">
        <f t="shared" si="867"/>
        <v>75.051547610688061</v>
      </c>
      <c r="O2969">
        <f t="shared" si="868"/>
        <v>5.5171394136594474</v>
      </c>
      <c r="P2969" s="3">
        <f t="shared" si="869"/>
        <v>-5.5171394136594474</v>
      </c>
      <c r="Q2969" s="3">
        <f t="shared" si="870"/>
        <v>-104.94845238931194</v>
      </c>
      <c r="R2969">
        <f t="shared" si="871"/>
        <v>75.051547610688061</v>
      </c>
      <c r="S2969">
        <f t="shared" si="872"/>
        <v>65.771036667751886</v>
      </c>
      <c r="T2969">
        <f t="shared" si="855"/>
        <v>-5.5171394136594474</v>
      </c>
    </row>
    <row r="2970" spans="1:20" x14ac:dyDescent="0.3">
      <c r="A2970">
        <f t="shared" si="856"/>
        <v>414821.96735145786</v>
      </c>
      <c r="B2970">
        <f t="shared" si="873"/>
        <v>66020.966607089344</v>
      </c>
      <c r="C2970" t="str">
        <f t="shared" si="857"/>
        <v>-0.138502364033344-0.509991169756581i</v>
      </c>
      <c r="D2970" t="str">
        <f t="shared" si="858"/>
        <v>0.620015298893458-0.851934664483448i</v>
      </c>
      <c r="E2970" t="str">
        <f t="shared" si="859"/>
        <v>219.126595559387-86.1841023308634i</v>
      </c>
      <c r="F2970" t="str">
        <f t="shared" si="860"/>
        <v>3.54957338528087-2.82768529188632i</v>
      </c>
      <c r="G2970" t="str">
        <f t="shared" si="861"/>
        <v>0.975254073678655-0.155349816388187i</v>
      </c>
      <c r="H2970" t="str">
        <f t="shared" si="862"/>
        <v>9.14342012701287-172.01191320355i</v>
      </c>
      <c r="I2970" t="str">
        <f t="shared" si="863"/>
        <v>-1.28058454635387-1.79537756002196i</v>
      </c>
      <c r="K2970" t="str">
        <f t="shared" si="864"/>
        <v>0.00369783463662226-0.00211518718008853i</v>
      </c>
      <c r="L2970" t="str">
        <f t="shared" si="865"/>
        <v>0.0006-0.0183181817564902i</v>
      </c>
      <c r="M2970" t="str">
        <f t="shared" si="866"/>
        <v>0.005-0.00173779751957477i</v>
      </c>
      <c r="N2970">
        <f t="shared" si="867"/>
        <v>74.806190764816193</v>
      </c>
      <c r="O2970">
        <f t="shared" si="868"/>
        <v>5.5396965310245676</v>
      </c>
      <c r="P2970" s="3">
        <f t="shared" si="869"/>
        <v>-5.5396965310245676</v>
      </c>
      <c r="Q2970" s="3">
        <f t="shared" si="870"/>
        <v>-105.19380923518381</v>
      </c>
      <c r="R2970">
        <f t="shared" si="871"/>
        <v>74.806190764816193</v>
      </c>
      <c r="S2970">
        <f t="shared" si="872"/>
        <v>66.020966607089349</v>
      </c>
      <c r="T2970">
        <f t="shared" si="855"/>
        <v>-5.5396965310245676</v>
      </c>
    </row>
    <row r="2971" spans="1:20" x14ac:dyDescent="0.3">
      <c r="A2971">
        <f t="shared" si="856"/>
        <v>416398.29082739342</v>
      </c>
      <c r="B2971">
        <f t="shared" si="873"/>
        <v>66271.846280196289</v>
      </c>
      <c r="C2971" t="str">
        <f t="shared" si="857"/>
        <v>-0.14032615559837-0.508062368032363i</v>
      </c>
      <c r="D2971" t="str">
        <f t="shared" si="858"/>
        <v>0.617280389530442-0.851019199049095i</v>
      </c>
      <c r="E2971" t="str">
        <f t="shared" si="859"/>
        <v>218.926127680124-86.854622916639i</v>
      </c>
      <c r="F2971" t="str">
        <f t="shared" si="860"/>
        <v>3.54890467805058-2.82116287887666i</v>
      </c>
      <c r="G2971" t="str">
        <f t="shared" si="861"/>
        <v>0.975070344711918-0.155910767990216i</v>
      </c>
      <c r="H2971" t="str">
        <f t="shared" si="862"/>
        <v>9.06742259737199-171.3396851401i</v>
      </c>
      <c r="I2971" t="str">
        <f t="shared" si="863"/>
        <v>-1.27284762704681-1.78754990991744i</v>
      </c>
      <c r="K2971" t="str">
        <f t="shared" si="864"/>
        <v>0.0036960223347145-0.00211290682140727i</v>
      </c>
      <c r="L2971" t="str">
        <f t="shared" si="865"/>
        <v>0.0006-0.01824883617901i</v>
      </c>
      <c r="M2971" t="str">
        <f t="shared" si="866"/>
        <v>0.005-0.00173121888780112i</v>
      </c>
      <c r="N2971">
        <f t="shared" si="867"/>
        <v>74.559917716249444</v>
      </c>
      <c r="O2971">
        <f t="shared" si="868"/>
        <v>5.562383692755243</v>
      </c>
      <c r="P2971" s="3">
        <f t="shared" si="869"/>
        <v>-5.562383692755243</v>
      </c>
      <c r="Q2971" s="3">
        <f t="shared" si="870"/>
        <v>-105.44008228375056</v>
      </c>
      <c r="R2971">
        <f t="shared" si="871"/>
        <v>74.559917716249444</v>
      </c>
      <c r="S2971">
        <f t="shared" si="872"/>
        <v>66.271846280196286</v>
      </c>
      <c r="T2971">
        <f t="shared" si="855"/>
        <v>-5.562383692755243</v>
      </c>
    </row>
    <row r="2972" spans="1:20" x14ac:dyDescent="0.3">
      <c r="A2972">
        <f t="shared" si="856"/>
        <v>417980.60433253751</v>
      </c>
      <c r="B2972">
        <f t="shared" si="873"/>
        <v>66523.679296061033</v>
      </c>
      <c r="C2972" t="str">
        <f t="shared" si="857"/>
        <v>-0.142142836429803-0.506120915247328i</v>
      </c>
      <c r="D2972" t="str">
        <f t="shared" si="858"/>
        <v>0.614548951217974-0.850095535636051i</v>
      </c>
      <c r="E2972" t="str">
        <f t="shared" si="859"/>
        <v>218.720676632747-87.5262029460778i</v>
      </c>
      <c r="F2972" t="str">
        <f t="shared" si="860"/>
        <v>3.5482311337826-2.81467946178948i</v>
      </c>
      <c r="G2972" t="str">
        <f t="shared" si="861"/>
        <v>0.9748852867571-0.156473526264434i</v>
      </c>
      <c r="H2972" t="str">
        <f t="shared" si="862"/>
        <v>8.99205394511866-170.670228515302i</v>
      </c>
      <c r="I2972" t="str">
        <f t="shared" si="863"/>
        <v>-1.26516976792232-1.77975898785501i</v>
      </c>
      <c r="K2972" t="str">
        <f t="shared" si="864"/>
        <v>0.00369420274045543-0.00211065124694363i</v>
      </c>
      <c r="L2972" t="str">
        <f t="shared" si="865"/>
        <v>0.0006-0.0181797531171648i</v>
      </c>
      <c r="M2972" t="str">
        <f t="shared" si="866"/>
        <v>0.005-0.00172466516019239i</v>
      </c>
      <c r="N2972">
        <f t="shared" si="867"/>
        <v>74.312730999763161</v>
      </c>
      <c r="O2972">
        <f t="shared" si="868"/>
        <v>5.5852015374482642</v>
      </c>
      <c r="P2972" s="3">
        <f t="shared" si="869"/>
        <v>-5.5852015374482642</v>
      </c>
      <c r="Q2972" s="3">
        <f t="shared" si="870"/>
        <v>-105.68726900023684</v>
      </c>
      <c r="R2972">
        <f t="shared" si="871"/>
        <v>74.312730999763161</v>
      </c>
      <c r="S2972">
        <f t="shared" si="872"/>
        <v>66.523679296061033</v>
      </c>
      <c r="T2972">
        <f t="shared" si="855"/>
        <v>-5.5852015374482642</v>
      </c>
    </row>
    <row r="2973" spans="1:20" x14ac:dyDescent="0.3">
      <c r="A2973">
        <f t="shared" si="856"/>
        <v>419568.93062900123</v>
      </c>
      <c r="B2973">
        <f t="shared" si="873"/>
        <v>66776.469277386073</v>
      </c>
      <c r="C2973" t="str">
        <f t="shared" si="857"/>
        <v>-0.143952221407402-0.504166845524281i</v>
      </c>
      <c r="D2973" t="str">
        <f t="shared" si="858"/>
        <v>0.61182105578613-0.849163700285191i</v>
      </c>
      <c r="E2973" t="str">
        <f t="shared" si="859"/>
        <v>218.510217631388-88.1988023050326i</v>
      </c>
      <c r="F2973" t="str">
        <f t="shared" si="860"/>
        <v>3.54755271939329-2.80823493010685i</v>
      </c>
      <c r="G2973" t="str">
        <f t="shared" si="861"/>
        <v>0.974698890724397-0.15703809456634i</v>
      </c>
      <c r="H2973" t="str">
        <f t="shared" si="862"/>
        <v>8.91730864319702-170.003530212892i</v>
      </c>
      <c r="I2973" t="str">
        <f t="shared" si="863"/>
        <v>-1.25755049570605-1.77200455236393i</v>
      </c>
      <c r="K2973" t="str">
        <f t="shared" si="864"/>
        <v>0.00369237577943671-0.0021084203718015i</v>
      </c>
      <c r="L2973" t="str">
        <f t="shared" si="865"/>
        <v>0.0006-0.0181109315771715i</v>
      </c>
      <c r="M2973" t="str">
        <f t="shared" si="866"/>
        <v>0.005-0.001718136242471i</v>
      </c>
      <c r="N2973">
        <f t="shared" si="867"/>
        <v>74.06463316498845</v>
      </c>
      <c r="O2973">
        <f t="shared" si="868"/>
        <v>5.6081507011606266</v>
      </c>
      <c r="P2973" s="3">
        <f t="shared" si="869"/>
        <v>-5.6081507011606266</v>
      </c>
      <c r="Q2973" s="3">
        <f t="shared" si="870"/>
        <v>-105.93536683501155</v>
      </c>
      <c r="R2973">
        <f t="shared" si="871"/>
        <v>74.06463316498845</v>
      </c>
      <c r="S2973">
        <f t="shared" si="872"/>
        <v>66.77646927738607</v>
      </c>
      <c r="T2973">
        <f t="shared" si="855"/>
        <v>-5.6081507011606266</v>
      </c>
    </row>
    <row r="2974" spans="1:20" x14ac:dyDescent="0.3">
      <c r="A2974">
        <f t="shared" si="856"/>
        <v>421163.2925653914</v>
      </c>
      <c r="B2974">
        <f t="shared" si="873"/>
        <v>67030.219860640136</v>
      </c>
      <c r="C2974" t="str">
        <f t="shared" si="857"/>
        <v>-0.145754125555299-0.502200195467109i</v>
      </c>
      <c r="D2974" t="str">
        <f t="shared" si="858"/>
        <v>0.609096774675192-0.848223719697142i</v>
      </c>
      <c r="E2974" t="str">
        <f t="shared" si="859"/>
        <v>218.294726226811-88.8723804652782i</v>
      </c>
      <c r="F2974" t="str">
        <f t="shared" si="860"/>
        <v>3.54686940160118-2.80182917368963i</v>
      </c>
      <c r="G2974" t="str">
        <f t="shared" si="861"/>
        <v>0.974511147469635-0.157604476227836i</v>
      </c>
      <c r="H2974" t="str">
        <f t="shared" si="862"/>
        <v>8.8431812190132-169.339577196532i</v>
      </c>
      <c r="I2974" t="str">
        <f t="shared" si="863"/>
        <v>-1.24998934098288-1.76428636414774i</v>
      </c>
      <c r="K2974" t="str">
        <f t="shared" si="864"/>
        <v>0.00369054137722688-0.00210621411093072i</v>
      </c>
      <c r="L2974" t="str">
        <f t="shared" si="865"/>
        <v>0.0006-0.0180423705690093i</v>
      </c>
      <c r="M2974" t="str">
        <f t="shared" si="866"/>
        <v>0.005-0.00171163204071628i</v>
      </c>
      <c r="N2974">
        <f t="shared" si="867"/>
        <v>73.815626776256266</v>
      </c>
      <c r="O2974">
        <f t="shared" si="868"/>
        <v>5.6312318174109102</v>
      </c>
      <c r="P2974" s="3">
        <f t="shared" si="869"/>
        <v>-5.6312318174109102</v>
      </c>
      <c r="Q2974" s="3">
        <f t="shared" si="870"/>
        <v>-106.18437322374373</v>
      </c>
      <c r="R2974">
        <f t="shared" si="871"/>
        <v>73.815626776256266</v>
      </c>
      <c r="S2974">
        <f t="shared" si="872"/>
        <v>67.03021986064013</v>
      </c>
      <c r="T2974">
        <f t="shared" si="855"/>
        <v>-5.6312318174109102</v>
      </c>
    </row>
    <row r="2975" spans="1:20" x14ac:dyDescent="0.3">
      <c r="A2975">
        <f t="shared" si="856"/>
        <v>422763.71307713992</v>
      </c>
      <c r="B2975">
        <f t="shared" si="873"/>
        <v>67284.934696110577</v>
      </c>
      <c r="C2975" t="str">
        <f t="shared" si="857"/>
        <v>-0.147548364077951-0.500221004165647i</v>
      </c>
      <c r="D2975" t="str">
        <f t="shared" si="858"/>
        <v>0.606376178928553-0.847275621226647i</v>
      </c>
      <c r="E2975" t="str">
        <f t="shared" si="859"/>
        <v>218.074178312814-89.5468964868928i</v>
      </c>
      <c r="F2975" t="str">
        <f t="shared" si="860"/>
        <v>3.54618114692612-2.79546208277402i</v>
      </c>
      <c r="G2975" t="str">
        <f t="shared" si="861"/>
        <v>0.974322047794057-0.158172674556802i</v>
      </c>
      <c r="H2975" t="str">
        <f t="shared" si="862"/>
        <v>8.76966625381951-168.678356509155i</v>
      </c>
      <c r="I2975" t="str">
        <f t="shared" si="863"/>
        <v>-1.24248583816282-1.75660418605937i</v>
      </c>
      <c r="K2975" t="str">
        <f t="shared" si="864"/>
        <v>0.0036886994593719-0.00210403237912289i</v>
      </c>
      <c r="L2975" t="str">
        <f t="shared" si="865"/>
        <v>0.0006-0.017974069106405i</v>
      </c>
      <c r="M2975" t="str">
        <f t="shared" si="866"/>
        <v>0.005-0.0017051524613631i</v>
      </c>
      <c r="N2975">
        <f t="shared" si="867"/>
        <v>73.565714412439618</v>
      </c>
      <c r="O2975">
        <f t="shared" si="868"/>
        <v>5.6544455171809496</v>
      </c>
      <c r="P2975" s="3">
        <f t="shared" si="869"/>
        <v>-5.6544455171809496</v>
      </c>
      <c r="Q2975" s="3">
        <f t="shared" si="870"/>
        <v>-106.43428558756038</v>
      </c>
      <c r="R2975">
        <f t="shared" si="871"/>
        <v>73.565714412439618</v>
      </c>
      <c r="S2975">
        <f t="shared" si="872"/>
        <v>67.284934696110582</v>
      </c>
      <c r="T2975">
        <f t="shared" si="855"/>
        <v>-5.6544455171809496</v>
      </c>
    </row>
    <row r="2976" spans="1:20" x14ac:dyDescent="0.3">
      <c r="A2976">
        <f t="shared" si="856"/>
        <v>424370.21518683305</v>
      </c>
      <c r="B2976">
        <f t="shared" si="873"/>
        <v>67540.617447955796</v>
      </c>
      <c r="C2976" t="str">
        <f t="shared" si="857"/>
        <v>-0.149334752396252-0.498229313200022i</v>
      </c>
      <c r="D2976" t="str">
        <f t="shared" si="858"/>
        <v>0.603659339185773-0.846319432876885i</v>
      </c>
      <c r="E2976" t="str">
        <f t="shared" si="859"/>
        <v>217.848550132632-90.2223090207429i</v>
      </c>
      <c r="F2976" t="str">
        <f t="shared" si="860"/>
        <v>3.54548792168852-2.78913354796832i</v>
      </c>
      <c r="G2976" t="str">
        <f t="shared" si="861"/>
        <v>0.974131582444125-0.158742692836648i</v>
      </c>
      <c r="H2976" t="str">
        <f t="shared" si="862"/>
        <v>8.696758382107-168.019855272322i</v>
      </c>
      <c r="I2976" t="str">
        <f t="shared" si="863"/>
        <v>-1.23503952544732-1.74895778307669i</v>
      </c>
      <c r="K2976" t="str">
        <f t="shared" si="864"/>
        <v>0.00368684995139594-0.0021018750910069i</v>
      </c>
      <c r="L2976" t="str">
        <f t="shared" si="865"/>
        <v>0.0006-0.0179060262068191i</v>
      </c>
      <c r="M2976" t="str">
        <f t="shared" si="866"/>
        <v>0.005-0.00169869741120054i</v>
      </c>
      <c r="N2976">
        <f t="shared" si="867"/>
        <v>73.314898666801795</v>
      </c>
      <c r="O2976">
        <f t="shared" si="868"/>
        <v>5.6777924289171064</v>
      </c>
      <c r="P2976" s="3">
        <f t="shared" si="869"/>
        <v>-5.6777924289171064</v>
      </c>
      <c r="Q2976" s="3">
        <f t="shared" si="870"/>
        <v>-106.6851013331982</v>
      </c>
      <c r="R2976">
        <f t="shared" si="871"/>
        <v>73.314898666801795</v>
      </c>
      <c r="S2976">
        <f t="shared" si="872"/>
        <v>67.540617447955796</v>
      </c>
      <c r="T2976">
        <f t="shared" si="855"/>
        <v>-5.6777924289171064</v>
      </c>
    </row>
    <row r="2977" spans="1:20" x14ac:dyDescent="0.3">
      <c r="A2977">
        <f t="shared" si="856"/>
        <v>425982.82200454309</v>
      </c>
      <c r="B2977">
        <f t="shared" si="873"/>
        <v>67797.271794258035</v>
      </c>
      <c r="C2977" t="str">
        <f t="shared" si="857"/>
        <v>-0.15111310618382-0.496225166644321i</v>
      </c>
      <c r="D2977" t="str">
        <f t="shared" si="858"/>
        <v>0.600946325675661-0.845355183293643i</v>
      </c>
      <c r="E2977" t="str">
        <f t="shared" si="859"/>
        <v>217.617818285309-90.8985763110542i</v>
      </c>
      <c r="F2977" t="str">
        <f t="shared" si="860"/>
        <v>3.54478969200871-2.78284346024948i</v>
      </c>
      <c r="G2977" t="str">
        <f t="shared" si="861"/>
        <v>0.973939742111306-0.15931453432587i</v>
      </c>
      <c r="H2977" t="str">
        <f t="shared" si="862"/>
        <v>8.62445229100604-167.364060685583i</v>
      </c>
      <c r="I2977" t="str">
        <f t="shared" si="863"/>
        <v>-1.22764994479579-1.74134692227853i</v>
      </c>
      <c r="K2977" t="str">
        <f t="shared" si="864"/>
        <v>0.00368499277880224-0.0020997421610446i</v>
      </c>
      <c r="L2977" t="str">
        <f t="shared" si="865"/>
        <v>0.0006-0.0178382408914316i</v>
      </c>
      <c r="M2977" t="str">
        <f t="shared" si="866"/>
        <v>0.005-0.00169226679737053i</v>
      </c>
      <c r="N2977">
        <f t="shared" si="867"/>
        <v>73.063182146843843</v>
      </c>
      <c r="O2977">
        <f t="shared" si="868"/>
        <v>5.7012731785334525</v>
      </c>
      <c r="P2977" s="3">
        <f t="shared" si="869"/>
        <v>-5.7012731785334525</v>
      </c>
      <c r="Q2977" s="3">
        <f t="shared" si="870"/>
        <v>-106.93681785315616</v>
      </c>
      <c r="R2977">
        <f t="shared" si="871"/>
        <v>73.063182146843843</v>
      </c>
      <c r="S2977">
        <f t="shared" si="872"/>
        <v>67.797271794258037</v>
      </c>
      <c r="T2977">
        <f t="shared" si="855"/>
        <v>-5.7012731785334525</v>
      </c>
    </row>
    <row r="2978" spans="1:20" x14ac:dyDescent="0.3">
      <c r="A2978">
        <f t="shared" si="856"/>
        <v>427601.5567281603</v>
      </c>
      <c r="B2978">
        <f t="shared" si="873"/>
        <v>68054.901427076213</v>
      </c>
      <c r="C2978" t="str">
        <f t="shared" si="857"/>
        <v>-0.152883241403469-0.494208611069783i</v>
      </c>
      <c r="D2978" t="str">
        <f t="shared" si="858"/>
        <v>0.598237208209516-0.844382901759453i</v>
      </c>
      <c r="E2978" t="str">
        <f t="shared" si="859"/>
        <v>217.381959732092-91.5756561980886i</v>
      </c>
      <c r="F2978" t="str">
        <f t="shared" si="860"/>
        <v>3.54408642380612-2.77659171095977i</v>
      </c>
      <c r="G2978" t="str">
        <f t="shared" si="861"/>
        <v>0.973746517431879-0.159888202257599i</v>
      </c>
      <c r="H2978" t="str">
        <f t="shared" si="862"/>
        <v>8.55274271969433-166.710960025844i</v>
      </c>
      <c r="I2978" t="str">
        <f t="shared" si="863"/>
        <v>-1.22031664189254-1.73377137282075i</v>
      </c>
      <c r="K2978" t="str">
        <f t="shared" si="864"/>
        <v>0.00368312786707393-0.00209763350352647i</v>
      </c>
      <c r="L2978" t="str">
        <f t="shared" si="865"/>
        <v>0.0006-0.0177707121851281i</v>
      </c>
      <c r="M2978" t="str">
        <f t="shared" si="866"/>
        <v>0.005-0.00168586052736654i</v>
      </c>
      <c r="N2978">
        <f t="shared" si="867"/>
        <v>72.810567474155093</v>
      </c>
      <c r="O2978">
        <f t="shared" si="868"/>
        <v>5.7248883894133664</v>
      </c>
      <c r="P2978" s="3">
        <f t="shared" si="869"/>
        <v>-5.7248883894133664</v>
      </c>
      <c r="Q2978" s="3">
        <f t="shared" si="870"/>
        <v>-107.18943252584491</v>
      </c>
      <c r="R2978">
        <f t="shared" si="871"/>
        <v>72.810567474155093</v>
      </c>
      <c r="S2978">
        <f t="shared" si="872"/>
        <v>68.054901427076217</v>
      </c>
      <c r="T2978">
        <f t="shared" si="855"/>
        <v>-5.7248883894133664</v>
      </c>
    </row>
    <row r="2979" spans="1:20" x14ac:dyDescent="0.3">
      <c r="A2979">
        <f t="shared" si="856"/>
        <v>429226.44264372729</v>
      </c>
      <c r="B2979">
        <f t="shared" si="873"/>
        <v>68313.510052499099</v>
      </c>
      <c r="C2979" t="str">
        <f t="shared" si="857"/>
        <v>-0.154644974343816-0.492179695547331i</v>
      </c>
      <c r="D2979" t="str">
        <f t="shared" si="858"/>
        <v>0.595532056174424-0.843402618187625i</v>
      </c>
      <c r="E2979" t="str">
        <f t="shared" si="859"/>
        <v>217.140951802809-92.253506120916i</v>
      </c>
      <c r="F2979" t="str">
        <f t="shared" si="860"/>
        <v>3.54337808279853-2.77037819180335i</v>
      </c>
      <c r="G2979" t="str">
        <f t="shared" si="861"/>
        <v>0.973551898986723-0.160463699839148i</v>
      </c>
      <c r="H2979" t="str">
        <f t="shared" si="862"/>
        <v>8.48162445881279-166.060540646743i</v>
      </c>
      <c r="I2979" t="str">
        <f t="shared" si="863"/>
        <v>-1.21303916611398-1.72623090591283i</v>
      </c>
      <c r="K2979" t="str">
        <f t="shared" si="864"/>
        <v>0.00368125514167485-0.00209554903256712i</v>
      </c>
      <c r="L2979" t="str">
        <f t="shared" si="865"/>
        <v>0.0006-0.0177034391164855i</v>
      </c>
      <c r="M2979" t="str">
        <f t="shared" si="866"/>
        <v>0.005-0.00167947850903222i</v>
      </c>
      <c r="N2979">
        <f t="shared" si="867"/>
        <v>72.557057284265653</v>
      </c>
      <c r="O2979">
        <f t="shared" si="868"/>
        <v>5.7486386824127864</v>
      </c>
      <c r="P2979" s="3">
        <f t="shared" si="869"/>
        <v>-5.7486386824127864</v>
      </c>
      <c r="Q2979" s="3">
        <f t="shared" si="870"/>
        <v>-107.44294271573435</v>
      </c>
      <c r="R2979">
        <f t="shared" si="871"/>
        <v>72.557057284265653</v>
      </c>
      <c r="S2979">
        <f t="shared" si="872"/>
        <v>68.313510052499097</v>
      </c>
      <c r="T2979">
        <f t="shared" si="855"/>
        <v>-5.7486386824127864</v>
      </c>
    </row>
    <row r="2980" spans="1:20" x14ac:dyDescent="0.3">
      <c r="A2980">
        <f t="shared" si="856"/>
        <v>430857.50312577351</v>
      </c>
      <c r="B2980">
        <f t="shared" si="873"/>
        <v>68573.101390698605</v>
      </c>
      <c r="C2980" t="str">
        <f t="shared" si="857"/>
        <v>-0.156398121656057-0.490138471649536i</v>
      </c>
      <c r="D2980" t="str">
        <f t="shared" si="858"/>
        <v>0.592830938526656-0.84241436311618i</v>
      </c>
      <c r="E2980" t="str">
        <f t="shared" si="859"/>
        <v>216.894772202225-92.9320831202785i</v>
      </c>
      <c r="F2980" t="str">
        <f t="shared" si="860"/>
        <v>3.5426646345014-2.76420279484289i</v>
      </c>
      <c r="G2980" t="str">
        <f t="shared" si="861"/>
        <v>0.973355877301125-0.161041030251556i</v>
      </c>
      <c r="H2980" t="str">
        <f t="shared" si="862"/>
        <v>8.41109234988939-165.412789978029i</v>
      </c>
      <c r="I2980" t="str">
        <f t="shared" si="863"/>
        <v>-1.20581707049616-1.71872529479473i</v>
      </c>
      <c r="K2980" t="str">
        <f t="shared" si="864"/>
        <v>0.00367937452805067-0.00209348866210106i</v>
      </c>
      <c r="L2980" t="str">
        <f t="shared" si="865"/>
        <v>0.0006-0.017636420717758i</v>
      </c>
      <c r="M2980" t="str">
        <f t="shared" si="866"/>
        <v>0.005-0.00167312065056009i</v>
      </c>
      <c r="N2980">
        <f t="shared" si="867"/>
        <v>72.302654226499428</v>
      </c>
      <c r="O2980">
        <f t="shared" si="868"/>
        <v>5.7725246758631776</v>
      </c>
      <c r="P2980" s="3">
        <f t="shared" si="869"/>
        <v>-5.7725246758631776</v>
      </c>
      <c r="Q2980" s="3">
        <f t="shared" si="870"/>
        <v>-107.69734577350057</v>
      </c>
      <c r="R2980">
        <f t="shared" si="871"/>
        <v>72.302654226499428</v>
      </c>
      <c r="S2980">
        <f t="shared" si="872"/>
        <v>68.573101390698611</v>
      </c>
      <c r="T2980">
        <f t="shared" si="855"/>
        <v>-5.7725246758631776</v>
      </c>
    </row>
    <row r="2981" spans="1:20" x14ac:dyDescent="0.3">
      <c r="A2981">
        <f t="shared" si="856"/>
        <v>432494.76163765142</v>
      </c>
      <c r="B2981">
        <f t="shared" si="873"/>
        <v>68833.679175983256</v>
      </c>
      <c r="C2981" t="str">
        <f t="shared" si="857"/>
        <v>-0.158142500390871-0.488084993451983i</v>
      </c>
      <c r="D2981" t="str">
        <f t="shared" si="858"/>
        <v>0.590133923785164-0.841418167701723i</v>
      </c>
      <c r="E2981" t="str">
        <f t="shared" si="859"/>
        <v>216.643399016409-93.6113438415671i</v>
      </c>
      <c r="F2981" t="str">
        <f t="shared" si="860"/>
        <v>3.54194604422711-2.75806541249621i</v>
      </c>
      <c r="G2981" t="str">
        <f t="shared" si="861"/>
        <v>0.973158442844574-0.161620196649113i</v>
      </c>
      <c r="H2981" t="str">
        <f t="shared" si="862"/>
        <v>8.34114128476954-164.767695524947i</v>
      </c>
      <c r="I2981" t="str">
        <f t="shared" si="863"/>
        <v>-1.19864991170258-1.71125431471399i</v>
      </c>
      <c r="K2981" t="str">
        <f t="shared" si="864"/>
        <v>0.00367748595162973-0.00209145230587816i</v>
      </c>
      <c r="L2981" t="str">
        <f t="shared" si="865"/>
        <v>0.0006-0.0175696560248635i</v>
      </c>
      <c r="M2981" t="str">
        <f t="shared" si="866"/>
        <v>0.005-0.00166678686049022i</v>
      </c>
      <c r="N2981">
        <f t="shared" si="867"/>
        <v>72.04736096382959</v>
      </c>
      <c r="O2981">
        <f t="shared" si="868"/>
        <v>5.7965469855748886</v>
      </c>
      <c r="P2981" s="3">
        <f t="shared" si="869"/>
        <v>-5.7965469855748886</v>
      </c>
      <c r="Q2981" s="3">
        <f t="shared" si="870"/>
        <v>-107.95263903617041</v>
      </c>
      <c r="R2981">
        <f t="shared" si="871"/>
        <v>72.04736096382959</v>
      </c>
      <c r="S2981">
        <f t="shared" si="872"/>
        <v>68.833679175983249</v>
      </c>
      <c r="T2981">
        <f t="shared" si="855"/>
        <v>-5.7965469855748886</v>
      </c>
    </row>
    <row r="2982" spans="1:20" x14ac:dyDescent="0.3">
      <c r="A2982">
        <f t="shared" si="856"/>
        <v>434138.24173187453</v>
      </c>
      <c r="B2982">
        <f t="shared" si="873"/>
        <v>69095.247156851998</v>
      </c>
      <c r="C2982" t="str">
        <f t="shared" si="857"/>
        <v>-0.159877928035425-0.486019317534007i</v>
      </c>
      <c r="D2982" t="str">
        <f t="shared" si="858"/>
        <v>0.587441080025178-0.840414063713202i</v>
      </c>
      <c r="E2982" t="str">
        <f t="shared" si="859"/>
        <v>216.386810719065-94.2912445378731i</v>
      </c>
      <c r="F2982" t="str">
        <f t="shared" si="860"/>
        <v>3.54122227708423-2.75196593753277i</v>
      </c>
      <c r="G2982" t="str">
        <f t="shared" si="861"/>
        <v>0.972959586030568-0.162201202158906i</v>
      </c>
      <c r="H2982" t="str">
        <f t="shared" si="862"/>
        <v>8.27176620505484-164.125244867634i</v>
      </c>
      <c r="I2982" t="str">
        <f t="shared" si="863"/>
        <v>-1.1915372499924-1.70381774290328i</v>
      </c>
      <c r="K2982" t="str">
        <f t="shared" si="864"/>
        <v>0.0036755893378242-0.00208943987745935i</v>
      </c>
      <c r="L2982" t="str">
        <f t="shared" si="865"/>
        <v>0.0006-0.0175031440773695i</v>
      </c>
      <c r="M2982" t="str">
        <f t="shared" si="866"/>
        <v>0.005-0.00166047704770893i</v>
      </c>
      <c r="N2982">
        <f t="shared" si="867"/>
        <v>71.791180172737995</v>
      </c>
      <c r="O2982">
        <f t="shared" si="868"/>
        <v>5.8207062248413948</v>
      </c>
      <c r="P2982" s="3">
        <f t="shared" si="869"/>
        <v>-5.8207062248413948</v>
      </c>
      <c r="Q2982" s="3">
        <f t="shared" si="870"/>
        <v>-108.208819827262</v>
      </c>
      <c r="R2982">
        <f t="shared" si="871"/>
        <v>71.791180172737995</v>
      </c>
      <c r="S2982">
        <f t="shared" si="872"/>
        <v>69.095247156851997</v>
      </c>
      <c r="T2982">
        <f t="shared" si="855"/>
        <v>-5.8207062248413948</v>
      </c>
    </row>
    <row r="2983" spans="1:20" x14ac:dyDescent="0.3">
      <c r="A2983">
        <f t="shared" si="856"/>
        <v>435787.96705045569</v>
      </c>
      <c r="B2983">
        <f t="shared" si="873"/>
        <v>69357.809096048033</v>
      </c>
      <c r="C2983" t="str">
        <f t="shared" si="857"/>
        <v>-0.16160422255055-0.483941502978925i</v>
      </c>
      <c r="D2983" t="str">
        <f t="shared" si="858"/>
        <v>0.584752474871921-0.839402083525664i</v>
      </c>
      <c r="E2983" t="str">
        <f t="shared" si="859"/>
        <v>216.124986177882-94.9717410731663i</v>
      </c>
      <c r="F2983" t="str">
        <f t="shared" si="860"/>
        <v>3.54049329797685-2.74590426307034i</v>
      </c>
      <c r="G2983" t="str">
        <f t="shared" si="861"/>
        <v>0.972759297216413-0.162784049880334i</v>
      </c>
      <c r="H2983" t="str">
        <f t="shared" si="862"/>
        <v>8.20296210154846-163.485425660516i</v>
      </c>
      <c r="I2983" t="str">
        <f t="shared" si="863"/>
        <v>-1.18447864918883-1.69641535855806i</v>
      </c>
      <c r="K2983" t="str">
        <f t="shared" si="864"/>
        <v>0.00367368461203121-0.00208745129021211i</v>
      </c>
      <c r="L2983" t="str">
        <f t="shared" si="865"/>
        <v>0.0006-0.0174368839184793i</v>
      </c>
      <c r="M2983" t="str">
        <f t="shared" si="866"/>
        <v>0.005-0.00165419112144743i</v>
      </c>
      <c r="N2983">
        <f t="shared" si="867"/>
        <v>71.534114543074125</v>
      </c>
      <c r="O2983">
        <f t="shared" si="868"/>
        <v>5.8450030044418977</v>
      </c>
      <c r="P2983" s="3">
        <f t="shared" si="869"/>
        <v>-5.8450030044418977</v>
      </c>
      <c r="Q2983" s="3">
        <f t="shared" si="870"/>
        <v>-108.46588545692588</v>
      </c>
      <c r="R2983">
        <f t="shared" si="871"/>
        <v>71.534114543074125</v>
      </c>
      <c r="S2983">
        <f t="shared" si="872"/>
        <v>69.35780909604803</v>
      </c>
      <c r="T2983">
        <f t="shared" si="855"/>
        <v>-5.8450030044418977</v>
      </c>
    </row>
    <row r="2984" spans="1:20" x14ac:dyDescent="0.3">
      <c r="A2984">
        <f t="shared" si="856"/>
        <v>437443.96132524736</v>
      </c>
      <c r="B2984">
        <f t="shared" si="873"/>
        <v>69621.368770613015</v>
      </c>
      <c r="C2984" t="str">
        <f t="shared" si="857"/>
        <v>-0.163321202407966-0.481851611373497i</v>
      </c>
      <c r="D2984" t="str">
        <f t="shared" si="858"/>
        <v>0.582068175494381-0.83838226011383i</v>
      </c>
      <c r="E2984" t="str">
        <f t="shared" si="859"/>
        <v>215.857904660829-95.6527889255498i</v>
      </c>
      <c r="F2984" t="str">
        <f t="shared" si="860"/>
        <v>3.53975907160384-2.7398802825715i</v>
      </c>
      <c r="G2984" t="str">
        <f t="shared" si="861"/>
        <v>0.972557566703034-0.163368742884641i</v>
      </c>
      <c r="H2984" t="str">
        <f t="shared" si="862"/>
        <v>8.13472401370769-162.848225631712i</v>
      </c>
      <c r="I2984" t="str">
        <f t="shared" si="863"/>
        <v>-1.17747367664792-1.68904694281475i</v>
      </c>
      <c r="K2984" t="str">
        <f t="shared" si="864"/>
        <v>0.00367177169963391-0.0020854864573061i</v>
      </c>
      <c r="L2984" t="str">
        <f t="shared" si="865"/>
        <v>0.0006-0.0173708745950182i</v>
      </c>
      <c r="M2984" t="str">
        <f t="shared" si="866"/>
        <v>0.005-0.00164792899128056i</v>
      </c>
      <c r="N2984">
        <f t="shared" si="867"/>
        <v>71.27616677791616</v>
      </c>
      <c r="O2984">
        <f t="shared" si="868"/>
        <v>5.8694379326471511</v>
      </c>
      <c r="P2984" s="3">
        <f t="shared" si="869"/>
        <v>-5.8694379326471511</v>
      </c>
      <c r="Q2984" s="3">
        <f t="shared" si="870"/>
        <v>-108.72383322208384</v>
      </c>
      <c r="R2984">
        <f t="shared" si="871"/>
        <v>71.27616677791616</v>
      </c>
      <c r="S2984">
        <f t="shared" si="872"/>
        <v>69.621368770613017</v>
      </c>
      <c r="T2984">
        <f t="shared" si="855"/>
        <v>-5.8694379326471511</v>
      </c>
    </row>
    <row r="2985" spans="1:20" x14ac:dyDescent="0.3">
      <c r="A2985">
        <f t="shared" si="856"/>
        <v>439106.24837828329</v>
      </c>
      <c r="B2985">
        <f t="shared" si="873"/>
        <v>69885.929971941339</v>
      </c>
      <c r="C2985" t="str">
        <f t="shared" si="857"/>
        <v>-0.165028686627642-0.479749706806943i</v>
      </c>
      <c r="D2985" t="str">
        <f t="shared" si="858"/>
        <v>0.579388248599232-0.837354627045682i</v>
      </c>
      <c r="E2985" t="str">
        <f t="shared" si="859"/>
        <v>215.585545842472-96.3343431906239i</v>
      </c>
      <c r="F2985" t="str">
        <f t="shared" si="860"/>
        <v>3.53901956245809-2.73389388984018i</v>
      </c>
      <c r="G2985" t="str">
        <f t="shared" si="861"/>
        <v>0.972354384734775-0.163955284214424i</v>
      </c>
      <c r="H2985" t="str">
        <f t="shared" si="862"/>
        <v>8.06704702910393-162.213632582448i</v>
      </c>
      <c r="I2985" t="str">
        <f t="shared" si="863"/>
        <v>-1.1705219032276-1.68171227872899i</v>
      </c>
      <c r="K2985" t="str">
        <f t="shared" si="864"/>
        <v>0.00366985052600281-0.00208354529170878i</v>
      </c>
      <c r="L2985" t="str">
        <f t="shared" si="865"/>
        <v>0.0006-0.01730511515742i</v>
      </c>
      <c r="M2985" t="str">
        <f t="shared" si="866"/>
        <v>0.005-0.00164169056712549i</v>
      </c>
      <c r="N2985">
        <f t="shared" si="867"/>
        <v>71.017339593436034</v>
      </c>
      <c r="O2985">
        <f t="shared" si="868"/>
        <v>5.8940116152226043</v>
      </c>
      <c r="P2985" s="3">
        <f t="shared" si="869"/>
        <v>-5.8940116152226043</v>
      </c>
      <c r="Q2985" s="3">
        <f t="shared" si="870"/>
        <v>-108.98266040656397</v>
      </c>
      <c r="R2985">
        <f t="shared" si="871"/>
        <v>71.017339593436034</v>
      </c>
      <c r="S2985">
        <f t="shared" si="872"/>
        <v>69.885929971941337</v>
      </c>
      <c r="T2985">
        <f t="shared" si="855"/>
        <v>-5.8940116152226043</v>
      </c>
    </row>
    <row r="2986" spans="1:20" x14ac:dyDescent="0.3">
      <c r="A2986">
        <f t="shared" si="856"/>
        <v>440774.85212212079</v>
      </c>
      <c r="B2986">
        <f t="shared" si="873"/>
        <v>70151.496505834715</v>
      </c>
      <c r="C2986" t="str">
        <f t="shared" si="857"/>
        <v>-0.16672649481521-0.477635855869211i</v>
      </c>
      <c r="D2986" t="str">
        <f t="shared" si="858"/>
        <v>0.57671276042482-0.836319218475921i</v>
      </c>
      <c r="E2986" t="str">
        <f t="shared" si="859"/>
        <v>215.307889810244-97.0163585849527i</v>
      </c>
      <c r="F2986" t="str">
        <f t="shared" si="860"/>
        <v>3.53827473482598-2.72794497901826i</v>
      </c>
      <c r="G2986" t="str">
        <f t="shared" si="861"/>
        <v>0.972149741499213-0.164543676883151i</v>
      </c>
      <c r="H2986" t="str">
        <f t="shared" si="862"/>
        <v>7.99992628288892-161.581634386468i</v>
      </c>
      <c r="I2986" t="str">
        <f t="shared" si="863"/>
        <v>-1.16362290325701-1.67441115125433i</v>
      </c>
      <c r="K2986" t="str">
        <f t="shared" si="864"/>
        <v>0.00366792101649695-0.00208162770618083i</v>
      </c>
      <c r="L2986" t="str">
        <f t="shared" si="865"/>
        <v>0.0006-0.0172396046597131i</v>
      </c>
      <c r="M2986" t="str">
        <f t="shared" si="866"/>
        <v>0.005-0.00163547575924037i</v>
      </c>
      <c r="N2986">
        <f t="shared" si="867"/>
        <v>70.757635718764817</v>
      </c>
      <c r="O2986">
        <f t="shared" si="868"/>
        <v>5.918724655434163</v>
      </c>
      <c r="P2986" s="3">
        <f t="shared" si="869"/>
        <v>-5.918724655434163</v>
      </c>
      <c r="Q2986" s="3">
        <f t="shared" si="870"/>
        <v>-109.24236428123518</v>
      </c>
      <c r="R2986">
        <f t="shared" si="871"/>
        <v>70.757635718764817</v>
      </c>
      <c r="S2986">
        <f t="shared" si="872"/>
        <v>70.151496505834714</v>
      </c>
      <c r="T2986">
        <f t="shared" si="855"/>
        <v>-5.918724655434163</v>
      </c>
    </row>
    <row r="2987" spans="1:20" x14ac:dyDescent="0.3">
      <c r="A2987">
        <f t="shared" si="856"/>
        <v>442449.79656018486</v>
      </c>
      <c r="B2987">
        <f t="shared" si="873"/>
        <v>70418.072192556894</v>
      </c>
      <c r="C2987" t="str">
        <f t="shared" si="857"/>
        <v>-0.168414447199484-0.475510127648738i</v>
      </c>
      <c r="D2987" t="str">
        <f t="shared" si="858"/>
        <v>0.57404177673528-0.8352760691394i</v>
      </c>
      <c r="E2987" t="str">
        <f t="shared" si="859"/>
        <v>215.024917070718-97.6987894496161i</v>
      </c>
      <c r="F2987" t="str">
        <f t="shared" si="860"/>
        <v>3.53752455278642-2.72203344458207i</v>
      </c>
      <c r="G2987" t="str">
        <f t="shared" si="861"/>
        <v>0.971943627126963-0.165133923874673i</v>
      </c>
      <c r="H2987" t="str">
        <f t="shared" si="862"/>
        <v>7.93335695726867-160.952218989463i</v>
      </c>
      <c r="I2987" t="str">
        <f t="shared" si="863"/>
        <v>-1.15677625450621-1.66714334722114i</v>
      </c>
      <c r="K2987" t="str">
        <f t="shared" si="864"/>
        <v>0.00366598309646535-0.00207973361327192i</v>
      </c>
      <c r="L2987" t="str">
        <f t="shared" si="865"/>
        <v>0.0006-0.017174342159507i</v>
      </c>
      <c r="M2987" t="str">
        <f t="shared" si="866"/>
        <v>0.005-0.00162928447822313i</v>
      </c>
      <c r="N2987">
        <f t="shared" si="867"/>
        <v>70.497057895860891</v>
      </c>
      <c r="O2987">
        <f t="shared" si="868"/>
        <v>5.9435776540522491</v>
      </c>
      <c r="P2987" s="3">
        <f t="shared" si="869"/>
        <v>-5.9435776540522491</v>
      </c>
      <c r="Q2987" s="3">
        <f t="shared" si="870"/>
        <v>-109.50294210413911</v>
      </c>
      <c r="R2987">
        <f t="shared" si="871"/>
        <v>70.497057895860891</v>
      </c>
      <c r="S2987">
        <f t="shared" si="872"/>
        <v>70.418072192556892</v>
      </c>
      <c r="T2987">
        <f t="shared" si="855"/>
        <v>-5.9435776540522491</v>
      </c>
    </row>
    <row r="2988" spans="1:20" x14ac:dyDescent="0.3">
      <c r="A2988">
        <f t="shared" si="856"/>
        <v>444131.1057871136</v>
      </c>
      <c r="B2988">
        <f t="shared" si="873"/>
        <v>70685.660866888618</v>
      </c>
      <c r="C2988" t="str">
        <f t="shared" si="857"/>
        <v>-0.170092364670014-0.473372593729495i</v>
      </c>
      <c r="D2988" t="str">
        <f t="shared" si="858"/>
        <v>0.571375362814741-0.834225214344442i</v>
      </c>
      <c r="E2988" t="str">
        <f t="shared" si="859"/>
        <v>214.73660855584-98.3815897538867i</v>
      </c>
      <c r="F2988" t="str">
        <f t="shared" si="860"/>
        <v>3.53676898021047-2.71615918133887i</v>
      </c>
      <c r="G2988" t="str">
        <f t="shared" si="861"/>
        <v>0.971736031691495-0.165726028142717i</v>
      </c>
      <c r="H2988" t="str">
        <f t="shared" si="862"/>
        <v>7.86733428098311-160.325374408492i</v>
      </c>
      <c r="I2988" t="str">
        <f t="shared" si="863"/>
        <v>-1.14998153815597-1.65990865531583i</v>
      </c>
      <c r="K2988" t="str">
        <f t="shared" si="864"/>
        <v>0.00366403669124825-0.00207786292531603i</v>
      </c>
      <c r="L2988" t="str">
        <f t="shared" si="865"/>
        <v>0.0006-0.0171093267179787i</v>
      </c>
      <c r="M2988" t="str">
        <f t="shared" si="866"/>
        <v>0.005-0.00162311663501009i</v>
      </c>
      <c r="N2988">
        <f t="shared" si="867"/>
        <v>70.235608879379456</v>
      </c>
      <c r="O2988">
        <f t="shared" si="868"/>
        <v>5.9685712093577763</v>
      </c>
      <c r="P2988" s="3">
        <f t="shared" si="869"/>
        <v>-5.9685712093577763</v>
      </c>
      <c r="Q2988" s="3">
        <f t="shared" si="870"/>
        <v>-109.76439112062054</v>
      </c>
      <c r="R2988">
        <f t="shared" si="871"/>
        <v>70.235608879379456</v>
      </c>
      <c r="S2988">
        <f t="shared" si="872"/>
        <v>70.685660866888625</v>
      </c>
      <c r="T2988">
        <f t="shared" ref="T2988:T3051" si="874">P2988</f>
        <v>-5.9685712093577763</v>
      </c>
    </row>
    <row r="2989" spans="1:20" x14ac:dyDescent="0.3">
      <c r="A2989">
        <f t="shared" ref="A2989:A3052" si="875">2*PI()*B2989</f>
        <v>445818.80398910469</v>
      </c>
      <c r="B2989">
        <f t="shared" si="873"/>
        <v>70954.266378182801</v>
      </c>
      <c r="C2989" t="str">
        <f t="shared" ref="C2989:C3052" si="876">IMPRODUCT(D2989,E2989,$C$40,,K2989,$C$41)</f>
        <v>-0.171760068814702-0.471223328187482i</v>
      </c>
      <c r="D2989" t="str">
        <f t="shared" ref="D2989:D3052" si="877">IMDIV(IMPRODUCT($C$37,$C$38,COMPLEX(1,A2989/$C$38)),IMSUM(-1*A2989*A2989/$C$39,COMPLEX(0,1*A2989)))</f>
        <v>0.56871358346164-0.833166689966123i</v>
      </c>
      <c r="E2989" t="str">
        <f t="shared" ref="E2989:E3052" si="878">IMDIV(IMPRODUCT(IMSUM(F2989,G2989),$C$29,H2989),IMSUM(1,I2989))</f>
        <v>214.442945629153-99.0647130989751i</v>
      </c>
      <c r="F2989" t="str">
        <f t="shared" ref="F2989:F3052" si="879">IMDIV(IMPRODUCT($C$14,$C$15,COMPLEX(1,A2989/$C$15)),IMSUM(-1*A2989*A2989/$C$16,COMPLEX(0,A2989)))</f>
        <v>3.53600798076048-2.71032208442345i</v>
      </c>
      <c r="G2989" t="str">
        <f t="shared" ref="G2989:G3052" si="880">IMDIV(1,COMPLEX(1,A2989*$C$9*$C$10))</f>
        <v>0.971526945208943-0.166319992610396i</v>
      </c>
      <c r="H2989" t="str">
        <f t="shared" ref="H2989:H3052" si="881">IMDIV($C$3,IMSUM(K2989,COMPLEX(0,$C$28*A2989)))</f>
        <v>7.80185352879351-159.701088731422i</v>
      </c>
      <c r="I2989" t="str">
        <f t="shared" ref="I2989:I3052" si="882">IMPRODUCT(F2989,$C$29,H2989,$C$31)</f>
        <v>-1.14323833876812-1.65270686606035i</v>
      </c>
      <c r="K2989" t="str">
        <f t="shared" ref="K2989:K3052" si="883">IF($C$26&lt;=0,IMDIV(1,IMSUM(IMDIV(1,L2989),1/$C$18)),IMDIV(1,IMSUM(IMDIV(1,L2989),1/$C$18,IMDIV(1,M2989))))</f>
        <v>0.00366208172617873-0.00207601555442718i</v>
      </c>
      <c r="L2989" t="str">
        <f t="shared" ref="L2989:L3052" si="884">IMSUM($C$21/$C$22,IMDIV(1,COMPLEX(0,$C$20*$C$22*A2989)))</f>
        <v>0.0006-0.0170445573998592i</v>
      </c>
      <c r="M2989" t="str">
        <f t="shared" ref="M2989:M3052" si="885">IMSUM($C$25/$C$26,IMDIV(1,COMPLEX(0,$C$24*$C$26*A2989)))</f>
        <v>0.005-0.00161697214087476i</v>
      </c>
      <c r="N2989">
        <f t="shared" ref="N2989:N3052" si="886">ABS(R2989)</f>
        <v>69.97329143654639</v>
      </c>
      <c r="O2989">
        <f t="shared" ref="O2989:O3052" si="887">ABS(P2989)</f>
        <v>5.9937059171471709</v>
      </c>
      <c r="P2989" s="3">
        <f t="shared" ref="P2989:P3052" si="888">20*LOG10(IMABS(C2989))</f>
        <v>-5.9937059171471709</v>
      </c>
      <c r="Q2989" s="3">
        <f t="shared" ref="Q2989:Q3052" si="889">IMARGUMENT(C2989)*180/PI()</f>
        <v>-110.02670856345361</v>
      </c>
      <c r="R2989">
        <f t="shared" ref="R2989:R3052" si="890">IF(Q2989&lt;0,Q2989+180,Q2989-180)</f>
        <v>69.97329143654639</v>
      </c>
      <c r="S2989">
        <f t="shared" ref="S2989:S3052" si="891">B2989/1000</f>
        <v>70.954266378182808</v>
      </c>
      <c r="T2989">
        <f t="shared" si="874"/>
        <v>-5.9937059171471709</v>
      </c>
    </row>
    <row r="2990" spans="1:20" x14ac:dyDescent="0.3">
      <c r="A2990">
        <f t="shared" si="875"/>
        <v>447512.91544426332</v>
      </c>
      <c r="B2990">
        <f t="shared" ref="B2990:B3053" si="892">B2989*(1+B$42)</f>
        <v>71223.892590419899</v>
      </c>
      <c r="C2990" t="str">
        <f t="shared" si="876"/>
        <v>-0.173417381957476-0.46906240758656i</v>
      </c>
      <c r="D2990" t="str">
        <f t="shared" si="877"/>
        <v>0.566056502983156-0.832100532439482i</v>
      </c>
      <c r="E2990" t="str">
        <f t="shared" si="878"/>
        <v>214.143910091997-99.7481127219074i</v>
      </c>
      <c r="F2990" t="str">
        <f t="shared" si="879"/>
        <v>3.53524151788937-2.70452204929453i</v>
      </c>
      <c r="G2990" t="str">
        <f t="shared" si="880"/>
        <v>0.971316357637922-0.166915820169696i</v>
      </c>
      <c r="H2990" t="str">
        <f t="shared" si="881"/>
        <v>7.73691002097515-159.079350116364i</v>
      </c>
      <c r="I2990" t="str">
        <f t="shared" si="882"/>
        <v>-1.13654624425596-1.64553777179186i</v>
      </c>
      <c r="K2990" t="str">
        <f t="shared" si="883"/>
        <v>0.00366011812658398-0.00207419141249491i</v>
      </c>
      <c r="L2990" t="str">
        <f t="shared" si="884"/>
        <v>0.0006-0.0169800332734202i</v>
      </c>
      <c r="M2990" t="str">
        <f t="shared" si="885"/>
        <v>0.005-0.00161085090742654i</v>
      </c>
      <c r="N2990">
        <f t="shared" si="886"/>
        <v>69.710108347030271</v>
      </c>
      <c r="O2990">
        <f t="shared" si="887"/>
        <v>6.0189823707381205</v>
      </c>
      <c r="P2990" s="3">
        <f t="shared" si="888"/>
        <v>-6.0189823707381205</v>
      </c>
      <c r="Q2990" s="3">
        <f t="shared" si="889"/>
        <v>-110.28989165296973</v>
      </c>
      <c r="R2990">
        <f t="shared" si="890"/>
        <v>69.710108347030271</v>
      </c>
      <c r="S2990">
        <f t="shared" si="891"/>
        <v>71.223892590419894</v>
      </c>
      <c r="T2990">
        <f t="shared" si="874"/>
        <v>-6.0189823707381205</v>
      </c>
    </row>
    <row r="2991" spans="1:20" x14ac:dyDescent="0.3">
      <c r="A2991">
        <f t="shared" si="875"/>
        <v>449213.46452295152</v>
      </c>
      <c r="B2991">
        <f t="shared" si="892"/>
        <v>71494.543382263495</v>
      </c>
      <c r="C2991" t="str">
        <f t="shared" si="876"/>
        <v>-0.175064127195952-0.466889910973657i</v>
      </c>
      <c r="D2991" t="str">
        <f t="shared" si="877"/>
        <v>0.563404185189716-0.831026778752644i</v>
      </c>
      <c r="E2991" t="str">
        <f t="shared" si="878"/>
        <v>213.839484189668-100.431741499473i</v>
      </c>
      <c r="F2991" t="str">
        <f t="shared" si="879"/>
        <v>3.53446955484014-2.69875897173128i</v>
      </c>
      <c r="G2991" t="str">
        <f t="shared" si="880"/>
        <v>0.971104258879345-0.167513513680966i</v>
      </c>
      <c r="H2991" t="str">
        <f t="shared" si="881"/>
        <v>7.67249912281774-158.460146791119i</v>
      </c>
      <c r="I2991" t="str">
        <f t="shared" si="882"/>
        <v>-1.12990484585507-1.63840116664288i</v>
      </c>
      <c r="K2991" t="str">
        <f t="shared" si="883"/>
        <v>0.00365814581778709-0.00207239041117986i</v>
      </c>
      <c r="L2991" t="str">
        <f t="shared" si="884"/>
        <v>0.0006-0.0169157534104605i</v>
      </c>
      <c r="M2991" t="str">
        <f t="shared" si="885"/>
        <v>0.005-0.00160475284660943i</v>
      </c>
      <c r="N2991">
        <f t="shared" si="886"/>
        <v>69.446062402821866</v>
      </c>
      <c r="O2991">
        <f t="shared" si="887"/>
        <v>6.0444011609757471</v>
      </c>
      <c r="P2991" s="3">
        <f t="shared" si="888"/>
        <v>-6.0444011609757471</v>
      </c>
      <c r="Q2991" s="3">
        <f t="shared" si="889"/>
        <v>-110.55393759717813</v>
      </c>
      <c r="R2991">
        <f t="shared" si="890"/>
        <v>69.446062402821866</v>
      </c>
      <c r="S2991">
        <f t="shared" si="891"/>
        <v>71.494543382263501</v>
      </c>
      <c r="T2991">
        <f t="shared" si="874"/>
        <v>-6.0444011609757471</v>
      </c>
    </row>
    <row r="2992" spans="1:20" x14ac:dyDescent="0.3">
      <c r="A2992">
        <f t="shared" si="875"/>
        <v>450920.47568813874</v>
      </c>
      <c r="B2992">
        <f t="shared" si="892"/>
        <v>71766.222647116098</v>
      </c>
      <c r="C2992" t="str">
        <f t="shared" si="876"/>
        <v>-0.176700128439166-0.464705919873385i</v>
      </c>
      <c r="D2992" t="str">
        <f t="shared" si="877"/>
        <v>0.560756693389668-0.829945466439945i</v>
      </c>
      <c r="E2992" t="str">
        <f t="shared" si="878"/>
        <v>213.529650617578-101.115551952305i</v>
      </c>
      <c r="F2992" t="str">
        <f t="shared" si="879"/>
        <v>3.53369205464504-2.69303274782984i</v>
      </c>
      <c r="G2992" t="str">
        <f t="shared" si="880"/>
        <v>0.97089063877624-0.168113075972407i</v>
      </c>
      <c r="H2992" t="str">
        <f t="shared" si="881"/>
        <v>7.60861624413102-157.843467052627i</v>
      </c>
      <c r="I2992" t="str">
        <f t="shared" si="882"/>
        <v>-1.12331373809435-1.63129684652142i</v>
      </c>
      <c r="K2992" t="str">
        <f t="shared" si="883"/>
        <v>0.00365616472510849-0.00207061246190913i</v>
      </c>
      <c r="L2992" t="str">
        <f t="shared" si="884"/>
        <v>0.0006-0.0168517168862925i</v>
      </c>
      <c r="M2992" t="str">
        <f t="shared" si="885"/>
        <v>0.005-0.00159867787070076i</v>
      </c>
      <c r="N2992">
        <f t="shared" si="886"/>
        <v>69.181156408111335</v>
      </c>
      <c r="O2992">
        <f t="shared" si="887"/>
        <v>6.0699628762380842</v>
      </c>
      <c r="P2992" s="3">
        <f t="shared" si="888"/>
        <v>-6.0699628762380842</v>
      </c>
      <c r="Q2992" s="3">
        <f t="shared" si="889"/>
        <v>-110.81884359188867</v>
      </c>
      <c r="R2992">
        <f t="shared" si="890"/>
        <v>69.181156408111335</v>
      </c>
      <c r="S2992">
        <f t="shared" si="891"/>
        <v>71.766222647116095</v>
      </c>
      <c r="T2992">
        <f t="shared" si="874"/>
        <v>-6.0699628762380842</v>
      </c>
    </row>
    <row r="2993" spans="1:20" x14ac:dyDescent="0.3">
      <c r="A2993">
        <f t="shared" si="875"/>
        <v>452633.97349575371</v>
      </c>
      <c r="B2993">
        <f t="shared" si="892"/>
        <v>72038.934293175145</v>
      </c>
      <c r="C2993" t="str">
        <f t="shared" si="876"/>
        <v>-0.178325210445273-0.462510518281948i</v>
      </c>
      <c r="D2993" t="str">
        <f t="shared" si="877"/>
        <v>0.558114090383989-0.828856633574903i</v>
      </c>
      <c r="E2993" t="str">
        <f t="shared" si="878"/>
        <v>213.214392527353-101.799496249027i</v>
      </c>
      <c r="F2993" t="str">
        <f t="shared" si="879"/>
        <v>3.53290898012508-2.68734327399971i</v>
      </c>
      <c r="G2993" t="str">
        <f t="shared" si="880"/>
        <v>0.970675487113577-0.168714509839543i</v>
      </c>
      <c r="H2993" t="str">
        <f t="shared" si="881"/>
        <v>7.54525683875752-157.229299266425i</v>
      </c>
      <c r="I2993" t="str">
        <f t="shared" si="882"/>
        <v>-1.11677251876733-1.62422460909172i</v>
      </c>
      <c r="K2993" t="str">
        <f t="shared" si="883"/>
        <v>0.00365417477386769-0.00206885747587213i</v>
      </c>
      <c r="L2993" t="str">
        <f t="shared" si="884"/>
        <v>0.0006-0.0167879227797296i</v>
      </c>
      <c r="M2993" t="str">
        <f t="shared" si="885"/>
        <v>0.005-0.00159262589230999i</v>
      </c>
      <c r="N2993">
        <f t="shared" si="886"/>
        <v>68.915393179169314</v>
      </c>
      <c r="O2993">
        <f t="shared" si="887"/>
        <v>6.0956681024432404</v>
      </c>
      <c r="P2993" s="3">
        <f t="shared" si="888"/>
        <v>-6.0956681024432404</v>
      </c>
      <c r="Q2993" s="3">
        <f t="shared" si="889"/>
        <v>-111.08460682083069</v>
      </c>
      <c r="R2993">
        <f t="shared" si="890"/>
        <v>68.915393179169314</v>
      </c>
      <c r="S2993">
        <f t="shared" si="891"/>
        <v>72.038934293175146</v>
      </c>
      <c r="T2993">
        <f t="shared" si="874"/>
        <v>-6.0956681024432404</v>
      </c>
    </row>
    <row r="2994" spans="1:20" x14ac:dyDescent="0.3">
      <c r="A2994">
        <f t="shared" si="875"/>
        <v>454353.98259503755</v>
      </c>
      <c r="B2994">
        <f t="shared" si="892"/>
        <v>72312.682243489209</v>
      </c>
      <c r="C2994" t="str">
        <f t="shared" si="876"/>
        <v>-0.179939198859274-0.460303792660512i</v>
      </c>
      <c r="D2994" t="str">
        <f t="shared" si="877"/>
        <v>0.555476438461165-0.827760318763216i</v>
      </c>
      <c r="E2994" t="str">
        <f t="shared" si="878"/>
        <v>212.893693532933-102.483526210533i</v>
      </c>
      <c r="F2994" t="str">
        <f t="shared" si="879"/>
        <v>3.53212029388923-2.68169044696025i</v>
      </c>
      <c r="G2994" t="str">
        <f t="shared" si="880"/>
        <v>0.970458793618081-0.169317818044704i</v>
      </c>
      <c r="H2994" t="str">
        <f t="shared" si="881"/>
        <v>7.48241640409085-156.617631866108i</v>
      </c>
      <c r="I2994" t="str">
        <f t="shared" si="882"/>
        <v>-1.11028078890379-1.61718425375487i</v>
      </c>
      <c r="K2994" t="str">
        <f t="shared" si="883"/>
        <v>0.00365217588938501-0.00206712536401586i</v>
      </c>
      <c r="L2994" t="str">
        <f t="shared" si="884"/>
        <v>0.0006-0.0167243701730719i</v>
      </c>
      <c r="M2994" t="str">
        <f t="shared" si="885"/>
        <v>0.005-0.00158659682437735i</v>
      </c>
      <c r="N2994">
        <f t="shared" si="886"/>
        <v>68.648775544230659</v>
      </c>
      <c r="O2994">
        <f t="shared" si="887"/>
        <v>6.1215174230550602</v>
      </c>
      <c r="P2994" s="3">
        <f t="shared" si="888"/>
        <v>-6.1215174230550602</v>
      </c>
      <c r="Q2994" s="3">
        <f t="shared" si="889"/>
        <v>-111.35122445576934</v>
      </c>
      <c r="R2994">
        <f t="shared" si="890"/>
        <v>68.648775544230659</v>
      </c>
      <c r="S2994">
        <f t="shared" si="891"/>
        <v>72.312682243489206</v>
      </c>
      <c r="T2994">
        <f t="shared" si="874"/>
        <v>-6.1215174230550602</v>
      </c>
    </row>
    <row r="2995" spans="1:20" x14ac:dyDescent="0.3">
      <c r="A2995">
        <f t="shared" si="875"/>
        <v>456080.52772889868</v>
      </c>
      <c r="B2995">
        <f t="shared" si="892"/>
        <v>72587.470436014468</v>
      </c>
      <c r="C2995" t="str">
        <f t="shared" si="876"/>
        <v>-0.181541920250693-0.458085831927856i</v>
      </c>
      <c r="D2995" t="str">
        <f t="shared" si="877"/>
        <v>0.55284379939215-0.826656561135663i</v>
      </c>
      <c r="E2995" t="str">
        <f t="shared" si="878"/>
        <v>212.567537716613-103.167593314342i</v>
      </c>
      <c r="F2995" t="str">
        <f t="shared" si="879"/>
        <v>3.53132595833388-2.67607416373708i</v>
      </c>
      <c r="G2995" t="str">
        <f t="shared" si="880"/>
        <v>0.970240547958068-0.169923003316489i</v>
      </c>
      <c r="H2995" t="str">
        <f t="shared" si="881"/>
        <v>7.42009048060036-156.008453352793i</v>
      </c>
      <c r="I2995" t="str">
        <f t="shared" si="882"/>
        <v>-1.10383815274161-1.61017558162997i</v>
      </c>
      <c r="K2995" t="str">
        <f t="shared" si="883"/>
        <v>0.00365016799698333-0.00206541603704051i</v>
      </c>
      <c r="L2995" t="str">
        <f t="shared" si="884"/>
        <v>0.0006-0.0166610581520939i</v>
      </c>
      <c r="M2995" t="str">
        <f t="shared" si="885"/>
        <v>0.005-0.0015805905801727i</v>
      </c>
      <c r="N2995">
        <f t="shared" si="886"/>
        <v>68.381306343380587</v>
      </c>
      <c r="O2995">
        <f t="shared" si="887"/>
        <v>6.1475114190905575</v>
      </c>
      <c r="P2995" s="3">
        <f t="shared" si="888"/>
        <v>-6.1475114190905575</v>
      </c>
      <c r="Q2995" s="3">
        <f t="shared" si="889"/>
        <v>-111.61869365661941</v>
      </c>
      <c r="R2995">
        <f t="shared" si="890"/>
        <v>68.381306343380587</v>
      </c>
      <c r="S2995">
        <f t="shared" si="891"/>
        <v>72.58747043601447</v>
      </c>
      <c r="T2995">
        <f t="shared" si="874"/>
        <v>-6.1475114190905575</v>
      </c>
    </row>
    <row r="2996" spans="1:20" x14ac:dyDescent="0.3">
      <c r="A2996">
        <f t="shared" si="875"/>
        <v>457813.63373426854</v>
      </c>
      <c r="B2996">
        <f t="shared" si="892"/>
        <v>72863.302823671329</v>
      </c>
      <c r="C2996" t="str">
        <f t="shared" si="876"/>
        <v>-0.183133202151269-0.45585672745245i</v>
      </c>
      <c r="D2996" t="str">
        <f t="shared" si="877"/>
        <v>0.550216234425439-0.82554540034095i</v>
      </c>
      <c r="E2996" t="str">
        <f t="shared" si="878"/>
        <v>212.235909635073-103.851648699073i</v>
      </c>
      <c r="F2996" t="str">
        <f t="shared" si="879"/>
        <v>3.53052593564216-2.67049432165855i</v>
      </c>
      <c r="G2996" t="str">
        <f t="shared" si="880"/>
        <v>0.970020739743264-0.170530068349235i</v>
      </c>
      <c r="H2996" t="str">
        <f t="shared" si="881"/>
        <v>7.35827465136175-155.401752294592i</v>
      </c>
      <c r="I2996" t="str">
        <f t="shared" si="882"/>
        <v>-1.09744421769888-1.60319839553538i</v>
      </c>
      <c r="K2996" t="str">
        <f t="shared" si="883"/>
        <v>0.00364815102198993-0.00206372940539501i</v>
      </c>
      <c r="L2996" t="str">
        <f t="shared" si="884"/>
        <v>0.0006-0.016597985806031i</v>
      </c>
      <c r="M2996" t="str">
        <f t="shared" si="885"/>
        <v>0.005-0.00157460707329418i</v>
      </c>
      <c r="N2996">
        <f t="shared" si="886"/>
        <v>68.112988428441582</v>
      </c>
      <c r="O2996">
        <f t="shared" si="887"/>
        <v>6.1736506691262907</v>
      </c>
      <c r="P2996" s="3">
        <f t="shared" si="888"/>
        <v>-6.1736506691262907</v>
      </c>
      <c r="Q2996" s="3">
        <f t="shared" si="889"/>
        <v>-111.88701157155842</v>
      </c>
      <c r="R2996">
        <f t="shared" si="890"/>
        <v>68.112988428441582</v>
      </c>
      <c r="S2996">
        <f t="shared" si="891"/>
        <v>72.863302823671333</v>
      </c>
      <c r="T2996">
        <f t="shared" si="874"/>
        <v>-6.1736506691262907</v>
      </c>
    </row>
    <row r="2997" spans="1:20" x14ac:dyDescent="0.3">
      <c r="A2997">
        <f t="shared" si="875"/>
        <v>459553.3255424588</v>
      </c>
      <c r="B2997">
        <f t="shared" si="892"/>
        <v>73140.183374401284</v>
      </c>
      <c r="C2997" t="str">
        <f t="shared" si="876"/>
        <v>-0.184712873092572-0.453616573043872i</v>
      </c>
      <c r="D2997" t="str">
        <f t="shared" si="877"/>
        <v>0.54759380428226-0.824426876538531i</v>
      </c>
      <c r="E2997" t="str">
        <f t="shared" si="878"/>
        <v>211.898794325358-104.535643169003i</v>
      </c>
      <c r="F2997" t="str">
        <f t="shared" si="879"/>
        <v>3.52972018778337-2.66495081835213i</v>
      </c>
      <c r="G2997" t="str">
        <f t="shared" si="880"/>
        <v>0.969799358524637-0.171139015802473i</v>
      </c>
      <c r="H2997" t="str">
        <f t="shared" si="881"/>
        <v>7.29696454159366-154.797517326091i</v>
      </c>
      <c r="I2997" t="str">
        <f t="shared" si="882"/>
        <v>-1.09109859434635-1.59625249997032i</v>
      </c>
      <c r="K2997" t="str">
        <f t="shared" si="883"/>
        <v>0.00364612488973848-0.00206206537927255i</v>
      </c>
      <c r="L2997" t="str">
        <f t="shared" si="884"/>
        <v>0.0006-0.0165351522275663i</v>
      </c>
      <c r="M2997" t="str">
        <f t="shared" si="885"/>
        <v>0.005-0.00156864621766704i</v>
      </c>
      <c r="N2997">
        <f t="shared" si="886"/>
        <v>67.843824662865529</v>
      </c>
      <c r="O2997">
        <f t="shared" si="887"/>
        <v>6.199935749305566</v>
      </c>
      <c r="P2997" s="3">
        <f t="shared" si="888"/>
        <v>-6.199935749305566</v>
      </c>
      <c r="Q2997" s="3">
        <f t="shared" si="889"/>
        <v>-112.15617533713447</v>
      </c>
      <c r="R2997">
        <f t="shared" si="890"/>
        <v>67.843824662865529</v>
      </c>
      <c r="S2997">
        <f t="shared" si="891"/>
        <v>73.140183374401289</v>
      </c>
      <c r="T2997">
        <f t="shared" si="874"/>
        <v>-6.199935749305566</v>
      </c>
    </row>
    <row r="2998" spans="1:20" x14ac:dyDescent="0.3">
      <c r="A2998">
        <f t="shared" si="875"/>
        <v>461299.62817952014</v>
      </c>
      <c r="B2998">
        <f t="shared" si="892"/>
        <v>73418.116071224009</v>
      </c>
      <c r="C2998" t="str">
        <f t="shared" si="876"/>
        <v>-0.186280762643615-0.451365464943573i</v>
      </c>
      <c r="D2998" t="str">
        <f t="shared" si="877"/>
        <v>0.544976569151871-0.823301030391342i</v>
      </c>
      <c r="E2998" t="str">
        <f t="shared" si="878"/>
        <v>211.556177310828-105.219527198747i</v>
      </c>
      <c r="F2998" t="str">
        <f t="shared" si="879"/>
        <v>3.52890867651234-2.65944355174081i</v>
      </c>
      <c r="G2998" t="str">
        <f t="shared" si="880"/>
        <v>0.969576393794231-0.171749848300385i</v>
      </c>
      <c r="H2998" t="str">
        <f t="shared" si="881"/>
        <v>7.23615581819961-154.19573714783i</v>
      </c>
      <c r="I2998" t="str">
        <f t="shared" si="882"/>
        <v>-1.08480089638001-1.58933770109665i</v>
      </c>
      <c r="K2998" t="str">
        <f t="shared" si="883"/>
        <v>0.00364408952557083-0.00206042386860615i</v>
      </c>
      <c r="L2998" t="str">
        <f t="shared" si="884"/>
        <v>0.0006-0.0164725565128176i</v>
      </c>
      <c r="M2998" t="str">
        <f t="shared" si="885"/>
        <v>0.005-0.00156270792754238i</v>
      </c>
      <c r="N2998">
        <f t="shared" si="886"/>
        <v>67.573817921622819</v>
      </c>
      <c r="O2998">
        <f t="shared" si="887"/>
        <v>6.2263672333457718</v>
      </c>
      <c r="P2998" s="3">
        <f t="shared" si="888"/>
        <v>-6.2263672333457718</v>
      </c>
      <c r="Q2998" s="3">
        <f t="shared" si="889"/>
        <v>-112.42618207837718</v>
      </c>
      <c r="R2998">
        <f t="shared" si="890"/>
        <v>67.573817921622819</v>
      </c>
      <c r="S2998">
        <f t="shared" si="891"/>
        <v>73.418116071224006</v>
      </c>
      <c r="T2998">
        <f t="shared" si="874"/>
        <v>-6.2263672333457718</v>
      </c>
    </row>
    <row r="2999" spans="1:20" x14ac:dyDescent="0.3">
      <c r="A2999">
        <f t="shared" si="875"/>
        <v>463052.56676660228</v>
      </c>
      <c r="B2999">
        <f t="shared" si="892"/>
        <v>73697.104912294657</v>
      </c>
      <c r="C2999" t="str">
        <f t="shared" si="876"/>
        <v>-0.187836701448344-0.44910350181504i</v>
      </c>
      <c r="D2999" t="str">
        <f t="shared" si="877"/>
        <v>0.542364588686972-0.82216790305852i</v>
      </c>
      <c r="E2999" t="str">
        <f t="shared" si="878"/>
        <v>211.208044607068-105.903250938015i</v>
      </c>
      <c r="F2999" t="str">
        <f t="shared" si="879"/>
        <v>3.52809136336881-2.65397242003949i</v>
      </c>
      <c r="G2999" t="str">
        <f t="shared" si="880"/>
        <v>0.969351834984995-0.172362568431251i</v>
      </c>
      <c r="H2999" t="str">
        <f t="shared" si="881"/>
        <v>7.17584418931654-153.59640052579i</v>
      </c>
      <c r="I2999" t="str">
        <f t="shared" si="882"/>
        <v>-1.07855074059403-1.58245380672086i</v>
      </c>
      <c r="K2999" t="str">
        <f t="shared" si="883"/>
        <v>0.00364204485483922-0.00205880478306407i</v>
      </c>
      <c r="L2999" t="str">
        <f t="shared" si="884"/>
        <v>0.0006-0.0164101977613245i</v>
      </c>
      <c r="M2999" t="str">
        <f t="shared" si="885"/>
        <v>0.005-0.0015567921174959i</v>
      </c>
      <c r="N2999">
        <f t="shared" si="886"/>
        <v>67.302971091102108</v>
      </c>
      <c r="O2999">
        <f t="shared" si="887"/>
        <v>6.2529456925457092</v>
      </c>
      <c r="P2999" s="3">
        <f t="shared" si="888"/>
        <v>-6.2529456925457092</v>
      </c>
      <c r="Q2999" s="3">
        <f t="shared" si="889"/>
        <v>-112.69702890889789</v>
      </c>
      <c r="R2999">
        <f t="shared" si="890"/>
        <v>67.302971091102108</v>
      </c>
      <c r="S2999">
        <f t="shared" si="891"/>
        <v>73.697104912294662</v>
      </c>
      <c r="T2999">
        <f t="shared" si="874"/>
        <v>-6.2529456925457092</v>
      </c>
    </row>
    <row r="3000" spans="1:20" x14ac:dyDescent="0.3">
      <c r="A3000">
        <f t="shared" si="875"/>
        <v>464812.1665203154</v>
      </c>
      <c r="B3000">
        <f t="shared" si="892"/>
        <v>73977.15391096138</v>
      </c>
      <c r="C3000" t="str">
        <f t="shared" si="876"/>
        <v>-0.18938052126313-0.44683078473329i</v>
      </c>
      <c r="D3000" t="str">
        <f t="shared" si="877"/>
        <v>0.539757921999225-0.821027536188054i</v>
      </c>
      <c r="E3000" t="str">
        <f t="shared" si="878"/>
        <v>210.854382727759-106.586764216495i</v>
      </c>
      <c r="F3000" t="str">
        <f t="shared" si="879"/>
        <v>3.52726820967686-2.64853732175137i</v>
      </c>
      <c r="G3000" t="str">
        <f t="shared" si="880"/>
        <v>0.969125671470623-0.172977178746899i</v>
      </c>
      <c r="H3000" t="str">
        <f t="shared" si="881"/>
        <v>7.11602540386797-152.999496290886i</v>
      </c>
      <c r="I3000" t="str">
        <f t="shared" si="882"/>
        <v>-1.07234774685393-1.57560062627637i</v>
      </c>
      <c r="K3000" t="str">
        <f t="shared" si="883"/>
        <v>0.00363999080290821-0.00205720803204542i</v>
      </c>
      <c r="L3000" t="str">
        <f t="shared" si="884"/>
        <v>0.0006-0.0163480750760356i</v>
      </c>
      <c r="M3000" t="str">
        <f t="shared" si="885"/>
        <v>0.005-0.00155089870242668i</v>
      </c>
      <c r="N3000">
        <f t="shared" si="886"/>
        <v>67.031287069002943</v>
      </c>
      <c r="O3000">
        <f t="shared" si="887"/>
        <v>6.2796716957931151</v>
      </c>
      <c r="P3000" s="3">
        <f t="shared" si="888"/>
        <v>-6.2796716957931151</v>
      </c>
      <c r="Q3000" s="3">
        <f t="shared" si="889"/>
        <v>-112.96871293099706</v>
      </c>
      <c r="R3000">
        <f t="shared" si="890"/>
        <v>67.031287069002943</v>
      </c>
      <c r="S3000">
        <f t="shared" si="891"/>
        <v>73.977153910961377</v>
      </c>
      <c r="T3000">
        <f t="shared" si="874"/>
        <v>-6.2796716957931151</v>
      </c>
    </row>
    <row r="3001" spans="1:20" x14ac:dyDescent="0.3">
      <c r="A3001">
        <f t="shared" si="875"/>
        <v>466578.45275309257</v>
      </c>
      <c r="B3001">
        <f t="shared" si="892"/>
        <v>74258.26709582303</v>
      </c>
      <c r="C3001" t="str">
        <f t="shared" si="876"/>
        <v>-0.190912054994119-0.444547417173758i</v>
      </c>
      <c r="D3001" t="str">
        <f t="shared" si="877"/>
        <v>0.537156627654898-0.819879971909404i</v>
      </c>
      <c r="E3001" t="str">
        <f t="shared" si="878"/>
        <v>210.495178690512-107.270016548809i</v>
      </c>
      <c r="F3001" t="str">
        <f t="shared" si="879"/>
        <v>3.52643917654431-2.64313815566431i</v>
      </c>
      <c r="G3001" t="str">
        <f t="shared" si="880"/>
        <v>0.968897892565393-0.173593681762135i</v>
      </c>
      <c r="H3001" t="str">
        <f t="shared" si="881"/>
        <v>7.0566952511236-152.405013338464i</v>
      </c>
      <c r="I3001" t="str">
        <f t="shared" si="882"/>
        <v>-1.06619153806999-1.56877797080604i</v>
      </c>
      <c r="K3001" t="str">
        <f t="shared" si="883"/>
        <v>0.00363792729515691-0.00205563352467576i</v>
      </c>
      <c r="L3001" t="str">
        <f t="shared" si="884"/>
        <v>0.0006-0.0162861875632951i</v>
      </c>
      <c r="M3001" t="str">
        <f t="shared" si="885"/>
        <v>0.005-0.00154502759755596i</v>
      </c>
      <c r="N3001">
        <f t="shared" si="886"/>
        <v>66.758768764238809</v>
      </c>
      <c r="O3001">
        <f t="shared" si="887"/>
        <v>6.3065458095722047</v>
      </c>
      <c r="P3001" s="3">
        <f t="shared" si="888"/>
        <v>-6.3065458095722047</v>
      </c>
      <c r="Q3001" s="3">
        <f t="shared" si="889"/>
        <v>-113.24123123576119</v>
      </c>
      <c r="R3001">
        <f t="shared" si="890"/>
        <v>66.758768764238809</v>
      </c>
      <c r="S3001">
        <f t="shared" si="891"/>
        <v>74.25826709582303</v>
      </c>
      <c r="T3001">
        <f t="shared" si="874"/>
        <v>-6.3065458095722047</v>
      </c>
    </row>
    <row r="3002" spans="1:20" x14ac:dyDescent="0.3">
      <c r="A3002">
        <f t="shared" si="875"/>
        <v>468351.45087355433</v>
      </c>
      <c r="B3002">
        <f t="shared" si="892"/>
        <v>74540.448510787159</v>
      </c>
      <c r="C3002" t="str">
        <f t="shared" si="876"/>
        <v>-0.192431136734525-0.442253505000516i</v>
      </c>
      <c r="D3002" t="str">
        <f t="shared" si="877"/>
        <v>0.534560763670616-0.818725252826085i</v>
      </c>
      <c r="E3002" t="str">
        <f t="shared" si="878"/>
        <v>210.130420022648-107.9529571396i</v>
      </c>
      <c r="F3002" t="str">
        <f t="shared" si="879"/>
        <v>3.52560422486214-2.63777482084721i</v>
      </c>
      <c r="G3002" t="str">
        <f t="shared" si="880"/>
        <v>0.968668487524003-0.174212079954186i</v>
      </c>
      <c r="H3002" t="str">
        <f t="shared" si="881"/>
        <v>6.99784956026375-151.812940627804i</v>
      </c>
      <c r="I3002" t="str">
        <f t="shared" si="882"/>
        <v>-1.06008174017091-1.56198565294486i</v>
      </c>
      <c r="K3002" t="str">
        <f t="shared" si="883"/>
        <v>0.00363585425698113-0.00205408116980245i</v>
      </c>
      <c r="L3002" t="str">
        <f t="shared" si="884"/>
        <v>0.0006-0.0162245343328303i</v>
      </c>
      <c r="M3002" t="str">
        <f t="shared" si="885"/>
        <v>0.005-0.00153917871842594i</v>
      </c>
      <c r="N3002">
        <f t="shared" si="886"/>
        <v>66.485419096837006</v>
      </c>
      <c r="O3002">
        <f t="shared" si="887"/>
        <v>6.3335685979716274</v>
      </c>
      <c r="P3002" s="3">
        <f t="shared" si="888"/>
        <v>-6.3335685979716274</v>
      </c>
      <c r="Q3002" s="3">
        <f t="shared" si="889"/>
        <v>-113.51458090316299</v>
      </c>
      <c r="R3002">
        <f t="shared" si="890"/>
        <v>66.485419096837006</v>
      </c>
      <c r="S3002">
        <f t="shared" si="891"/>
        <v>74.540448510787158</v>
      </c>
      <c r="T3002">
        <f t="shared" si="874"/>
        <v>-6.3335685979716274</v>
      </c>
    </row>
    <row r="3003" spans="1:20" x14ac:dyDescent="0.3">
      <c r="A3003">
        <f t="shared" si="875"/>
        <v>470131.18638687389</v>
      </c>
      <c r="B3003">
        <f t="shared" si="892"/>
        <v>74823.702215128156</v>
      </c>
      <c r="C3003" t="str">
        <f t="shared" si="876"/>
        <v>-0.19393760180179-0.439949156453868i</v>
      </c>
      <c r="D3003" t="str">
        <f t="shared" si="877"/>
        <v>0.53197038750922-0.817563422008182i</v>
      </c>
      <c r="E3003" t="str">
        <f t="shared" si="878"/>
        <v>209.76009476694-108.635534888684i</v>
      </c>
      <c r="F3003" t="str">
        <f t="shared" si="879"/>
        <v>3.5247633153039-2.63244721664626i</v>
      </c>
      <c r="G3003" t="str">
        <f t="shared" si="880"/>
        <v>0.968437445541421-0.174832375762123i</v>
      </c>
      <c r="H3003" t="str">
        <f t="shared" si="881"/>
        <v>6.93948419994985-151.223267181624i</v>
      </c>
      <c r="I3003" t="str">
        <f t="shared" si="882"/>
        <v>-1.05401798207772-1.55522348690293i</v>
      </c>
      <c r="K3003" t="str">
        <f t="shared" si="883"/>
        <v>0.0036337716137957-0.00205255087599042i</v>
      </c>
      <c r="L3003" t="str">
        <f t="shared" si="884"/>
        <v>0.0006-0.0161631144977389i</v>
      </c>
      <c r="M3003" t="str">
        <f t="shared" si="885"/>
        <v>0.005-0.00153335198089853i</v>
      </c>
      <c r="N3003">
        <f t="shared" si="886"/>
        <v>66.211240997844541</v>
      </c>
      <c r="O3003">
        <f t="shared" si="887"/>
        <v>6.3607406226925312</v>
      </c>
      <c r="P3003" s="3">
        <f t="shared" si="888"/>
        <v>-6.3607406226925312</v>
      </c>
      <c r="Q3003" s="3">
        <f t="shared" si="889"/>
        <v>-113.78875900215546</v>
      </c>
      <c r="R3003">
        <f t="shared" si="890"/>
        <v>66.211240997844541</v>
      </c>
      <c r="S3003">
        <f t="shared" si="891"/>
        <v>74.823702215128151</v>
      </c>
      <c r="T3003">
        <f t="shared" si="874"/>
        <v>-6.3607406226925312</v>
      </c>
    </row>
    <row r="3004" spans="1:20" x14ac:dyDescent="0.3">
      <c r="A3004">
        <f t="shared" si="875"/>
        <v>471917.68489514402</v>
      </c>
      <c r="B3004">
        <f t="shared" si="892"/>
        <v>75108.032283545646</v>
      </c>
      <c r="C3004" t="str">
        <f t="shared" si="876"/>
        <v>-0.195431286774654-0.437634482137324i</v>
      </c>
      <c r="D3004" t="str">
        <f t="shared" si="877"/>
        <v>0.529385556075749-0.816394522984857i</v>
      </c>
      <c r="E3004" t="str">
        <f t="shared" si="878"/>
        <v>209.384191487316-109.317698396346i</v>
      </c>
      <c r="F3004" t="str">
        <f t="shared" si="879"/>
        <v>3.52391640832523-2.62715524268139i</v>
      </c>
      <c r="G3004" t="str">
        <f t="shared" si="880"/>
        <v>0.968204755752728-0.175454571586289i</v>
      </c>
      <c r="H3004" t="str">
        <f t="shared" si="881"/>
        <v>6.88159507789945-150.635982085594i</v>
      </c>
      <c r="I3004" t="str">
        <f t="shared" si="882"/>
        <v>-1.04799989567792-1.54849128844861i</v>
      </c>
      <c r="K3004" t="str">
        <f t="shared" si="883"/>
        <v>0.00363167929103673-0.00205104255151742i</v>
      </c>
      <c r="L3004" t="str">
        <f t="shared" si="884"/>
        <v>0.0006-0.0161019271744759i</v>
      </c>
      <c r="M3004" t="str">
        <f t="shared" si="885"/>
        <v>0.005-0.00152754730115414i</v>
      </c>
      <c r="N3004">
        <f t="shared" si="886"/>
        <v>65.936237409234309</v>
      </c>
      <c r="O3004">
        <f t="shared" si="887"/>
        <v>6.3880624430562962</v>
      </c>
      <c r="P3004" s="3">
        <f t="shared" si="888"/>
        <v>-6.3880624430562962</v>
      </c>
      <c r="Q3004" s="3">
        <f t="shared" si="889"/>
        <v>-114.06376259076569</v>
      </c>
      <c r="R3004">
        <f t="shared" si="890"/>
        <v>65.936237409234309</v>
      </c>
      <c r="S3004">
        <f t="shared" si="891"/>
        <v>75.10803228354564</v>
      </c>
      <c r="T3004">
        <f t="shared" si="874"/>
        <v>-6.3880624430562962</v>
      </c>
    </row>
    <row r="3005" spans="1:20" x14ac:dyDescent="0.3">
      <c r="A3005">
        <f t="shared" si="875"/>
        <v>473710.97209774557</v>
      </c>
      <c r="B3005">
        <f t="shared" si="892"/>
        <v>75393.442806223116</v>
      </c>
      <c r="C3005" t="str">
        <f t="shared" si="876"/>
        <v>-0.196912029530078-0.4353095950039i</v>
      </c>
      <c r="D3005" t="str">
        <f t="shared" si="877"/>
        <v>0.526806325713528-0.815218599736803i</v>
      </c>
      <c r="E3005" t="str">
        <f t="shared" si="878"/>
        <v>209.002699274498-109.99939596869i</v>
      </c>
      <c r="F3005" t="str">
        <f t="shared" si="879"/>
        <v>3.52306346416322-2.6218987988425i</v>
      </c>
      <c r="G3005" t="str">
        <f t="shared" si="880"/>
        <v>0.967970407232966-0.176078669787716i</v>
      </c>
      <c r="H3005" t="str">
        <f t="shared" si="881"/>
        <v>6.82417814046723-150.051074487854i</v>
      </c>
      <c r="I3005" t="str">
        <f t="shared" si="882"/>
        <v>-1.04202711579993-1.54178887489194i</v>
      </c>
      <c r="K3005" t="str">
        <f t="shared" si="883"/>
        <v>0.00362957721416401-0.00204955610436985i</v>
      </c>
      <c r="L3005" t="str">
        <f t="shared" si="884"/>
        <v>0.0006-0.0160409714828411i</v>
      </c>
      <c r="M3005" t="str">
        <f t="shared" si="885"/>
        <v>0.005-0.00152176459569052i</v>
      </c>
      <c r="N3005">
        <f t="shared" si="886"/>
        <v>65.660411283813602</v>
      </c>
      <c r="O3005">
        <f t="shared" si="887"/>
        <v>6.4155346160131552</v>
      </c>
      <c r="P3005" s="3">
        <f t="shared" si="888"/>
        <v>-6.4155346160131552</v>
      </c>
      <c r="Q3005" s="3">
        <f t="shared" si="889"/>
        <v>-114.3395887161864</v>
      </c>
      <c r="R3005">
        <f t="shared" si="890"/>
        <v>65.660411283813602</v>
      </c>
      <c r="S3005">
        <f t="shared" si="891"/>
        <v>75.393442806223121</v>
      </c>
      <c r="T3005">
        <f t="shared" si="874"/>
        <v>-6.4155346160131552</v>
      </c>
    </row>
    <row r="3006" spans="1:20" x14ac:dyDescent="0.3">
      <c r="A3006">
        <f t="shared" si="875"/>
        <v>475511.073791717</v>
      </c>
      <c r="B3006">
        <f t="shared" si="892"/>
        <v>75679.937888886765</v>
      </c>
      <c r="C3006" t="str">
        <f t="shared" si="876"/>
        <v>-0.198379669280036-0.432974610341846i</v>
      </c>
      <c r="D3006" t="str">
        <f t="shared" si="877"/>
        <v>0.524232752200393-0.814035696688684i</v>
      </c>
      <c r="E3006" t="str">
        <f t="shared" si="878"/>
        <v>208.615607751606-110.680575623125i</v>
      </c>
      <c r="F3006" t="str">
        <f t="shared" si="879"/>
        <v>3.52220444283588-2.61667778528578i</v>
      </c>
      <c r="G3006" t="str">
        <f t="shared" si="880"/>
        <v>0.967734388996993-0.176704672687538i</v>
      </c>
      <c r="H3006" t="str">
        <f t="shared" si="881"/>
        <v>6.76722937223082-149.468533598531i</v>
      </c>
      <c r="I3006" t="str">
        <f t="shared" si="882"/>
        <v>-1.03609928018766-1.5351160650682i</v>
      </c>
      <c r="K3006" t="str">
        <f t="shared" si="883"/>
        <v>0.00362746530866354-0.00204809144223812i</v>
      </c>
      <c r="L3006" t="str">
        <f t="shared" si="884"/>
        <v>0.0006-0.0159802465459664i</v>
      </c>
      <c r="M3006" t="str">
        <f t="shared" si="885"/>
        <v>0.005-0.0015160037813215i</v>
      </c>
      <c r="N3006">
        <f t="shared" si="886"/>
        <v>65.383765585137638</v>
      </c>
      <c r="O3006">
        <f t="shared" si="887"/>
        <v>6.4431576961498234</v>
      </c>
      <c r="P3006" s="3">
        <f t="shared" si="888"/>
        <v>-6.4431576961498234</v>
      </c>
      <c r="Q3006" s="3">
        <f t="shared" si="889"/>
        <v>-114.61623441486236</v>
      </c>
      <c r="R3006">
        <f t="shared" si="890"/>
        <v>65.383765585137638</v>
      </c>
      <c r="S3006">
        <f t="shared" si="891"/>
        <v>75.679937888886769</v>
      </c>
      <c r="T3006">
        <f t="shared" si="874"/>
        <v>-6.4431576961498234</v>
      </c>
    </row>
    <row r="3007" spans="1:20" x14ac:dyDescent="0.3">
      <c r="A3007">
        <f t="shared" si="875"/>
        <v>477318.01587212557</v>
      </c>
      <c r="B3007">
        <f t="shared" si="892"/>
        <v>75967.52165286454</v>
      </c>
      <c r="C3007" t="str">
        <f t="shared" si="876"/>
        <v>-0.199834046608142-0.430629645759657i</v>
      </c>
      <c r="D3007" t="str">
        <f t="shared" si="877"/>
        <v>0.521664890744994-0.812845858701507i</v>
      </c>
      <c r="E3007" t="str">
        <f t="shared" si="878"/>
        <v>208.222907079698-111.361185093929i</v>
      </c>
      <c r="F3007" t="str">
        <f t="shared" si="879"/>
        <v>3.52133930414171-2.61149210243002i</v>
      </c>
      <c r="G3007" t="str">
        <f t="shared" si="880"/>
        <v>0.967496689999332-0.177332582566399i</v>
      </c>
      <c r="H3007" t="str">
        <f t="shared" si="881"/>
        <v>6.71074479558179-148.888348689269i</v>
      </c>
      <c r="I3007" t="str">
        <f t="shared" si="882"/>
        <v>-1.03021602947542-1.52847267932182i</v>
      </c>
      <c r="K3007" t="str">
        <f t="shared" si="883"/>
        <v>0.00362534350004991-0.00204664847251224i</v>
      </c>
      <c r="L3007" t="str">
        <f t="shared" si="884"/>
        <v>0.0006-0.0159197514903033i</v>
      </c>
      <c r="M3007" t="str">
        <f t="shared" si="885"/>
        <v>0.005-0.00151026477517583i</v>
      </c>
      <c r="N3007">
        <f t="shared" si="886"/>
        <v>65.106303287422378</v>
      </c>
      <c r="O3007">
        <f t="shared" si="887"/>
        <v>6.4709322356987</v>
      </c>
      <c r="P3007" s="3">
        <f t="shared" si="888"/>
        <v>-6.4709322356987</v>
      </c>
      <c r="Q3007" s="3">
        <f t="shared" si="889"/>
        <v>-114.89369671257762</v>
      </c>
      <c r="R3007">
        <f t="shared" si="890"/>
        <v>65.106303287422378</v>
      </c>
      <c r="S3007">
        <f t="shared" si="891"/>
        <v>75.967521652864534</v>
      </c>
      <c r="T3007">
        <f t="shared" si="874"/>
        <v>-6.4709322356987</v>
      </c>
    </row>
    <row r="3008" spans="1:20" x14ac:dyDescent="0.3">
      <c r="A3008">
        <f t="shared" si="875"/>
        <v>479131.82433243957</v>
      </c>
      <c r="B3008">
        <f t="shared" si="892"/>
        <v>76256.198235145421</v>
      </c>
      <c r="C3008" t="str">
        <f t="shared" si="876"/>
        <v>-0.201275003506141-0.428274821170532i</v>
      </c>
      <c r="D3008" t="str">
        <f t="shared" si="877"/>
        <v>0.519102795983242-0.811649131065002i</v>
      </c>
      <c r="E3008" t="str">
        <f t="shared" si="878"/>
        <v>207.824587963271-112.041171837922i</v>
      </c>
      <c r="F3008" t="str">
        <f t="shared" si="879"/>
        <v>3.52046800765901-2.60634165095286i</v>
      </c>
      <c r="G3008" t="str">
        <f t="shared" si="880"/>
        <v>0.967257299134034-0.177962401663856i</v>
      </c>
      <c r="H3008" t="str">
        <f t="shared" si="881"/>
        <v>6.65472047032164-148.310509092756i</v>
      </c>
      <c r="I3008" t="str">
        <f t="shared" si="882"/>
        <v>-1.02437700716304-1.52185853949029i</v>
      </c>
      <c r="K3008" t="str">
        <f t="shared" si="883"/>
        <v>0.00362321171386898-0.00204522710227743i</v>
      </c>
      <c r="L3008" t="str">
        <f t="shared" si="884"/>
        <v>0.0006-0.01585948544561i</v>
      </c>
      <c r="M3008" t="str">
        <f t="shared" si="885"/>
        <v>0.005-0.00150454749469599i</v>
      </c>
      <c r="N3008">
        <f t="shared" si="886"/>
        <v>64.828027375461218</v>
      </c>
      <c r="O3008">
        <f t="shared" si="887"/>
        <v>6.4988587845456394</v>
      </c>
      <c r="P3008" s="3">
        <f t="shared" si="888"/>
        <v>-6.4988587845456394</v>
      </c>
      <c r="Q3008" s="3">
        <f t="shared" si="889"/>
        <v>-115.17197262453878</v>
      </c>
      <c r="R3008">
        <f t="shared" si="890"/>
        <v>64.828027375461218</v>
      </c>
      <c r="S3008">
        <f t="shared" si="891"/>
        <v>76.256198235145419</v>
      </c>
      <c r="T3008">
        <f t="shared" si="874"/>
        <v>-6.4988587845456394</v>
      </c>
    </row>
    <row r="3009" spans="1:20" x14ac:dyDescent="0.3">
      <c r="A3009">
        <f t="shared" si="875"/>
        <v>480952.52526490286</v>
      </c>
      <c r="B3009">
        <f t="shared" si="892"/>
        <v>76545.971788438968</v>
      </c>
      <c r="C3009" t="str">
        <f t="shared" si="876"/>
        <v>-0.202702383410207-0.425910258776145i</v>
      </c>
      <c r="D3009" t="str">
        <f t="shared" si="877"/>
        <v>0.516546521974868-0.81044555948995i</v>
      </c>
      <c r="E3009" t="str">
        <f t="shared" si="878"/>
        <v>207.420641655691-112.720483040243i</v>
      </c>
      <c r="F3009" t="str">
        <f t="shared" si="879"/>
        <v>3.51959051274551-2.60122633178706i</v>
      </c>
      <c r="G3009" t="str">
        <f t="shared" si="880"/>
        <v>0.967016205234535-0.17859413217778i</v>
      </c>
      <c r="H3009" t="str">
        <f t="shared" si="881"/>
        <v>6.59915249326281-147.735004202262i</v>
      </c>
      <c r="I3009" t="str">
        <f t="shared" si="882"/>
        <v>-1.01858185959115-1.51527346888848i</v>
      </c>
      <c r="K3009" t="str">
        <f t="shared" si="883"/>
        <v>0.00362106987570045-0.0020438272383096i</v>
      </c>
      <c r="L3009" t="str">
        <f t="shared" si="884"/>
        <v>0.0006-0.0157994475449392i</v>
      </c>
      <c r="M3009" t="str">
        <f t="shared" si="885"/>
        <v>0.005-0.00149885185763697i</v>
      </c>
      <c r="N3009">
        <f t="shared" si="886"/>
        <v>64.548940844543154</v>
      </c>
      <c r="O3009">
        <f t="shared" si="887"/>
        <v>6.526937890238889</v>
      </c>
      <c r="P3009" s="3">
        <f t="shared" si="888"/>
        <v>-6.526937890238889</v>
      </c>
      <c r="Q3009" s="3">
        <f t="shared" si="889"/>
        <v>-115.45105915545685</v>
      </c>
      <c r="R3009">
        <f t="shared" si="890"/>
        <v>64.548940844543154</v>
      </c>
      <c r="S3009">
        <f t="shared" si="891"/>
        <v>76.545971788438962</v>
      </c>
      <c r="T3009">
        <f t="shared" si="874"/>
        <v>-6.526937890238889</v>
      </c>
    </row>
    <row r="3010" spans="1:20" x14ac:dyDescent="0.3">
      <c r="A3010">
        <f t="shared" si="875"/>
        <v>482780.1448609095</v>
      </c>
      <c r="B3010">
        <f t="shared" si="892"/>
        <v>76836.846481235043</v>
      </c>
      <c r="C3010" t="str">
        <f t="shared" si="876"/>
        <v>-0.204116031237051-0.423536083049835i</v>
      </c>
      <c r="D3010" t="str">
        <f t="shared" si="877"/>
        <v>0.513996122200086-0.809235190100506i</v>
      </c>
      <c r="E3010" t="str">
        <f t="shared" si="878"/>
        <v>207.011059964583-113.399065620205i</v>
      </c>
      <c r="F3010" t="str">
        <f t="shared" si="879"/>
        <v>3.51870677853786-2.59614604611677i</v>
      </c>
      <c r="G3010" t="str">
        <f t="shared" si="880"/>
        <v>0.96677339707352-0.179227776263742i</v>
      </c>
      <c r="H3010" t="str">
        <f t="shared" si="881"/>
        <v>6.54403699783457-147.161823471174i</v>
      </c>
      <c r="I3010" t="str">
        <f t="shared" si="882"/>
        <v>-1.01283023591684-1.50871729229305i</v>
      </c>
      <c r="K3010" t="str">
        <f t="shared" si="883"/>
        <v>0.00361891791116062-0.00204244878707103i</v>
      </c>
      <c r="L3010" t="str">
        <f t="shared" si="884"/>
        <v>0.0006-0.0157396369246256i</v>
      </c>
      <c r="M3010" t="str">
        <f t="shared" si="885"/>
        <v>0.005-0.00149317778206512i</v>
      </c>
      <c r="N3010">
        <f t="shared" si="886"/>
        <v>64.269046700376251</v>
      </c>
      <c r="O3010">
        <f t="shared" si="887"/>
        <v>6.5551700979973591</v>
      </c>
      <c r="P3010" s="3">
        <f t="shared" si="888"/>
        <v>-6.5551700979973591</v>
      </c>
      <c r="Q3010" s="3">
        <f t="shared" si="889"/>
        <v>-115.73095329962375</v>
      </c>
      <c r="R3010">
        <f t="shared" si="890"/>
        <v>64.269046700376251</v>
      </c>
      <c r="S3010">
        <f t="shared" si="891"/>
        <v>76.836846481235042</v>
      </c>
      <c r="T3010">
        <f t="shared" si="874"/>
        <v>-6.5551700979973591</v>
      </c>
    </row>
    <row r="3011" spans="1:20" x14ac:dyDescent="0.3">
      <c r="A3011">
        <f t="shared" si="875"/>
        <v>484614.70941138105</v>
      </c>
      <c r="B3011">
        <f t="shared" si="892"/>
        <v>77128.826497863745</v>
      </c>
      <c r="C3011" t="str">
        <f t="shared" si="876"/>
        <v>-0.205515793419843-0.421152420719115i</v>
      </c>
      <c r="D3011" t="str">
        <f t="shared" si="877"/>
        <v>0.511451649556368-0.808018069426452i</v>
      </c>
      <c r="E3011" t="str">
        <f t="shared" si="878"/>
        <v>206.595835257149-114.076866237277i</v>
      </c>
      <c r="F3011" t="str">
        <f t="shared" si="879"/>
        <v>3.51781676395104-2.5911006953737i</v>
      </c>
      <c r="G3011" t="str">
        <f t="shared" si="880"/>
        <v>0.966528863362787-0.179863336034407i</v>
      </c>
      <c r="H3011" t="str">
        <f t="shared" si="881"/>
        <v>6.48937015369384-146.590956412548i</v>
      </c>
      <c r="I3011" t="str">
        <f t="shared" si="882"/>
        <v>-1.00712178808936-1.50218983592712i</v>
      </c>
      <c r="K3011" t="str">
        <f t="shared" si="883"/>
        <v>0.00361675574590516-0.00204109165470579i</v>
      </c>
      <c r="L3011" t="str">
        <f t="shared" si="884"/>
        <v>0.0006-0.0156800527242734i</v>
      </c>
      <c r="M3011" t="str">
        <f t="shared" si="885"/>
        <v>0.005-0.00148752518635696i</v>
      </c>
      <c r="N3011">
        <f t="shared" si="886"/>
        <v>63.988347959009644</v>
      </c>
      <c r="O3011">
        <f t="shared" si="887"/>
        <v>6.5835559507197665</v>
      </c>
      <c r="P3011" s="3">
        <f t="shared" si="888"/>
        <v>-6.5835559507197665</v>
      </c>
      <c r="Q3011" s="3">
        <f t="shared" si="889"/>
        <v>-116.01165204099036</v>
      </c>
      <c r="R3011">
        <f t="shared" si="890"/>
        <v>63.988347959009644</v>
      </c>
      <c r="S3011">
        <f t="shared" si="891"/>
        <v>77.128826497863741</v>
      </c>
      <c r="T3011">
        <f t="shared" si="874"/>
        <v>-6.5835559507197665</v>
      </c>
    </row>
    <row r="3012" spans="1:20" x14ac:dyDescent="0.3">
      <c r="A3012">
        <f t="shared" si="875"/>
        <v>486456.2453071443</v>
      </c>
      <c r="B3012">
        <f t="shared" si="892"/>
        <v>77421.916038555632</v>
      </c>
      <c r="C3012" t="str">
        <f t="shared" si="876"/>
        <v>-0.20690151794392-0.418759400747593i</v>
      </c>
      <c r="D3012" t="str">
        <f t="shared" si="877"/>
        <v>0.50891315635536-0.806794244395501i</v>
      </c>
      <c r="E3012" t="str">
        <f t="shared" si="878"/>
        <v>206.174960465431-114.753831297134i</v>
      </c>
      <c r="F3012" t="str">
        <f t="shared" si="879"/>
        <v>3.51692042767803-2.58609018123345i</v>
      </c>
      <c r="G3012" t="str">
        <f t="shared" si="880"/>
        <v>0.966282592753119-0.180500813558912i</v>
      </c>
      <c r="H3012" t="str">
        <f t="shared" si="881"/>
        <v>6.43514816634033-146.022392598647i</v>
      </c>
      <c r="I3012" t="str">
        <f t="shared" si="882"/>
        <v>-1.00145617082622-1.49569092744508i</v>
      </c>
      <c r="K3012" t="str">
        <f t="shared" si="883"/>
        <v>0.00361458330563182-0.00203975574703549i</v>
      </c>
      <c r="L3012" t="str">
        <f t="shared" si="884"/>
        <v>0.0006-0.0156206940867437i</v>
      </c>
      <c r="M3012" t="str">
        <f t="shared" si="885"/>
        <v>0.005-0.00148189398919801i</v>
      </c>
      <c r="N3012">
        <f t="shared" si="886"/>
        <v>63.706847646760536</v>
      </c>
      <c r="O3012">
        <f t="shared" si="887"/>
        <v>6.6120959889932696</v>
      </c>
      <c r="P3012" s="3">
        <f t="shared" si="888"/>
        <v>-6.6120959889932696</v>
      </c>
      <c r="Q3012" s="3">
        <f t="shared" si="889"/>
        <v>-116.29315235323946</v>
      </c>
      <c r="R3012">
        <f t="shared" si="890"/>
        <v>63.706847646760536</v>
      </c>
      <c r="S3012">
        <f t="shared" si="891"/>
        <v>77.421916038555636</v>
      </c>
      <c r="T3012">
        <f t="shared" si="874"/>
        <v>-6.6120959889932696</v>
      </c>
    </row>
    <row r="3013" spans="1:20" x14ac:dyDescent="0.3">
      <c r="A3013">
        <f t="shared" si="875"/>
        <v>488304.77903931146</v>
      </c>
      <c r="B3013">
        <f t="shared" si="892"/>
        <v>77716.119319502148</v>
      </c>
      <c r="C3013" t="str">
        <f t="shared" si="876"/>
        <v>-0.208273054382288-0.416357154316288i</v>
      </c>
      <c r="D3013" t="str">
        <f t="shared" si="877"/>
        <v>0.506380694319887-0.80556376232551i</v>
      </c>
      <c r="E3013" t="str">
        <f t="shared" si="878"/>
        <v>205.748429091521-115.429906957835i</v>
      </c>
      <c r="F3013" t="str">
        <f t="shared" si="879"/>
        <v>3.51601772818917-2.58111440561159i</v>
      </c>
      <c r="G3013" t="str">
        <f t="shared" si="880"/>
        <v>0.966034573834155-0.181140210862243i</v>
      </c>
      <c r="H3013" t="str">
        <f t="shared" si="881"/>
        <v>6.38136727673704-145.456121660502i</v>
      </c>
      <c r="I3013" t="str">
        <f t="shared" si="882"/>
        <v>-0.995833041589393-1.48922039591761i</v>
      </c>
      <c r="K3013" t="str">
        <f t="shared" si="883"/>
        <v>0.00361240051608351-0.00203844096955478i</v>
      </c>
      <c r="L3013" t="str">
        <f t="shared" si="884"/>
        <v>0.0006-0.0155615601581428i</v>
      </c>
      <c r="M3013" t="str">
        <f t="shared" si="885"/>
        <v>0.005-0.0014762841095816i</v>
      </c>
      <c r="N3013">
        <f t="shared" si="886"/>
        <v>63.424548800142816</v>
      </c>
      <c r="O3013">
        <f t="shared" si="887"/>
        <v>6.6407907511017763</v>
      </c>
      <c r="P3013" s="3">
        <f t="shared" si="888"/>
        <v>-6.6407907511017763</v>
      </c>
      <c r="Q3013" s="3">
        <f t="shared" si="889"/>
        <v>-116.57545119985718</v>
      </c>
      <c r="R3013">
        <f t="shared" si="890"/>
        <v>63.424548800142816</v>
      </c>
      <c r="S3013">
        <f t="shared" si="891"/>
        <v>77.716119319502141</v>
      </c>
      <c r="T3013">
        <f t="shared" si="874"/>
        <v>-6.6407907511017763</v>
      </c>
    </row>
    <row r="3014" spans="1:20" x14ac:dyDescent="0.3">
      <c r="A3014">
        <f t="shared" si="875"/>
        <v>490160.33719966083</v>
      </c>
      <c r="B3014">
        <f t="shared" si="892"/>
        <v>78011.440572916254</v>
      </c>
      <c r="C3014" t="str">
        <f t="shared" si="876"/>
        <v>-0.209630253930867-0.413945814804279i</v>
      </c>
      <c r="D3014" t="str">
        <f t="shared" si="877"/>
        <v>0.503854314581091-0.804326670916722i</v>
      </c>
      <c r="E3014" t="str">
        <f t="shared" si="878"/>
        <v>205.316235212692-116.105039136075i</v>
      </c>
      <c r="F3014" t="str">
        <f t="shared" si="879"/>
        <v>3.51510862373192-2.57617327065996i</v>
      </c>
      <c r="G3014" t="str">
        <f t="shared" si="880"/>
        <v>0.965784795134267-0.181781529924602i</v>
      </c>
      <c r="H3014" t="str">
        <f t="shared" si="881"/>
        <v>6.32802376093483-144.892133287466i</v>
      </c>
      <c r="I3014" t="str">
        <f t="shared" si="882"/>
        <v>-0.990252060561795-1.48277807181696i</v>
      </c>
      <c r="K3014" t="str">
        <f t="shared" si="883"/>
        <v>0.00361020730305113-0.00203714722742696i</v>
      </c>
      <c r="L3014" t="str">
        <f t="shared" si="884"/>
        <v>0.0006-0.0155026500878091i</v>
      </c>
      <c r="M3014" t="str">
        <f t="shared" si="885"/>
        <v>0.005-0.00147069546680773i</v>
      </c>
      <c r="N3014">
        <f t="shared" si="886"/>
        <v>63.141454465798645</v>
      </c>
      <c r="O3014">
        <f t="shared" si="887"/>
        <v>6.6696407730352743</v>
      </c>
      <c r="P3014" s="3">
        <f t="shared" si="888"/>
        <v>-6.6696407730352743</v>
      </c>
      <c r="Q3014" s="3">
        <f t="shared" si="889"/>
        <v>-116.85854553420135</v>
      </c>
      <c r="R3014">
        <f t="shared" si="890"/>
        <v>63.141454465798645</v>
      </c>
      <c r="S3014">
        <f t="shared" si="891"/>
        <v>78.011440572916257</v>
      </c>
      <c r="T3014">
        <f t="shared" si="874"/>
        <v>-6.6696407730352743</v>
      </c>
    </row>
    <row r="3015" spans="1:20" x14ac:dyDescent="0.3">
      <c r="A3015">
        <f t="shared" si="875"/>
        <v>492022.94648101955</v>
      </c>
      <c r="B3015">
        <f t="shared" si="892"/>
        <v>78307.884047093336</v>
      </c>
      <c r="C3015" t="str">
        <f t="shared" si="876"/>
        <v>-0.21097296944352-0.411525517768762i</v>
      </c>
      <c r="D3015" t="str">
        <f t="shared" si="877"/>
        <v>0.501334067675659-0.803083018243956i</v>
      </c>
      <c r="E3015" t="str">
        <f t="shared" si="878"/>
        <v>204.878373486474-116.779173513545i</v>
      </c>
      <c r="F3015" t="str">
        <f t="shared" si="879"/>
        <v>3.51419307233024-2.57126667876279i</v>
      </c>
      <c r="G3015" t="str">
        <f t="shared" si="880"/>
        <v>0.965533245120437-0.182424772680783i</v>
      </c>
      <c r="H3015" t="str">
        <f t="shared" si="881"/>
        <v>6.27511392970188-144.330417226772i</v>
      </c>
      <c r="I3015" t="str">
        <f t="shared" si="882"/>
        <v>-0.984712890623944-1.47636378700231i</v>
      </c>
      <c r="K3015" t="str">
        <f t="shared" si="883"/>
        <v>0.00360800359237668-0.00203587442547963i</v>
      </c>
      <c r="L3015" t="str">
        <f t="shared" si="884"/>
        <v>0.0006-0.0154439630283016i</v>
      </c>
      <c r="M3015" t="str">
        <f t="shared" si="885"/>
        <v>0.005-0.0014651279804819i</v>
      </c>
      <c r="N3015">
        <f t="shared" si="886"/>
        <v>62.857567700430835</v>
      </c>
      <c r="O3015">
        <f t="shared" si="887"/>
        <v>6.698646588498594</v>
      </c>
      <c r="P3015" s="3">
        <f t="shared" si="888"/>
        <v>-6.698646588498594</v>
      </c>
      <c r="Q3015" s="3">
        <f t="shared" si="889"/>
        <v>-117.14243229956917</v>
      </c>
      <c r="R3015">
        <f t="shared" si="890"/>
        <v>62.857567700430835</v>
      </c>
      <c r="S3015">
        <f t="shared" si="891"/>
        <v>78.307884047093339</v>
      </c>
      <c r="T3015">
        <f t="shared" si="874"/>
        <v>-6.698646588498594</v>
      </c>
    </row>
    <row r="3016" spans="1:20" x14ac:dyDescent="0.3">
      <c r="A3016">
        <f t="shared" si="875"/>
        <v>493892.63367764745</v>
      </c>
      <c r="B3016">
        <f t="shared" si="892"/>
        <v>78605.454006472297</v>
      </c>
      <c r="C3016" t="str">
        <f t="shared" si="876"/>
        <v>-0.212301055466801-0.409096400924502i</v>
      </c>
      <c r="D3016" t="str">
        <f t="shared" si="877"/>
        <v>0.498820003543204-0.801832852748824i</v>
      </c>
      <c r="E3016" t="str">
        <f t="shared" si="878"/>
        <v>204.434839155664-117.452255543382i</v>
      </c>
      <c r="F3016" t="str">
        <f t="shared" si="879"/>
        <v>3.51327103178423-2.5663945325329i</v>
      </c>
      <c r="G3016" t="str">
        <f t="shared" si="880"/>
        <v>0.96527991219814-0.183069941019521i</v>
      </c>
      <c r="H3016" t="str">
        <f t="shared" si="881"/>
        <v>6.22263412815731-143.770963283106i</v>
      </c>
      <c r="I3016" t="str">
        <f t="shared" si="882"/>
        <v>-0.979215197330919-1.46997737470542i</v>
      </c>
      <c r="K3016" t="str">
        <f t="shared" si="883"/>
        <v>0.00360578930995624-0.00203462246820026i</v>
      </c>
      <c r="L3016" t="str">
        <f t="shared" si="884"/>
        <v>0.0006-0.0153854981353871i</v>
      </c>
      <c r="M3016" t="str">
        <f t="shared" si="885"/>
        <v>0.005-0.00145958157051394i</v>
      </c>
      <c r="N3016">
        <f t="shared" si="886"/>
        <v>62.572891570741106</v>
      </c>
      <c r="O3016">
        <f t="shared" si="887"/>
        <v>6.7278087289202677</v>
      </c>
      <c r="P3016" s="3">
        <f t="shared" si="888"/>
        <v>-6.7278087289202677</v>
      </c>
      <c r="Q3016" s="3">
        <f t="shared" si="889"/>
        <v>-117.42710842925889</v>
      </c>
      <c r="R3016">
        <f t="shared" si="890"/>
        <v>62.572891570741106</v>
      </c>
      <c r="S3016">
        <f t="shared" si="891"/>
        <v>78.6054540064723</v>
      </c>
      <c r="T3016">
        <f t="shared" si="874"/>
        <v>-6.7278087289202677</v>
      </c>
    </row>
    <row r="3017" spans="1:20" x14ac:dyDescent="0.3">
      <c r="A3017">
        <f t="shared" si="875"/>
        <v>495769.42568562255</v>
      </c>
      <c r="B3017">
        <f t="shared" si="892"/>
        <v>78904.154731696894</v>
      </c>
      <c r="C3017" t="str">
        <f t="shared" si="876"/>
        <v>-0.213614368274471-0.406658604122662i</v>
      </c>
      <c r="D3017" t="str">
        <f t="shared" si="877"/>
        <v>0.496312171523727-0.800576223231887i</v>
      </c>
      <c r="E3017" t="str">
        <f t="shared" si="878"/>
        <v>203.985628053259-118.124230456726i</v>
      </c>
      <c r="F3017" t="str">
        <f t="shared" si="879"/>
        <v>3.51234245966971-2.56155673480779i</v>
      </c>
      <c r="G3017" t="str">
        <f t="shared" si="880"/>
        <v>0.965024784711232-0.183717036782853i</v>
      </c>
      <c r="H3017" t="str">
        <f t="shared" si="881"/>
        <v>6.17058073540962-143.213761318169i</v>
      </c>
      <c r="I3017" t="str">
        <f t="shared" si="882"/>
        <v>-0.97375864888939-1.46361866951637i</v>
      </c>
      <c r="K3017" t="str">
        <f t="shared" si="883"/>
        <v>0.00360356438174327-0.00203339125973187i</v>
      </c>
      <c r="L3017" t="str">
        <f t="shared" si="884"/>
        <v>0.0006-0.0153272545680286i</v>
      </c>
      <c r="M3017" t="str">
        <f t="shared" si="885"/>
        <v>0.005-0.0014540561571169i</v>
      </c>
      <c r="N3017">
        <f t="shared" si="886"/>
        <v>62.287429153366276</v>
      </c>
      <c r="O3017">
        <f t="shared" si="887"/>
        <v>6.7571277234613571</v>
      </c>
      <c r="P3017" s="3">
        <f t="shared" si="888"/>
        <v>-6.7571277234613571</v>
      </c>
      <c r="Q3017" s="3">
        <f t="shared" si="889"/>
        <v>-117.71257084663372</v>
      </c>
      <c r="R3017">
        <f t="shared" si="890"/>
        <v>62.287429153366276</v>
      </c>
      <c r="S3017">
        <f t="shared" si="891"/>
        <v>78.904154731696892</v>
      </c>
      <c r="T3017">
        <f t="shared" si="874"/>
        <v>-6.7571277234613571</v>
      </c>
    </row>
    <row r="3018" spans="1:20" x14ac:dyDescent="0.3">
      <c r="A3018">
        <f t="shared" si="875"/>
        <v>497653.34950322798</v>
      </c>
      <c r="B3018">
        <f t="shared" si="892"/>
        <v>79203.990519677347</v>
      </c>
      <c r="C3018" t="str">
        <f t="shared" si="876"/>
        <v>-0.214912765901708-0.404212269329029i</v>
      </c>
      <c r="D3018" t="str">
        <f t="shared" si="877"/>
        <v>0.49381062035521-0.799313178844849i</v>
      </c>
      <c r="E3018" t="str">
        <f t="shared" si="878"/>
        <v>203.530736607325-118.795043269351i</v>
      </c>
      <c r="F3018" t="str">
        <f t="shared" si="879"/>
        <v>3.51140731333785-2.55675318864587i</v>
      </c>
      <c r="G3018" t="str">
        <f t="shared" si="880"/>
        <v>0.964767850941835-0.184366061765467i</v>
      </c>
      <c r="H3018" t="str">
        <f t="shared" si="881"/>
        <v>6.11895016419934-142.658801250255i</v>
      </c>
      <c r="I3018" t="str">
        <f t="shared" si="882"/>
        <v>-0.968342916135016-1.45728750736961i</v>
      </c>
      <c r="K3018" t="str">
        <f t="shared" si="883"/>
        <v>0.0036013287337518-0.00203218070386874i</v>
      </c>
      <c r="L3018" t="str">
        <f t="shared" si="884"/>
        <v>0.0006-0.0152692314883728i</v>
      </c>
      <c r="M3018" t="str">
        <f t="shared" si="885"/>
        <v>0.005-0.00144855166080584i</v>
      </c>
      <c r="N3018">
        <f t="shared" si="886"/>
        <v>62.001183534820726</v>
      </c>
      <c r="O3018">
        <f t="shared" si="887"/>
        <v>6.7866040990244771</v>
      </c>
      <c r="P3018" s="3">
        <f t="shared" si="888"/>
        <v>-6.7866040990244771</v>
      </c>
      <c r="Q3018" s="3">
        <f t="shared" si="889"/>
        <v>-117.99881646517927</v>
      </c>
      <c r="R3018">
        <f t="shared" si="890"/>
        <v>62.001183534820726</v>
      </c>
      <c r="S3018">
        <f t="shared" si="891"/>
        <v>79.203990519677347</v>
      </c>
      <c r="T3018">
        <f t="shared" si="874"/>
        <v>-6.7866040990244771</v>
      </c>
    </row>
    <row r="3019" spans="1:20" x14ac:dyDescent="0.3">
      <c r="A3019">
        <f t="shared" si="875"/>
        <v>499544.43223134021</v>
      </c>
      <c r="B3019">
        <f t="shared" si="892"/>
        <v>79504.965683652117</v>
      </c>
      <c r="C3019" t="str">
        <f t="shared" si="876"/>
        <v>-0.216196108179047-0.401757540601638i</v>
      </c>
      <c r="D3019" t="str">
        <f t="shared" si="877"/>
        <v>0.491315398171321-0.798043769082697i</v>
      </c>
      <c r="E3019" t="str">
        <f t="shared" si="878"/>
        <v>203.070161845801-119.464638788424i</v>
      </c>
      <c r="F3019" t="str">
        <f t="shared" si="879"/>
        <v>3.51046554991473-2.55198379732253i</v>
      </c>
      <c r="G3019" t="str">
        <f t="shared" si="880"/>
        <v>0.964509099110235-0.185017017714042i</v>
      </c>
      <c r="H3019" t="str">
        <f t="shared" si="881"/>
        <v>6.06773886054569-142.106073053828i</v>
      </c>
      <c r="I3019" t="str">
        <f t="shared" si="882"/>
        <v>-0.962967672509953-1.45098372553i</v>
      </c>
      <c r="K3019" t="str">
        <f t="shared" si="883"/>
        <v>0.00359908229205959-0.00203099070405188i</v>
      </c>
      <c r="L3019" t="str">
        <f t="shared" si="884"/>
        <v>0.0006-0.0152114280617382i</v>
      </c>
      <c r="M3019" t="str">
        <f t="shared" si="885"/>
        <v>0.005-0.00144306800239673i</v>
      </c>
      <c r="N3019">
        <f t="shared" si="886"/>
        <v>61.714157811439037</v>
      </c>
      <c r="O3019">
        <f t="shared" si="887"/>
        <v>6.8162383802626616</v>
      </c>
      <c r="P3019" s="3">
        <f t="shared" si="888"/>
        <v>-6.8162383802626616</v>
      </c>
      <c r="Q3019" s="3">
        <f t="shared" si="889"/>
        <v>-118.28584218856096</v>
      </c>
      <c r="R3019">
        <f t="shared" si="890"/>
        <v>61.714157811439037</v>
      </c>
      <c r="S3019">
        <f t="shared" si="891"/>
        <v>79.504965683652117</v>
      </c>
      <c r="T3019">
        <f t="shared" si="874"/>
        <v>-6.8162383802626616</v>
      </c>
    </row>
    <row r="3020" spans="1:20" x14ac:dyDescent="0.3">
      <c r="A3020">
        <f t="shared" si="875"/>
        <v>501442.70107381931</v>
      </c>
      <c r="B3020">
        <f t="shared" si="892"/>
        <v>79807.084553249995</v>
      </c>
      <c r="C3020" t="str">
        <f t="shared" si="876"/>
        <v>-0.217464256766014-0.399294564067786i</v>
      </c>
      <c r="D3020" t="str">
        <f t="shared" si="877"/>
        <v>0.488826552499226-0.796768043775861i</v>
      </c>
      <c r="E3020" t="str">
        <f t="shared" si="878"/>
        <v>202.603901401206-120.132961619319i</v>
      </c>
      <c r="F3020" t="str">
        <f t="shared" si="879"/>
        <v>3.50951712630098-2.54724846432622i</v>
      </c>
      <c r="G3020" t="str">
        <f t="shared" si="880"/>
        <v>0.964248517374773-0.185669906326592i</v>
      </c>
      <c r="H3020" t="str">
        <f t="shared" si="881"/>
        <v>6.01694330339807-141.555566759102i</v>
      </c>
      <c r="I3020" t="str">
        <f t="shared" si="882"/>
        <v>-0.957632594040569-1.44470716257923i</v>
      </c>
      <c r="K3020" t="str">
        <f t="shared" si="883"/>
        <v>0.0035968249828117-0.00202982116336497i</v>
      </c>
      <c r="L3020" t="str">
        <f t="shared" si="884"/>
        <v>0.0006-0.0151538434566031i</v>
      </c>
      <c r="M3020" t="str">
        <f t="shared" si="885"/>
        <v>0.005-0.00143760510300531i</v>
      </c>
      <c r="N3020">
        <f t="shared" si="886"/>
        <v>61.426355089321589</v>
      </c>
      <c r="O3020">
        <f t="shared" si="887"/>
        <v>6.8460310895884779</v>
      </c>
      <c r="P3020" s="3">
        <f t="shared" si="888"/>
        <v>-6.8460310895884779</v>
      </c>
      <c r="Q3020" s="3">
        <f t="shared" si="889"/>
        <v>-118.57364491067841</v>
      </c>
      <c r="R3020">
        <f t="shared" si="890"/>
        <v>61.426355089321589</v>
      </c>
      <c r="S3020">
        <f t="shared" si="891"/>
        <v>79.807084553249993</v>
      </c>
      <c r="T3020">
        <f t="shared" si="874"/>
        <v>-6.8460310895884779</v>
      </c>
    </row>
    <row r="3021" spans="1:20" x14ac:dyDescent="0.3">
      <c r="A3021">
        <f t="shared" si="875"/>
        <v>503348.1833378998</v>
      </c>
      <c r="B3021">
        <f t="shared" si="892"/>
        <v>80110.351474552343</v>
      </c>
      <c r="C3021" t="str">
        <f t="shared" si="876"/>
        <v>-0.218717075184455-0.396823487900499i</v>
      </c>
      <c r="D3021" t="str">
        <f t="shared" si="877"/>
        <v>0.48634413025754-0.795486053082386i</v>
      </c>
      <c r="E3021" t="str">
        <f t="shared" si="878"/>
        <v>202.131953515303-120.799956172559i</v>
      </c>
      <c r="F3021" t="str">
        <f t="shared" si="879"/>
        <v>3.50856199917142-2.54254709335461i</v>
      </c>
      <c r="G3021" t="str">
        <f t="shared" si="880"/>
        <v>0.963986093831751-0.186324729251793i</v>
      </c>
      <c r="H3021" t="str">
        <f t="shared" si="881"/>
        <v>5.9665600042913-141.00727245163i</v>
      </c>
      <c r="I3021" t="str">
        <f t="shared" si="882"/>
        <v>-0.952337359315443-1.43845765840227i</v>
      </c>
      <c r="K3021" t="str">
        <f t="shared" si="883"/>
        <v>0.0035945567322238-0.00202867198452978i</v>
      </c>
      <c r="L3021" t="str">
        <f t="shared" si="884"/>
        <v>0.0006-0.0150964768445936i</v>
      </c>
      <c r="M3021" t="str">
        <f t="shared" si="885"/>
        <v>0.005-0.00143216288404594i</v>
      </c>
      <c r="N3021">
        <f t="shared" si="886"/>
        <v>61.137778484284482</v>
      </c>
      <c r="O3021">
        <f t="shared" si="887"/>
        <v>6.8759827471822881</v>
      </c>
      <c r="P3021" s="3">
        <f t="shared" si="888"/>
        <v>-6.8759827471822881</v>
      </c>
      <c r="Q3021" s="3">
        <f t="shared" si="889"/>
        <v>-118.86222151571552</v>
      </c>
      <c r="R3021">
        <f t="shared" si="890"/>
        <v>61.137778484284482</v>
      </c>
      <c r="S3021">
        <f t="shared" si="891"/>
        <v>80.110351474552346</v>
      </c>
      <c r="T3021">
        <f t="shared" si="874"/>
        <v>-6.8759827471822881</v>
      </c>
    </row>
    <row r="3022" spans="1:20" x14ac:dyDescent="0.3">
      <c r="A3022">
        <f t="shared" si="875"/>
        <v>505260.90643458383</v>
      </c>
      <c r="B3022">
        <f t="shared" si="892"/>
        <v>80414.770810155649</v>
      </c>
      <c r="C3022" t="str">
        <f t="shared" si="876"/>
        <v>-0.219954428851538-0.394344462294322i</v>
      </c>
      <c r="D3022" t="str">
        <f t="shared" si="877"/>
        <v>0.483868177754349-0.794197847480047i</v>
      </c>
      <c r="E3022" t="str">
        <f t="shared" si="878"/>
        <v>201.654317043655-121.465566670824i</v>
      </c>
      <c r="F3022" t="str">
        <f t="shared" si="879"/>
        <v>3.50760012497473-2.53787958831064i</v>
      </c>
      <c r="G3022" t="str">
        <f t="shared" si="880"/>
        <v>0.963721816515332-0.186981488088315i</v>
      </c>
      <c r="H3022" t="str">
        <f t="shared" si="881"/>
        <v>5.91658550700502-140.461180271892i</v>
      </c>
      <c r="I3022" t="str">
        <f t="shared" si="882"/>
        <v>-0.947081649463491-1.43223505417408i</v>
      </c>
      <c r="K3022" t="str">
        <f t="shared" si="883"/>
        <v>0.00359227746658564-0.00202754306990212i</v>
      </c>
      <c r="L3022" t="str">
        <f t="shared" si="884"/>
        <v>0.0006-0.0150393274004718i</v>
      </c>
      <c r="M3022" t="str">
        <f t="shared" si="885"/>
        <v>0.005-0.00142674126723046i</v>
      </c>
      <c r="N3022">
        <f t="shared" si="886"/>
        <v>60.84843112180792</v>
      </c>
      <c r="O3022">
        <f t="shared" si="887"/>
        <v>6.9060938710019828</v>
      </c>
      <c r="P3022" s="3">
        <f t="shared" si="888"/>
        <v>-6.9060938710019828</v>
      </c>
      <c r="Q3022" s="3">
        <f t="shared" si="889"/>
        <v>-119.15156887819208</v>
      </c>
      <c r="R3022">
        <f t="shared" si="890"/>
        <v>60.84843112180792</v>
      </c>
      <c r="S3022">
        <f t="shared" si="891"/>
        <v>80.414770810155645</v>
      </c>
      <c r="T3022">
        <f t="shared" si="874"/>
        <v>-6.9060938710019828</v>
      </c>
    </row>
    <row r="3023" spans="1:20" x14ac:dyDescent="0.3">
      <c r="A3023">
        <f t="shared" si="875"/>
        <v>507180.89787903527</v>
      </c>
      <c r="B3023">
        <f t="shared" si="892"/>
        <v>80720.346939234238</v>
      </c>
      <c r="C3023" t="str">
        <f t="shared" si="876"/>
        <v>-0.221176185112435-0.391857639440597i</v>
      </c>
      <c r="D3023" t="str">
        <f t="shared" si="877"/>
        <v>0.481398740685376-0.792903477758499i</v>
      </c>
      <c r="E3023" t="str">
        <f t="shared" si="878"/>
        <v>201.170991460117-122.129737156075i</v>
      </c>
      <c r="F3023" t="str">
        <f t="shared" si="879"/>
        <v>3.50663145993307-2.53324585329856i</v>
      </c>
      <c r="G3023" t="str">
        <f t="shared" si="880"/>
        <v>0.963455673397451-0.187640184384142i</v>
      </c>
      <c r="H3023" t="str">
        <f t="shared" si="881"/>
        <v>5.86701638722752-139.917280414887i</v>
      </c>
      <c r="I3023" t="str">
        <f t="shared" si="882"/>
        <v>-0.941865148132298-1.42603919234641i</v>
      </c>
      <c r="K3023" t="str">
        <f t="shared" si="883"/>
        <v>0.00358998711226475-0.00202643432146739i</v>
      </c>
      <c r="L3023" t="str">
        <f t="shared" si="884"/>
        <v>0.0006-0.0149823943021238i</v>
      </c>
      <c r="M3023" t="str">
        <f t="shared" si="885"/>
        <v>0.005-0.0014213401745671i</v>
      </c>
      <c r="N3023">
        <f t="shared" si="886"/>
        <v>60.558316136989674</v>
      </c>
      <c r="O3023">
        <f t="shared" si="887"/>
        <v>6.9363649767913751</v>
      </c>
      <c r="P3023" s="3">
        <f t="shared" si="888"/>
        <v>-6.9363649767913751</v>
      </c>
      <c r="Q3023" s="3">
        <f t="shared" si="889"/>
        <v>-119.44168386301033</v>
      </c>
      <c r="R3023">
        <f t="shared" si="890"/>
        <v>60.558316136989674</v>
      </c>
      <c r="S3023">
        <f t="shared" si="891"/>
        <v>80.720346939234233</v>
      </c>
      <c r="T3023">
        <f t="shared" si="874"/>
        <v>-6.9363649767913751</v>
      </c>
    </row>
    <row r="3024" spans="1:20" x14ac:dyDescent="0.3">
      <c r="A3024">
        <f t="shared" si="875"/>
        <v>509108.18529097561</v>
      </c>
      <c r="B3024">
        <f t="shared" si="892"/>
        <v>81027.084257603332</v>
      </c>
      <c r="C3024" t="str">
        <f t="shared" si="876"/>
        <v>-0.222382213272652-0.389363173502155i</v>
      </c>
      <c r="D3024" t="str">
        <f t="shared" si="877"/>
        <v>0.47893586413227-0.791602995011448i</v>
      </c>
      <c r="E3024" t="str">
        <f t="shared" si="878"/>
        <v>200.681976861258-122.792411496746i</v>
      </c>
      <c r="F3024" t="str">
        <f t="shared" si="879"/>
        <v>3.50565596004181-2.52864579262002i</v>
      </c>
      <c r="G3024" t="str">
        <f t="shared" si="880"/>
        <v>0.963187652387726-0.188300819635888i</v>
      </c>
      <c r="H3024" t="str">
        <f t="shared" si="881"/>
        <v>5.81784925222305-139.375563129735i</v>
      </c>
      <c r="I3024" t="str">
        <f t="shared" si="882"/>
        <v>-0.936687541466718-1.41986991663485i</v>
      </c>
      <c r="K3024" t="str">
        <f t="shared" si="883"/>
        <v>0.00358768559570992-0.00202534564083646i</v>
      </c>
      <c r="L3024" t="str">
        <f t="shared" si="884"/>
        <v>0.0006-0.0149256767305477i</v>
      </c>
      <c r="M3024" t="str">
        <f t="shared" si="885"/>
        <v>0.005-0.00141595952835934i</v>
      </c>
      <c r="N3024">
        <f t="shared" si="886"/>
        <v>60.267436674502122</v>
      </c>
      <c r="O3024">
        <f t="shared" si="887"/>
        <v>6.9667965780886867</v>
      </c>
      <c r="P3024" s="3">
        <f t="shared" si="888"/>
        <v>-6.9667965780886867</v>
      </c>
      <c r="Q3024" s="3">
        <f t="shared" si="889"/>
        <v>-119.73256332549788</v>
      </c>
      <c r="R3024">
        <f t="shared" si="890"/>
        <v>60.267436674502122</v>
      </c>
      <c r="S3024">
        <f t="shared" si="891"/>
        <v>81.027084257603335</v>
      </c>
      <c r="T3024">
        <f t="shared" si="874"/>
        <v>-6.9667965780886867</v>
      </c>
    </row>
    <row r="3025" spans="1:20" x14ac:dyDescent="0.3">
      <c r="A3025">
        <f t="shared" si="875"/>
        <v>511042.79639508133</v>
      </c>
      <c r="B3025">
        <f t="shared" si="892"/>
        <v>81334.987177782226</v>
      </c>
      <c r="C3025" t="str">
        <f t="shared" si="876"/>
        <v>-0.223572384629991-0.386861220587372i</v>
      </c>
      <c r="D3025" t="str">
        <f t="shared" si="877"/>
        <v>0.476479592560961-0.790296450628762i</v>
      </c>
      <c r="E3025" t="str">
        <f t="shared" si="878"/>
        <v>200.18727397067-123.453533395043i</v>
      </c>
      <c r="F3025" t="str">
        <f t="shared" si="879"/>
        <v>3.5046735810692-2.52407931077011i</v>
      </c>
      <c r="G3025" t="str">
        <f t="shared" si="880"/>
        <v>0.962917741333372-0.188963395288106i</v>
      </c>
      <c r="H3025" t="str">
        <f t="shared" si="881"/>
        <v>5.76908074050359-138.836018719274i</v>
      </c>
      <c r="I3025" t="str">
        <f t="shared" si="882"/>
        <v>-0.931548518087591-1.413727072006i</v>
      </c>
      <c r="K3025" t="str">
        <f t="shared" si="883"/>
        <v>0.00358537284345503-0.00202427692924128i</v>
      </c>
      <c r="L3025" t="str">
        <f t="shared" si="884"/>
        <v>0.0006-0.0148691738698423i</v>
      </c>
      <c r="M3025" t="str">
        <f t="shared" si="885"/>
        <v>0.005-0.00141059925120476i</v>
      </c>
      <c r="N3025">
        <f t="shared" si="886"/>
        <v>59.975795888549357</v>
      </c>
      <c r="O3025">
        <f t="shared" si="887"/>
        <v>6.9973891862361794</v>
      </c>
      <c r="P3025" s="3">
        <f t="shared" si="888"/>
        <v>-6.9973891862361794</v>
      </c>
      <c r="Q3025" s="3">
        <f t="shared" si="889"/>
        <v>-120.02420411145064</v>
      </c>
      <c r="R3025">
        <f t="shared" si="890"/>
        <v>59.975795888549357</v>
      </c>
      <c r="S3025">
        <f t="shared" si="891"/>
        <v>81.334987177782224</v>
      </c>
      <c r="T3025">
        <f t="shared" si="874"/>
        <v>-6.9973891862361794</v>
      </c>
    </row>
    <row r="3026" spans="1:20" x14ac:dyDescent="0.3">
      <c r="A3026">
        <f t="shared" si="875"/>
        <v>512984.75902138266</v>
      </c>
      <c r="B3026">
        <f t="shared" si="892"/>
        <v>81644.060129057805</v>
      </c>
      <c r="C3026" t="str">
        <f t="shared" si="876"/>
        <v>-0.224746572506203-0.384351938723729i</v>
      </c>
      <c r="D3026" t="str">
        <f t="shared" si="877"/>
        <v>0.474029969820182-0.788983896288651i</v>
      </c>
      <c r="E3026" t="str">
        <f t="shared" si="878"/>
        <v>199.686884143224-124.113046394334i</v>
      </c>
      <c r="F3026" t="str">
        <f t="shared" si="879"/>
        <v>3.50368427855609-2.51954631243333i</v>
      </c>
      <c r="G3026" t="str">
        <f t="shared" si="880"/>
        <v>0.962645928019126-0.189627912732598i</v>
      </c>
      <c r="H3026" t="str">
        <f t="shared" si="881"/>
        <v>5.72070752150418-138.298637539667i</v>
      </c>
      <c r="I3026" t="str">
        <f t="shared" si="882"/>
        <v>-0.926447769070687-1.40761050466478i</v>
      </c>
      <c r="K3026" t="str">
        <f t="shared" si="883"/>
        <v>0.00358304878212272-0.0020232280875308i</v>
      </c>
      <c r="L3026" t="str">
        <f t="shared" si="884"/>
        <v>0.0006-0.0148128849071949i</v>
      </c>
      <c r="M3026" t="str">
        <f t="shared" si="885"/>
        <v>0.005-0.00140525926599398i</v>
      </c>
      <c r="N3026">
        <f t="shared" si="886"/>
        <v>59.683396942825254</v>
      </c>
      <c r="O3026">
        <f t="shared" si="887"/>
        <v>7.0281433103879216</v>
      </c>
      <c r="P3026" s="3">
        <f t="shared" si="888"/>
        <v>-7.0281433103879216</v>
      </c>
      <c r="Q3026" s="3">
        <f t="shared" si="889"/>
        <v>-120.31660305717475</v>
      </c>
      <c r="R3026">
        <f t="shared" si="890"/>
        <v>59.683396942825254</v>
      </c>
      <c r="S3026">
        <f t="shared" si="891"/>
        <v>81.644060129057806</v>
      </c>
      <c r="T3026">
        <f t="shared" si="874"/>
        <v>-7.0281433103879216</v>
      </c>
    </row>
    <row r="3027" spans="1:20" x14ac:dyDescent="0.3">
      <c r="A3027">
        <f t="shared" si="875"/>
        <v>514934.10110566393</v>
      </c>
      <c r="B3027">
        <f t="shared" si="892"/>
        <v>81954.307557548222</v>
      </c>
      <c r="C3027" t="str">
        <f t="shared" si="876"/>
        <v>-0.225904652278198-0.381835487830751i</v>
      </c>
      <c r="D3027" t="str">
        <f t="shared" si="877"/>
        <v>0.47158703914006-0.787665383949811i</v>
      </c>
      <c r="E3027" t="str">
        <f t="shared" si="878"/>
        <v>199.18080936922-124.770893886615i</v>
      </c>
      <c r="F3027" t="str">
        <f t="shared" si="879"/>
        <v>3.50268800781562-2.51504670247965i</v>
      </c>
      <c r="G3027" t="str">
        <f t="shared" si="880"/>
        <v>0.962372200167166-0.190294373307709i</v>
      </c>
      <c r="H3027" t="str">
        <f t="shared" si="881"/>
        <v>5.67272629526231-137.763410000009i</v>
      </c>
      <c r="I3027" t="str">
        <f t="shared" si="882"/>
        <v>-0.921384987925849-1.40152006204193i</v>
      </c>
      <c r="K3027" t="str">
        <f t="shared" si="883"/>
        <v>0.00358071333842832-0.00202219901616668i</v>
      </c>
      <c r="L3027" t="str">
        <f t="shared" si="884"/>
        <v>0.0006-0.01475680903287i</v>
      </c>
      <c r="M3027" t="str">
        <f t="shared" si="885"/>
        <v>0.005-0.00139993949590953i</v>
      </c>
      <c r="N3027">
        <f t="shared" si="886"/>
        <v>59.390243010478301</v>
      </c>
      <c r="O3027">
        <f t="shared" si="887"/>
        <v>7.059059457519087</v>
      </c>
      <c r="P3027" s="3">
        <f t="shared" si="888"/>
        <v>-7.059059457519087</v>
      </c>
      <c r="Q3027" s="3">
        <f t="shared" si="889"/>
        <v>-120.6097569895217</v>
      </c>
      <c r="R3027">
        <f t="shared" si="890"/>
        <v>59.390243010478301</v>
      </c>
      <c r="S3027">
        <f t="shared" si="891"/>
        <v>81.954307557548219</v>
      </c>
      <c r="T3027">
        <f t="shared" si="874"/>
        <v>-7.059059457519087</v>
      </c>
    </row>
    <row r="3028" spans="1:20" x14ac:dyDescent="0.3">
      <c r="A3028">
        <f t="shared" si="875"/>
        <v>516890.85068986547</v>
      </c>
      <c r="B3028">
        <f t="shared" si="892"/>
        <v>82265.733926266912</v>
      </c>
      <c r="C3028" t="str">
        <f t="shared" si="876"/>
        <v>-0.227046501408908-0.37931202969242i</v>
      </c>
      <c r="D3028" t="str">
        <f t="shared" si="877"/>
        <v>0.469150843130835-0.78634096584358i</v>
      </c>
      <c r="E3028" t="str">
        <f t="shared" si="878"/>
        <v>198.669052278461-125.427019120069i</v>
      </c>
      <c r="F3028" t="str">
        <f t="shared" si="879"/>
        <v>3.50168472393303-2.51058038596047i</v>
      </c>
      <c r="G3028" t="str">
        <f t="shared" si="880"/>
        <v>0.962096545437046-0.190962778297626i</v>
      </c>
      <c r="H3028" t="str">
        <f t="shared" si="881"/>
        <v>5.62513379210101-137.230326561945i</v>
      </c>
      <c r="I3028" t="str">
        <f t="shared" si="882"/>
        <v>-0.916359870576351-1.39545559278173i</v>
      </c>
      <c r="K3028" t="str">
        <f t="shared" si="883"/>
        <v>0.00357836643918372-0.00202118961521918i</v>
      </c>
      <c r="L3028" t="str">
        <f t="shared" si="884"/>
        <v>0.0006-0.0147009454401973i</v>
      </c>
      <c r="M3028" t="str">
        <f t="shared" si="885"/>
        <v>0.005-0.00139463986442471i</v>
      </c>
      <c r="N3028">
        <f t="shared" si="886"/>
        <v>59.09633727407639</v>
      </c>
      <c r="O3028">
        <f t="shared" si="887"/>
        <v>7.0901381324342516</v>
      </c>
      <c r="P3028" s="3">
        <f t="shared" si="888"/>
        <v>-7.0901381324342516</v>
      </c>
      <c r="Q3028" s="3">
        <f t="shared" si="889"/>
        <v>-120.90366272592361</v>
      </c>
      <c r="R3028">
        <f t="shared" si="890"/>
        <v>59.09633727407639</v>
      </c>
      <c r="S3028">
        <f t="shared" si="891"/>
        <v>82.265733926266918</v>
      </c>
      <c r="T3028">
        <f t="shared" si="874"/>
        <v>-7.0901381324342516</v>
      </c>
    </row>
    <row r="3029" spans="1:20" x14ac:dyDescent="0.3">
      <c r="A3029">
        <f t="shared" si="875"/>
        <v>518855.03592248698</v>
      </c>
      <c r="B3029">
        <f t="shared" si="892"/>
        <v>82578.343715186726</v>
      </c>
      <c r="C3029" t="str">
        <f t="shared" si="876"/>
        <v>-0.228171999477749-0.376781727929016i</v>
      </c>
      <c r="D3029" t="str">
        <f t="shared" si="877"/>
        <v>0.466721423781701-0.785010694466137i</v>
      </c>
      <c r="E3029" t="str">
        <f t="shared" si="878"/>
        <v>198.151616144226-126.081365206723i</v>
      </c>
      <c r="F3029" t="str">
        <f t="shared" si="879"/>
        <v>3.50067438176533-2.50614726810461i</v>
      </c>
      <c r="G3029" t="str">
        <f t="shared" si="880"/>
        <v>0.961818951425622-0.191633128931662i</v>
      </c>
      <c r="H3029" t="str">
        <f t="shared" si="881"/>
        <v>5.57792677231578-136.699377739279i</v>
      </c>
      <c r="I3029" t="str">
        <f t="shared" si="882"/>
        <v>-0.91137211533837-1.38941694672975i</v>
      </c>
      <c r="K3029" t="str">
        <f t="shared" si="883"/>
        <v>0.00357600801130137-0.0020201997843629i</v>
      </c>
      <c r="L3029" t="str">
        <f t="shared" si="884"/>
        <v>0.0006-0.0146452933255602i</v>
      </c>
      <c r="M3029" t="str">
        <f t="shared" si="885"/>
        <v>0.005-0.00138936029530256i</v>
      </c>
      <c r="N3029">
        <f t="shared" si="886"/>
        <v>58.801682925573402</v>
      </c>
      <c r="O3029">
        <f t="shared" si="887"/>
        <v>7.1213798377759812</v>
      </c>
      <c r="P3029" s="3">
        <f t="shared" si="888"/>
        <v>-7.1213798377759812</v>
      </c>
      <c r="Q3029" s="3">
        <f t="shared" si="889"/>
        <v>-121.1983170744266</v>
      </c>
      <c r="R3029">
        <f t="shared" si="890"/>
        <v>58.801682925573402</v>
      </c>
      <c r="S3029">
        <f t="shared" si="891"/>
        <v>82.578343715186719</v>
      </c>
      <c r="T3029">
        <f t="shared" si="874"/>
        <v>-7.1213798377759812</v>
      </c>
    </row>
    <row r="3030" spans="1:20" x14ac:dyDescent="0.3">
      <c r="A3030">
        <f t="shared" si="875"/>
        <v>520826.68505899241</v>
      </c>
      <c r="B3030">
        <f t="shared" si="892"/>
        <v>82892.141421304434</v>
      </c>
      <c r="C3030" t="str">
        <f t="shared" si="876"/>
        <v>-0.229281028210694-0.374244747968411i</v>
      </c>
      <c r="D3030" t="str">
        <f t="shared" si="877"/>
        <v>0.464298822459732-0.783674622570667i</v>
      </c>
      <c r="E3030" t="str">
        <f t="shared" si="878"/>
        <v>197.628504887164-126.733875130183i</v>
      </c>
      <c r="F3030" t="str">
        <f t="shared" si="879"/>
        <v>3.49965693594114-2.50174725431428i</v>
      </c>
      <c r="G3030" t="str">
        <f t="shared" si="880"/>
        <v>0.961539405666997-0.19230542638354i</v>
      </c>
      <c r="H3030" t="str">
        <f t="shared" si="881"/>
        <v>5.53110202586503-136.170554097598i</v>
      </c>
      <c r="I3030" t="str">
        <f t="shared" si="882"/>
        <v>-0.906421422900732-1.38340397492082i</v>
      </c>
      <c r="K3030" t="str">
        <f t="shared" si="883"/>
        <v>0.00357363798179829-0.00201922942287277i</v>
      </c>
      <c r="L3030" t="str">
        <f t="shared" si="884"/>
        <v>0.0006-0.0145898518883843i</v>
      </c>
      <c r="M3030" t="str">
        <f t="shared" si="885"/>
        <v>0.005-0.0013841007125947i</v>
      </c>
      <c r="N3030">
        <f t="shared" si="886"/>
        <v>58.506283166276589</v>
      </c>
      <c r="O3030">
        <f t="shared" si="887"/>
        <v>7.1527850740330994</v>
      </c>
      <c r="P3030" s="3">
        <f t="shared" si="888"/>
        <v>-7.1527850740330994</v>
      </c>
      <c r="Q3030" s="3">
        <f t="shared" si="889"/>
        <v>-121.49371683372341</v>
      </c>
      <c r="R3030">
        <f t="shared" si="890"/>
        <v>58.506283166276589</v>
      </c>
      <c r="S3030">
        <f t="shared" si="891"/>
        <v>82.89214142130443</v>
      </c>
      <c r="T3030">
        <f t="shared" si="874"/>
        <v>-7.1527850740330994</v>
      </c>
    </row>
    <row r="3031" spans="1:20" x14ac:dyDescent="0.3">
      <c r="A3031">
        <f t="shared" si="875"/>
        <v>522805.82646221662</v>
      </c>
      <c r="B3031">
        <f t="shared" si="892"/>
        <v>83207.131558705398</v>
      </c>
      <c r="C3031" t="str">
        <f t="shared" si="876"/>
        <v>-0.230373471509872-0.371701257016831i</v>
      </c>
      <c r="D3031" t="str">
        <f t="shared" si="877"/>
        <v>0.461883079908927-0.782332803159551i</v>
      </c>
      <c r="E3031" t="str">
        <f t="shared" si="878"/>
        <v>197.099723079088-127.384491753445i</v>
      </c>
      <c r="F3031" t="str">
        <f t="shared" si="879"/>
        <v>3.49863234086046-2.49738025016099i</v>
      </c>
      <c r="G3031" t="str">
        <f t="shared" si="880"/>
        <v>0.961257895632458-0.192979671770672i</v>
      </c>
      <c r="H3031" t="str">
        <f t="shared" si="881"/>
        <v>5.48465637206439-135.643846253895i</v>
      </c>
      <c r="I3031" t="str">
        <f t="shared" si="882"/>
        <v>-0.901507496304784-1.37741652956717i</v>
      </c>
      <c r="K3031" t="str">
        <f t="shared" si="883"/>
        <v>0.00357125627780026-0.00201827842961984i</v>
      </c>
      <c r="L3031" t="str">
        <f t="shared" si="884"/>
        <v>0.0006-0.014534620331126i</v>
      </c>
      <c r="M3031" t="str">
        <f t="shared" si="885"/>
        <v>0.005-0.00137886104064027i</v>
      </c>
      <c r="N3031">
        <f t="shared" si="886"/>
        <v>58.210141206822982</v>
      </c>
      <c r="O3031">
        <f t="shared" si="887"/>
        <v>7.1843543395493317</v>
      </c>
      <c r="P3031" s="3">
        <f t="shared" si="888"/>
        <v>-7.1843543395493317</v>
      </c>
      <c r="Q3031" s="3">
        <f t="shared" si="889"/>
        <v>-121.78985879317702</v>
      </c>
      <c r="R3031">
        <f t="shared" si="890"/>
        <v>58.210141206822982</v>
      </c>
      <c r="S3031">
        <f t="shared" si="891"/>
        <v>83.207131558705399</v>
      </c>
      <c r="T3031">
        <f t="shared" si="874"/>
        <v>-7.1843543395493317</v>
      </c>
    </row>
    <row r="3032" spans="1:20" x14ac:dyDescent="0.3">
      <c r="A3032">
        <f t="shared" si="875"/>
        <v>524792.48860277305</v>
      </c>
      <c r="B3032">
        <f t="shared" si="892"/>
        <v>83523.318658628486</v>
      </c>
      <c r="C3032" t="str">
        <f t="shared" si="876"/>
        <v>-0.231449215482817-0.369151424029074i</v>
      </c>
      <c r="D3032" t="str">
        <f t="shared" si="877"/>
        <v>0.459474236249384-0.780985289476614i</v>
      </c>
      <c r="E3032" t="str">
        <f t="shared" si="878"/>
        <v>196.565275946671-128.03315782681i</v>
      </c>
      <c r="F3032" t="str">
        <f t="shared" si="879"/>
        <v>3.49760055069452-2.49304616138155i</v>
      </c>
      <c r="G3032" t="str">
        <f t="shared" si="880"/>
        <v>0.960974408730426-0.193655866153428i</v>
      </c>
      <c r="H3032" t="str">
        <f t="shared" si="881"/>
        <v>5.43858665928455-135.119244876194i</v>
      </c>
      <c r="I3032" t="str">
        <f t="shared" si="882"/>
        <v>-0.896630040924487-1.37145446404673i</v>
      </c>
      <c r="K3032" t="str">
        <f t="shared" si="883"/>
        <v>0.00356886282654599-0.00201734670306724i</v>
      </c>
      <c r="L3032" t="str">
        <f t="shared" si="884"/>
        <v>0.0006-0.0144795978592608i</v>
      </c>
      <c r="M3032" t="str">
        <f t="shared" si="885"/>
        <v>0.005-0.00137364120406482i</v>
      </c>
      <c r="N3032">
        <f t="shared" si="886"/>
        <v>57.913260267149468</v>
      </c>
      <c r="O3032">
        <f t="shared" si="887"/>
        <v>7.2160881305311673</v>
      </c>
      <c r="P3032" s="3">
        <f t="shared" si="888"/>
        <v>-7.2160881305311673</v>
      </c>
      <c r="Q3032" s="3">
        <f t="shared" si="889"/>
        <v>-122.08673973285053</v>
      </c>
      <c r="R3032">
        <f t="shared" si="890"/>
        <v>57.913260267149468</v>
      </c>
      <c r="S3032">
        <f t="shared" si="891"/>
        <v>83.523318658628483</v>
      </c>
      <c r="T3032">
        <f t="shared" si="874"/>
        <v>-7.2160881305311673</v>
      </c>
    </row>
    <row r="3033" spans="1:20" x14ac:dyDescent="0.3">
      <c r="A3033">
        <f t="shared" si="875"/>
        <v>526786.70005946362</v>
      </c>
      <c r="B3033">
        <f t="shared" si="892"/>
        <v>83840.707269531282</v>
      </c>
      <c r="C3033" t="str">
        <f t="shared" si="876"/>
        <v>-0.23250814847123-0.366595419678203i</v>
      </c>
      <c r="D3033" t="str">
        <f t="shared" si="877"/>
        <v>0.457072330976542-0.779632134999312i</v>
      </c>
      <c r="E3033" t="str">
        <f t="shared" si="878"/>
        <v>196.025169375059-128.679815995872i</v>
      </c>
      <c r="F3033" t="str">
        <f t="shared" si="879"/>
        <v>3.49656151938548-2.48874489387389i</v>
      </c>
      <c r="G3033" t="str">
        <f t="shared" si="880"/>
        <v>0.960688932306404-0.194334010534403i</v>
      </c>
      <c r="H3033" t="str">
        <f t="shared" si="881"/>
        <v>5.39288976465259-134.596740683183i</v>
      </c>
      <c r="I3033" t="str">
        <f t="shared" si="882"/>
        <v>-0.891788764446658-1.36551763289146i</v>
      </c>
      <c r="K3033" t="str">
        <f t="shared" si="883"/>
        <v>0.00356645755539137-0.00201643414126612i</v>
      </c>
      <c r="L3033" t="str">
        <f t="shared" si="884"/>
        <v>0.0006-0.014424783681272i</v>
      </c>
      <c r="M3033" t="str">
        <f t="shared" si="885"/>
        <v>0.005-0.00136844112777926i</v>
      </c>
      <c r="N3033">
        <f t="shared" si="886"/>
        <v>57.615643576470376</v>
      </c>
      <c r="O3033">
        <f t="shared" si="887"/>
        <v>7.2479869410560918</v>
      </c>
      <c r="P3033" s="3">
        <f t="shared" si="888"/>
        <v>-7.2479869410560918</v>
      </c>
      <c r="Q3033" s="3">
        <f t="shared" si="889"/>
        <v>-122.38435642352962</v>
      </c>
      <c r="R3033">
        <f t="shared" si="890"/>
        <v>57.615643576470376</v>
      </c>
      <c r="S3033">
        <f t="shared" si="891"/>
        <v>83.840707269531279</v>
      </c>
      <c r="T3033">
        <f t="shared" si="874"/>
        <v>-7.2479869410560918</v>
      </c>
    </row>
    <row r="3034" spans="1:20" x14ac:dyDescent="0.3">
      <c r="A3034">
        <f t="shared" si="875"/>
        <v>528788.4895196897</v>
      </c>
      <c r="B3034">
        <f t="shared" si="892"/>
        <v>84159.301957155505</v>
      </c>
      <c r="C3034" t="str">
        <f t="shared" si="876"/>
        <v>-0.233550161079307-0.364033416324702i</v>
      </c>
      <c r="D3034" t="str">
        <f t="shared" si="877"/>
        <v>0.454677402960559-0.778273393430991i</v>
      </c>
      <c r="E3034" t="str">
        <f t="shared" si="878"/>
        <v>195.479409911369-129.324408809588i</v>
      </c>
      <c r="F3034" t="str">
        <f t="shared" si="879"/>
        <v>3.49551520064637-2.48447635369306i</v>
      </c>
      <c r="G3034" t="str">
        <f t="shared" si="880"/>
        <v>0.960401453642939-0.195014105857676i</v>
      </c>
      <c r="H3034" t="str">
        <f t="shared" si="881"/>
        <v>5.34756259375673-134.076324443847i</v>
      </c>
      <c r="I3034" t="str">
        <f t="shared" si="882"/>
        <v>-0.886983376851446-1.35960589177599i</v>
      </c>
      <c r="K3034" t="str">
        <f t="shared" si="883"/>
        <v>0.00356404039181381-0.00201554064185158i</v>
      </c>
      <c r="L3034" t="str">
        <f t="shared" si="884"/>
        <v>0.0006-0.0143701770086392i</v>
      </c>
      <c r="M3034" t="str">
        <f t="shared" si="885"/>
        <v>0.005-0.00136326073697874i</v>
      </c>
      <c r="N3034">
        <f t="shared" si="886"/>
        <v>57.317294373255578</v>
      </c>
      <c r="O3034">
        <f t="shared" si="887"/>
        <v>7.280051263080793</v>
      </c>
      <c r="P3034" s="3">
        <f t="shared" si="888"/>
        <v>-7.280051263080793</v>
      </c>
      <c r="Q3034" s="3">
        <f t="shared" si="889"/>
        <v>-122.68270562674442</v>
      </c>
      <c r="R3034">
        <f t="shared" si="890"/>
        <v>57.317294373255578</v>
      </c>
      <c r="S3034">
        <f t="shared" si="891"/>
        <v>84.159301957155506</v>
      </c>
      <c r="T3034">
        <f t="shared" si="874"/>
        <v>-7.280051263080793</v>
      </c>
    </row>
    <row r="3035" spans="1:20" x14ac:dyDescent="0.3">
      <c r="A3035">
        <f t="shared" si="875"/>
        <v>530797.8857798645</v>
      </c>
      <c r="B3035">
        <f t="shared" si="892"/>
        <v>84479.107304592704</v>
      </c>
      <c r="C3035" t="str">
        <f t="shared" si="876"/>
        <v>-0.234575146201605-0.361465587985141i</v>
      </c>
      <c r="D3035" t="str">
        <f t="shared" si="877"/>
        <v>0.4522894904458-0.776909118693171i</v>
      </c>
      <c r="E3035" t="str">
        <f t="shared" si="878"/>
        <v>194.928004768096-129.966878728426i</v>
      </c>
      <c r="F3035" t="str">
        <f t="shared" si="879"/>
        <v>3.49446154796097-2.48024044704703i</v>
      </c>
      <c r="G3035" t="str">
        <f t="shared" si="880"/>
        <v>0.960111959959577-0.195696153008066i</v>
      </c>
      <c r="H3035" t="str">
        <f t="shared" si="881"/>
        <v>5.3026020803548-133.557986977103i</v>
      </c>
      <c r="I3035" t="str">
        <f t="shared" si="882"/>
        <v>-0.882213590392894-1.35371909750631i</v>
      </c>
      <c r="K3035" t="str">
        <f t="shared" si="883"/>
        <v>0.00356161126341665-0.00201466610203869i</v>
      </c>
      <c r="L3035" t="str">
        <f t="shared" si="884"/>
        <v>0.0006-0.014315777055827i</v>
      </c>
      <c r="M3035" t="str">
        <f t="shared" si="885"/>
        <v>0.005-0.00135809995714161i</v>
      </c>
      <c r="N3035">
        <f t="shared" si="886"/>
        <v>57.018215905212813</v>
      </c>
      <c r="O3035">
        <f t="shared" si="887"/>
        <v>7.3122815864489272</v>
      </c>
      <c r="P3035" s="3">
        <f t="shared" si="888"/>
        <v>-7.3122815864489272</v>
      </c>
      <c r="Q3035" s="3">
        <f t="shared" si="889"/>
        <v>-122.98178409478719</v>
      </c>
      <c r="R3035">
        <f t="shared" si="890"/>
        <v>57.018215905212813</v>
      </c>
      <c r="S3035">
        <f t="shared" si="891"/>
        <v>84.479107304592702</v>
      </c>
      <c r="T3035">
        <f t="shared" si="874"/>
        <v>-7.3122815864489272</v>
      </c>
    </row>
    <row r="3036" spans="1:20" x14ac:dyDescent="0.3">
      <c r="A3036">
        <f t="shared" si="875"/>
        <v>532814.91774582805</v>
      </c>
      <c r="B3036">
        <f t="shared" si="892"/>
        <v>84800.127912350159</v>
      </c>
      <c r="C3036" t="str">
        <f t="shared" si="876"/>
        <v>-0.235582999050468-0.358892110300319i</v>
      </c>
      <c r="D3036" t="str">
        <f t="shared" si="877"/>
        <v>0.449908631050404-0.775539364917802i</v>
      </c>
      <c r="E3036" t="str">
        <f t="shared" si="878"/>
        <v>194.370961826422-130.607168132609i</v>
      </c>
      <c r="F3036" t="str">
        <f t="shared" si="879"/>
        <v>3.49340051458364-2.47603708029264i</v>
      </c>
      <c r="G3036" t="str">
        <f t="shared" si="880"/>
        <v>0.959820438412835-0.196380152810381i</v>
      </c>
      <c r="H3036" t="str">
        <f t="shared" si="881"/>
        <v>5.25800518608593-133.041719151445i</v>
      </c>
      <c r="I3036" t="str">
        <f t="shared" si="882"/>
        <v>-0.877479119579807-1.34785710800861i</v>
      </c>
      <c r="K3036" t="str">
        <f t="shared" si="883"/>
        <v>0.00355917009793368-0.00201381041861852i</v>
      </c>
      <c r="L3036" t="str">
        <f t="shared" si="884"/>
        <v>0.0006-0.014261583040274i</v>
      </c>
      <c r="M3036" t="str">
        <f t="shared" si="885"/>
        <v>0.005-0.0013529587140283i</v>
      </c>
      <c r="N3036">
        <f t="shared" si="886"/>
        <v>56.718411429268201</v>
      </c>
      <c r="O3036">
        <f t="shared" si="887"/>
        <v>7.3446783988986732</v>
      </c>
      <c r="P3036" s="3">
        <f t="shared" si="888"/>
        <v>-7.3446783988986732</v>
      </c>
      <c r="Q3036" s="3">
        <f t="shared" si="889"/>
        <v>-123.2815885707318</v>
      </c>
      <c r="R3036">
        <f t="shared" si="890"/>
        <v>56.718411429268201</v>
      </c>
      <c r="S3036">
        <f t="shared" si="891"/>
        <v>84.800127912350163</v>
      </c>
      <c r="T3036">
        <f t="shared" si="874"/>
        <v>-7.3446783988986732</v>
      </c>
    </row>
    <row r="3037" spans="1:20" x14ac:dyDescent="0.3">
      <c r="A3037">
        <f t="shared" si="875"/>
        <v>534839.61443326215</v>
      </c>
      <c r="B3037">
        <f t="shared" si="892"/>
        <v>85122.368398417093</v>
      </c>
      <c r="C3037" t="str">
        <f t="shared" si="876"/>
        <v>-0.236573617182934-0.356313160502902i</v>
      </c>
      <c r="D3037" t="str">
        <f t="shared" si="877"/>
        <v>0.44753486176598-0.774164186439591i</v>
      </c>
      <c r="E3037" t="str">
        <f t="shared" si="878"/>
        <v>193.808289639413-131.245219330417i</v>
      </c>
      <c r="F3037" t="str">
        <f t="shared" si="879"/>
        <v>3.49233205353921-2.47186615993137i</v>
      </c>
      <c r="G3037" t="str">
        <f t="shared" si="880"/>
        <v>0.959526876096167-0.197066106028657i</v>
      </c>
      <c r="H3037" t="str">
        <f t="shared" si="881"/>
        <v>5.21376890018562-132.527511884584i</v>
      </c>
      <c r="I3037" t="str">
        <f t="shared" si="882"/>
        <v>-0.872779681156656-1.34201978231827i</v>
      </c>
      <c r="K3037" t="str">
        <f t="shared" si="883"/>
        <v>0.00355671682323366-0.00201297348795412i</v>
      </c>
      <c r="L3037" t="str">
        <f t="shared" si="884"/>
        <v>0.0006-0.0142075941823809i</v>
      </c>
      <c r="M3037" t="str">
        <f t="shared" si="885"/>
        <v>0.005-0.00134783693368031i</v>
      </c>
      <c r="N3037">
        <f t="shared" si="886"/>
        <v>56.417884211553726</v>
      </c>
      <c r="O3037">
        <f t="shared" si="887"/>
        <v>7.3772421860706938</v>
      </c>
      <c r="P3037" s="3">
        <f t="shared" si="888"/>
        <v>-7.3772421860706938</v>
      </c>
      <c r="Q3037" s="3">
        <f t="shared" si="889"/>
        <v>-123.58211578844627</v>
      </c>
      <c r="R3037">
        <f t="shared" si="890"/>
        <v>56.417884211553726</v>
      </c>
      <c r="S3037">
        <f t="shared" si="891"/>
        <v>85.122368398417095</v>
      </c>
      <c r="T3037">
        <f t="shared" si="874"/>
        <v>-7.3772421860706938</v>
      </c>
    </row>
    <row r="3038" spans="1:20" x14ac:dyDescent="0.3">
      <c r="A3038">
        <f t="shared" si="875"/>
        <v>536872.00496810861</v>
      </c>
      <c r="B3038">
        <f t="shared" si="892"/>
        <v>85445.833398331073</v>
      </c>
      <c r="C3038" t="str">
        <f t="shared" si="876"/>
        <v>-0.237546900527206-0.353728917384577i</v>
      </c>
      <c r="D3038" t="str">
        <f t="shared" si="877"/>
        <v>0.4451682189574-0.772783637788328i</v>
      </c>
      <c r="E3038" t="str">
        <f t="shared" si="878"/>
        <v>193.239997435119-131.880974566587i</v>
      </c>
      <c r="F3038" t="str">
        <f t="shared" si="879"/>
        <v>3.49125611762288-2.46772759260527i</v>
      </c>
      <c r="G3038" t="str">
        <f t="shared" si="880"/>
        <v>0.959231260039946-0.197754013365401i</v>
      </c>
      <c r="H3038" t="str">
        <f t="shared" si="881"/>
        <v>5.16989023920404-132.015356143098i</v>
      </c>
      <c r="I3038" t="str">
        <f t="shared" si="882"/>
        <v>-0.868114994084783-1.33620698056896i</v>
      </c>
      <c r="K3038" t="str">
        <f t="shared" si="883"/>
        <v>0.00355425136732491-0.00201215520597672i</v>
      </c>
      <c r="L3038" t="str">
        <f t="shared" si="884"/>
        <v>0.0006-0.0141538097055i</v>
      </c>
      <c r="M3038" t="str">
        <f t="shared" si="885"/>
        <v>0.005-0.00134273454241912i</v>
      </c>
      <c r="N3038">
        <f t="shared" si="886"/>
        <v>56.116637527391916</v>
      </c>
      <c r="O3038">
        <f t="shared" si="887"/>
        <v>7.4099734315152688</v>
      </c>
      <c r="P3038" s="3">
        <f t="shared" si="888"/>
        <v>-7.4099734315152688</v>
      </c>
      <c r="Q3038" s="3">
        <f t="shared" si="889"/>
        <v>-123.88336247260808</v>
      </c>
      <c r="R3038">
        <f t="shared" si="890"/>
        <v>56.116637527391916</v>
      </c>
      <c r="S3038">
        <f t="shared" si="891"/>
        <v>85.445833398331075</v>
      </c>
      <c r="T3038">
        <f t="shared" si="874"/>
        <v>-7.4099734315152688</v>
      </c>
    </row>
    <row r="3039" spans="1:20" x14ac:dyDescent="0.3">
      <c r="A3039">
        <f t="shared" si="875"/>
        <v>538912.11858698737</v>
      </c>
      <c r="B3039">
        <f t="shared" si="892"/>
        <v>85770.527565244731</v>
      </c>
      <c r="C3039" t="str">
        <f t="shared" si="876"/>
        <v>-0.238502751408594-0.351139561262705i</v>
      </c>
      <c r="D3039" t="str">
        <f t="shared" si="877"/>
        <v>0.442808738362687-0.771397773681248i</v>
      </c>
      <c r="E3039" t="str">
        <f t="shared" si="878"/>
        <v>192.666095119555-132.514376030778i</v>
      </c>
      <c r="F3039" t="str">
        <f t="shared" si="879"/>
        <v>3.49017265940019-2.46362128509269i</v>
      </c>
      <c r="G3039" t="str">
        <f t="shared" si="880"/>
        <v>0.958933577211442-0.198443875460819i</v>
      </c>
      <c r="H3039" t="str">
        <f t="shared" si="881"/>
        <v>5.12636624672792-131.505242942079i</v>
      </c>
      <c r="I3039" t="str">
        <f t="shared" si="882"/>
        <v>-0.863484779523653-1.33041856398193i</v>
      </c>
      <c r="K3039" t="str">
        <f t="shared" si="883"/>
        <v>0.00355177365836009-0.00201135546818175i</v>
      </c>
      <c r="L3039" t="str">
        <f t="shared" si="884"/>
        <v>0.0006-0.0141002288359235i</v>
      </c>
      <c r="M3039" t="str">
        <f t="shared" si="885"/>
        <v>0.005-0.00133765146684511i</v>
      </c>
      <c r="N3039">
        <f t="shared" si="886"/>
        <v>55.814674661285352</v>
      </c>
      <c r="O3039">
        <f t="shared" si="887"/>
        <v>7.4428726166998693</v>
      </c>
      <c r="P3039" s="3">
        <f t="shared" si="888"/>
        <v>-7.4428726166998693</v>
      </c>
      <c r="Q3039" s="3">
        <f t="shared" si="889"/>
        <v>-124.18532533871465</v>
      </c>
      <c r="R3039">
        <f t="shared" si="890"/>
        <v>55.814674661285352</v>
      </c>
      <c r="S3039">
        <f t="shared" si="891"/>
        <v>85.770527565244734</v>
      </c>
      <c r="T3039">
        <f t="shared" si="874"/>
        <v>-7.4428726166998693</v>
      </c>
    </row>
    <row r="3040" spans="1:20" x14ac:dyDescent="0.3">
      <c r="A3040">
        <f t="shared" si="875"/>
        <v>540959.98463761795</v>
      </c>
      <c r="B3040">
        <f t="shared" si="892"/>
        <v>86096.455569992657</v>
      </c>
      <c r="C3040" t="str">
        <f t="shared" si="876"/>
        <v>-0.239441074574933-0.348545273946524i</v>
      </c>
      <c r="D3040" t="str">
        <f t="shared" si="877"/>
        <v>0.440456455093019-0.770006649015402i</v>
      </c>
      <c r="E3040" t="str">
        <f t="shared" si="878"/>
        <v>192.086593279596-133.145365866103i</v>
      </c>
      <c r="F3040" t="str">
        <f t="shared" si="879"/>
        <v>3.48908163120705-2.45954714430419i</v>
      </c>
      <c r="G3040" t="str">
        <f t="shared" si="880"/>
        <v>0.95863381451481-0.199135692892044i</v>
      </c>
      <c r="H3040" t="str">
        <f t="shared" si="881"/>
        <v>5.08319399310517-130.997163344793i</v>
      </c>
      <c r="I3040" t="str">
        <f t="shared" si="882"/>
        <v>-0.858888760812422-1.32465439485546i</v>
      </c>
      <c r="K3040" t="str">
        <f t="shared" si="883"/>
        <v>0.0035492836246409-0.00201057416962496i</v>
      </c>
      <c r="L3040" t="str">
        <f t="shared" si="884"/>
        <v>0.0006-0.0140468508028726i</v>
      </c>
      <c r="M3040" t="str">
        <f t="shared" si="885"/>
        <v>0.005-0.00133258763383653i</v>
      </c>
      <c r="N3040">
        <f t="shared" si="886"/>
        <v>55.511998906912595</v>
      </c>
      <c r="O3040">
        <f t="shared" si="887"/>
        <v>7.4759402210163692</v>
      </c>
      <c r="P3040" s="3">
        <f t="shared" si="888"/>
        <v>-7.4759402210163692</v>
      </c>
      <c r="Q3040" s="3">
        <f t="shared" si="889"/>
        <v>-124.48800109308741</v>
      </c>
      <c r="R3040">
        <f t="shared" si="890"/>
        <v>55.511998906912595</v>
      </c>
      <c r="S3040">
        <f t="shared" si="891"/>
        <v>86.096455569992656</v>
      </c>
      <c r="T3040">
        <f t="shared" si="874"/>
        <v>-7.4759402210163692</v>
      </c>
    </row>
    <row r="3041" spans="1:20" x14ac:dyDescent="0.3">
      <c r="A3041">
        <f t="shared" si="875"/>
        <v>543015.63257924083</v>
      </c>
      <c r="B3041">
        <f t="shared" si="892"/>
        <v>86423.622101158631</v>
      </c>
      <c r="C3041" t="str">
        <f t="shared" si="876"/>
        <v>-0.240361777221564-0.345946238702841i</v>
      </c>
      <c r="D3041" t="str">
        <f t="shared" si="877"/>
        <v>0.438111403632826-0.768610318860086i</v>
      </c>
      <c r="E3041" t="str">
        <f t="shared" si="878"/>
        <v>191.501503185731-133.773886177765i</v>
      </c>
      <c r="F3041" t="str">
        <f t="shared" si="879"/>
        <v>3.48798298514954-2.45550507727822i</v>
      </c>
      <c r="G3041" t="str">
        <f t="shared" si="880"/>
        <v>0.958331958791084-0.199829466172355i</v>
      </c>
      <c r="H3041" t="str">
        <f t="shared" si="881"/>
        <v>5.04037057517318-130.49110846233i</v>
      </c>
      <c r="I3041" t="str">
        <f t="shared" si="882"/>
        <v>-0.854326663451511-1.31891433655429i</v>
      </c>
      <c r="K3041" t="str">
        <f t="shared" si="883"/>
        <v>0.00354678119462294-0.00200981120491871i</v>
      </c>
      <c r="L3041" t="str">
        <f t="shared" si="884"/>
        <v>0.0006-0.0139936748384864i</v>
      </c>
      <c r="M3041" t="str">
        <f t="shared" si="885"/>
        <v>0.005-0.00132754297054845i</v>
      </c>
      <c r="N3041">
        <f t="shared" si="886"/>
        <v>55.208613567114526</v>
      </c>
      <c r="O3041">
        <f t="shared" si="887"/>
        <v>7.5091767217878855</v>
      </c>
      <c r="P3041" s="3">
        <f t="shared" si="888"/>
        <v>-7.5091767217878855</v>
      </c>
      <c r="Q3041" s="3">
        <f t="shared" si="889"/>
        <v>-124.79138643288547</v>
      </c>
      <c r="R3041">
        <f t="shared" si="890"/>
        <v>55.208613567114526</v>
      </c>
      <c r="S3041">
        <f t="shared" si="891"/>
        <v>86.423622101158628</v>
      </c>
      <c r="T3041">
        <f t="shared" si="874"/>
        <v>-7.5091767217878855</v>
      </c>
    </row>
    <row r="3042" spans="1:20" x14ac:dyDescent="0.3">
      <c r="A3042">
        <f t="shared" si="875"/>
        <v>545079.09198304208</v>
      </c>
      <c r="B3042">
        <f t="shared" si="892"/>
        <v>86752.031865143043</v>
      </c>
      <c r="C3042" t="str">
        <f t="shared" si="876"/>
        <v>-0.241264769015717-0.343342640221315i</v>
      </c>
      <c r="D3042" t="str">
        <f t="shared" si="877"/>
        <v>0.435773617839992-0.767208838449285i</v>
      </c>
      <c r="E3042" t="str">
        <f t="shared" si="878"/>
        <v>190.910836794739-134.399879041737i</v>
      </c>
      <c r="F3042" t="str">
        <f t="shared" si="879"/>
        <v>3.48687667310398-2.451494991177i</v>
      </c>
      <c r="G3042" t="str">
        <f t="shared" si="880"/>
        <v>0.958027996818171-0.200525195750393i</v>
      </c>
      <c r="H3042" t="str">
        <f t="shared" si="881"/>
        <v>4.99789311598994-129.98706945327i</v>
      </c>
      <c r="I3042" t="str">
        <f t="shared" si="882"/>
        <v>-0.849798215084496-1.3131982534993i</v>
      </c>
      <c r="K3042" t="str">
        <f t="shared" si="883"/>
        <v>0.00354426629692068-0.00200906646822803i</v>
      </c>
      <c r="L3042" t="str">
        <f t="shared" si="884"/>
        <v>0.0006-0.0139407001778107i</v>
      </c>
      <c r="M3042" t="str">
        <f t="shared" si="885"/>
        <v>0.005-0.00132251740441168i</v>
      </c>
      <c r="N3042">
        <f t="shared" si="886"/>
        <v>54.904521953895213</v>
      </c>
      <c r="O3042">
        <f t="shared" si="887"/>
        <v>7.5425825942754408</v>
      </c>
      <c r="P3042" s="3">
        <f t="shared" si="888"/>
        <v>-7.5425825942754408</v>
      </c>
      <c r="Q3042" s="3">
        <f t="shared" si="889"/>
        <v>-125.09547804610479</v>
      </c>
      <c r="R3042">
        <f t="shared" si="890"/>
        <v>54.904521953895213</v>
      </c>
      <c r="S3042">
        <f t="shared" si="891"/>
        <v>86.752031865143039</v>
      </c>
      <c r="T3042">
        <f t="shared" si="874"/>
        <v>-7.5425825942754408</v>
      </c>
    </row>
    <row r="3043" spans="1:20" x14ac:dyDescent="0.3">
      <c r="A3043">
        <f t="shared" si="875"/>
        <v>547150.39253257762</v>
      </c>
      <c r="B3043">
        <f t="shared" si="892"/>
        <v>87081.689586230583</v>
      </c>
      <c r="C3043" t="str">
        <f t="shared" si="876"/>
        <v>-0.242149962120383-0.340734664579212i</v>
      </c>
      <c r="D3043" t="str">
        <f t="shared" si="877"/>
        <v>0.433443130946147-0.765802263174125i</v>
      </c>
      <c r="E3043" t="str">
        <f t="shared" si="878"/>
        <v>190.314606752219-135.023286513519i</v>
      </c>
      <c r="F3043" t="str">
        <f t="shared" si="879"/>
        <v>3.48576264671701-2.44751679328222i</v>
      </c>
      <c r="G3043" t="str">
        <f t="shared" si="880"/>
        <v>0.957721915310863-0.201222882009366i</v>
      </c>
      <c r="H3043" t="str">
        <f t="shared" si="881"/>
        <v>4.95575876456833-129.485037523343i</v>
      </c>
      <c r="I3043" t="str">
        <f t="shared" si="882"/>
        <v>-0.845303145480061-1.3075060111574i</v>
      </c>
      <c r="K3043" t="str">
        <f t="shared" si="883"/>
        <v>0.00354173886031231-0.00200833985326702i</v>
      </c>
      <c r="L3043" t="str">
        <f t="shared" si="884"/>
        <v>0.0006-0.0138879260587873i</v>
      </c>
      <c r="M3043" t="str">
        <f t="shared" si="885"/>
        <v>0.005-0.00131751086313178i</v>
      </c>
      <c r="N3043">
        <f t="shared" si="886"/>
        <v>54.599727388416881</v>
      </c>
      <c r="O3043">
        <f t="shared" si="887"/>
        <v>7.5761583116854636</v>
      </c>
      <c r="P3043" s="3">
        <f t="shared" si="888"/>
        <v>-7.5761583116854636</v>
      </c>
      <c r="Q3043" s="3">
        <f t="shared" si="889"/>
        <v>-125.40027261158312</v>
      </c>
      <c r="R3043">
        <f t="shared" si="890"/>
        <v>54.599727388416881</v>
      </c>
      <c r="S3043">
        <f t="shared" si="891"/>
        <v>87.081689586230581</v>
      </c>
      <c r="T3043">
        <f t="shared" si="874"/>
        <v>-7.5761583116854636</v>
      </c>
    </row>
    <row r="3044" spans="1:20" x14ac:dyDescent="0.3">
      <c r="A3044">
        <f t="shared" si="875"/>
        <v>549229.56402420136</v>
      </c>
      <c r="B3044">
        <f t="shared" si="892"/>
        <v>87412.600006658264</v>
      </c>
      <c r="C3044" t="str">
        <f t="shared" si="876"/>
        <v>-0.243017271217673-0.338122499205819i</v>
      </c>
      <c r="D3044" t="str">
        <f t="shared" si="877"/>
        <v>0.431119975557074-0.764390648575407i</v>
      </c>
      <c r="E3044" t="str">
        <f t="shared" si="878"/>
        <v>189.712826395038-135.64405063698i</v>
      </c>
      <c r="F3044" t="str">
        <f t="shared" si="879"/>
        <v>3.48464085740558-2.44357039099081i</v>
      </c>
      <c r="G3044" t="str">
        <f t="shared" si="880"/>
        <v>0.957413700920837-0.201922525266258i</v>
      </c>
      <c r="H3044" t="str">
        <f t="shared" si="881"/>
        <v>4.9139646956136-128.985003925096i</v>
      </c>
      <c r="I3044" t="str">
        <f t="shared" si="882"/>
        <v>-0.840841186514153-1.30183747603131i</v>
      </c>
      <c r="K3044" t="str">
        <f t="shared" si="883"/>
        <v>0.003539198813745-0.002007631253295i</v>
      </c>
      <c r="L3044" t="str">
        <f t="shared" si="884"/>
        <v>0.0006-0.0138353517222428i</v>
      </c>
      <c r="M3044" t="str">
        <f t="shared" si="885"/>
        <v>0.005-0.00131252327468797i</v>
      </c>
      <c r="N3044">
        <f t="shared" si="886"/>
        <v>54.294233201001745</v>
      </c>
      <c r="O3044">
        <f t="shared" si="887"/>
        <v>7.6099043451750354</v>
      </c>
      <c r="P3044" s="3">
        <f t="shared" si="888"/>
        <v>-7.6099043451750354</v>
      </c>
      <c r="Q3044" s="3">
        <f t="shared" si="889"/>
        <v>-125.70576679899825</v>
      </c>
      <c r="R3044">
        <f t="shared" si="890"/>
        <v>54.294233201001745</v>
      </c>
      <c r="S3044">
        <f t="shared" si="891"/>
        <v>87.412600006658266</v>
      </c>
      <c r="T3044">
        <f t="shared" si="874"/>
        <v>-7.6099043451750354</v>
      </c>
    </row>
    <row r="3045" spans="1:20" x14ac:dyDescent="0.3">
      <c r="A3045">
        <f t="shared" si="875"/>
        <v>551316.63636749331</v>
      </c>
      <c r="B3045">
        <f t="shared" si="892"/>
        <v>87744.767886683563</v>
      </c>
      <c r="C3045" t="str">
        <f t="shared" si="876"/>
        <v>-0.243866613531603-0.335506332846309i</v>
      </c>
      <c r="D3045" t="str">
        <f t="shared" si="877"/>
        <v>0.428804183653207-0.76297405033614i</v>
      </c>
      <c r="E3045" t="str">
        <f t="shared" si="878"/>
        <v>189.105509753627-136.262113453257i</v>
      </c>
      <c r="F3045" t="str">
        <f t="shared" si="879"/>
        <v>3.48351125635691-2.43965569181066i</v>
      </c>
      <c r="G3045" t="str">
        <f t="shared" si="880"/>
        <v>0.957103340236678-0.202624125771025i</v>
      </c>
      <c r="H3045" t="str">
        <f t="shared" si="881"/>
        <v>4.87250810926361-128.486959957564i</v>
      </c>
      <c r="I3045" t="str">
        <f t="shared" si="882"/>
        <v>-0.836412072152314-1.29619251564969i</v>
      </c>
      <c r="K3045" t="str">
        <f t="shared" si="883"/>
        <v>0.00353664608633985-0.00200694056111291i</v>
      </c>
      <c r="L3045" t="str">
        <f t="shared" si="884"/>
        <v>0.0006-0.0137829764118776i</v>
      </c>
      <c r="M3045" t="str">
        <f t="shared" si="885"/>
        <v>0.005-0.0013075545673321i</v>
      </c>
      <c r="N3045">
        <f t="shared" si="886"/>
        <v>53.988042731129923</v>
      </c>
      <c r="O3045">
        <f t="shared" si="887"/>
        <v>7.6438211638591511</v>
      </c>
      <c r="P3045" s="3">
        <f t="shared" si="888"/>
        <v>-7.6438211638591511</v>
      </c>
      <c r="Q3045" s="3">
        <f t="shared" si="889"/>
        <v>-126.01195726887008</v>
      </c>
      <c r="R3045">
        <f t="shared" si="890"/>
        <v>53.988042731129923</v>
      </c>
      <c r="S3045">
        <f t="shared" si="891"/>
        <v>87.744767886683562</v>
      </c>
      <c r="T3045">
        <f t="shared" si="874"/>
        <v>-7.6438211638591511</v>
      </c>
    </row>
    <row r="3046" spans="1:20" x14ac:dyDescent="0.3">
      <c r="A3046">
        <f t="shared" si="875"/>
        <v>553411.63958568987</v>
      </c>
      <c r="B3046">
        <f t="shared" si="892"/>
        <v>88078.198004652964</v>
      </c>
      <c r="C3046" t="str">
        <f t="shared" si="876"/>
        <v>-0.244697908850327-0.332886355525262i</v>
      </c>
      <c r="D3046" t="str">
        <f t="shared" si="877"/>
        <v>0.426495786590212-0.761552524274109i</v>
      </c>
      <c r="E3046" t="str">
        <f t="shared" si="878"/>
        <v>188.492671554193-136.877417009723i</v>
      </c>
      <c r="F3046" t="str">
        <f t="shared" si="879"/>
        <v>3.48237379452875-2.43577260335634i</v>
      </c>
      <c r="G3046" t="str">
        <f t="shared" si="880"/>
        <v>0.956790819783893-0.203327683705782i</v>
      </c>
      <c r="H3046" t="str">
        <f t="shared" si="881"/>
        <v>4.83138623083233-127.990896965941i</v>
      </c>
      <c r="I3046" t="str">
        <f t="shared" si="882"/>
        <v>-0.832015538432137-1.29057099855727i</v>
      </c>
      <c r="K3046" t="str">
        <f t="shared" si="883"/>
        <v>0.0035340806073972-0.00200626766905964i</v>
      </c>
      <c r="L3046" t="str">
        <f t="shared" si="884"/>
        <v>0.0006-0.0137307993742555i</v>
      </c>
      <c r="M3046" t="str">
        <f t="shared" si="885"/>
        <v>0.005-0.00130260466958767i</v>
      </c>
      <c r="N3046">
        <f t="shared" si="886"/>
        <v>53.681159327445059</v>
      </c>
      <c r="O3046">
        <f t="shared" si="887"/>
        <v>7.67790923481631</v>
      </c>
      <c r="P3046" s="3">
        <f t="shared" si="888"/>
        <v>-7.67790923481631</v>
      </c>
      <c r="Q3046" s="3">
        <f t="shared" si="889"/>
        <v>-126.31884067255494</v>
      </c>
      <c r="R3046">
        <f t="shared" si="890"/>
        <v>53.681159327445059</v>
      </c>
      <c r="S3046">
        <f t="shared" si="891"/>
        <v>88.078198004652961</v>
      </c>
      <c r="T3046">
        <f t="shared" si="874"/>
        <v>-7.67790923481631</v>
      </c>
    </row>
    <row r="3047" spans="1:20" x14ac:dyDescent="0.3">
      <c r="A3047">
        <f t="shared" si="875"/>
        <v>555514.60381611541</v>
      </c>
      <c r="B3047">
        <f t="shared" si="892"/>
        <v>88412.895157070641</v>
      </c>
      <c r="C3047" t="str">
        <f t="shared" si="876"/>
        <v>-0.245511079547789-0.330262758509722i</v>
      </c>
      <c r="D3047" t="str">
        <f t="shared" si="877"/>
        <v>0.42419481509969-0.760126126334503i</v>
      </c>
      <c r="E3047" t="str">
        <f t="shared" si="878"/>
        <v>187.874327220782-137.489903369012i</v>
      </c>
      <c r="F3047" t="str">
        <f t="shared" si="879"/>
        <v>3.48122842264936-2.43192103334482i</v>
      </c>
      <c r="G3047" t="str">
        <f t="shared" si="880"/>
        <v>0.956476126024948-0.204033199183995i</v>
      </c>
      <c r="H3047" t="str">
        <f t="shared" si="881"/>
        <v>4.79059631055603-127.496806341256i</v>
      </c>
      <c r="I3047" t="str">
        <f t="shared" si="882"/>
        <v>-0.827651323445918-1.28497279430519i</v>
      </c>
      <c r="K3047" t="str">
        <f t="shared" si="883"/>
        <v>0.00353150230640187-0.00200561246900844i</v>
      </c>
      <c r="L3047" t="str">
        <f t="shared" si="884"/>
        <v>0.0006-0.013678819858792i</v>
      </c>
      <c r="M3047" t="str">
        <f t="shared" si="885"/>
        <v>0.005-0.00129767351024873i</v>
      </c>
      <c r="N3047">
        <f t="shared" si="886"/>
        <v>53.373586347760167</v>
      </c>
      <c r="O3047">
        <f t="shared" si="887"/>
        <v>7.7121690230948694</v>
      </c>
      <c r="P3047" s="3">
        <f t="shared" si="888"/>
        <v>-7.7121690230948694</v>
      </c>
      <c r="Q3047" s="3">
        <f t="shared" si="889"/>
        <v>-126.62641365223983</v>
      </c>
      <c r="R3047">
        <f t="shared" si="890"/>
        <v>53.373586347760167</v>
      </c>
      <c r="S3047">
        <f t="shared" si="891"/>
        <v>88.412895157070636</v>
      </c>
      <c r="T3047">
        <f t="shared" si="874"/>
        <v>-7.7121690230948694</v>
      </c>
    </row>
    <row r="3048" spans="1:20" x14ac:dyDescent="0.3">
      <c r="A3048">
        <f t="shared" si="875"/>
        <v>557625.55931061669</v>
      </c>
      <c r="B3048">
        <f t="shared" si="892"/>
        <v>88748.864158667508</v>
      </c>
      <c r="C3048" t="str">
        <f t="shared" si="876"/>
        <v>-0.246306050604851-0.327635734271871i</v>
      </c>
      <c r="D3048" t="str">
        <f t="shared" si="877"/>
        <v>0.421901299289945-0.758694912582549i</v>
      </c>
      <c r="E3048" t="str">
        <f t="shared" si="878"/>
        <v>187.250492877242-138.099514618141i</v>
      </c>
      <c r="F3048" t="str">
        <f t="shared" si="879"/>
        <v>3.48007509121758-2.4281008895911i</v>
      </c>
      <c r="G3048" t="str">
        <f t="shared" si="880"/>
        <v>0.95615924535929-0.204740672249661i</v>
      </c>
      <c r="H3048" t="str">
        <f t="shared" si="881"/>
        <v>4.75013562334252-127.00467952005i</v>
      </c>
      <c r="I3048" t="str">
        <f t="shared" si="882"/>
        <v>-0.823319167323415-1.27939777344127i</v>
      </c>
      <c r="K3048" t="str">
        <f t="shared" si="883"/>
        <v>0.00352891111302854-0.00200497485236332i</v>
      </c>
      <c r="L3048" t="str">
        <f t="shared" si="884"/>
        <v>0.0006-0.0136270371177446i</v>
      </c>
      <c r="M3048" t="str">
        <f t="shared" si="885"/>
        <v>0.005-0.00129276101837889i</v>
      </c>
      <c r="N3048">
        <f t="shared" si="886"/>
        <v>53.06532715906161</v>
      </c>
      <c r="O3048">
        <f t="shared" si="887"/>
        <v>7.7466009917181333</v>
      </c>
      <c r="P3048" s="3">
        <f t="shared" si="888"/>
        <v>-7.7466009917181333</v>
      </c>
      <c r="Q3048" s="3">
        <f t="shared" si="889"/>
        <v>-126.93467284093839</v>
      </c>
      <c r="R3048">
        <f t="shared" si="890"/>
        <v>53.06532715906161</v>
      </c>
      <c r="S3048">
        <f t="shared" si="891"/>
        <v>88.748864158667502</v>
      </c>
      <c r="T3048">
        <f t="shared" si="874"/>
        <v>-7.7466009917181333</v>
      </c>
    </row>
    <row r="3049" spans="1:20" x14ac:dyDescent="0.3">
      <c r="A3049">
        <f t="shared" si="875"/>
        <v>559744.536435997</v>
      </c>
      <c r="B3049">
        <f t="shared" si="892"/>
        <v>89086.10984247044</v>
      </c>
      <c r="C3049" t="str">
        <f t="shared" si="876"/>
        <v>-0.247082749629769-0.325005476451299i</v>
      </c>
      <c r="D3049" t="str">
        <f t="shared" si="877"/>
        <v>0.419615268646888-0.757258939196238i</v>
      </c>
      <c r="E3049" t="str">
        <f t="shared" si="878"/>
        <v>186.621185349052-138.706192877643i</v>
      </c>
      <c r="F3049" t="str">
        <f t="shared" si="879"/>
        <v>3.47891375050316-2.42431208000392i</v>
      </c>
      <c r="G3049" t="str">
        <f t="shared" si="880"/>
        <v>0.955840164123397-0.205450102876477i</v>
      </c>
      <c r="H3049" t="str">
        <f t="shared" si="881"/>
        <v>4.71000146852332-126.514507984063i</v>
      </c>
      <c r="I3049" t="str">
        <f t="shared" si="882"/>
        <v>-0.819018812214849-1.27384580750075i</v>
      </c>
      <c r="K3049" t="str">
        <f t="shared" si="883"/>
        <v>0.00352630695714719-0.00200435471005557i</v>
      </c>
      <c r="L3049" t="str">
        <f t="shared" si="884"/>
        <v>0.0006-0.0135754504062011i</v>
      </c>
      <c r="M3049" t="str">
        <f t="shared" si="885"/>
        <v>0.005-0.00128786712331031i</v>
      </c>
      <c r="N3049">
        <f t="shared" si="886"/>
        <v>52.756385137522471</v>
      </c>
      <c r="O3049">
        <f t="shared" si="887"/>
        <v>7.7812056016901767</v>
      </c>
      <c r="P3049" s="3">
        <f t="shared" si="888"/>
        <v>-7.7812056016901767</v>
      </c>
      <c r="Q3049" s="3">
        <f t="shared" si="889"/>
        <v>-127.24361486247753</v>
      </c>
      <c r="R3049">
        <f t="shared" si="890"/>
        <v>52.756385137522471</v>
      </c>
      <c r="S3049">
        <f t="shared" si="891"/>
        <v>89.086109842470435</v>
      </c>
      <c r="T3049">
        <f t="shared" si="874"/>
        <v>-7.7812056016901767</v>
      </c>
    </row>
    <row r="3050" spans="1:20" x14ac:dyDescent="0.3">
      <c r="A3050">
        <f t="shared" si="875"/>
        <v>561871.56567445386</v>
      </c>
      <c r="B3050">
        <f t="shared" si="892"/>
        <v>89424.637059871835</v>
      </c>
      <c r="C3050" t="str">
        <f t="shared" si="876"/>
        <v>-0.247841106878139-0.32237217981686i</v>
      </c>
      <c r="D3050" t="str">
        <f t="shared" si="877"/>
        <v>0.417336752034981-0.75581826245902i</v>
      </c>
      <c r="E3050" t="str">
        <f t="shared" si="878"/>
        <v>185.986422165028-139.309880310813i</v>
      </c>
      <c r="F3050" t="str">
        <f t="shared" si="879"/>
        <v>3.47774435054675-2.42055451258143i</v>
      </c>
      <c r="G3050" t="str">
        <f t="shared" si="880"/>
        <v>0.955518868590816-0.206161490967016i</v>
      </c>
      <c r="H3050" t="str">
        <f t="shared" si="881"/>
        <v>4.67019116960829-126.02628325991i</v>
      </c>
      <c r="I3050" t="str">
        <f t="shared" si="882"/>
        <v>-0.814750002273955-1.26831676899674i</v>
      </c>
      <c r="K3050" t="str">
        <f t="shared" si="883"/>
        <v>0.00352368976882853-0.00200375193254026i</v>
      </c>
      <c r="L3050" t="str">
        <f t="shared" si="884"/>
        <v>0.0006-0.0135240589820692i</v>
      </c>
      <c r="M3050" t="str">
        <f t="shared" si="885"/>
        <v>0.005-0.00128299175464267i</v>
      </c>
      <c r="N3050">
        <f t="shared" si="886"/>
        <v>52.44676366850922</v>
      </c>
      <c r="O3050">
        <f t="shared" si="887"/>
        <v>7.8159833120010997</v>
      </c>
      <c r="P3050" s="3">
        <f t="shared" si="888"/>
        <v>-7.8159833120010997</v>
      </c>
      <c r="Q3050" s="3">
        <f t="shared" si="889"/>
        <v>-127.55323633149078</v>
      </c>
      <c r="R3050">
        <f t="shared" si="890"/>
        <v>52.44676366850922</v>
      </c>
      <c r="S3050">
        <f t="shared" si="891"/>
        <v>89.424637059871841</v>
      </c>
      <c r="T3050">
        <f t="shared" si="874"/>
        <v>-7.8159833120010997</v>
      </c>
    </row>
    <row r="3051" spans="1:20" x14ac:dyDescent="0.3">
      <c r="A3051">
        <f t="shared" si="875"/>
        <v>564006.67762401677</v>
      </c>
      <c r="B3051">
        <f t="shared" si="892"/>
        <v>89764.450680699345</v>
      </c>
      <c r="C3051" t="str">
        <f t="shared" si="876"/>
        <v>-0.248581055272212-0.319736040228169i</v>
      </c>
      <c r="D3051" t="str">
        <f t="shared" si="877"/>
        <v>0.415065777698311-0.754372938752597i</v>
      </c>
      <c r="E3051" t="str">
        <f t="shared" si="878"/>
        <v>185.346221558902-139.910519132978i</v>
      </c>
      <c r="F3051" t="str">
        <f t="shared" si="879"/>
        <v>3.47656684116016-2.41682809540678i</v>
      </c>
      <c r="G3051" t="str">
        <f t="shared" si="880"/>
        <v>0.955195344972221-0.206874836351888i</v>
      </c>
      <c r="H3051" t="str">
        <f t="shared" si="881"/>
        <v>4.63070207404346-125.539996918775i</v>
      </c>
      <c r="I3051" t="str">
        <f t="shared" si="882"/>
        <v>-0.810512483641269-1.26281053141109i</v>
      </c>
      <c r="K3051" t="str">
        <f t="shared" si="883"/>
        <v>0.00352105947834961-0.00200316640979283i</v>
      </c>
      <c r="L3051" t="str">
        <f t="shared" si="884"/>
        <v>0.0006-0.0134728621060661i</v>
      </c>
      <c r="M3051" t="str">
        <f t="shared" si="885"/>
        <v>0.005-0.00127813484224215i</v>
      </c>
      <c r="N3051">
        <f t="shared" si="886"/>
        <v>52.136466146595311</v>
      </c>
      <c r="O3051">
        <f t="shared" si="887"/>
        <v>7.8509345796321188</v>
      </c>
      <c r="P3051" s="3">
        <f t="shared" si="888"/>
        <v>-7.8509345796321188</v>
      </c>
      <c r="Q3051" s="3">
        <f t="shared" si="889"/>
        <v>-127.86353385340469</v>
      </c>
      <c r="R3051">
        <f t="shared" si="890"/>
        <v>52.136466146595311</v>
      </c>
      <c r="S3051">
        <f t="shared" si="891"/>
        <v>89.764450680699341</v>
      </c>
      <c r="T3051">
        <f t="shared" si="874"/>
        <v>-7.8509345796321188</v>
      </c>
    </row>
    <row r="3052" spans="1:20" x14ac:dyDescent="0.3">
      <c r="A3052">
        <f t="shared" si="875"/>
        <v>566149.90299898793</v>
      </c>
      <c r="B3052">
        <f t="shared" si="892"/>
        <v>90105.555593286001</v>
      </c>
      <c r="C3052" t="str">
        <f t="shared" si="876"/>
        <v>-0.24930253041962-0.31709725459675i</v>
      </c>
      <c r="D3052" t="str">
        <f t="shared" si="877"/>
        <v>0.412802373261751-0.752923024549755i</v>
      </c>
      <c r="E3052" t="str">
        <f t="shared" si="878"/>
        <v>184.700602470781-140.508051620843i</v>
      </c>
      <c r="F3052" t="str">
        <f t="shared" si="879"/>
        <v>3.47538117192657-2.41313273664375i</v>
      </c>
      <c r="G3052" t="str">
        <f t="shared" si="880"/>
        <v>0.95486957941547-0.207590138788897i</v>
      </c>
      <c r="H3052" t="str">
        <f t="shared" si="881"/>
        <v>4.59153155297149-125.055640576099i</v>
      </c>
      <c r="I3052" t="str">
        <f t="shared" si="882"/>
        <v>-0.806306004427522-1.25732696918523i</v>
      </c>
      <c r="K3052" t="str">
        <f t="shared" si="883"/>
        <v>0.00351841601619955-0.00200259803130567i</v>
      </c>
      <c r="L3052" t="str">
        <f t="shared" si="884"/>
        <v>0.0006-0.0134218590417077i</v>
      </c>
      <c r="M3052" t="str">
        <f t="shared" si="885"/>
        <v>0.005-0.00127329631624043i</v>
      </c>
      <c r="N3052">
        <f t="shared" si="886"/>
        <v>51.825495975576757</v>
      </c>
      <c r="O3052">
        <f t="shared" si="887"/>
        <v>7.8860598595598441</v>
      </c>
      <c r="P3052" s="3">
        <f t="shared" si="888"/>
        <v>-7.8860598595598441</v>
      </c>
      <c r="Q3052" s="3">
        <f t="shared" si="889"/>
        <v>-128.17450402442324</v>
      </c>
      <c r="R3052">
        <f t="shared" si="890"/>
        <v>51.825495975576757</v>
      </c>
      <c r="S3052">
        <f t="shared" si="891"/>
        <v>90.105555593285999</v>
      </c>
      <c r="T3052">
        <f t="shared" ref="T3052:T3115" si="893">P3052</f>
        <v>-7.8860598595598441</v>
      </c>
    </row>
    <row r="3053" spans="1:20" x14ac:dyDescent="0.3">
      <c r="A3053">
        <f t="shared" ref="A3053:A3116" si="894">2*PI()*B3053</f>
        <v>568301.27263038408</v>
      </c>
      <c r="B3053">
        <f t="shared" si="892"/>
        <v>90447.956704540484</v>
      </c>
      <c r="C3053" t="str">
        <f t="shared" ref="C3053:C3116" si="895">IMPRODUCT(D3053,E3053,$C$40,,K3053,$C$41)</f>
        <v>-0.250005470631475-0.314456020846762i</v>
      </c>
      <c r="D3053" t="str">
        <f t="shared" ref="D3053:D3116" si="896">IMDIV(IMPRODUCT($C$37,$C$38,COMPLEX(1,A3053/$C$38)),IMSUM(-1*A3053*A3053/$C$39,COMPLEX(0,1*A3053)))</f>
        <v>0.41054656573219-0.751468576407202i</v>
      </c>
      <c r="E3053" t="str">
        <f t="shared" ref="E3053:E3116" si="897">IMDIV(IMPRODUCT(IMSUM(F3053,G3053),$C$29,H3053),IMSUM(1,I3053))</f>
        <v>184.049584548462-141.102420121882i</v>
      </c>
      <c r="F3053" t="str">
        <f t="shared" ref="F3053:F3116" si="898">IMDIV(IMPRODUCT($C$14,$C$15,COMPLEX(1,A3053/$C$15)),IMSUM(-1*A3053*A3053/$C$16,COMPLEX(0,A3053)))</f>
        <v>3.47418729220082-2.4094683445324i</v>
      </c>
      <c r="G3053" t="str">
        <f t="shared" ref="G3053:G3116" si="899">IMDIV(1,COMPLEX(1,A3053*$C$9*$C$10))</f>
        <v>0.954541558005668-0.208307397962193i</v>
      </c>
      <c r="H3053" t="str">
        <f t="shared" ref="H3053:H3116" si="900">IMDIV($C$3,IMSUM(K3053,COMPLEX(0,$C$28*A3053)))</f>
        <v>4.55267700099457-124.573205891272i</v>
      </c>
      <c r="I3053" t="str">
        <f t="shared" ref="I3053:I3116" si="901">IMPRODUCT(F3053,$C$29,H3053,$C$31)</f>
        <v>-0.802130314697207-1.25186595771119i</v>
      </c>
      <c r="K3053" t="str">
        <f t="shared" ref="K3053:K3116" si="902">IF($C$26&lt;=0,IMDIV(1,IMSUM(IMDIV(1,L3053),1/$C$18)),IMDIV(1,IMSUM(IMDIV(1,L3053),1/$C$18,IMDIV(1,M3053))))</f>
        <v>0.00351575931308511-0.00200204668608482i</v>
      </c>
      <c r="L3053" t="str">
        <f t="shared" ref="L3053:L3116" si="903">IMSUM($C$21/$C$22,IMDIV(1,COMPLEX(0,$C$20*$C$22*A3053)))</f>
        <v>0.0006-0.0133710490552975i</v>
      </c>
      <c r="M3053" t="str">
        <f t="shared" ref="M3053:M3116" si="904">IMSUM($C$25/$C$26,IMDIV(1,COMPLEX(0,$C$24*$C$26*A3053)))</f>
        <v>0.005-0.0012684761070337i</v>
      </c>
      <c r="N3053">
        <f t="shared" ref="N3053:N3116" si="905">ABS(R3053)</f>
        <v>51.513856568485664</v>
      </c>
      <c r="O3053">
        <f t="shared" ref="O3053:O3116" si="906">ABS(P3053)</f>
        <v>7.9213596047615731</v>
      </c>
      <c r="P3053" s="3">
        <f t="shared" ref="P3053:P3116" si="907">20*LOG10(IMABS(C3053))</f>
        <v>-7.9213596047615731</v>
      </c>
      <c r="Q3053" s="3">
        <f t="shared" ref="Q3053:Q3116" si="908">IMARGUMENT(C3053)*180/PI()</f>
        <v>-128.48614343151434</v>
      </c>
      <c r="R3053">
        <f t="shared" ref="R3053:R3116" si="909">IF(Q3053&lt;0,Q3053+180,Q3053-180)</f>
        <v>51.513856568485664</v>
      </c>
      <c r="S3053">
        <f t="shared" ref="S3053:S3116" si="910">B3053/1000</f>
        <v>90.447956704540488</v>
      </c>
      <c r="T3053">
        <f t="shared" si="893"/>
        <v>-7.9213596047615731</v>
      </c>
    </row>
    <row r="3054" spans="1:20" x14ac:dyDescent="0.3">
      <c r="A3054">
        <f t="shared" si="894"/>
        <v>570460.81746637949</v>
      </c>
      <c r="B3054">
        <f t="shared" ref="B3054:B3117" si="911">B3053*(1+B$42)</f>
        <v>90791.658940017733</v>
      </c>
      <c r="C3054" t="str">
        <f t="shared" si="895"/>
        <v>-0.25068981693986-0.31181253787544i</v>
      </c>
      <c r="D3054" t="str">
        <f t="shared" si="896"/>
        <v>0.40829838149987-0.750009650958485i</v>
      </c>
      <c r="E3054" t="str">
        <f t="shared" si="897"/>
        <v>183.393188148632-141.693567063797i</v>
      </c>
      <c r="F3054" t="str">
        <f t="shared" si="898"/>
        <v>3.47298515110955-2.40583482738459i</v>
      </c>
      <c r="G3054" t="str">
        <f t="shared" si="899"/>
        <v>0.954211266765245-0.20902661348142i</v>
      </c>
      <c r="H3054" t="str">
        <f t="shared" si="900"/>
        <v>4.51413583594048-124.092684567329i</v>
      </c>
      <c r="I3054" t="str">
        <f t="shared" si="901"/>
        <v>-0.797985166452263-1.24642737332263i</v>
      </c>
      <c r="K3054" t="str">
        <f t="shared" si="902"/>
        <v>0.00351308929993663-0.00200151226264661i</v>
      </c>
      <c r="L3054" t="str">
        <f t="shared" si="903"/>
        <v>0.0006-0.013320431415917i</v>
      </c>
      <c r="M3054" t="str">
        <f t="shared" si="904"/>
        <v>0.005-0.00126367414528163i</v>
      </c>
      <c r="N3054">
        <f t="shared" si="905"/>
        <v>51.201551347609666</v>
      </c>
      <c r="O3054">
        <f t="shared" si="906"/>
        <v>7.9568342662190572</v>
      </c>
      <c r="P3054" s="3">
        <f t="shared" si="907"/>
        <v>-7.9568342662190572</v>
      </c>
      <c r="Q3054" s="3">
        <f t="shared" si="908"/>
        <v>-128.79844865239033</v>
      </c>
      <c r="R3054">
        <f t="shared" si="909"/>
        <v>51.201551347609666</v>
      </c>
      <c r="S3054">
        <f t="shared" si="910"/>
        <v>90.791658940017726</v>
      </c>
      <c r="T3054">
        <f t="shared" si="893"/>
        <v>-7.9568342662190572</v>
      </c>
    </row>
    <row r="3055" spans="1:20" x14ac:dyDescent="0.3">
      <c r="A3055">
        <f t="shared" si="894"/>
        <v>572628.56857275171</v>
      </c>
      <c r="B3055">
        <f t="shared" si="911"/>
        <v>91136.667243989796</v>
      </c>
      <c r="C3055" t="str">
        <f t="shared" si="895"/>
        <v>-0.251355513114699-0.309167005513152i</v>
      </c>
      <c r="D3055" t="str">
        <f t="shared" si="896"/>
        <v>0.406057846339811-0.748546304906962i</v>
      </c>
      <c r="E3055" t="str">
        <f t="shared" si="897"/>
        <v>182.731434337926-142.281434964018i</v>
      </c>
      <c r="F3055" t="str">
        <f t="shared" si="898"/>
        <v>3.47177469755161-2.40223209357963i</v>
      </c>
      <c r="G3055" t="str">
        <f t="shared" si="899"/>
        <v>0.95387869165403-0.209747784880857i</v>
      </c>
      <c r="H3055" t="str">
        <f t="shared" si="900"/>
        <v>4.47590549863078-123.614068350649i</v>
      </c>
      <c r="I3055" t="str">
        <f t="shared" si="901"/>
        <v>-0.793870313615958-1.24101109328611i</v>
      </c>
      <c r="K3055" t="str">
        <f t="shared" si="902"/>
        <v>0.00351040590791377-0.00200099464901448i</v>
      </c>
      <c r="L3055" t="str">
        <f t="shared" si="903"/>
        <v>0.0006-0.0132700053954145i</v>
      </c>
      <c r="M3055" t="str">
        <f t="shared" si="904"/>
        <v>0.005-0.00125889036190639i</v>
      </c>
      <c r="N3055">
        <f t="shared" si="905"/>
        <v>50.888583744508736</v>
      </c>
      <c r="O3055">
        <f t="shared" si="906"/>
        <v>7.9924842929226969</v>
      </c>
      <c r="P3055" s="3">
        <f t="shared" si="907"/>
        <v>-7.9924842929226969</v>
      </c>
      <c r="Q3055" s="3">
        <f t="shared" si="908"/>
        <v>-129.11141625549126</v>
      </c>
      <c r="R3055">
        <f t="shared" si="909"/>
        <v>50.888583744508736</v>
      </c>
      <c r="S3055">
        <f t="shared" si="910"/>
        <v>91.136667243989791</v>
      </c>
      <c r="T3055">
        <f t="shared" si="893"/>
        <v>-7.9924842929226969</v>
      </c>
    </row>
    <row r="3056" spans="1:20" x14ac:dyDescent="0.3">
      <c r="A3056">
        <f t="shared" si="894"/>
        <v>574804.55713332829</v>
      </c>
      <c r="B3056">
        <f t="shared" si="911"/>
        <v>91482.986579516961</v>
      </c>
      <c r="C3056" t="str">
        <f t="shared" si="895"/>
        <v>-0.252002505679967-0.306519624483151i</v>
      </c>
      <c r="D3056" t="str">
        <f t="shared" si="896"/>
        <v>0.403824985413307-0.747078595018788i</v>
      </c>
      <c r="E3056" t="str">
        <f t="shared" si="897"/>
        <v>182.064344893855-142.865966439255i</v>
      </c>
      <c r="F3056" t="str">
        <f t="shared" si="898"/>
        <v>3.47055588019831-2.39866005155978i</v>
      </c>
      <c r="G3056" t="str">
        <f t="shared" si="899"/>
        <v>0.953543818569338-0.210470911618549i</v>
      </c>
      <c r="H3056" t="str">
        <f t="shared" si="900"/>
        <v>4.43798345265196-123.137349030656i</v>
      </c>
      <c r="I3056" t="str">
        <f t="shared" si="901"/>
        <v>-0.789785512016868-1.23561699579239i</v>
      </c>
      <c r="K3056" t="str">
        <f t="shared" si="902"/>
        <v>0.00350770906841154-0.00200049373271573i</v>
      </c>
      <c r="L3056" t="str">
        <f t="shared" si="903"/>
        <v>0.0006-0.0132197702683946i</v>
      </c>
      <c r="M3056" t="str">
        <f t="shared" si="904"/>
        <v>0.005-0.00125412468809164i</v>
      </c>
      <c r="N3056">
        <f t="shared" si="905"/>
        <v>50.574957200038142</v>
      </c>
      <c r="O3056">
        <f t="shared" si="906"/>
        <v>8.0283101318754078</v>
      </c>
      <c r="P3056" s="3">
        <f t="shared" si="907"/>
        <v>-8.0283101318754078</v>
      </c>
      <c r="Q3056" s="3">
        <f t="shared" si="908"/>
        <v>-129.42504279996186</v>
      </c>
      <c r="R3056">
        <f t="shared" si="909"/>
        <v>50.574957200038142</v>
      </c>
      <c r="S3056">
        <f t="shared" si="910"/>
        <v>91.482986579516961</v>
      </c>
      <c r="T3056">
        <f t="shared" si="893"/>
        <v>-8.0283101318754078</v>
      </c>
    </row>
    <row r="3057" spans="1:20" x14ac:dyDescent="0.3">
      <c r="A3057">
        <f t="shared" si="894"/>
        <v>576988.81445043499</v>
      </c>
      <c r="B3057">
        <f t="shared" si="911"/>
        <v>91830.621928519133</v>
      </c>
      <c r="C3057" t="str">
        <f t="shared" si="895"/>
        <v>-0.252630743929277-0.303870596360995i</v>
      </c>
      <c r="D3057" t="str">
        <f t="shared" si="896"/>
        <v>0.401599823269517-0.745606578115963i</v>
      </c>
      <c r="E3057" t="str">
        <f t="shared" si="897"/>
        <v>181.391942305598-143.447104215101i</v>
      </c>
      <c r="F3057" t="str">
        <f t="shared" si="898"/>
        <v>3.46932864749379-2.39511860982583i</v>
      </c>
      <c r="G3057" t="str">
        <f t="shared" si="899"/>
        <v>0.953206633346067-0.211195993075445i</v>
      </c>
      <c r="H3057" t="str">
        <f t="shared" si="900"/>
        <v>4.40036718412912-122.662518439525i</v>
      </c>
      <c r="I3057" t="str">
        <f t="shared" si="901"/>
        <v>-0.785730519373047-1.23024495994789i</v>
      </c>
      <c r="K3057" t="str">
        <f t="shared" si="902"/>
        <v>0.00350499871306632-0.00200000940077843i</v>
      </c>
      <c r="L3057" t="str">
        <f t="shared" si="903"/>
        <v>0.0006-0.0131697253122082i</v>
      </c>
      <c r="M3057" t="str">
        <f t="shared" si="904"/>
        <v>0.005-0.00124937705528157i</v>
      </c>
      <c r="N3057">
        <f t="shared" si="905"/>
        <v>50.260675164370355</v>
      </c>
      <c r="O3057">
        <f t="shared" si="906"/>
        <v>8.0643122280962345</v>
      </c>
      <c r="P3057" s="3">
        <f t="shared" si="907"/>
        <v>-8.0643122280962345</v>
      </c>
      <c r="Q3057" s="3">
        <f t="shared" si="908"/>
        <v>-129.73932483562965</v>
      </c>
      <c r="R3057">
        <f t="shared" si="909"/>
        <v>50.260675164370355</v>
      </c>
      <c r="S3057">
        <f t="shared" si="910"/>
        <v>91.830621928519136</v>
      </c>
      <c r="T3057">
        <f t="shared" si="893"/>
        <v>-8.0643122280962345</v>
      </c>
    </row>
    <row r="3058" spans="1:20" x14ac:dyDescent="0.3">
      <c r="A3058">
        <f t="shared" si="894"/>
        <v>579181.37194534659</v>
      </c>
      <c r="B3058">
        <f t="shared" si="911"/>
        <v>92179.578291847502</v>
      </c>
      <c r="C3058" t="str">
        <f t="shared" si="895"/>
        <v>-0.253240179940855-0.301220123533654i</v>
      </c>
      <c r="D3058" t="str">
        <f t="shared" si="896"/>
        <v>0.399382383847156-0.744130311069466i</v>
      </c>
      <c r="E3058" t="str">
        <f t="shared" si="897"/>
        <v>180.714249774653-144.024791135698i</v>
      </c>
      <c r="F3058" t="str">
        <f t="shared" si="898"/>
        <v>3.46809294765536-2.39160767693259i</v>
      </c>
      <c r="G3058" t="str">
        <f t="shared" si="899"/>
        <v>0.952867121756794-0.211923028554514i</v>
      </c>
      <c r="H3058" t="str">
        <f t="shared" si="900"/>
        <v>4.36305420150193-122.189568451882i</v>
      </c>
      <c r="I3058" t="str">
        <f t="shared" si="901"/>
        <v>-0.781705095276255-1.2248948657661i</v>
      </c>
      <c r="K3058" t="str">
        <f t="shared" si="902"/>
        <v>0.00350227477376182-0.00199954153972831i</v>
      </c>
      <c r="L3058" t="str">
        <f t="shared" si="903"/>
        <v>0.0006-0.0131198698069418i</v>
      </c>
      <c r="M3058" t="str">
        <f t="shared" si="904"/>
        <v>0.005-0.00124464739517989i</v>
      </c>
      <c r="N3058">
        <f t="shared" si="905"/>
        <v>49.945741097013723</v>
      </c>
      <c r="O3058">
        <f t="shared" si="906"/>
        <v>8.1004910246232651</v>
      </c>
      <c r="P3058" s="3">
        <f t="shared" si="907"/>
        <v>-8.1004910246232651</v>
      </c>
      <c r="Q3058" s="3">
        <f t="shared" si="908"/>
        <v>-130.05425890298628</v>
      </c>
      <c r="R3058">
        <f t="shared" si="909"/>
        <v>49.945741097013723</v>
      </c>
      <c r="S3058">
        <f t="shared" si="910"/>
        <v>92.179578291847506</v>
      </c>
      <c r="T3058">
        <f t="shared" si="893"/>
        <v>-8.1004910246232651</v>
      </c>
    </row>
    <row r="3059" spans="1:20" x14ac:dyDescent="0.3">
      <c r="A3059">
        <f t="shared" si="894"/>
        <v>581382.26115873898</v>
      </c>
      <c r="B3059">
        <f t="shared" si="911"/>
        <v>92529.86068935653</v>
      </c>
      <c r="C3059" t="str">
        <f t="shared" si="895"/>
        <v>-0.253830768591764-0.298568409158349i</v>
      </c>
      <c r="D3059" t="str">
        <f t="shared" si="896"/>
        <v>0.397172690476221-0.742649850792368i</v>
      </c>
      <c r="E3059" t="str">
        <f t="shared" si="897"/>
        <v>180.031291215364-144.598970173409i</v>
      </c>
      <c r="F3059" t="str">
        <f t="shared" si="898"/>
        <v>3.46684872867389-2.38812716148445i</v>
      </c>
      <c r="G3059" t="str">
        <f t="shared" si="899"/>
        <v>0.952525269511883-0.212652017279868i</v>
      </c>
      <c r="H3059" t="str">
        <f t="shared" si="900"/>
        <v>4.32604203530351-121.718490984523i</v>
      </c>
      <c r="I3059" t="str">
        <f t="shared" si="901"/>
        <v>-0.777709001176472-1.21956659415939i</v>
      </c>
      <c r="K3059" t="str">
        <f t="shared" si="902"/>
        <v>0.00349953718263543-0.00199909003558564i</v>
      </c>
      <c r="L3059" t="str">
        <f t="shared" si="903"/>
        <v>0.0006-0.0130702030354072i</v>
      </c>
      <c r="M3059" t="str">
        <f t="shared" si="904"/>
        <v>0.005-0.00123993563974884i</v>
      </c>
      <c r="N3059">
        <f t="shared" si="905"/>
        <v>49.630158466846211</v>
      </c>
      <c r="O3059">
        <f t="shared" si="906"/>
        <v>8.1368469625171684</v>
      </c>
      <c r="P3059" s="3">
        <f t="shared" si="907"/>
        <v>-8.1368469625171684</v>
      </c>
      <c r="Q3059" s="3">
        <f t="shared" si="908"/>
        <v>-130.36984153315379</v>
      </c>
      <c r="R3059">
        <f t="shared" si="909"/>
        <v>49.630158466846211</v>
      </c>
      <c r="S3059">
        <f t="shared" si="910"/>
        <v>92.529860689356525</v>
      </c>
      <c r="T3059">
        <f t="shared" si="893"/>
        <v>-8.1368469625171684</v>
      </c>
    </row>
    <row r="3060" spans="1:20" x14ac:dyDescent="0.3">
      <c r="A3060">
        <f t="shared" si="894"/>
        <v>583591.51375114219</v>
      </c>
      <c r="B3060">
        <f t="shared" si="911"/>
        <v>92881.474159976089</v>
      </c>
      <c r="C3060" t="str">
        <f t="shared" si="895"/>
        <v>-0.25440246757159-0.295915657121065i</v>
      </c>
      <c r="D3060" t="str">
        <f t="shared" si="896"/>
        <v>0.394970765879863-0.741165254233074i</v>
      </c>
      <c r="E3060" t="str">
        <f t="shared" si="897"/>
        <v>179.343091255289-145.169584438579i</v>
      </c>
      <c r="F3060" t="str">
        <f t="shared" si="898"/>
        <v>3.46559593831424-2.38467697213086i</v>
      </c>
      <c r="G3060" t="str">
        <f t="shared" si="899"/>
        <v>0.952181062259605-0.213382958395874i</v>
      </c>
      <c r="H3060" t="str">
        <f t="shared" si="900"/>
        <v>4.28932823794133-121.249277996115i</v>
      </c>
      <c r="I3060" t="str">
        <f t="shared" si="901"/>
        <v>-0.77374200036639-1.21426002693058i</v>
      </c>
      <c r="K3060" t="str">
        <f t="shared" si="902"/>
        <v>0.00349678587208431-0.00199865477386239i</v>
      </c>
      <c r="L3060" t="str">
        <f t="shared" si="903"/>
        <v>0.0006-0.0130207242831313i</v>
      </c>
      <c r="M3060" t="str">
        <f t="shared" si="904"/>
        <v>0.005-0.00123524172120825i</v>
      </c>
      <c r="N3060">
        <f t="shared" si="905"/>
        <v>49.313930752133558</v>
      </c>
      <c r="O3060">
        <f t="shared" si="906"/>
        <v>8.1733804808633899</v>
      </c>
      <c r="P3060" s="3">
        <f t="shared" si="907"/>
        <v>-8.1733804808633899</v>
      </c>
      <c r="Q3060" s="3">
        <f t="shared" si="908"/>
        <v>-130.68606924786644</v>
      </c>
      <c r="R3060">
        <f t="shared" si="909"/>
        <v>49.313930752133558</v>
      </c>
      <c r="S3060">
        <f t="shared" si="910"/>
        <v>92.881474159976094</v>
      </c>
      <c r="T3060">
        <f t="shared" si="893"/>
        <v>-8.1733804808633899</v>
      </c>
    </row>
    <row r="3061" spans="1:20" x14ac:dyDescent="0.3">
      <c r="A3061">
        <f t="shared" si="894"/>
        <v>585809.16150339646</v>
      </c>
      <c r="B3061">
        <f t="shared" si="911"/>
        <v>93234.423761783997</v>
      </c>
      <c r="C3061" t="str">
        <f t="shared" si="895"/>
        <v>-0.254955237395366-0.293262071994814i</v>
      </c>
      <c r="D3061" t="str">
        <f t="shared" si="896"/>
        <v>0.392776632176287-0.739676578368564i</v>
      </c>
      <c r="E3061" t="str">
        <f t="shared" si="897"/>
        <v>178.649675235444-145.736577189304i</v>
      </c>
      <c r="F3061" t="str">
        <f t="shared" si="898"/>
        <v>3.46433452411574-2.38125701756178i</v>
      </c>
      <c r="G3061" t="str">
        <f t="shared" si="899"/>
        <v>0.951834485586254-0.214115850966259i</v>
      </c>
      <c r="H3061" t="str">
        <f t="shared" si="900"/>
        <v>4.25291038348083-120.781921486919i</v>
      </c>
      <c r="I3061" t="str">
        <f t="shared" si="901"/>
        <v>-0.769803857966166-1.20897504676489i</v>
      </c>
      <c r="K3061" t="str">
        <f t="shared" si="902"/>
        <v>0.00349402077477174-0.00199823563955918i</v>
      </c>
      <c r="L3061" t="str">
        <f t="shared" si="903"/>
        <v>0.0006-0.0129714328383456i</v>
      </c>
      <c r="M3061" t="str">
        <f t="shared" si="904"/>
        <v>0.005-0.00123056557203452i</v>
      </c>
      <c r="N3061">
        <f t="shared" si="905"/>
        <v>48.997061440561424</v>
      </c>
      <c r="O3061">
        <f t="shared" si="906"/>
        <v>8.2100920167750324</v>
      </c>
      <c r="P3061" s="3">
        <f t="shared" si="907"/>
        <v>-8.2100920167750324</v>
      </c>
      <c r="Q3061" s="3">
        <f t="shared" si="908"/>
        <v>-131.00293855943858</v>
      </c>
      <c r="R3061">
        <f t="shared" si="909"/>
        <v>48.997061440561424</v>
      </c>
      <c r="S3061">
        <f t="shared" si="910"/>
        <v>93.234423761784001</v>
      </c>
      <c r="T3061">
        <f t="shared" si="893"/>
        <v>-8.2100920167750324</v>
      </c>
    </row>
    <row r="3062" spans="1:20" x14ac:dyDescent="0.3">
      <c r="A3062">
        <f t="shared" si="894"/>
        <v>588035.23631710943</v>
      </c>
      <c r="B3062">
        <f t="shared" si="911"/>
        <v>93588.714572078781</v>
      </c>
      <c r="C3062" t="str">
        <f t="shared" si="895"/>
        <v>-0.255489041415877-0.290607858997638i</v>
      </c>
      <c r="D3062" t="str">
        <f t="shared" si="896"/>
        <v>0.39059031088075-0.738183880197707i</v>
      </c>
      <c r="E3062" t="str">
        <f t="shared" si="897"/>
        <v>177.9510692104-146.299891841256i</v>
      </c>
      <c r="F3062" t="str">
        <f t="shared" si="898"/>
        <v>3.46306443339259-2.37786720650318i</v>
      </c>
      <c r="G3062" t="str">
        <f t="shared" si="899"/>
        <v>0.95148552501628-0.214850693973219i</v>
      </c>
      <c r="H3062" t="str">
        <f t="shared" si="900"/>
        <v>4.21678606743163-120.316413498503i</v>
      </c>
      <c r="I3062" t="str">
        <f t="shared" si="901"/>
        <v>-0.765894340908254-1.20371153722181i</v>
      </c>
      <c r="K3062" t="str">
        <f t="shared" si="902"/>
        <v>0.00349124182363356-0.00199783251716248i</v>
      </c>
      <c r="L3062" t="str">
        <f t="shared" si="903"/>
        <v>0.0006-0.0129223279919761i</v>
      </c>
      <c r="M3062" t="str">
        <f t="shared" si="904"/>
        <v>0.005-0.00122590712495967i</v>
      </c>
      <c r="N3062">
        <f t="shared" si="905"/>
        <v>48.679554029263812</v>
      </c>
      <c r="O3062">
        <f t="shared" si="906"/>
        <v>8.2469820053946226</v>
      </c>
      <c r="P3062" s="3">
        <f t="shared" si="907"/>
        <v>-8.2469820053946226</v>
      </c>
      <c r="Q3062" s="3">
        <f t="shared" si="908"/>
        <v>-131.32044597073619</v>
      </c>
      <c r="R3062">
        <f t="shared" si="909"/>
        <v>48.679554029263812</v>
      </c>
      <c r="S3062">
        <f t="shared" si="910"/>
        <v>93.588714572078786</v>
      </c>
      <c r="T3062">
        <f t="shared" si="893"/>
        <v>-8.2469820053946226</v>
      </c>
    </row>
    <row r="3063" spans="1:20" x14ac:dyDescent="0.3">
      <c r="A3063">
        <f t="shared" si="894"/>
        <v>590269.77021511446</v>
      </c>
      <c r="B3063">
        <f t="shared" si="911"/>
        <v>93944.351687452683</v>
      </c>
      <c r="C3063" t="str">
        <f t="shared" si="895"/>
        <v>-0.256003845835253-0.28795322395033i</v>
      </c>
      <c r="D3063" t="str">
        <f t="shared" si="896"/>
        <v>0.388411822907647-0.736687216734635i</v>
      </c>
      <c r="E3063" t="str">
        <f t="shared" si="897"/>
        <v>177.247299948229-146.859471977533i</v>
      </c>
      <c r="F3063" t="str">
        <f t="shared" si="898"/>
        <v>3.46178561323442-2.37450744771251i</v>
      </c>
      <c r="G3063" t="str">
        <f t="shared" si="899"/>
        <v>0.95113416601243-0.215587486316506i</v>
      </c>
      <c r="H3063" t="str">
        <f t="shared" si="900"/>
        <v>4.18095290653558-119.852746113464i</v>
      </c>
      <c r="I3063" t="str">
        <f t="shared" si="901"/>
        <v>-0.762013217922413-1.19846938272723i</v>
      </c>
      <c r="K3063" t="str">
        <f t="shared" si="902"/>
        <v>0.00348844895188448-0.00199744529064173i</v>
      </c>
      <c r="L3063" t="str">
        <f t="shared" si="903"/>
        <v>0.0006-0.0128734090376331i</v>
      </c>
      <c r="M3063" t="str">
        <f t="shared" si="904"/>
        <v>0.005-0.00122126631297038i</v>
      </c>
      <c r="N3063">
        <f t="shared" si="905"/>
        <v>48.361412024853678</v>
      </c>
      <c r="O3063">
        <f t="shared" si="906"/>
        <v>8.2840508798965988</v>
      </c>
      <c r="P3063" s="3">
        <f t="shared" si="907"/>
        <v>-8.2840508798965988</v>
      </c>
      <c r="Q3063" s="3">
        <f t="shared" si="908"/>
        <v>-131.63858797514632</v>
      </c>
      <c r="R3063">
        <f t="shared" si="909"/>
        <v>48.361412024853678</v>
      </c>
      <c r="S3063">
        <f t="shared" si="910"/>
        <v>93.944351687452681</v>
      </c>
      <c r="T3063">
        <f t="shared" si="893"/>
        <v>-8.2840508798965988</v>
      </c>
    </row>
    <row r="3064" spans="1:20" x14ac:dyDescent="0.3">
      <c r="A3064">
        <f t="shared" si="894"/>
        <v>592512.79534193187</v>
      </c>
      <c r="B3064">
        <f t="shared" si="911"/>
        <v>94301.340223865001</v>
      </c>
      <c r="C3064" t="str">
        <f t="shared" si="895"/>
        <v>-0.256499619715943-0.285298373233949i</v>
      </c>
      <c r="D3064" t="str">
        <f t="shared" si="896"/>
        <v>0.38624118857266-0.735186645002176i</v>
      </c>
      <c r="E3064" t="str">
        <f t="shared" si="897"/>
        <v>176.538394930319-147.415261358569i</v>
      </c>
      <c r="F3064" t="str">
        <f t="shared" si="898"/>
        <v>3.46049801050683-2.3711776499741i</v>
      </c>
      <c r="G3064" t="str">
        <f t="shared" si="899"/>
        <v>0.950780393975886-0.216326226812527i</v>
      </c>
      <c r="H3064" t="str">
        <f t="shared" si="900"/>
        <v>4.14540853855745-119.390911455143i</v>
      </c>
      <c r="I3064" t="str">
        <f t="shared" si="901"/>
        <v>-0.758160259520768-1.19324846856541i</v>
      </c>
      <c r="K3064" t="str">
        <f t="shared" si="902"/>
        <v>0.00348564209302472-0.0019970738434467i</v>
      </c>
      <c r="L3064" t="str">
        <f t="shared" si="903"/>
        <v>0.0006-0.012824675271601i</v>
      </c>
      <c r="M3064" t="str">
        <f t="shared" si="904"/>
        <v>0.005-0.00121664306930702i</v>
      </c>
      <c r="N3064">
        <f t="shared" si="905"/>
        <v>48.042638943450868</v>
      </c>
      <c r="O3064">
        <f t="shared" si="906"/>
        <v>8.3212990714879886</v>
      </c>
      <c r="P3064" s="3">
        <f t="shared" si="907"/>
        <v>-8.3212990714879886</v>
      </c>
      <c r="Q3064" s="3">
        <f t="shared" si="908"/>
        <v>-131.95736105654913</v>
      </c>
      <c r="R3064">
        <f t="shared" si="909"/>
        <v>48.042638943450868</v>
      </c>
      <c r="S3064">
        <f t="shared" si="910"/>
        <v>94.301340223864997</v>
      </c>
      <c r="T3064">
        <f t="shared" si="893"/>
        <v>-8.3212990714879886</v>
      </c>
    </row>
    <row r="3065" spans="1:20" x14ac:dyDescent="0.3">
      <c r="A3065">
        <f t="shared" si="894"/>
        <v>594764.34396423132</v>
      </c>
      <c r="B3065">
        <f t="shared" si="911"/>
        <v>94659.685316715695</v>
      </c>
      <c r="C3065" t="str">
        <f t="shared" si="895"/>
        <v>-0.256976334990897-0.282643513747085i</v>
      </c>
      <c r="D3065" t="str">
        <f t="shared" si="896"/>
        <v>0.384078427594978-0.733682222025313i</v>
      </c>
      <c r="E3065" t="str">
        <f t="shared" si="897"/>
        <v>175.824382351031-147.967203932036i</v>
      </c>
      <c r="F3065" t="str">
        <f t="shared" si="898"/>
        <v>3.45920157185187-2.36787772209458i</v>
      </c>
      <c r="G3065" t="str">
        <f t="shared" si="899"/>
        <v>0.950424194246429-0.217066914193425i</v>
      </c>
      <c r="H3065" t="str">
        <f t="shared" si="900"/>
        <v>4.11015062207821-118.930901687361i</v>
      </c>
      <c r="I3065" t="str">
        <f t="shared" si="901"/>
        <v>-0.754335237983136-1.1880486808714i</v>
      </c>
      <c r="K3065" t="str">
        <f t="shared" si="902"/>
        <v>0.00348282118084662-0.00199671805850465i</v>
      </c>
      <c r="L3065" t="str">
        <f t="shared" si="903"/>
        <v>0.0006-0.0127761259928283i</v>
      </c>
      <c r="M3065" t="str">
        <f t="shared" si="904"/>
        <v>0.005-0.00121203732746266i</v>
      </c>
      <c r="N3065">
        <f t="shared" si="905"/>
        <v>47.7232383107212</v>
      </c>
      <c r="O3065">
        <f t="shared" si="906"/>
        <v>8.3587270094106501</v>
      </c>
      <c r="P3065" s="3">
        <f t="shared" si="907"/>
        <v>-8.3587270094106501</v>
      </c>
      <c r="Q3065" s="3">
        <f t="shared" si="908"/>
        <v>-132.2767616892788</v>
      </c>
      <c r="R3065">
        <f t="shared" si="909"/>
        <v>47.7232383107212</v>
      </c>
      <c r="S3065">
        <f t="shared" si="910"/>
        <v>94.659685316715695</v>
      </c>
      <c r="T3065">
        <f t="shared" si="893"/>
        <v>-8.3587270094106501</v>
      </c>
    </row>
    <row r="3066" spans="1:20" x14ac:dyDescent="0.3">
      <c r="A3066">
        <f t="shared" si="894"/>
        <v>597024.44847129541</v>
      </c>
      <c r="B3066">
        <f t="shared" si="911"/>
        <v>95019.392120919219</v>
      </c>
      <c r="C3066" t="str">
        <f t="shared" si="895"/>
        <v>-0.25743396647317-0.279988852862905i</v>
      </c>
      <c r="D3066" t="str">
        <f t="shared" si="896"/>
        <v>0.381923559099624-0.732174004824753i</v>
      </c>
      <c r="E3066" t="str">
        <f t="shared" si="897"/>
        <v>175.105291117212-148.515243842822i</v>
      </c>
      <c r="F3066" t="str">
        <f t="shared" si="898"/>
        <v>3.4578962436887-2.36460757289831i</v>
      </c>
      <c r="G3066" t="str">
        <f t="shared" si="899"/>
        <v>0.95006555210259-0.21780954710616i</v>
      </c>
      <c r="H3066" t="str">
        <f t="shared" si="900"/>
        <v>4.07517683628999-118.472709014132i</v>
      </c>
      <c r="I3066" t="str">
        <f t="shared" si="901"/>
        <v>-0.750537927342332-1.1828699066232i</v>
      </c>
      <c r="K3066" t="str">
        <f t="shared" si="902"/>
        <v>0.00347998614944119-0.00199637781821781i</v>
      </c>
      <c r="L3066" t="str">
        <f t="shared" si="903"/>
        <v>0.0006-0.0127277605029172i</v>
      </c>
      <c r="M3066" t="str">
        <f t="shared" si="904"/>
        <v>0.005-0.00120744902118217i</v>
      </c>
      <c r="N3066">
        <f t="shared" si="905"/>
        <v>47.403213661903493</v>
      </c>
      <c r="O3066">
        <f t="shared" si="906"/>
        <v>8.3963351209415737</v>
      </c>
      <c r="P3066" s="3">
        <f t="shared" si="907"/>
        <v>-8.3963351209415737</v>
      </c>
      <c r="Q3066" s="3">
        <f t="shared" si="908"/>
        <v>-132.59678633809651</v>
      </c>
      <c r="R3066">
        <f t="shared" si="909"/>
        <v>47.403213661903493</v>
      </c>
      <c r="S3066">
        <f t="shared" si="910"/>
        <v>95.019392120919221</v>
      </c>
      <c r="T3066">
        <f t="shared" si="893"/>
        <v>-8.3963351209415737</v>
      </c>
    </row>
    <row r="3067" spans="1:20" x14ac:dyDescent="0.3">
      <c r="A3067">
        <f t="shared" si="894"/>
        <v>599293.14137548627</v>
      </c>
      <c r="B3067">
        <f t="shared" si="911"/>
        <v>95380.465810978712</v>
      </c>
      <c r="C3067" t="str">
        <f t="shared" si="895"/>
        <v>-0.257872491864732-0.277334598386013i</v>
      </c>
      <c r="D3067" t="str">
        <f t="shared" si="896"/>
        <v>0.37977660161979-0.730662050410493i</v>
      </c>
      <c r="E3067" t="str">
        <f t="shared" si="897"/>
        <v>174.381150847576-149.059325443001i</v>
      </c>
      <c r="F3067" t="str">
        <f t="shared" si="898"/>
        <v>3.45658197221422-2.36136711122276i</v>
      </c>
      <c r="G3067" t="str">
        <f t="shared" si="899"/>
        <v>0.94970445276183-0.218554124111587i</v>
      </c>
      <c r="H3067" t="str">
        <f t="shared" si="900"/>
        <v>4.04048488079404-118.016325679407i</v>
      </c>
      <c r="I3067" t="str">
        <f t="shared" si="901"/>
        <v>-0.746768103369773-1.17771203363431i</v>
      </c>
      <c r="K3067" t="str">
        <f t="shared" si="902"/>
        <v>0.00347713693320498-0.00199605300446075i</v>
      </c>
      <c r="L3067" t="str">
        <f t="shared" si="903"/>
        <v>0.0006-0.012679578106114i</v>
      </c>
      <c r="M3067" t="str">
        <f t="shared" si="904"/>
        <v>0.005-0.00120287808446122i</v>
      </c>
      <c r="N3067">
        <f t="shared" si="905"/>
        <v>47.082568541850435</v>
      </c>
      <c r="O3067">
        <f t="shared" si="906"/>
        <v>8.4341238313939577</v>
      </c>
      <c r="P3067" s="3">
        <f t="shared" si="907"/>
        <v>-8.4341238313939577</v>
      </c>
      <c r="Q3067" s="3">
        <f t="shared" si="908"/>
        <v>-132.91743145814957</v>
      </c>
      <c r="R3067">
        <f t="shared" si="909"/>
        <v>47.082568541850435</v>
      </c>
      <c r="S3067">
        <f t="shared" si="910"/>
        <v>95.380465810978706</v>
      </c>
      <c r="T3067">
        <f t="shared" si="893"/>
        <v>-8.4341238313939577</v>
      </c>
    </row>
    <row r="3068" spans="1:20" x14ac:dyDescent="0.3">
      <c r="A3068">
        <f t="shared" si="894"/>
        <v>601570.45531271317</v>
      </c>
      <c r="B3068">
        <f t="shared" si="911"/>
        <v>95742.911581060427</v>
      </c>
      <c r="C3068" t="str">
        <f t="shared" si="895"/>
        <v>-0.258291891764651-0.274680958509097i</v>
      </c>
      <c r="D3068" t="str">
        <f t="shared" si="896"/>
        <v>0.377637573099332-0.72914641577551i</v>
      </c>
      <c r="E3068" t="str">
        <f t="shared" si="897"/>
        <v>173.651991871908-149.599393301852i</v>
      </c>
      <c r="F3068" t="str">
        <f t="shared" si="898"/>
        <v>3.45525870340366-2.35815624591391i</v>
      </c>
      <c r="G3068" t="str">
        <f t="shared" si="899"/>
        <v>0.949340881380711-0.21930064368352i</v>
      </c>
      <c r="H3068" t="str">
        <f t="shared" si="900"/>
        <v>4.00607247540003-117.561743966794i</v>
      </c>
      <c r="I3068" t="str">
        <f t="shared" si="901"/>
        <v>-0.743025543561064-1.17257495054615i</v>
      </c>
      <c r="K3068" t="str">
        <f t="shared" si="902"/>
        <v>0.00347427346684678-0.00199574349857795i</v>
      </c>
      <c r="L3068" t="str">
        <f t="shared" si="903"/>
        <v>0.0006-0.0126315781092986i</v>
      </c>
      <c r="M3068" t="str">
        <f t="shared" si="904"/>
        <v>0.005-0.00119832445154534i</v>
      </c>
      <c r="N3068">
        <f t="shared" si="905"/>
        <v>46.761306505060446</v>
      </c>
      <c r="O3068">
        <f t="shared" si="906"/>
        <v>8.4720935641171575</v>
      </c>
      <c r="P3068" s="3">
        <f t="shared" si="907"/>
        <v>-8.4720935641171575</v>
      </c>
      <c r="Q3068" s="3">
        <f t="shared" si="908"/>
        <v>-133.23869349493955</v>
      </c>
      <c r="R3068">
        <f t="shared" si="909"/>
        <v>46.761306505060446</v>
      </c>
      <c r="S3068">
        <f t="shared" si="910"/>
        <v>95.742911581060426</v>
      </c>
      <c r="T3068">
        <f t="shared" si="893"/>
        <v>-8.4720935641171575</v>
      </c>
    </row>
    <row r="3069" spans="1:20" x14ac:dyDescent="0.3">
      <c r="A3069">
        <f t="shared" si="894"/>
        <v>603856.42304290144</v>
      </c>
      <c r="B3069">
        <f t="shared" si="911"/>
        <v>96106.734645068456</v>
      </c>
      <c r="C3069" t="str">
        <f t="shared" si="895"/>
        <v>-0.258692149676504-0.2720281417694i</v>
      </c>
      <c r="D3069" t="str">
        <f t="shared" si="896"/>
        <v>0.375506490895257-0.727627157889456i</v>
      </c>
      <c r="E3069" t="str">
        <f t="shared" si="897"/>
        <v>172.917845230137-150.13539221589i</v>
      </c>
      <c r="F3069" t="str">
        <f t="shared" si="898"/>
        <v>3.45392638301129-2.35497488582156i</v>
      </c>
      <c r="G3069" t="str">
        <f t="shared" si="899"/>
        <v>0.948974823055085-0.2200491042078i</v>
      </c>
      <c r="H3069" t="str">
        <f t="shared" si="900"/>
        <v>3.9719373599285-117.108956199299i</v>
      </c>
      <c r="I3069" t="str">
        <f t="shared" si="901"/>
        <v>-0.739310027121797-1.16745854682072i</v>
      </c>
      <c r="K3069" t="str">
        <f t="shared" si="902"/>
        <v>0.0034713956853946-0.00199544918138125i</v>
      </c>
      <c r="L3069" t="str">
        <f t="shared" si="903"/>
        <v>0.0006-0.0125837598219751i</v>
      </c>
      <c r="M3069" t="str">
        <f t="shared" si="904"/>
        <v>0.005-0.00119378805692901i</v>
      </c>
      <c r="N3069">
        <f t="shared" si="905"/>
        <v>46.439431115717923</v>
      </c>
      <c r="O3069">
        <f t="shared" si="906"/>
        <v>8.5102447404972636</v>
      </c>
      <c r="P3069" s="3">
        <f t="shared" si="907"/>
        <v>-8.5102447404972636</v>
      </c>
      <c r="Q3069" s="3">
        <f t="shared" si="908"/>
        <v>-133.56056888428208</v>
      </c>
      <c r="R3069">
        <f t="shared" si="909"/>
        <v>46.439431115717923</v>
      </c>
      <c r="S3069">
        <f t="shared" si="910"/>
        <v>96.106734645068457</v>
      </c>
      <c r="T3069">
        <f t="shared" si="893"/>
        <v>-8.5102447404972636</v>
      </c>
    </row>
    <row r="3070" spans="1:20" x14ac:dyDescent="0.3">
      <c r="A3070">
        <f t="shared" si="894"/>
        <v>606151.07745046448</v>
      </c>
      <c r="B3070">
        <f t="shared" si="911"/>
        <v>96471.940236719718</v>
      </c>
      <c r="C3070" t="str">
        <f t="shared" si="895"/>
        <v>-0.25907325201514-0.269376357005008i</v>
      </c>
      <c r="D3070" t="str">
        <f t="shared" si="896"/>
        <v>0.37338337178031-0.726104333692439i</v>
      </c>
      <c r="E3070" t="str">
        <f t="shared" si="897"/>
        <v>172.178742671248-150.667267218928i</v>
      </c>
      <c r="F3070" t="str">
        <f t="shared" si="898"/>
        <v>3.45258495657115-2.35182293979474i</v>
      </c>
      <c r="G3070" t="str">
        <f t="shared" si="899"/>
        <v>0.948606262820291-0.220799503981354i</v>
      </c>
      <c r="H3070" t="str">
        <f t="shared" si="900"/>
        <v>3.93807729401467-116.657954739057i</v>
      </c>
      <c r="I3070" t="str">
        <f t="shared" si="901"/>
        <v>-0.735621334953447-1.16236271273325i</v>
      </c>
      <c r="K3070" t="str">
        <f t="shared" si="902"/>
        <v>0.00346850352420257-0.00199516993314764i</v>
      </c>
      <c r="L3070" t="str">
        <f t="shared" si="903"/>
        <v>0.0006-0.0125361225562613i</v>
      </c>
      <c r="M3070" t="str">
        <f t="shared" si="904"/>
        <v>0.005-0.00118926883535467i</v>
      </c>
      <c r="N3070">
        <f t="shared" si="905"/>
        <v>46.116945947726492</v>
      </c>
      <c r="O3070">
        <f t="shared" si="906"/>
        <v>8.5485777799565668</v>
      </c>
      <c r="P3070" s="3">
        <f t="shared" si="907"/>
        <v>-8.5485777799565668</v>
      </c>
      <c r="Q3070" s="3">
        <f t="shared" si="908"/>
        <v>-133.88305405227351</v>
      </c>
      <c r="R3070">
        <f t="shared" si="909"/>
        <v>46.116945947726492</v>
      </c>
      <c r="S3070">
        <f t="shared" si="910"/>
        <v>96.471940236719718</v>
      </c>
      <c r="T3070">
        <f t="shared" si="893"/>
        <v>-8.5485777799565668</v>
      </c>
    </row>
    <row r="3071" spans="1:20" x14ac:dyDescent="0.3">
      <c r="A3071">
        <f t="shared" si="894"/>
        <v>608454.45154477633</v>
      </c>
      <c r="B3071">
        <f t="shared" si="911"/>
        <v>96838.533609619262</v>
      </c>
      <c r="C3071" t="str">
        <f t="shared" si="895"/>
        <v>-0.259435188112685-0.266725813311012i</v>
      </c>
      <c r="D3071" t="str">
        <f t="shared" si="896"/>
        <v>0.371268231945643-0.724578000088873i</v>
      </c>
      <c r="E3071" t="str">
        <f t="shared" si="897"/>
        <v>171.434716652051-151.194963592157i</v>
      </c>
      <c r="F3071" t="str">
        <f t="shared" si="898"/>
        <v>3.45123436939773-2.34870031667699i</v>
      </c>
      <c r="G3071" t="str">
        <f t="shared" si="899"/>
        <v>0.948235185651357-0.221551841211247i</v>
      </c>
      <c r="H3071" t="str">
        <f t="shared" si="900"/>
        <v>3.90449005691479-116.208731987075i</v>
      </c>
      <c r="I3071" t="str">
        <f t="shared" si="901"/>
        <v>-0.73195924963941-1.15728733936497i</v>
      </c>
      <c r="K3071" t="str">
        <f t="shared" si="902"/>
        <v>0.00346559691895794-0.00199490563361677i</v>
      </c>
      <c r="L3071" t="str">
        <f t="shared" si="903"/>
        <v>0.0006-0.0124886656268792i</v>
      </c>
      <c r="M3071" t="str">
        <f t="shared" si="904"/>
        <v>0.005-0.00118476672181178i</v>
      </c>
      <c r="N3071">
        <f t="shared" si="905"/>
        <v>45.79385458475096</v>
      </c>
      <c r="O3071">
        <f t="shared" si="906"/>
        <v>8.5870930999528845</v>
      </c>
      <c r="P3071" s="3">
        <f t="shared" si="907"/>
        <v>-8.5870930999528845</v>
      </c>
      <c r="Q3071" s="3">
        <f t="shared" si="908"/>
        <v>-134.20614541524904</v>
      </c>
      <c r="R3071">
        <f t="shared" si="909"/>
        <v>45.79385458475096</v>
      </c>
      <c r="S3071">
        <f t="shared" si="910"/>
        <v>96.838533609619262</v>
      </c>
      <c r="T3071">
        <f t="shared" si="893"/>
        <v>-8.5870930999528845</v>
      </c>
    </row>
    <row r="3072" spans="1:20" x14ac:dyDescent="0.3">
      <c r="A3072">
        <f t="shared" si="894"/>
        <v>610766.57846064644</v>
      </c>
      <c r="B3072">
        <f t="shared" si="911"/>
        <v>97206.520037335824</v>
      </c>
      <c r="C3072" t="str">
        <f t="shared" si="895"/>
        <v>-0.259777950223833-0.264076719995514i</v>
      </c>
      <c r="D3072" t="str">
        <f t="shared" si="896"/>
        <v>0.369161087003545-0.723048213941383i</v>
      </c>
      <c r="E3072" t="str">
        <f t="shared" si="897"/>
        <v>170.68580033579-151.718426874226i</v>
      </c>
      <c r="F3072" t="str">
        <f t="shared" si="898"/>
        <v>3.44987456658684-2.34560692530172i</v>
      </c>
      <c r="G3072" t="str">
        <f t="shared" si="899"/>
        <v>0.947861576463214-0.222306114013728i</v>
      </c>
      <c r="H3072" t="str">
        <f t="shared" si="900"/>
        <v>3.87117344731469-115.761280382972i</v>
      </c>
      <c r="I3072" t="str">
        <f t="shared" si="901"/>
        <v>-0.728323555431169-1.15223231859606i</v>
      </c>
      <c r="K3072" t="str">
        <f t="shared" si="902"/>
        <v>0.00346267580568822-0.00199465616198893i</v>
      </c>
      <c r="L3072" t="str">
        <f t="shared" si="903"/>
        <v>0.0006-0.0124413883511448i</v>
      </c>
      <c r="M3072" t="str">
        <f t="shared" si="904"/>
        <v>0.005-0.00118028165153594i</v>
      </c>
      <c r="N3072">
        <f t="shared" si="905"/>
        <v>45.470160620258554</v>
      </c>
      <c r="O3072">
        <f t="shared" si="906"/>
        <v>8.6257911159786786</v>
      </c>
      <c r="P3072" s="3">
        <f t="shared" si="907"/>
        <v>-8.6257911159786786</v>
      </c>
      <c r="Q3072" s="3">
        <f t="shared" si="908"/>
        <v>-134.52983937974145</v>
      </c>
      <c r="R3072">
        <f t="shared" si="909"/>
        <v>45.470160620258554</v>
      </c>
      <c r="S3072">
        <f t="shared" si="910"/>
        <v>97.206520037335821</v>
      </c>
      <c r="T3072">
        <f t="shared" si="893"/>
        <v>-8.6257911159786786</v>
      </c>
    </row>
    <row r="3073" spans="1:20" x14ac:dyDescent="0.3">
      <c r="A3073">
        <f t="shared" si="894"/>
        <v>613087.4914587969</v>
      </c>
      <c r="B3073">
        <f t="shared" si="911"/>
        <v>97575.904813477697</v>
      </c>
      <c r="C3073" t="str">
        <f t="shared" si="895"/>
        <v>-0.260101533530432-0.261429286535468i</v>
      </c>
      <c r="D3073" t="str">
        <f t="shared" si="896"/>
        <v>0.367061951990199-0.721515032064751i</v>
      </c>
      <c r="E3073" t="str">
        <f t="shared" si="897"/>
        <v>169.932027590596-152.237602871364i</v>
      </c>
      <c r="F3073" t="str">
        <f t="shared" si="898"/>
        <v>3.44850549301631-2.34254267448747i</v>
      </c>
      <c r="G3073" t="str">
        <f t="shared" si="899"/>
        <v>0.947485420110916-0.223062320413281i</v>
      </c>
      <c r="H3073" t="str">
        <f t="shared" si="900"/>
        <v>3.83812528314036-115.315592404723i</v>
      </c>
      <c r="I3073" t="str">
        <f t="shared" si="901"/>
        <v>-0.724714038234563-1.14719754309853i</v>
      </c>
      <c r="K3073" t="str">
        <f t="shared" si="902"/>
        <v>0.00345974012076833-0.00199442139692271i</v>
      </c>
      <c r="L3073" t="str">
        <f t="shared" si="903"/>
        <v>0.0006-0.0123942900489588i</v>
      </c>
      <c r="M3073" t="str">
        <f t="shared" si="904"/>
        <v>0.005-0.00117581356000791i</v>
      </c>
      <c r="N3073">
        <f t="shared" si="905"/>
        <v>45.145867657555641</v>
      </c>
      <c r="O3073">
        <f t="shared" si="906"/>
        <v>8.6646722415600976</v>
      </c>
      <c r="P3073" s="3">
        <f t="shared" si="907"/>
        <v>-8.6646722415600976</v>
      </c>
      <c r="Q3073" s="3">
        <f t="shared" si="908"/>
        <v>-134.85413234244436</v>
      </c>
      <c r="R3073">
        <f t="shared" si="909"/>
        <v>45.145867657555641</v>
      </c>
      <c r="S3073">
        <f t="shared" si="910"/>
        <v>97.575904813477692</v>
      </c>
      <c r="T3073">
        <f t="shared" si="893"/>
        <v>-8.6646722415600976</v>
      </c>
    </row>
    <row r="3074" spans="1:20" x14ac:dyDescent="0.3">
      <c r="A3074">
        <f t="shared" si="894"/>
        <v>615417.22392634035</v>
      </c>
      <c r="B3074">
        <f t="shared" si="911"/>
        <v>97946.693251768913</v>
      </c>
      <c r="C3074" t="str">
        <f t="shared" si="895"/>
        <v>-0.260405936145333-0.258783722532435i</v>
      </c>
      <c r="D3074" t="str">
        <f t="shared" si="896"/>
        <v>0.364970841368551-0.71997851121996i</v>
      </c>
      <c r="E3074" t="str">
        <f t="shared" si="897"/>
        <v>169.173432987782-152.752437667498i</v>
      </c>
      <c r="F3074" t="str">
        <f t="shared" si="898"/>
        <v>3.44712709334692-2.33950747303326i</v>
      </c>
      <c r="G3074" t="str">
        <f t="shared" si="899"/>
        <v>0.947106701389872-0.223820458341653i</v>
      </c>
      <c r="H3074" t="str">
        <f t="shared" si="900"/>
        <v>3.80534340137-114.8716605684i</v>
      </c>
      <c r="I3074" t="str">
        <f t="shared" si="901"/>
        <v>-0.72113048559619-1.14218290632926i</v>
      </c>
      <c r="K3074" t="str">
        <f t="shared" si="902"/>
        <v>0.00345678980092783-0.00199420121653298i</v>
      </c>
      <c r="L3074" t="str">
        <f t="shared" si="903"/>
        <v>0.0006-0.0123473700427962i</v>
      </c>
      <c r="M3074" t="str">
        <f t="shared" si="904"/>
        <v>0.005-0.00117136238295269i</v>
      </c>
      <c r="N3074">
        <f t="shared" si="905"/>
        <v>44.820979309829909</v>
      </c>
      <c r="O3074">
        <f t="shared" si="906"/>
        <v>8.7037368882553423</v>
      </c>
      <c r="P3074" s="3">
        <f t="shared" si="907"/>
        <v>-8.7037368882553423</v>
      </c>
      <c r="Q3074" s="3">
        <f t="shared" si="908"/>
        <v>-135.17902069017009</v>
      </c>
      <c r="R3074">
        <f t="shared" si="909"/>
        <v>44.820979309829909</v>
      </c>
      <c r="S3074">
        <f t="shared" si="910"/>
        <v>97.946693251768906</v>
      </c>
      <c r="T3074">
        <f t="shared" si="893"/>
        <v>-8.7037368882553423</v>
      </c>
    </row>
    <row r="3075" spans="1:20" x14ac:dyDescent="0.3">
      <c r="A3075">
        <f t="shared" si="894"/>
        <v>617755.80937726051</v>
      </c>
      <c r="B3075">
        <f t="shared" si="911"/>
        <v>98318.89068612564</v>
      </c>
      <c r="C3075" t="str">
        <f t="shared" si="895"/>
        <v>-0.260691159115512-0.256140237668245i</v>
      </c>
      <c r="D3075" t="str">
        <f t="shared" si="896"/>
        <v>0.362887769031231-0.718438708108292i</v>
      </c>
      <c r="E3075" t="str">
        <f t="shared" si="897"/>
        <v>168.410051800002-153.262877634378i</v>
      </c>
      <c r="F3075" t="str">
        <f t="shared" si="898"/>
        <v>3.44573931202324-2.33650122971382i</v>
      </c>
      <c r="G3075" t="str">
        <f t="shared" si="899"/>
        <v>0.946725405036087-0.224580525636896i</v>
      </c>
      <c r="H3075" t="str">
        <f t="shared" si="900"/>
        <v>3.77282565784933-114.429477427926i</v>
      </c>
      <c r="I3075" t="str">
        <f t="shared" si="901"/>
        <v>-0.717572686689953-1.13718830252319i</v>
      </c>
      <c r="K3075" t="str">
        <f t="shared" si="902"/>
        <v>0.00345382478325819-0.00199399549838892i</v>
      </c>
      <c r="L3075" t="str">
        <f t="shared" si="903"/>
        <v>0.0006-0.0123006276576969i</v>
      </c>
      <c r="M3075" t="str">
        <f t="shared" si="904"/>
        <v>0.005-0.00116692805633861i</v>
      </c>
      <c r="N3075">
        <f t="shared" si="905"/>
        <v>44.495499200194814</v>
      </c>
      <c r="O3075">
        <f t="shared" si="906"/>
        <v>8.7429854656523904</v>
      </c>
      <c r="P3075" s="3">
        <f t="shared" si="907"/>
        <v>-8.7429854656523904</v>
      </c>
      <c r="Q3075" s="3">
        <f t="shared" si="908"/>
        <v>-135.50450079980519</v>
      </c>
      <c r="R3075">
        <f t="shared" si="909"/>
        <v>44.495499200194814</v>
      </c>
      <c r="S3075">
        <f t="shared" si="910"/>
        <v>98.318890686125641</v>
      </c>
      <c r="T3075">
        <f t="shared" si="893"/>
        <v>-8.7429854656523904</v>
      </c>
    </row>
    <row r="3076" spans="1:20" x14ac:dyDescent="0.3">
      <c r="A3076">
        <f t="shared" si="894"/>
        <v>620103.28145289409</v>
      </c>
      <c r="B3076">
        <f t="shared" si="911"/>
        <v>98692.502470732914</v>
      </c>
      <c r="C3076" t="str">
        <f t="shared" si="895"/>
        <v>-0.260957206424466-0.253499041660513i</v>
      </c>
      <c r="D3076" t="str">
        <f t="shared" si="896"/>
        <v>0.360812748303512-0.716895679365464i</v>
      </c>
      <c r="E3076" t="str">
        <f t="shared" si="897"/>
        <v>167.641919999223-153.768869441727i</v>
      </c>
      <c r="F3076" t="str">
        <f t="shared" si="898"/>
        <v>3.44434209327449-2.33352385327488i</v>
      </c>
      <c r="G3076" t="str">
        <f t="shared" si="899"/>
        <v>0.946341515726407-0.225342520042387i</v>
      </c>
      <c r="H3076" t="str">
        <f t="shared" si="900"/>
        <v>3.74056992710767-113.989035574823i</v>
      </c>
      <c r="I3076" t="str">
        <f t="shared" si="901"/>
        <v>-0.714040432303708-1.13221362668644i</v>
      </c>
      <c r="K3076" t="str">
        <f t="shared" si="902"/>
        <v>0.00345084500522023-0.00199380411951202i</v>
      </c>
      <c r="L3076" t="str">
        <f t="shared" si="903"/>
        <v>0.0006-0.0122540622212561i</v>
      </c>
      <c r="M3076" t="str">
        <f t="shared" si="904"/>
        <v>0.005-0.00116251051637638i</v>
      </c>
      <c r="N3076">
        <f t="shared" si="905"/>
        <v>44.169430961728438</v>
      </c>
      <c r="O3076">
        <f t="shared" si="906"/>
        <v>8.7824183813672043</v>
      </c>
      <c r="P3076" s="3">
        <f t="shared" si="907"/>
        <v>-8.7824183813672043</v>
      </c>
      <c r="Q3076" s="3">
        <f t="shared" si="908"/>
        <v>-135.83056903827156</v>
      </c>
      <c r="R3076">
        <f t="shared" si="909"/>
        <v>44.169430961728438</v>
      </c>
      <c r="S3076">
        <f t="shared" si="910"/>
        <v>98.692502470732919</v>
      </c>
      <c r="T3076">
        <f t="shared" si="893"/>
        <v>-8.7824183813672043</v>
      </c>
    </row>
    <row r="3077" spans="1:20" x14ac:dyDescent="0.3">
      <c r="A3077">
        <f t="shared" si="894"/>
        <v>622459.67392241512</v>
      </c>
      <c r="B3077">
        <f t="shared" si="911"/>
        <v>99067.533980121705</v>
      </c>
      <c r="C3077" t="str">
        <f t="shared" si="895"/>
        <v>-0.261204084993863-0.250860344218116i</v>
      </c>
      <c r="D3077" t="str">
        <f t="shared" si="896"/>
        <v>0.358745791946366-0.715349481555885i</v>
      </c>
      <c r="E3077" t="str">
        <f t="shared" si="897"/>
        <v>166.869074254552-154.270360067367i</v>
      </c>
      <c r="F3077" t="str">
        <f t="shared" si="898"/>
        <v>3.44293538111557-2.33057525242836i</v>
      </c>
      <c r="G3077" t="str">
        <f t="shared" si="899"/>
        <v>0.945955018078783-0.226106439205859i</v>
      </c>
      <c r="H3077" t="str">
        <f t="shared" si="900"/>
        <v>3.7085741021767-113.550327637961i</v>
      </c>
      <c r="I3077" t="str">
        <f t="shared" si="901"/>
        <v>-0.710533514825993-1.12725877458969i</v>
      </c>
      <c r="K3077" t="str">
        <f t="shared" si="902"/>
        <v>0.00344785040465151-0.0019936269563743i</v>
      </c>
      <c r="L3077" t="str">
        <f t="shared" si="903"/>
        <v>0.0006-0.0122076730636144i</v>
      </c>
      <c r="M3077" t="str">
        <f t="shared" si="904"/>
        <v>0.005-0.00115810969951821i</v>
      </c>
      <c r="N3077">
        <f t="shared" si="905"/>
        <v>43.842778237518928</v>
      </c>
      <c r="O3077">
        <f t="shared" si="906"/>
        <v>8.8220360410410379</v>
      </c>
      <c r="P3077" s="3">
        <f t="shared" si="907"/>
        <v>-8.8220360410410379</v>
      </c>
      <c r="Q3077" s="3">
        <f t="shared" si="908"/>
        <v>-136.15722176248107</v>
      </c>
      <c r="R3077">
        <f t="shared" si="909"/>
        <v>43.842778237518928</v>
      </c>
      <c r="S3077">
        <f t="shared" si="910"/>
        <v>99.067533980121709</v>
      </c>
      <c r="T3077">
        <f t="shared" si="893"/>
        <v>-8.8220360410410379</v>
      </c>
    </row>
    <row r="3078" spans="1:20" x14ac:dyDescent="0.3">
      <c r="A3078">
        <f t="shared" si="894"/>
        <v>624825.02068332036</v>
      </c>
      <c r="B3078">
        <f t="shared" si="911"/>
        <v>99443.990609246175</v>
      </c>
      <c r="C3078" t="str">
        <f t="shared" si="895"/>
        <v>-0.261431804684478-0.248224354996584i</v>
      </c>
      <c r="D3078" t="str">
        <f t="shared" si="896"/>
        <v>0.356686912159539-0.713800171166915i</v>
      </c>
      <c r="E3078" t="str">
        <f t="shared" si="897"/>
        <v>166.091551929917-154.767296807387i</v>
      </c>
      <c r="F3078" t="str">
        <f t="shared" si="898"/>
        <v>3.44151911934796-2.32765533584771i</v>
      </c>
      <c r="G3078" t="str">
        <f t="shared" si="899"/>
        <v>0.945565896652534-0.226872280678411i</v>
      </c>
      <c r="H3078" t="str">
        <f t="shared" si="900"/>
        <v>3.67683609441102-113.113346283314i</v>
      </c>
      <c r="I3078" t="str">
        <f t="shared" si="901"/>
        <v>-0.707051728232964-1.12232364276144i</v>
      </c>
      <c r="K3078" t="str">
        <f t="shared" si="902"/>
        <v>0.00344484091977381-0.00199346388489642i</v>
      </c>
      <c r="L3078" t="str">
        <f t="shared" si="903"/>
        <v>0.0006-0.0121614595174481i</v>
      </c>
      <c r="M3078" t="str">
        <f t="shared" si="904"/>
        <v>0.005-0.00115372554245687i</v>
      </c>
      <c r="N3078">
        <f t="shared" si="905"/>
        <v>43.515544680705972</v>
      </c>
      <c r="O3078">
        <f t="shared" si="906"/>
        <v>8.8618388483373334</v>
      </c>
      <c r="P3078" s="3">
        <f t="shared" si="907"/>
        <v>-8.8618388483373334</v>
      </c>
      <c r="Q3078" s="3">
        <f t="shared" si="908"/>
        <v>-136.48445531929403</v>
      </c>
      <c r="R3078">
        <f t="shared" si="909"/>
        <v>43.515544680705972</v>
      </c>
      <c r="S3078">
        <f t="shared" si="910"/>
        <v>99.443990609246171</v>
      </c>
      <c r="T3078">
        <f t="shared" si="893"/>
        <v>-8.8618388483373334</v>
      </c>
    </row>
    <row r="3079" spans="1:20" x14ac:dyDescent="0.3">
      <c r="A3079">
        <f t="shared" si="894"/>
        <v>627199.35576191696</v>
      </c>
      <c r="B3079">
        <f t="shared" si="911"/>
        <v>99821.877773561311</v>
      </c>
      <c r="C3079" t="str">
        <f t="shared" si="895"/>
        <v>-0.261640378296347-0.245591283553441i</v>
      </c>
      <c r="D3079" t="str">
        <f t="shared" si="896"/>
        <v>0.354636120584711-0.712247804603235i</v>
      </c>
      <c r="E3079" t="str">
        <f t="shared" si="897"/>
        <v>165.309391081567-155.259627286263i</v>
      </c>
      <c r="F3079" t="str">
        <f t="shared" si="898"/>
        <v>3.44009325156076-2.32476401216304i</v>
      </c>
      <c r="G3079" t="str">
        <f t="shared" si="899"/>
        <v>0.945174135948629-0.227640041913526i</v>
      </c>
      <c r="H3079" t="str">
        <f t="shared" si="900"/>
        <v>3.64535383331087-112.678084213721i</v>
      </c>
      <c r="I3079" t="str">
        <f t="shared" si="901"/>
        <v>-0.703594868075393-1.1174081284816i</v>
      </c>
      <c r="K3079" t="str">
        <f t="shared" si="902"/>
        <v>0.00344181648920077-0.00199331478044608i</v>
      </c>
      <c r="L3079" t="str">
        <f t="shared" si="903"/>
        <v>0.0006-0.0121154209179599i</v>
      </c>
      <c r="M3079" t="str">
        <f t="shared" si="904"/>
        <v>0.005-0.0011493579821248i</v>
      </c>
      <c r="N3079">
        <f t="shared" si="905"/>
        <v>43.187733954528341</v>
      </c>
      <c r="O3079">
        <f t="shared" si="906"/>
        <v>8.9018272049389129</v>
      </c>
      <c r="P3079" s="3">
        <f t="shared" si="907"/>
        <v>-8.9018272049389129</v>
      </c>
      <c r="Q3079" s="3">
        <f t="shared" si="908"/>
        <v>-136.81226604547166</v>
      </c>
      <c r="R3079">
        <f t="shared" si="909"/>
        <v>43.187733954528341</v>
      </c>
      <c r="S3079">
        <f t="shared" si="910"/>
        <v>99.821877773561312</v>
      </c>
      <c r="T3079">
        <f t="shared" si="893"/>
        <v>-8.9018272049389129</v>
      </c>
    </row>
    <row r="3080" spans="1:20" x14ac:dyDescent="0.3">
      <c r="A3080">
        <f t="shared" si="894"/>
        <v>629582.71331381227</v>
      </c>
      <c r="B3080">
        <f t="shared" si="911"/>
        <v>100201.20090910085</v>
      </c>
      <c r="C3080" t="str">
        <f t="shared" si="895"/>
        <v>-0.261829821568238-0.242961339303495i</v>
      </c>
      <c r="D3080" t="str">
        <f t="shared" si="896"/>
        <v>0.352593428308706-0.710692438181268i</v>
      </c>
      <c r="E3080" t="str">
        <f t="shared" si="897"/>
        <v>164.522630455424-155.747299467019i</v>
      </c>
      <c r="F3080" t="str">
        <f t="shared" si="898"/>
        <v>3.43865772113179-2.32190118995637i</v>
      </c>
      <c r="G3080" t="str">
        <f t="shared" si="899"/>
        <v>0.944779720409971-0.228409720266077i</v>
      </c>
      <c r="H3080" t="str">
        <f t="shared" si="900"/>
        <v>3.61412526634591-112.244534168636i</v>
      </c>
      <c r="I3080" t="str">
        <f t="shared" si="901"/>
        <v>-0.700162731465761-1.11251212977489i</v>
      </c>
      <c r="K3080" t="str">
        <f t="shared" si="902"/>
        <v>0.00343877705194548-0.00199317951783634i</v>
      </c>
      <c r="L3080" t="str">
        <f t="shared" si="903"/>
        <v>0.0006-0.012069556602869i</v>
      </c>
      <c r="M3080" t="str">
        <f t="shared" si="904"/>
        <v>0.005-0.00114500695569316i</v>
      </c>
      <c r="N3080">
        <f t="shared" si="905"/>
        <v>42.859349732364791</v>
      </c>
      <c r="O3080">
        <f t="shared" si="906"/>
        <v>8.9420015105439639</v>
      </c>
      <c r="P3080" s="3">
        <f t="shared" si="907"/>
        <v>-8.9420015105439639</v>
      </c>
      <c r="Q3080" s="3">
        <f t="shared" si="908"/>
        <v>-137.14065026763521</v>
      </c>
      <c r="R3080">
        <f t="shared" si="909"/>
        <v>42.859349732364791</v>
      </c>
      <c r="S3080">
        <f t="shared" si="910"/>
        <v>100.20120090910085</v>
      </c>
      <c r="T3080">
        <f t="shared" si="893"/>
        <v>-8.9420015105439639</v>
      </c>
    </row>
    <row r="3081" spans="1:20" x14ac:dyDescent="0.3">
      <c r="A3081">
        <f t="shared" si="894"/>
        <v>631975.12762440485</v>
      </c>
      <c r="B3081">
        <f t="shared" si="911"/>
        <v>100581.96547255544</v>
      </c>
      <c r="C3081" t="str">
        <f t="shared" si="895"/>
        <v>-0.262000153176328-0.240334731474104i</v>
      </c>
      <c r="D3081" t="str">
        <f t="shared" si="896"/>
        <v>0.350558845866755-0.709134128123671i</v>
      </c>
      <c r="E3081" t="str">
        <f t="shared" si="897"/>
        <v>163.731309484269-156.230261661354i</v>
      </c>
      <c r="F3081" t="str">
        <f t="shared" si="898"/>
        <v>3.43721247122853-2.31906677775681i</v>
      </c>
      <c r="G3081" t="str">
        <f t="shared" si="899"/>
        <v>0.944382634421699-0.229181312991331i</v>
      </c>
      <c r="H3081" t="str">
        <f t="shared" si="900"/>
        <v>3.58314835878231-111.812688923897i</v>
      </c>
      <c r="I3081" t="str">
        <f t="shared" si="901"/>
        <v>-0.696755117065533-1.10763554540453i</v>
      </c>
      <c r="K3081" t="str">
        <f t="shared" si="902"/>
        <v>0.00343572254742818-0.00199305797132409i</v>
      </c>
      <c r="L3081" t="str">
        <f t="shared" si="903"/>
        <v>0.0006-0.0120238659124018i</v>
      </c>
      <c r="M3081" t="str">
        <f t="shared" si="904"/>
        <v>0.005-0.00114067240057099i</v>
      </c>
      <c r="N3081">
        <f t="shared" si="905"/>
        <v>42.530395697781046</v>
      </c>
      <c r="O3081">
        <f t="shared" si="906"/>
        <v>8.9823621628624473</v>
      </c>
      <c r="P3081" s="3">
        <f t="shared" si="907"/>
        <v>-8.9823621628624473</v>
      </c>
      <c r="Q3081" s="3">
        <f t="shared" si="908"/>
        <v>-137.46960430221895</v>
      </c>
      <c r="R3081">
        <f t="shared" si="909"/>
        <v>42.530395697781046</v>
      </c>
      <c r="S3081">
        <f t="shared" si="910"/>
        <v>100.58196547255544</v>
      </c>
      <c r="T3081">
        <f t="shared" si="893"/>
        <v>-8.9823621628624473</v>
      </c>
    </row>
    <row r="3082" spans="1:20" x14ac:dyDescent="0.3">
      <c r="A3082">
        <f t="shared" si="894"/>
        <v>634376.63310937758</v>
      </c>
      <c r="B3082">
        <f t="shared" si="911"/>
        <v>100964.17694135115</v>
      </c>
      <c r="C3082" t="str">
        <f t="shared" si="895"/>
        <v>-0.262151394732165-0.237711669060437i</v>
      </c>
      <c r="D3082" t="str">
        <f t="shared" si="896"/>
        <v>0.348532383245814-0.707572930553887i</v>
      </c>
      <c r="E3082" t="str">
        <f t="shared" si="897"/>
        <v>162.935468284773-156.70846253977i</v>
      </c>
      <c r="F3082" t="str">
        <f t="shared" si="898"/>
        <v>3.43575744480938-2.31626068403576i</v>
      </c>
      <c r="G3082" t="str">
        <f t="shared" si="899"/>
        <v>0.943982862311489-0.229954817243948i</v>
      </c>
      <c r="H3082" t="str">
        <f t="shared" si="900"/>
        <v>3.55242109351028-111.382541291484i</v>
      </c>
      <c r="I3082" t="str">
        <f t="shared" si="901"/>
        <v>-0.693371825072497-1.10277827486591i</v>
      </c>
      <c r="K3082" t="str">
        <f t="shared" si="902"/>
        <v>0.0034326529154841-0.00199295001460863i</v>
      </c>
      <c r="L3082" t="str">
        <f t="shared" si="903"/>
        <v>0.0006-0.0119783481892826i</v>
      </c>
      <c r="M3082" t="str">
        <f t="shared" si="904"/>
        <v>0.005-0.00113635425440426i</v>
      </c>
      <c r="N3082">
        <f t="shared" si="905"/>
        <v>42.200875544576149</v>
      </c>
      <c r="O3082">
        <f t="shared" si="906"/>
        <v>9.0229095576115057</v>
      </c>
      <c r="P3082" s="3">
        <f t="shared" si="907"/>
        <v>-9.0229095576115057</v>
      </c>
      <c r="Q3082" s="3">
        <f t="shared" si="908"/>
        <v>-137.79912445542385</v>
      </c>
      <c r="R3082">
        <f t="shared" si="909"/>
        <v>42.200875544576149</v>
      </c>
      <c r="S3082">
        <f t="shared" si="910"/>
        <v>100.96417694135116</v>
      </c>
      <c r="T3082">
        <f t="shared" si="893"/>
        <v>-9.0229095576115057</v>
      </c>
    </row>
    <row r="3083" spans="1:20" x14ac:dyDescent="0.3">
      <c r="A3083">
        <f t="shared" si="894"/>
        <v>636787.26431519317</v>
      </c>
      <c r="B3083">
        <f t="shared" si="911"/>
        <v>101347.84081372828</v>
      </c>
      <c r="C3083" t="str">
        <f t="shared" si="895"/>
        <v>-0.262283570779888-0.235092360780685i</v>
      </c>
      <c r="D3083" t="str">
        <f t="shared" si="896"/>
        <v>0.346514049887925-0.706008901490778i</v>
      </c>
      <c r="E3083" t="str">
        <f t="shared" si="897"/>
        <v>162.13514765435-157.181851141699i</v>
      </c>
      <c r="F3083" t="str">
        <f t="shared" si="898"/>
        <v>3.43429258462477-2.31348281720208i</v>
      </c>
      <c r="G3083" t="str">
        <f t="shared" si="899"/>
        <v>0.943580388349876-0.230730230076973i</v>
      </c>
      <c r="H3083" t="str">
        <f t="shared" si="900"/>
        <v>3.52194147087419-110.95408411928i</v>
      </c>
      <c r="I3083" t="str">
        <f t="shared" si="901"/>
        <v>-0.690012657208201-1.09794021838028i</v>
      </c>
      <c r="K3083" t="str">
        <f t="shared" si="902"/>
        <v>0.00342956809637117-0.00199285552083024i</v>
      </c>
      <c r="L3083" t="str">
        <f t="shared" si="903"/>
        <v>0.0006-0.0119330027787234i</v>
      </c>
      <c r="M3083" t="str">
        <f t="shared" si="904"/>
        <v>0.005-0.00113205245507497i</v>
      </c>
      <c r="N3083">
        <f t="shared" si="905"/>
        <v>41.870792976822543</v>
      </c>
      <c r="O3083">
        <f t="shared" si="906"/>
        <v>9.0636440885111718</v>
      </c>
      <c r="P3083" s="3">
        <f t="shared" si="907"/>
        <v>-9.0636440885111718</v>
      </c>
      <c r="Q3083" s="3">
        <f t="shared" si="908"/>
        <v>-138.12920702317746</v>
      </c>
      <c r="R3083">
        <f t="shared" si="909"/>
        <v>41.870792976822543</v>
      </c>
      <c r="S3083">
        <f t="shared" si="910"/>
        <v>101.34784081372828</v>
      </c>
      <c r="T3083">
        <f t="shared" si="893"/>
        <v>-9.0636440885111718</v>
      </c>
    </row>
    <row r="3084" spans="1:20" x14ac:dyDescent="0.3">
      <c r="A3084">
        <f t="shared" si="894"/>
        <v>639207.05591959087</v>
      </c>
      <c r="B3084">
        <f t="shared" si="911"/>
        <v>101732.96260882045</v>
      </c>
      <c r="C3084" t="str">
        <f t="shared" si="895"/>
        <v>-0.262396708792665-0.232477015031364i</v>
      </c>
      <c r="D3084" t="str">
        <f t="shared" si="896"/>
        <v>0.344503854693653-0.704442096843318i</v>
      </c>
      <c r="E3084" t="str">
        <f t="shared" si="897"/>
        <v>161.330389067874-157.650376885589i</v>
      </c>
      <c r="F3084" t="str">
        <f t="shared" si="898"/>
        <v>3.43281783321833-2.3107330855972i</v>
      </c>
      <c r="G3084" t="str">
        <f t="shared" si="899"/>
        <v>0.943175196750583-0.231507548440827i</v>
      </c>
      <c r="H3084" t="str">
        <f t="shared" si="900"/>
        <v>3.49170750850479-110.527310290851i</v>
      </c>
      <c r="I3084" t="str">
        <f t="shared" si="901"/>
        <v>-0.686677416705605-1.09312127688873i</v>
      </c>
      <c r="K3084" t="str">
        <f t="shared" si="902"/>
        <v>0.00342646803077807-0.00199277436256897i</v>
      </c>
      <c r="L3084" t="str">
        <f t="shared" si="903"/>
        <v>0.0006-0.0118878290284154i</v>
      </c>
      <c r="M3084" t="str">
        <f t="shared" si="904"/>
        <v>0.005-0.00112776694070031i</v>
      </c>
      <c r="N3084">
        <f t="shared" si="905"/>
        <v>41.540151708920689</v>
      </c>
      <c r="O3084">
        <f t="shared" si="906"/>
        <v>9.1045661472790425</v>
      </c>
      <c r="P3084" s="3">
        <f t="shared" si="907"/>
        <v>-9.1045661472790425</v>
      </c>
      <c r="Q3084" s="3">
        <f t="shared" si="908"/>
        <v>-138.45984829107931</v>
      </c>
      <c r="R3084">
        <f t="shared" si="909"/>
        <v>41.540151708920689</v>
      </c>
      <c r="S3084">
        <f t="shared" si="910"/>
        <v>101.73296260882046</v>
      </c>
      <c r="T3084">
        <f t="shared" si="893"/>
        <v>-9.1045661472790425</v>
      </c>
    </row>
    <row r="3085" spans="1:20" x14ac:dyDescent="0.3">
      <c r="A3085">
        <f t="shared" si="894"/>
        <v>641636.04273208533</v>
      </c>
      <c r="B3085">
        <f t="shared" si="911"/>
        <v>102119.54786673398</v>
      </c>
      <c r="C3085" t="str">
        <f t="shared" si="895"/>
        <v>-0.262490839168431-0.229865839842553i</v>
      </c>
      <c r="D3085" t="str">
        <f t="shared" si="896"/>
        <v>0.342501806025551-0.70287257240537i</v>
      </c>
      <c r="E3085" t="str">
        <f t="shared" si="897"/>
        <v>160.5212346742-158.113989579003i</v>
      </c>
      <c r="F3085" t="str">
        <f t="shared" si="898"/>
        <v>3.43133313292816-2.30801139749033i</v>
      </c>
      <c r="G3085" t="str">
        <f t="shared" si="899"/>
        <v>0.942767271670856-0.23228676918229i</v>
      </c>
      <c r="H3085" t="str">
        <f t="shared" si="900"/>
        <v>3.46171724115227-110.102212725198i</v>
      </c>
      <c r="I3085" t="str">
        <f t="shared" si="901"/>
        <v>-0.683365908296686-1.08832135204595i</v>
      </c>
      <c r="K3085" t="str">
        <f t="shared" si="902"/>
        <v>0.0034233526598321-0.00199270641184337i</v>
      </c>
      <c r="L3085" t="str">
        <f t="shared" si="903"/>
        <v>0.0006-0.0118428262885191i</v>
      </c>
      <c r="M3085" t="str">
        <f t="shared" si="904"/>
        <v>0.005-0.00112349764963171i</v>
      </c>
      <c r="N3085">
        <f t="shared" si="905"/>
        <v>41.208955465637558</v>
      </c>
      <c r="O3085">
        <f t="shared" si="906"/>
        <v>9.1456761236251829</v>
      </c>
      <c r="P3085" s="3">
        <f t="shared" si="907"/>
        <v>-9.1456761236251829</v>
      </c>
      <c r="Q3085" s="3">
        <f t="shared" si="908"/>
        <v>-138.79104453436244</v>
      </c>
      <c r="R3085">
        <f t="shared" si="909"/>
        <v>41.208955465637558</v>
      </c>
      <c r="S3085">
        <f t="shared" si="910"/>
        <v>102.11954786673398</v>
      </c>
      <c r="T3085">
        <f t="shared" si="893"/>
        <v>-9.1456761236251829</v>
      </c>
    </row>
    <row r="3086" spans="1:20" x14ac:dyDescent="0.3">
      <c r="A3086">
        <f t="shared" si="894"/>
        <v>644074.2596944673</v>
      </c>
      <c r="B3086">
        <f t="shared" si="911"/>
        <v>102507.60214862757</v>
      </c>
      <c r="C3086" t="str">
        <f t="shared" si="895"/>
        <v>-0.262565995224848-0.227259042833219i</v>
      </c>
      <c r="D3086" t="str">
        <f t="shared" si="896"/>
        <v>0.340507911711656-0.70130038385048i</v>
      </c>
      <c r="E3086" t="str">
        <f t="shared" si="897"/>
        <v>159.707727292557-158.572639428691i</v>
      </c>
      <c r="F3086" t="str">
        <f t="shared" si="898"/>
        <v>3.42983842588805-2.30531766107358i</v>
      </c>
      <c r="G3086" t="str">
        <f t="shared" si="899"/>
        <v>0.942356597211815-0.23306788904348i</v>
      </c>
      <c r="H3086" t="str">
        <f t="shared" si="900"/>
        <v>3.4319687205219-109.678784376542i</v>
      </c>
      <c r="I3086" t="str">
        <f t="shared" si="901"/>
        <v>-0.680077938200327-1.0835403462143i</v>
      </c>
      <c r="K3086" t="str">
        <f t="shared" si="902"/>
        <v>0.00342022192510715-0.00199265154010943i</v>
      </c>
      <c r="L3086" t="str">
        <f t="shared" si="903"/>
        <v>0.0006-0.0117979939116548i</v>
      </c>
      <c r="M3086" t="str">
        <f t="shared" si="904"/>
        <v>0.005-0.00111924452045398i</v>
      </c>
      <c r="N3086">
        <f t="shared" si="905"/>
        <v>40.877207982155284</v>
      </c>
      <c r="O3086">
        <f t="shared" si="906"/>
        <v>9.1869744052463851</v>
      </c>
      <c r="P3086" s="3">
        <f t="shared" si="907"/>
        <v>-9.1869744052463851</v>
      </c>
      <c r="Q3086" s="3">
        <f t="shared" si="908"/>
        <v>-139.12279201784472</v>
      </c>
      <c r="R3086">
        <f t="shared" si="909"/>
        <v>40.877207982155284</v>
      </c>
      <c r="S3086">
        <f t="shared" si="910"/>
        <v>102.50760214862757</v>
      </c>
      <c r="T3086">
        <f t="shared" si="893"/>
        <v>-9.1869744052463851</v>
      </c>
    </row>
    <row r="3087" spans="1:20" x14ac:dyDescent="0.3">
      <c r="A3087">
        <f t="shared" si="894"/>
        <v>646521.74188130628</v>
      </c>
      <c r="B3087">
        <f t="shared" si="911"/>
        <v>102897.13103679236</v>
      </c>
      <c r="C3087" t="str">
        <f t="shared" si="895"/>
        <v>-0.26262221319352-0.224656831166582i</v>
      </c>
      <c r="D3087" t="str">
        <f t="shared" si="896"/>
        <v>0.338522179049094-0.699725586726826i</v>
      </c>
      <c r="E3087" t="str">
        <f t="shared" si="897"/>
        <v>158.889910408734-159.026277050621i</v>
      </c>
      <c r="F3087" t="str">
        <f t="shared" si="898"/>
        <v>3.42833365402882-2.30265178445702i</v>
      </c>
      <c r="G3087" t="str">
        <f t="shared" si="899"/>
        <v>0.941943157418813-0.233850904660834i</v>
      </c>
      <c r="H3087" t="str">
        <f t="shared" si="900"/>
        <v>3.40246001511129-109.257018234087i</v>
      </c>
      <c r="I3087" t="str">
        <f t="shared" si="901"/>
        <v>-0.676813314110146-1.07877816245783i</v>
      </c>
      <c r="K3087" t="str">
        <f t="shared" si="902"/>
        <v>0.00341707576863197-0.00199260961825957i</v>
      </c>
      <c r="L3087" t="str">
        <f t="shared" si="903"/>
        <v>0.0006-0.0117533312528938i</v>
      </c>
      <c r="M3087" t="str">
        <f t="shared" si="904"/>
        <v>0.005-0.00111500749198444i</v>
      </c>
      <c r="N3087">
        <f t="shared" si="905"/>
        <v>40.544913004118001</v>
      </c>
      <c r="O3087">
        <f t="shared" si="906"/>
        <v>9.2284613778201745</v>
      </c>
      <c r="P3087" s="3">
        <f t="shared" si="907"/>
        <v>-9.2284613778201745</v>
      </c>
      <c r="Q3087" s="3">
        <f t="shared" si="908"/>
        <v>-139.455086995882</v>
      </c>
      <c r="R3087">
        <f t="shared" si="909"/>
        <v>40.544913004118001</v>
      </c>
      <c r="S3087">
        <f t="shared" si="910"/>
        <v>102.89713103679236</v>
      </c>
      <c r="T3087">
        <f t="shared" si="893"/>
        <v>-9.2284613778201745</v>
      </c>
    </row>
    <row r="3088" spans="1:20" x14ac:dyDescent="0.3">
      <c r="A3088">
        <f t="shared" si="894"/>
        <v>648978.52450045524</v>
      </c>
      <c r="B3088">
        <f t="shared" si="911"/>
        <v>103288.14013473217</v>
      </c>
      <c r="C3088" t="str">
        <f t="shared" si="895"/>
        <v>-0.262659532213469-0.222059411505539i</v>
      </c>
      <c r="D3088" t="str">
        <f t="shared" si="896"/>
        <v>0.336544614807668-0.698148236452174i</v>
      </c>
      <c r="E3088" t="str">
        <f t="shared" si="897"/>
        <v>158.067828171145-159.474853480007i</v>
      </c>
      <c r="F3088" t="str">
        <f t="shared" si="898"/>
        <v>3.42681875907973-2.30001367566388i</v>
      </c>
      <c r="G3088" t="str">
        <f t="shared" si="899"/>
        <v>0.941526936281806-0.234635812564071i</v>
      </c>
      <c r="H3088" t="str">
        <f t="shared" si="900"/>
        <v>3.37318921004884-108.836907321799i</v>
      </c>
      <c r="I3088" t="str">
        <f t="shared" si="901"/>
        <v>-0.673571845182579-1.07403470453644i</v>
      </c>
      <c r="K3088" t="str">
        <f t="shared" si="902"/>
        <v>0.00341391413289813-0.0019925805166217i</v>
      </c>
      <c r="L3088" t="str">
        <f t="shared" si="903"/>
        <v>0.0006-0.0117088376697487i</v>
      </c>
      <c r="M3088" t="str">
        <f t="shared" si="904"/>
        <v>0.005-0.00111078650327201i</v>
      </c>
      <c r="N3088">
        <f t="shared" si="905"/>
        <v>40.212074287677439</v>
      </c>
      <c r="O3088">
        <f t="shared" si="906"/>
        <v>9.2701374249983761</v>
      </c>
      <c r="P3088" s="3">
        <f t="shared" si="907"/>
        <v>-9.2701374249983761</v>
      </c>
      <c r="Q3088" s="3">
        <f t="shared" si="908"/>
        <v>-139.78792571232256</v>
      </c>
      <c r="R3088">
        <f t="shared" si="909"/>
        <v>40.212074287677439</v>
      </c>
      <c r="S3088">
        <f t="shared" si="910"/>
        <v>103.28814013473216</v>
      </c>
      <c r="T3088">
        <f t="shared" si="893"/>
        <v>-9.2701374249983761</v>
      </c>
    </row>
    <row r="3089" spans="1:20" x14ac:dyDescent="0.3">
      <c r="A3089">
        <f t="shared" si="894"/>
        <v>651444.64289355697</v>
      </c>
      <c r="B3089">
        <f t="shared" si="911"/>
        <v>103680.63506724415</v>
      </c>
      <c r="C3089" t="str">
        <f t="shared" si="895"/>
        <v>-0.262677994323857-0.219466989968159i</v>
      </c>
      <c r="D3089" t="str">
        <f t="shared" si="896"/>
        <v>0.334575225233506-0.6965683883089i</v>
      </c>
      <c r="E3089" t="str">
        <f t="shared" si="897"/>
        <v>157.2415253867-159.918320181307i</v>
      </c>
      <c r="F3089" t="str">
        <f t="shared" si="898"/>
        <v>3.42529368256971-2.29740324262557i</v>
      </c>
      <c r="G3089" t="str">
        <f t="shared" si="899"/>
        <v>0.941107917735737-0.235422609175164i</v>
      </c>
      <c r="H3089" t="str">
        <f t="shared" si="900"/>
        <v>3.34415440693471-108.418444698181i</v>
      </c>
      <c r="I3089" t="str">
        <f t="shared" si="901"/>
        <v>-0.670353342024969-1.06930987690001i</v>
      </c>
      <c r="K3089" t="str">
        <f t="shared" si="902"/>
        <v>0.00341073696086837-0.00199256410495836i</v>
      </c>
      <c r="L3089" t="str">
        <f t="shared" si="903"/>
        <v>0.0006-0.0116645125221645i</v>
      </c>
      <c r="M3089" t="str">
        <f t="shared" si="904"/>
        <v>0.005-0.00110658149359634i</v>
      </c>
      <c r="N3089">
        <f t="shared" si="905"/>
        <v>39.878695599538219</v>
      </c>
      <c r="O3089">
        <f t="shared" si="906"/>
        <v>9.3120029284004886</v>
      </c>
      <c r="P3089" s="3">
        <f t="shared" si="907"/>
        <v>-9.3120029284004886</v>
      </c>
      <c r="Q3089" s="3">
        <f t="shared" si="908"/>
        <v>-140.12130440046178</v>
      </c>
      <c r="R3089">
        <f t="shared" si="909"/>
        <v>39.878695599538219</v>
      </c>
      <c r="S3089">
        <f t="shared" si="910"/>
        <v>103.68063506724415</v>
      </c>
      <c r="T3089">
        <f t="shared" si="893"/>
        <v>-9.3120029284004886</v>
      </c>
    </row>
    <row r="3090" spans="1:20" x14ac:dyDescent="0.3">
      <c r="A3090">
        <f t="shared" si="894"/>
        <v>653920.13253655261</v>
      </c>
      <c r="B3090">
        <f t="shared" si="911"/>
        <v>104074.62148049969</v>
      </c>
      <c r="C3090" t="str">
        <f t="shared" si="895"/>
        <v>-0.26267764445596-0.216879772083292i</v>
      </c>
      <c r="D3090" t="str">
        <f t="shared" si="896"/>
        <v>0.332614016052798-0.694986097439146i</v>
      </c>
      <c r="E3090" t="str">
        <f t="shared" si="897"/>
        <v>156.411047516523-160.356629058173i</v>
      </c>
      <c r="F3090" t="str">
        <f t="shared" si="898"/>
        <v>3.42375836582895-2.29482039317682i</v>
      </c>
      <c r="G3090" t="str">
        <f t="shared" si="899"/>
        <v>0.940686085660925-0.236211290807302i</v>
      </c>
      <c r="H3090" t="str">
        <f t="shared" si="900"/>
        <v>3.31535372368302-108.001623456055i</v>
      </c>
      <c r="I3090" t="str">
        <f t="shared" si="901"/>
        <v>-0.667157616683839-1.06460358468277i</v>
      </c>
      <c r="K3090" t="str">
        <f t="shared" si="902"/>
        <v>0.00340754419598478-0.00199256025246603i</v>
      </c>
      <c r="L3090" t="str">
        <f t="shared" si="903"/>
        <v>0.0006-0.011620355172509i</v>
      </c>
      <c r="M3090" t="str">
        <f t="shared" si="904"/>
        <v>0.005-0.00110239240246697i</v>
      </c>
      <c r="N3090">
        <f t="shared" si="905"/>
        <v>39.54478071700666</v>
      </c>
      <c r="O3090">
        <f t="shared" si="906"/>
        <v>9.3540582676063462</v>
      </c>
      <c r="P3090" s="3">
        <f t="shared" si="907"/>
        <v>-9.3540582676063462</v>
      </c>
      <c r="Q3090" s="3">
        <f t="shared" si="908"/>
        <v>-140.45521928299334</v>
      </c>
      <c r="R3090">
        <f t="shared" si="909"/>
        <v>39.54478071700666</v>
      </c>
      <c r="S3090">
        <f t="shared" si="910"/>
        <v>104.07462148049969</v>
      </c>
      <c r="T3090">
        <f t="shared" si="893"/>
        <v>-9.3540582676063462</v>
      </c>
    </row>
    <row r="3091" spans="1:20" x14ac:dyDescent="0.3">
      <c r="A3091">
        <f t="shared" si="894"/>
        <v>656405.02904019156</v>
      </c>
      <c r="B3091">
        <f t="shared" si="911"/>
        <v>104470.10504212559</v>
      </c>
      <c r="C3091" t="str">
        <f t="shared" si="895"/>
        <v>-0.262658530424403-0.214297962746238i</v>
      </c>
      <c r="D3091" t="str">
        <f t="shared" si="896"/>
        <v>0.330660992475495-0.693401418839963i</v>
      </c>
      <c r="E3091" t="str">
        <f t="shared" si="897"/>
        <v>155.576440671502-160.789732463393i</v>
      </c>
      <c r="F3091" t="str">
        <f t="shared" si="898"/>
        <v>3.42221274999028-2.29226503505073i</v>
      </c>
      <c r="G3091" t="str">
        <f t="shared" si="899"/>
        <v>0.94026142388347-0.237001853663847i</v>
      </c>
      <c r="H3091" t="str">
        <f t="shared" si="900"/>
        <v>3.28678529436541-107.586436722336i</v>
      </c>
      <c r="I3091" t="str">
        <f t="shared" si="901"/>
        <v>-0.663984482633193-1.0599157336975i</v>
      </c>
      <c r="K3091" t="str">
        <f t="shared" si="902"/>
        <v>0.00340433578217715-0.0019925688277745i</v>
      </c>
      <c r="L3091" t="str">
        <f t="shared" si="903"/>
        <v>0.0006-0.0115763649855638i</v>
      </c>
      <c r="M3091" t="str">
        <f t="shared" si="904"/>
        <v>0.005-0.0010982191696224i</v>
      </c>
      <c r="N3091">
        <f t="shared" si="905"/>
        <v>39.210333428032556</v>
      </c>
      <c r="O3091">
        <f t="shared" si="906"/>
        <v>9.396303820148951</v>
      </c>
      <c r="P3091" s="3">
        <f t="shared" si="907"/>
        <v>-9.396303820148951</v>
      </c>
      <c r="Q3091" s="3">
        <f t="shared" si="908"/>
        <v>-140.78966657196744</v>
      </c>
      <c r="R3091">
        <f t="shared" si="909"/>
        <v>39.210333428032556</v>
      </c>
      <c r="S3091">
        <f t="shared" si="910"/>
        <v>104.4701050421256</v>
      </c>
      <c r="T3091">
        <f t="shared" si="893"/>
        <v>-9.396303820148951</v>
      </c>
    </row>
    <row r="3092" spans="1:20" x14ac:dyDescent="0.3">
      <c r="A3092">
        <f t="shared" si="894"/>
        <v>658899.36815054435</v>
      </c>
      <c r="B3092">
        <f t="shared" si="911"/>
        <v>104867.09144128568</v>
      </c>
      <c r="C3092" t="str">
        <f t="shared" si="895"/>
        <v>-0.262620702917637-0.211721766174575i</v>
      </c>
      <c r="D3092" t="str">
        <f t="shared" si="896"/>
        <v>0.328716159199119-0.691814407358595i</v>
      </c>
      <c r="E3092" t="str">
        <f t="shared" si="897"/>
        <v>154.737751607669-161.217583208774i</v>
      </c>
      <c r="F3092" t="str">
        <f t="shared" si="898"/>
        <v>3.42065677599073-2.28973707587385i</v>
      </c>
      <c r="G3092" t="str">
        <f t="shared" si="899"/>
        <v>0.93983391617567-0.237794293837287i</v>
      </c>
      <c r="H3092" t="str">
        <f t="shared" si="900"/>
        <v>3.25844726905697-107.172877657818i</v>
      </c>
      <c r="I3092" t="str">
        <f t="shared" si="901"/>
        <v>-0.660833754762985-1.05524623043004i</v>
      </c>
      <c r="K3092" t="str">
        <f t="shared" si="902"/>
        <v>0.00340111166387142-0.00199258969894626i</v>
      </c>
      <c r="L3092" t="str">
        <f t="shared" si="903"/>
        <v>0.0006-0.0115325413285155i</v>
      </c>
      <c r="M3092" t="str">
        <f t="shared" si="904"/>
        <v>0.005-0.00109406173502929i</v>
      </c>
      <c r="N3092">
        <f t="shared" si="905"/>
        <v>38.875357531257833</v>
      </c>
      <c r="O3092">
        <f t="shared" si="906"/>
        <v>9.4387399615065117</v>
      </c>
      <c r="P3092" s="3">
        <f t="shared" si="907"/>
        <v>-9.4387399615065117</v>
      </c>
      <c r="Q3092" s="3">
        <f t="shared" si="908"/>
        <v>-141.12464246874217</v>
      </c>
      <c r="R3092">
        <f t="shared" si="909"/>
        <v>38.875357531257833</v>
      </c>
      <c r="S3092">
        <f t="shared" si="910"/>
        <v>104.86709144128568</v>
      </c>
      <c r="T3092">
        <f t="shared" si="893"/>
        <v>-9.4387399615065117</v>
      </c>
    </row>
    <row r="3093" spans="1:20" x14ac:dyDescent="0.3">
      <c r="A3093">
        <f t="shared" si="894"/>
        <v>661403.18574951647</v>
      </c>
      <c r="B3093">
        <f t="shared" si="911"/>
        <v>105265.58638876257</v>
      </c>
      <c r="C3093" t="str">
        <f t="shared" si="895"/>
        <v>-0.262564215487679-0.209151385864101i</v>
      </c>
      <c r="D3093" t="str">
        <f t="shared" si="896"/>
        <v>0.326779520412586-0.690225117687797i</v>
      </c>
      <c r="E3093" t="str">
        <f t="shared" si="897"/>
        <v>153.89502772143-161.640134574997i</v>
      </c>
      <c r="F3093" t="str">
        <f t="shared" si="898"/>
        <v>3.41909038457301-2.28723642316118i</v>
      </c>
      <c r="G3093" t="str">
        <f t="shared" si="899"/>
        <v>0.939403546256445-0.238588607308188i</v>
      </c>
      <c r="H3093" t="str">
        <f t="shared" si="900"/>
        <v>3.23033781368347-106.760939456961i</v>
      </c>
      <c r="I3093" t="str">
        <f t="shared" si="901"/>
        <v>-0.657705249367671-1.05059498203372i</v>
      </c>
      <c r="K3093" t="str">
        <f t="shared" si="902"/>
        <v>0.00339787178599801-0.00199262273347614i</v>
      </c>
      <c r="L3093" t="str">
        <f t="shared" si="903"/>
        <v>0.0006-0.0114888835709459i</v>
      </c>
      <c r="M3093" t="str">
        <f t="shared" si="904"/>
        <v>0.005-0.00108992003888154i</v>
      </c>
      <c r="N3093">
        <f t="shared" si="905"/>
        <v>38.539856836061887</v>
      </c>
      <c r="O3093">
        <f t="shared" si="906"/>
        <v>9.4813670650942257</v>
      </c>
      <c r="P3093" s="3">
        <f t="shared" si="907"/>
        <v>-9.4813670650942257</v>
      </c>
      <c r="Q3093" s="3">
        <f t="shared" si="908"/>
        <v>-141.46014316393811</v>
      </c>
      <c r="R3093">
        <f t="shared" si="909"/>
        <v>38.539856836061887</v>
      </c>
      <c r="S3093">
        <f t="shared" si="910"/>
        <v>105.26558638876257</v>
      </c>
      <c r="T3093">
        <f t="shared" si="893"/>
        <v>-9.4813670650942257</v>
      </c>
    </row>
    <row r="3094" spans="1:20" x14ac:dyDescent="0.3">
      <c r="A3094">
        <f t="shared" si="894"/>
        <v>663916.5178553646</v>
      </c>
      <c r="B3094">
        <f t="shared" si="911"/>
        <v>105665.59561703987</v>
      </c>
      <c r="C3094" t="str">
        <f t="shared" si="895"/>
        <v>-0.262489124539103-0.206587024544907i</v>
      </c>
      <c r="D3094" t="str">
        <f t="shared" si="896"/>
        <v>0.324851079800053-0.688633604361231i</v>
      </c>
      <c r="E3094" t="str">
        <f t="shared" si="897"/>
        <v>153.048317044603-162.057340321427i</v>
      </c>
      <c r="F3094" t="str">
        <f t="shared" si="898"/>
        <v>3.41751351628718-2.28476298431131i</v>
      </c>
      <c r="G3094" t="str">
        <f t="shared" si="899"/>
        <v>0.938970297791776-0.23938478994414i</v>
      </c>
      <c r="H3094" t="str">
        <f t="shared" si="900"/>
        <v>3.20245510986977-106.350615347669i</v>
      </c>
      <c r="I3094" t="str">
        <f t="shared" si="901"/>
        <v>-0.654598784134849-1.04596189632388i</v>
      </c>
      <c r="K3094" t="str">
        <f t="shared" si="902"/>
        <v>0.00339461609400045-0.00199266779829091i</v>
      </c>
      <c r="L3094" t="str">
        <f t="shared" si="903"/>
        <v>0.0006-0.0114453910848235i</v>
      </c>
      <c r="M3094" t="str">
        <f t="shared" si="904"/>
        <v>0.005-0.00108579402159946i</v>
      </c>
      <c r="N3094">
        <f t="shared" si="905"/>
        <v>38.203835162605799</v>
      </c>
      <c r="O3094">
        <f t="shared" si="906"/>
        <v>9.5241855022560156</v>
      </c>
      <c r="P3094" s="3">
        <f t="shared" si="907"/>
        <v>-9.5241855022560156</v>
      </c>
      <c r="Q3094" s="3">
        <f t="shared" si="908"/>
        <v>-141.7961648373942</v>
      </c>
      <c r="R3094">
        <f t="shared" si="909"/>
        <v>38.203835162605799</v>
      </c>
      <c r="S3094">
        <f t="shared" si="910"/>
        <v>105.66559561703987</v>
      </c>
      <c r="T3094">
        <f t="shared" si="893"/>
        <v>-9.5241855022560156</v>
      </c>
    </row>
    <row r="3095" spans="1:20" x14ac:dyDescent="0.3">
      <c r="A3095">
        <f t="shared" si="894"/>
        <v>666439.40062321501</v>
      </c>
      <c r="B3095">
        <f t="shared" si="911"/>
        <v>106067.12488038462</v>
      </c>
      <c r="C3095" t="str">
        <f t="shared" si="895"/>
        <v>-0.262395489317298-0.204028884137622i</v>
      </c>
      <c r="D3095" t="str">
        <f t="shared" si="896"/>
        <v>0.322930840544813-0.687039921748918i</v>
      </c>
      <c r="E3095" t="str">
        <f t="shared" si="897"/>
        <v>152.197668239321-162.469154695882i</v>
      </c>
      <c r="F3095" t="str">
        <f t="shared" si="898"/>
        <v>3.41592611149228-2.28231666660137i</v>
      </c>
      <c r="G3095" t="str">
        <f t="shared" si="899"/>
        <v>0.938534154395156-0.240182837498697i</v>
      </c>
      <c r="H3095" t="str">
        <f t="shared" si="900"/>
        <v>3.17479735479059-105.941898591085i</v>
      </c>
      <c r="I3095" t="str">
        <f t="shared" si="901"/>
        <v>-0.651514178134026-1.04134688177248i</v>
      </c>
      <c r="K3095" t="str">
        <f t="shared" si="902"/>
        <v>0.00339134453384386-0.00199272475974907i</v>
      </c>
      <c r="L3095" t="str">
        <f t="shared" si="903"/>
        <v>0.0006-0.0114020632444945i</v>
      </c>
      <c r="M3095" t="str">
        <f t="shared" si="904"/>
        <v>0.005-0.00108168362382891i</v>
      </c>
      <c r="N3095">
        <f t="shared" si="905"/>
        <v>37.867296341876823</v>
      </c>
      <c r="O3095">
        <f t="shared" si="906"/>
        <v>9.5671956422554985</v>
      </c>
      <c r="P3095" s="3">
        <f t="shared" si="907"/>
        <v>-9.5671956422554985</v>
      </c>
      <c r="Q3095" s="3">
        <f t="shared" si="908"/>
        <v>-142.13270365812318</v>
      </c>
      <c r="R3095">
        <f t="shared" si="909"/>
        <v>37.867296341876823</v>
      </c>
      <c r="S3095">
        <f t="shared" si="910"/>
        <v>106.06712488038463</v>
      </c>
      <c r="T3095">
        <f t="shared" si="893"/>
        <v>-9.5671956422554985</v>
      </c>
    </row>
    <row r="3096" spans="1:20" x14ac:dyDescent="0.3">
      <c r="A3096">
        <f t="shared" si="894"/>
        <v>668971.8703455833</v>
      </c>
      <c r="B3096">
        <f t="shared" si="911"/>
        <v>106470.17995493009</v>
      </c>
      <c r="C3096" t="str">
        <f t="shared" si="895"/>
        <v>-0.26228337189598-0.201477165709837i</v>
      </c>
      <c r="D3096" t="str">
        <f t="shared" si="896"/>
        <v>0.321018805333255-0.685444124052826i</v>
      </c>
      <c r="E3096" t="str">
        <f t="shared" si="897"/>
        <v>151.343130592747-162.875532444344i</v>
      </c>
      <c r="F3096" t="str">
        <f t="shared" si="898"/>
        <v>3.41432811035795-2.27989737718209i</v>
      </c>
      <c r="G3096" t="str">
        <f t="shared" si="899"/>
        <v>0.938095099628052-0.240982745610318i</v>
      </c>
      <c r="H3096" t="str">
        <f t="shared" si="900"/>
        <v>3.14736276102231-105.534782481378i</v>
      </c>
      <c r="I3096" t="str">
        <f t="shared" si="901"/>
        <v>-0.648451251805478-1.03674984750278i</v>
      </c>
      <c r="K3096" t="str">
        <f t="shared" si="902"/>
        <v>0.00338805705202355-0.00199279348364068i</v>
      </c>
      <c r="L3096" t="str">
        <f t="shared" si="903"/>
        <v>0.0006-0.0113588994266731i</v>
      </c>
      <c r="M3096" t="str">
        <f t="shared" si="904"/>
        <v>0.005-0.00107758878644044i</v>
      </c>
      <c r="N3096">
        <f t="shared" si="905"/>
        <v>37.530244215734768</v>
      </c>
      <c r="O3096">
        <f t="shared" si="906"/>
        <v>9.6103978522665958</v>
      </c>
      <c r="P3096" s="3">
        <f t="shared" si="907"/>
        <v>-9.6103978522665958</v>
      </c>
      <c r="Q3096" s="3">
        <f t="shared" si="908"/>
        <v>-142.46975578426523</v>
      </c>
      <c r="R3096">
        <f t="shared" si="909"/>
        <v>37.530244215734768</v>
      </c>
      <c r="S3096">
        <f t="shared" si="910"/>
        <v>106.47017995493009</v>
      </c>
      <c r="T3096">
        <f t="shared" si="893"/>
        <v>-9.6103978522665958</v>
      </c>
    </row>
    <row r="3097" spans="1:20" x14ac:dyDescent="0.3">
      <c r="A3097">
        <f t="shared" si="894"/>
        <v>671513.96345289645</v>
      </c>
      <c r="B3097">
        <f t="shared" si="911"/>
        <v>106874.76663875883</v>
      </c>
      <c r="C3097" t="str">
        <f t="shared" si="895"/>
        <v>-0.262152837163957-0.198932069432678i</v>
      </c>
      <c r="D3097" t="str">
        <f t="shared" si="896"/>
        <v>0.319114976358801-0.683846265302425i</v>
      </c>
      <c r="E3097" t="str">
        <f t="shared" si="897"/>
        <v>150.484754011629-163.276428820626i</v>
      </c>
      <c r="F3097" t="str">
        <f t="shared" si="898"/>
        <v>3.41271945286624-2.27750502307283i</v>
      </c>
      <c r="G3097" t="str">
        <f t="shared" si="899"/>
        <v>0.937653117000376-0.2417845098013i</v>
      </c>
      <c r="H3097" t="str">
        <f t="shared" si="900"/>
        <v>3.12014955639626-105.129260345531i</v>
      </c>
      <c r="I3097" t="str">
        <f t="shared" si="901"/>
        <v>-0.645409826949191-1.03217070328403i</v>
      </c>
      <c r="K3097" t="str">
        <f t="shared" si="902"/>
        <v>0.00338475359557375-0.00199287383518737i</v>
      </c>
      <c r="L3097" t="str">
        <f t="shared" si="903"/>
        <v>0.0006-0.0113158990104334i</v>
      </c>
      <c r="M3097" t="str">
        <f t="shared" si="904"/>
        <v>0.005-0.00107350945052843i</v>
      </c>
      <c r="N3097">
        <f t="shared" si="905"/>
        <v>37.192682636953748</v>
      </c>
      <c r="O3097">
        <f t="shared" si="906"/>
        <v>9.653792497364531</v>
      </c>
      <c r="P3097" s="3">
        <f t="shared" si="907"/>
        <v>-9.653792497364531</v>
      </c>
      <c r="Q3097" s="3">
        <f t="shared" si="908"/>
        <v>-142.80731736304625</v>
      </c>
      <c r="R3097">
        <f t="shared" si="909"/>
        <v>37.192682636953748</v>
      </c>
      <c r="S3097">
        <f t="shared" si="910"/>
        <v>106.87476663875883</v>
      </c>
      <c r="T3097">
        <f t="shared" si="893"/>
        <v>-9.653792497364531</v>
      </c>
    </row>
    <row r="3098" spans="1:20" x14ac:dyDescent="0.3">
      <c r="A3098">
        <f t="shared" si="894"/>
        <v>674065.71651401743</v>
      </c>
      <c r="B3098">
        <f t="shared" si="911"/>
        <v>107280.89075198611</v>
      </c>
      <c r="C3098" t="str">
        <f t="shared" si="895"/>
        <v>-0.262003952811189-0.196393794537622i</v>
      </c>
      <c r="D3098" t="str">
        <f t="shared" si="896"/>
        <v>0.31721935532594-0.682246399350426i</v>
      </c>
      <c r="E3098" t="str">
        <f t="shared" si="897"/>
        <v>149.622589016696-163.671799595984i</v>
      </c>
      <c r="F3098" t="str">
        <f t="shared" si="898"/>
        <v>3.41110007881329-2.27513951115652i</v>
      </c>
      <c r="G3098" t="str">
        <f t="shared" si="899"/>
        <v>0.937208189970976-0.242588125476707i</v>
      </c>
      <c r="H3098" t="str">
        <f t="shared" si="900"/>
        <v>3.09315598385426-104.725325543139i</v>
      </c>
      <c r="I3098" t="str">
        <f t="shared" si="901"/>
        <v>-0.642389726713926-1.02760935952629i</v>
      </c>
      <c r="K3098" t="str">
        <f t="shared" si="902"/>
        <v>0.00338143411207628-0.00199296567904239i</v>
      </c>
      <c r="L3098" t="str">
        <f t="shared" si="903"/>
        <v>0.0006-0.0112730613772001i</v>
      </c>
      <c r="M3098" t="str">
        <f t="shared" si="904"/>
        <v>0.005-0.00106944555741027i</v>
      </c>
      <c r="N3098">
        <f t="shared" si="905"/>
        <v>36.854615469266719</v>
      </c>
      <c r="O3098">
        <f t="shared" si="906"/>
        <v>9.6973799405151215</v>
      </c>
      <c r="P3098" s="3">
        <f t="shared" si="907"/>
        <v>-9.6973799405151215</v>
      </c>
      <c r="Q3098" s="3">
        <f t="shared" si="908"/>
        <v>-143.14538453073328</v>
      </c>
      <c r="R3098">
        <f t="shared" si="909"/>
        <v>36.854615469266719</v>
      </c>
      <c r="S3098">
        <f t="shared" si="910"/>
        <v>107.28089075198611</v>
      </c>
      <c r="T3098">
        <f t="shared" si="893"/>
        <v>-9.6973799405151215</v>
      </c>
    </row>
    <row r="3099" spans="1:20" x14ac:dyDescent="0.3">
      <c r="A3099">
        <f t="shared" si="894"/>
        <v>676627.16623677069</v>
      </c>
      <c r="B3099">
        <f t="shared" si="911"/>
        <v>107688.55813684365</v>
      </c>
      <c r="C3099" t="str">
        <f t="shared" si="895"/>
        <v>-0.261836789314077-0.193862539273475i</v>
      </c>
      <c r="D3099" t="str">
        <f t="shared" si="896"/>
        <v>0.315331943454218-0.680644579868473i</v>
      </c>
      <c r="E3099" t="str">
        <f t="shared" si="897"/>
        <v>148.756686736882-164.061601068677i</v>
      </c>
      <c r="F3099" t="str">
        <f t="shared" si="898"/>
        <v>3.40946992781121-2.27280074817475i</v>
      </c>
      <c r="G3099" t="str">
        <f t="shared" si="899"/>
        <v>0.93676030194813-0.243393587923302i</v>
      </c>
      <c r="H3099" t="str">
        <f t="shared" si="900"/>
        <v>3.06638030130452-104.322971466198i</v>
      </c>
      <c r="I3099" t="str">
        <f t="shared" si="901"/>
        <v>-0.63939077558637-1.02306572727523i</v>
      </c>
      <c r="K3099" t="str">
        <f t="shared" si="902"/>
        <v>0.00337809854966934-0.00199306887929077i</v>
      </c>
      <c r="L3099" t="str">
        <f t="shared" si="903"/>
        <v>0.0006-0.0112303859107393i</v>
      </c>
      <c r="M3099" t="str">
        <f t="shared" si="904"/>
        <v>0.005-0.0010653970486255i</v>
      </c>
      <c r="N3099">
        <f t="shared" si="905"/>
        <v>36.516046587406635</v>
      </c>
      <c r="O3099">
        <f t="shared" si="906"/>
        <v>9.7411605425653178</v>
      </c>
      <c r="P3099" s="3">
        <f t="shared" si="907"/>
        <v>-9.7411605425653178</v>
      </c>
      <c r="Q3099" s="3">
        <f t="shared" si="908"/>
        <v>-143.48395341259337</v>
      </c>
      <c r="R3099">
        <f t="shared" si="909"/>
        <v>36.516046587406635</v>
      </c>
      <c r="S3099">
        <f t="shared" si="910"/>
        <v>107.68855813684365</v>
      </c>
      <c r="T3099">
        <f t="shared" si="893"/>
        <v>-9.7411605425653178</v>
      </c>
    </row>
    <row r="3100" spans="1:20" x14ac:dyDescent="0.3">
      <c r="A3100">
        <f t="shared" si="894"/>
        <v>679198.34946847043</v>
      </c>
      <c r="B3100">
        <f t="shared" si="911"/>
        <v>108097.77465776366</v>
      </c>
      <c r="C3100" t="str">
        <f t="shared" si="895"/>
        <v>-0.261651419920055-0.191338500863637i</v>
      </c>
      <c r="D3100" t="str">
        <f t="shared" si="896"/>
        <v>0.313452741482353-0.679040860343043i</v>
      </c>
      <c r="E3100" t="str">
        <f t="shared" si="897"/>
        <v>147.887098903397-164.445790073447i</v>
      </c>
      <c r="F3100" t="str">
        <f t="shared" si="898"/>
        <v>3.40782893928994-2.2704886407227i</v>
      </c>
      <c r="G3100" t="str">
        <f t="shared" si="899"/>
        <v>0.936309436290059-0.244200892308466i</v>
      </c>
      <c r="H3100" t="str">
        <f t="shared" si="900"/>
        <v>3.03982078148014-103.922191538909i</v>
      </c>
      <c r="I3100" t="str">
        <f t="shared" si="901"/>
        <v>-0.636412799380423-1.01853971820712i</v>
      </c>
      <c r="K3100" t="str">
        <f t="shared" si="902"/>
        <v>0.00337474685705636-0.00199318329944967i</v>
      </c>
      <c r="L3100" t="str">
        <f t="shared" si="903"/>
        <v>0.0006-0.0111878719971501i</v>
      </c>
      <c r="M3100" t="str">
        <f t="shared" si="904"/>
        <v>0.005-0.00106136386593494i</v>
      </c>
      <c r="N3100">
        <f t="shared" si="905"/>
        <v>36.176979877152377</v>
      </c>
      <c r="O3100">
        <f t="shared" si="906"/>
        <v>9.7851346622316733</v>
      </c>
      <c r="P3100" s="3">
        <f t="shared" si="907"/>
        <v>-9.7851346622316733</v>
      </c>
      <c r="Q3100" s="3">
        <f t="shared" si="908"/>
        <v>-143.82302012284762</v>
      </c>
      <c r="R3100">
        <f t="shared" si="909"/>
        <v>36.176979877152377</v>
      </c>
      <c r="S3100">
        <f t="shared" si="910"/>
        <v>108.09777465776365</v>
      </c>
      <c r="T3100">
        <f t="shared" si="893"/>
        <v>-9.7851346622316733</v>
      </c>
    </row>
    <row r="3101" spans="1:20" x14ac:dyDescent="0.3">
      <c r="A3101">
        <f t="shared" si="894"/>
        <v>681779.3031964507</v>
      </c>
      <c r="B3101">
        <f t="shared" si="911"/>
        <v>108508.54620146316</v>
      </c>
      <c r="C3101" t="str">
        <f t="shared" si="895"/>
        <v>-0.261447920631417-0.188821875463516i</v>
      </c>
      <c r="D3101" t="str">
        <f t="shared" si="896"/>
        <v>0.311581749672285-0.677435294071282i</v>
      </c>
      <c r="E3101" t="str">
        <f t="shared" si="897"/>
        <v>147.013877843605-164.824323990953i</v>
      </c>
      <c r="F3101" t="str">
        <f t="shared" si="898"/>
        <v>3.40617705249911-2.26820309524409i</v>
      </c>
      <c r="G3101" t="str">
        <f t="shared" si="899"/>
        <v>0.93585557630545-0.24501003367912i</v>
      </c>
      <c r="H3101" t="str">
        <f t="shared" si="900"/>
        <v>3.0134757117984-103.522979217467i</v>
      </c>
      <c r="I3101" t="str">
        <f t="shared" si="901"/>
        <v>-0.633455625226475-1.01403124462373i</v>
      </c>
      <c r="K3101" t="str">
        <f t="shared" si="902"/>
        <v>0.00337137898351477-0.00199330880246872i</v>
      </c>
      <c r="L3101" t="str">
        <f t="shared" si="903"/>
        <v>0.0006-0.0111455190248557i</v>
      </c>
      <c r="M3101" t="str">
        <f t="shared" si="904"/>
        <v>0.005-0.00105734595131993i</v>
      </c>
      <c r="N3101">
        <f t="shared" si="905"/>
        <v>35.83741923536553</v>
      </c>
      <c r="O3101">
        <f t="shared" si="906"/>
        <v>9.8293026560907411</v>
      </c>
      <c r="P3101" s="3">
        <f t="shared" si="907"/>
        <v>-9.8293026560907411</v>
      </c>
      <c r="Q3101" s="3">
        <f t="shared" si="908"/>
        <v>-144.16258076463447</v>
      </c>
      <c r="R3101">
        <f t="shared" si="909"/>
        <v>35.83741923536553</v>
      </c>
      <c r="S3101">
        <f t="shared" si="910"/>
        <v>108.50854620146316</v>
      </c>
      <c r="T3101">
        <f t="shared" si="893"/>
        <v>-9.8293026560907411</v>
      </c>
    </row>
    <row r="3102" spans="1:20" x14ac:dyDescent="0.3">
      <c r="A3102">
        <f t="shared" si="894"/>
        <v>684370.06454859721</v>
      </c>
      <c r="B3102">
        <f t="shared" si="911"/>
        <v>108920.87867702873</v>
      </c>
      <c r="C3102" t="str">
        <f t="shared" si="895"/>
        <v>-0.261226370188485-0.186312858118303i</v>
      </c>
      <c r="D3102" t="str">
        <f t="shared" si="896"/>
        <v>0.309718967813332-0.67582793415702i</v>
      </c>
      <c r="E3102" t="str">
        <f t="shared" si="897"/>
        <v>146.137076474788-165.197160757143i</v>
      </c>
      <c r="F3102" t="str">
        <f t="shared" si="898"/>
        <v>3.40451420651003-2.26594401802625i</v>
      </c>
      <c r="G3102" t="str">
        <f t="shared" si="899"/>
        <v>0.935398705253994-0.245821006960646i</v>
      </c>
      <c r="H3102" t="str">
        <f t="shared" si="900"/>
        <v>2.98734339422177-103.125327989869i</v>
      </c>
      <c r="I3102" t="str">
        <f t="shared" si="901"/>
        <v>-0.630519081560942-1.0095402194474i</v>
      </c>
      <c r="K3102" t="str">
        <f t="shared" si="902"/>
        <v>0.00336799487890505-0.00199344525073059i</v>
      </c>
      <c r="L3102" t="str">
        <f t="shared" si="903"/>
        <v>0.0006-0.0111033263845942i</v>
      </c>
      <c r="M3102" t="str">
        <f t="shared" si="904"/>
        <v>0.005-0.0010533432469814i</v>
      </c>
      <c r="N3102">
        <f t="shared" si="905"/>
        <v>35.497368570035292</v>
      </c>
      <c r="O3102">
        <f t="shared" si="906"/>
        <v>9.8736648785659664</v>
      </c>
      <c r="P3102" s="3">
        <f t="shared" si="907"/>
        <v>-9.8736648785659664</v>
      </c>
      <c r="Q3102" s="3">
        <f t="shared" si="908"/>
        <v>-144.50263142996471</v>
      </c>
      <c r="R3102">
        <f t="shared" si="909"/>
        <v>35.497368570035292</v>
      </c>
      <c r="S3102">
        <f t="shared" si="910"/>
        <v>108.92087867702872</v>
      </c>
      <c r="T3102">
        <f t="shared" si="893"/>
        <v>-9.8736648785659664</v>
      </c>
    </row>
    <row r="3103" spans="1:20" x14ac:dyDescent="0.3">
      <c r="A3103">
        <f t="shared" si="894"/>
        <v>686970.67079388187</v>
      </c>
      <c r="B3103">
        <f t="shared" si="911"/>
        <v>109334.77801600144</v>
      </c>
      <c r="C3103" t="str">
        <f t="shared" si="895"/>
        <v>-0.26098685005198-0.183811642720906i</v>
      </c>
      <c r="D3103" t="str">
        <f t="shared" si="896"/>
        <v>0.307864395226316-0.674218833506781i</v>
      </c>
      <c r="E3103" t="str">
        <f t="shared" si="897"/>
        <v>145.256748297688-165.564258872537i</v>
      </c>
      <c r="F3103" t="str">
        <f t="shared" si="898"/>
        <v>3.40284034021766-2.26371131519497i</v>
      </c>
      <c r="G3103" t="str">
        <f t="shared" si="899"/>
        <v>0.934938806346929-0.246633806955795i</v>
      </c>
      <c r="H3103" t="str">
        <f t="shared" si="900"/>
        <v>2.96142214512031-102.729231375709i</v>
      </c>
      <c r="I3103" t="str">
        <f t="shared" si="901"/>
        <v>-0.62760299811573-1.00506655621609i</v>
      </c>
      <c r="K3103" t="str">
        <f t="shared" si="902"/>
        <v>0.00336459449367963-0.00199359250605153i</v>
      </c>
      <c r="L3103" t="str">
        <f t="shared" si="903"/>
        <v>0.0006-0.0110612934694104i</v>
      </c>
      <c r="M3103" t="str">
        <f t="shared" si="904"/>
        <v>0.005-0.00104935569533911i</v>
      </c>
      <c r="N3103">
        <f t="shared" si="905"/>
        <v>35.156831800315871</v>
      </c>
      <c r="O3103">
        <f t="shared" si="906"/>
        <v>9.9182216819176166</v>
      </c>
      <c r="P3103" s="3">
        <f t="shared" si="907"/>
        <v>-9.9182216819176166</v>
      </c>
      <c r="Q3103" s="3">
        <f t="shared" si="908"/>
        <v>-144.84316819968413</v>
      </c>
      <c r="R3103">
        <f t="shared" si="909"/>
        <v>35.156831800315871</v>
      </c>
      <c r="S3103">
        <f t="shared" si="910"/>
        <v>109.33477801600144</v>
      </c>
      <c r="T3103">
        <f t="shared" si="893"/>
        <v>-9.9182216819176166</v>
      </c>
    </row>
    <row r="3104" spans="1:20" x14ac:dyDescent="0.3">
      <c r="A3104">
        <f t="shared" si="894"/>
        <v>689581.15934289864</v>
      </c>
      <c r="B3104">
        <f t="shared" si="911"/>
        <v>109750.25017246224</v>
      </c>
      <c r="C3104" t="str">
        <f t="shared" si="895"/>
        <v>-0.260729444384732-0.181318421970233i</v>
      </c>
      <c r="D3104" t="str">
        <f t="shared" si="896"/>
        <v>0.306018030767751-0.672608044825918i</v>
      </c>
      <c r="E3104" t="str">
        <f t="shared" si="897"/>
        <v>144.372947389934-165.925577411451i</v>
      </c>
      <c r="F3104" t="str">
        <f t="shared" si="898"/>
        <v>3.40115539234266-2.26150489270958i</v>
      </c>
      <c r="G3104" t="str">
        <f t="shared" si="899"/>
        <v>0.934475862747613-0.247448428343599i</v>
      </c>
      <c r="H3104" t="str">
        <f t="shared" si="900"/>
        <v>2.9357102951354-102.334682925985i</v>
      </c>
      <c r="I3104" t="str">
        <f t="shared" si="901"/>
        <v>-0.624707205907932-1.00061016907857i</v>
      </c>
      <c r="K3104" t="str">
        <f t="shared" si="902"/>
        <v>0.00336117777889192-0.00199375042968214i</v>
      </c>
      <c r="L3104" t="str">
        <f t="shared" si="903"/>
        <v>0.0006-0.0110194196746468i</v>
      </c>
      <c r="M3104" t="str">
        <f t="shared" si="904"/>
        <v>0.005-0.00104538323903079i</v>
      </c>
      <c r="N3104">
        <f t="shared" si="905"/>
        <v>34.815812856567533</v>
      </c>
      <c r="O3104">
        <f t="shared" si="906"/>
        <v>9.9629734162300281</v>
      </c>
      <c r="P3104" s="3">
        <f t="shared" si="907"/>
        <v>-9.9629734162300281</v>
      </c>
      <c r="Q3104" s="3">
        <f t="shared" si="908"/>
        <v>-145.18418714343247</v>
      </c>
      <c r="R3104">
        <f t="shared" si="909"/>
        <v>34.815812856567533</v>
      </c>
      <c r="S3104">
        <f t="shared" si="910"/>
        <v>109.75025017246224</v>
      </c>
      <c r="T3104">
        <f t="shared" si="893"/>
        <v>-9.9629734162300281</v>
      </c>
    </row>
    <row r="3105" spans="1:20" x14ac:dyDescent="0.3">
      <c r="A3105">
        <f t="shared" si="894"/>
        <v>692201.56774840166</v>
      </c>
      <c r="B3105">
        <f t="shared" si="911"/>
        <v>110167.30112311761</v>
      </c>
      <c r="C3105" t="str">
        <f t="shared" si="895"/>
        <v>-0.260454240032672-0.178833387329735i</v>
      </c>
      <c r="D3105" t="str">
        <f t="shared" si="896"/>
        <v>0.304179872834046-0.670995620614797i</v>
      </c>
      <c r="E3105" t="str">
        <f t="shared" si="897"/>
        <v>143.485728399282-166.281076031142i</v>
      </c>
      <c r="F3105" t="str">
        <f t="shared" si="898"/>
        <v>3.39945930143355-2.25932465635778i</v>
      </c>
      <c r="G3105" t="str">
        <f t="shared" si="899"/>
        <v>0.934009857572088-0.248264865678282i</v>
      </c>
      <c r="H3105" t="str">
        <f t="shared" si="900"/>
        <v>2.91020618904511-101.941676222903i</v>
      </c>
      <c r="I3105" t="str">
        <f t="shared" si="901"/>
        <v>-0.621831537229521-0.996170972789601i</v>
      </c>
      <c r="K3105" t="str">
        <f t="shared" si="902"/>
        <v>0.00335774468620532-0.00199391888230834i</v>
      </c>
      <c r="L3105" t="str">
        <f t="shared" si="903"/>
        <v>0.0006-0.0109777043979346i</v>
      </c>
      <c r="M3105" t="str">
        <f t="shared" si="904"/>
        <v>0.005-0.00104142582091133i</v>
      </c>
      <c r="N3105">
        <f t="shared" si="905"/>
        <v>34.47431568039292</v>
      </c>
      <c r="O3105">
        <f t="shared" si="906"/>
        <v>10.007920429399185</v>
      </c>
      <c r="P3105" s="3">
        <f t="shared" si="907"/>
        <v>-10.007920429399185</v>
      </c>
      <c r="Q3105" s="3">
        <f t="shared" si="908"/>
        <v>-145.52568431960708</v>
      </c>
      <c r="R3105">
        <f t="shared" si="909"/>
        <v>34.47431568039292</v>
      </c>
      <c r="S3105">
        <f t="shared" si="910"/>
        <v>110.16730112311761</v>
      </c>
      <c r="T3105">
        <f t="shared" si="893"/>
        <v>-10.007920429399185</v>
      </c>
    </row>
    <row r="3106" spans="1:20" x14ac:dyDescent="0.3">
      <c r="A3106">
        <f t="shared" si="894"/>
        <v>694831.93370584561</v>
      </c>
      <c r="B3106">
        <f t="shared" si="911"/>
        <v>110585.93686738546</v>
      </c>
      <c r="C3106" t="str">
        <f t="shared" si="895"/>
        <v>-0.260161326505094-0.17635672898625i</v>
      </c>
      <c r="D3106" t="str">
        <f t="shared" si="896"/>
        <v>0.302349919365717-0.669381613165046i</v>
      </c>
      <c r="E3106" t="str">
        <f t="shared" si="897"/>
        <v>142.595146536692-166.630714980875i</v>
      </c>
      <c r="F3106" t="str">
        <f t="shared" si="898"/>
        <v>3.39775200586874-2.25717051175066i</v>
      </c>
      <c r="G3106" t="str">
        <f t="shared" si="899"/>
        <v>0.933540773889675-0.249083113388166i</v>
      </c>
      <c r="H3106" t="str">
        <f t="shared" si="900"/>
        <v>2.88490818563075-101.55020487968i</v>
      </c>
      <c r="I3106" t="str">
        <f t="shared" si="901"/>
        <v>-0.618975825637172-0.991748882705181i</v>
      </c>
      <c r="K3106" t="str">
        <f t="shared" si="902"/>
        <v>0.00335429516790245-0.00199409772405213i</v>
      </c>
      <c r="L3106" t="str">
        <f t="shared" si="903"/>
        <v>0.0006-0.0109361470391857i</v>
      </c>
      <c r="M3106" t="str">
        <f t="shared" si="904"/>
        <v>0.005-0.00103748338405193i</v>
      </c>
      <c r="N3106">
        <f t="shared" si="905"/>
        <v>34.132344224674767</v>
      </c>
      <c r="O3106">
        <f t="shared" si="906"/>
        <v>10.053063067120473</v>
      </c>
      <c r="P3106" s="3">
        <f t="shared" si="907"/>
        <v>-10.053063067120473</v>
      </c>
      <c r="Q3106" s="3">
        <f t="shared" si="908"/>
        <v>-145.86765577532523</v>
      </c>
      <c r="R3106">
        <f t="shared" si="909"/>
        <v>34.132344224674767</v>
      </c>
      <c r="S3106">
        <f t="shared" si="910"/>
        <v>110.58593686738546</v>
      </c>
      <c r="T3106">
        <f t="shared" si="893"/>
        <v>-10.053063067120473</v>
      </c>
    </row>
    <row r="3107" spans="1:20" x14ac:dyDescent="0.3">
      <c r="A3107">
        <f t="shared" si="894"/>
        <v>697472.29505392793</v>
      </c>
      <c r="B3107">
        <f t="shared" si="911"/>
        <v>111006.16342748153</v>
      </c>
      <c r="C3107" t="str">
        <f t="shared" si="895"/>
        <v>-0.259850795954228-0.173888635809184i</v>
      </c>
      <c r="D3107" t="str">
        <f t="shared" si="896"/>
        <v>0.300528167851644-0.667766074555879i</v>
      </c>
      <c r="E3107" t="str">
        <f t="shared" si="897"/>
        <v>141.701257569265-166.974455110903i</v>
      </c>
      <c r="F3107" t="str">
        <f t="shared" si="898"/>
        <v>3.39603344385877-2.25504236431762i</v>
      </c>
      <c r="G3107" t="str">
        <f t="shared" si="899"/>
        <v>0.933068594723574-0.249903165774564i</v>
      </c>
      <c r="H3107" t="str">
        <f t="shared" si="900"/>
        <v>2.85981465754466-101.160262540355i</v>
      </c>
      <c r="I3107" t="str">
        <f t="shared" si="901"/>
        <v>-0.616139905942199-0.987343814777863i</v>
      </c>
      <c r="K3107" t="str">
        <f t="shared" si="902"/>
        <v>0.00335082917689411-0.00199428681447288i</v>
      </c>
      <c r="L3107" t="str">
        <f t="shared" si="903"/>
        <v>0.0006-0.0108947470005835i</v>
      </c>
      <c r="M3107" t="str">
        <f t="shared" si="904"/>
        <v>0.005-0.00103355587173932i</v>
      </c>
      <c r="N3107">
        <f t="shared" si="905"/>
        <v>33.789902453613792</v>
      </c>
      <c r="O3107">
        <f t="shared" si="906"/>
        <v>10.098401672875584</v>
      </c>
      <c r="P3107" s="3">
        <f t="shared" si="907"/>
        <v>-10.098401672875584</v>
      </c>
      <c r="Q3107" s="3">
        <f t="shared" si="908"/>
        <v>-146.21009754638621</v>
      </c>
      <c r="R3107">
        <f t="shared" si="909"/>
        <v>33.789902453613792</v>
      </c>
      <c r="S3107">
        <f t="shared" si="910"/>
        <v>111.00616342748152</v>
      </c>
      <c r="T3107">
        <f t="shared" si="893"/>
        <v>-10.098401672875584</v>
      </c>
    </row>
    <row r="3108" spans="1:20" x14ac:dyDescent="0.3">
      <c r="A3108">
        <f t="shared" si="894"/>
        <v>700122.68977513281</v>
      </c>
      <c r="B3108">
        <f t="shared" si="911"/>
        <v>111427.98684850596</v>
      </c>
      <c r="C3108" t="str">
        <f t="shared" si="895"/>
        <v>-0.259522743154138-0.171429295310014i</v>
      </c>
      <c r="D3108" t="str">
        <f t="shared" si="896"/>
        <v>0.298714615333344-0.666149056650521i</v>
      </c>
      <c r="E3108" t="str">
        <f t="shared" si="897"/>
        <v>140.804117812998-167.312257881368i</v>
      </c>
      <c r="F3108" t="str">
        <f t="shared" si="898"/>
        <v>3.39430355344862-2.25294011930131i</v>
      </c>
      <c r="G3108" t="str">
        <f t="shared" si="899"/>
        <v>0.932593303051478-0.250725017010692i</v>
      </c>
      <c r="H3108" t="str">
        <f t="shared" si="900"/>
        <v>2.83492399117987-100.771842879598i</v>
      </c>
      <c r="I3108" t="str">
        <f t="shared" si="901"/>
        <v>-0.61332361420055-0.982955685552158i</v>
      </c>
      <c r="K3108" t="str">
        <f t="shared" si="902"/>
        <v>0.00334734666672866-0.00199448601256843i</v>
      </c>
      <c r="L3108" t="str">
        <f t="shared" si="903"/>
        <v>0.0006-0.0108535036865745i</v>
      </c>
      <c r="M3108" t="str">
        <f t="shared" si="904"/>
        <v>0.005-0.00102964322747492i</v>
      </c>
      <c r="N3108">
        <f t="shared" si="905"/>
        <v>33.446994342762565</v>
      </c>
      <c r="O3108">
        <f t="shared" si="906"/>
        <v>10.143936587918638</v>
      </c>
      <c r="P3108" s="3">
        <f t="shared" si="907"/>
        <v>-10.143936587918638</v>
      </c>
      <c r="Q3108" s="3">
        <f t="shared" si="908"/>
        <v>-146.55300565723743</v>
      </c>
      <c r="R3108">
        <f t="shared" si="909"/>
        <v>33.446994342762565</v>
      </c>
      <c r="S3108">
        <f t="shared" si="910"/>
        <v>111.42798684850595</v>
      </c>
      <c r="T3108">
        <f t="shared" si="893"/>
        <v>-10.143936587918638</v>
      </c>
    </row>
    <row r="3109" spans="1:20" x14ac:dyDescent="0.3">
      <c r="A3109">
        <f t="shared" si="894"/>
        <v>702783.15599627828</v>
      </c>
      <c r="B3109">
        <f t="shared" si="911"/>
        <v>111851.41319853028</v>
      </c>
      <c r="C3109" t="str">
        <f t="shared" si="895"/>
        <v>-0.25917726547888-0.168978893602129i</v>
      </c>
      <c r="D3109" t="str">
        <f t="shared" si="896"/>
        <v>0.296909258409244-0.664530611092648i</v>
      </c>
      <c r="E3109" t="str">
        <f t="shared" si="897"/>
        <v>139.903784125396-167.644085371109i</v>
      </c>
      <c r="F3109" t="str">
        <f t="shared" si="898"/>
        <v>3.39256227251991-2.25086368175253i</v>
      </c>
      <c r="G3109" t="str">
        <f t="shared" si="899"/>
        <v>0.932114881806208-0.251548661140556i</v>
      </c>
      <c r="H3109" t="str">
        <f t="shared" si="900"/>
        <v>2.81023458654057-100.384939602523i</v>
      </c>
      <c r="I3109" t="str">
        <f t="shared" si="901"/>
        <v>-0.61052678770292-0.978584412159946i</v>
      </c>
      <c r="K3109" t="str">
        <f t="shared" si="902"/>
        <v>0.00334384759160113-0.0019946951767764i</v>
      </c>
      <c r="L3109" t="str">
        <f t="shared" si="903"/>
        <v>0.0006-0.0108124165038599i</v>
      </c>
      <c r="M3109" t="str">
        <f t="shared" si="904"/>
        <v>0.005-0.00102574539497402i</v>
      </c>
      <c r="N3109">
        <f t="shared" si="905"/>
        <v>33.103623879062155</v>
      </c>
      <c r="O3109">
        <f t="shared" si="906"/>
        <v>10.189668151263207</v>
      </c>
      <c r="P3109" s="3">
        <f t="shared" si="907"/>
        <v>-10.189668151263207</v>
      </c>
      <c r="Q3109" s="3">
        <f t="shared" si="908"/>
        <v>-146.89637612093784</v>
      </c>
      <c r="R3109">
        <f t="shared" si="909"/>
        <v>33.103623879062155</v>
      </c>
      <c r="S3109">
        <f t="shared" si="910"/>
        <v>111.85141319853028</v>
      </c>
      <c r="T3109">
        <f t="shared" si="893"/>
        <v>-10.189668151263207</v>
      </c>
    </row>
    <row r="3110" spans="1:20" x14ac:dyDescent="0.3">
      <c r="A3110">
        <f t="shared" si="894"/>
        <v>705453.73198906425</v>
      </c>
      <c r="B3110">
        <f t="shared" si="911"/>
        <v>112276.4485686847</v>
      </c>
      <c r="C3110" t="str">
        <f t="shared" si="895"/>
        <v>-0.258814462880026-0.166537615361009i</v>
      </c>
      <c r="D3110" t="str">
        <f t="shared" si="896"/>
        <v>0.295112093239003-0.66291078930295i</v>
      </c>
      <c r="E3110" t="str">
        <f t="shared" si="897"/>
        <v>139.000313897902-167.969900286387i</v>
      </c>
      <c r="F3110" t="str">
        <f t="shared" si="898"/>
        <v>3.3908095387932-2.24881295652517i</v>
      </c>
      <c r="G3110" t="str">
        <f t="shared" si="899"/>
        <v>0.931633313876349-0.252374092077854i</v>
      </c>
      <c r="H3110" t="str">
        <f t="shared" si="900"/>
        <v>2.78574485711415-99.9995464444942i</v>
      </c>
      <c r="I3110" t="str">
        <f t="shared" si="901"/>
        <v>-0.607749264964897-0.974229912315889i</v>
      </c>
      <c r="K3110" t="str">
        <f t="shared" si="902"/>
        <v>0.00334033190636246-0.0019949141649757i</v>
      </c>
      <c r="L3110" t="str">
        <f t="shared" si="903"/>
        <v>0.0006-0.0107714848613866i</v>
      </c>
      <c r="M3110" t="str">
        <f t="shared" si="904"/>
        <v>0.005-0.00102186231816499i</v>
      </c>
      <c r="N3110">
        <f t="shared" si="905"/>
        <v>32.759795060869692</v>
      </c>
      <c r="O3110">
        <f t="shared" si="906"/>
        <v>10.235596699668097</v>
      </c>
      <c r="P3110" s="3">
        <f t="shared" si="907"/>
        <v>-10.235596699668097</v>
      </c>
      <c r="Q3110" s="3">
        <f t="shared" si="908"/>
        <v>-147.24020493913031</v>
      </c>
      <c r="R3110">
        <f t="shared" si="909"/>
        <v>32.759795060869692</v>
      </c>
      <c r="S3110">
        <f t="shared" si="910"/>
        <v>112.2764485686847</v>
      </c>
      <c r="T3110">
        <f t="shared" si="893"/>
        <v>-10.235596699668097</v>
      </c>
    </row>
    <row r="3111" spans="1:20" x14ac:dyDescent="0.3">
      <c r="A3111">
        <f t="shared" si="894"/>
        <v>708134.45617062273</v>
      </c>
      <c r="B3111">
        <f t="shared" si="911"/>
        <v>112703.09907324571</v>
      </c>
      <c r="C3111" t="str">
        <f t="shared" si="895"/>
        <v>-0.25843443786347-0.164105643784816i</v>
      </c>
      <c r="D3111" t="str">
        <f t="shared" si="896"/>
        <v>0.293323115547828-0.661289642475732i</v>
      </c>
      <c r="E3111" t="str">
        <f t="shared" si="897"/>
        <v>138.0937650482-168.289665969499i</v>
      </c>
      <c r="F3111" t="str">
        <f t="shared" si="898"/>
        <v>3.38904528983056-2.24678784827115i</v>
      </c>
      <c r="G3111" t="str">
        <f t="shared" si="899"/>
        <v>0.931148582106911-0.25320130360486i</v>
      </c>
      <c r="H3111" t="str">
        <f t="shared" si="900"/>
        <v>2.76145322974434-99.6156571709433i</v>
      </c>
      <c r="I3111" t="str">
        <f t="shared" si="901"/>
        <v>-0.60499088571727-0.969892104313033i</v>
      </c>
      <c r="K3111" t="str">
        <f t="shared" si="902"/>
        <v>0.00333679956652893-0.00199514283448813i</v>
      </c>
      <c r="L3111" t="str">
        <f t="shared" si="903"/>
        <v>0.0006-0.0107307081703393i</v>
      </c>
      <c r="M3111" t="str">
        <f t="shared" si="904"/>
        <v>0.005-0.00101799394118847i</v>
      </c>
      <c r="N3111">
        <f t="shared" si="905"/>
        <v>32.415511897995287</v>
      </c>
      <c r="O3111">
        <f t="shared" si="906"/>
        <v>10.281722567622985</v>
      </c>
      <c r="P3111" s="3">
        <f t="shared" si="907"/>
        <v>-10.281722567622985</v>
      </c>
      <c r="Q3111" s="3">
        <f t="shared" si="908"/>
        <v>-147.58448810200471</v>
      </c>
      <c r="R3111">
        <f t="shared" si="909"/>
        <v>32.415511897995287</v>
      </c>
      <c r="S3111">
        <f t="shared" si="910"/>
        <v>112.70309907324571</v>
      </c>
      <c r="T3111">
        <f t="shared" si="893"/>
        <v>-10.281722567622985</v>
      </c>
    </row>
    <row r="3112" spans="1:20" x14ac:dyDescent="0.3">
      <c r="A3112">
        <f t="shared" si="894"/>
        <v>710825.36710407108</v>
      </c>
      <c r="B3112">
        <f t="shared" si="911"/>
        <v>113131.37084972404</v>
      </c>
      <c r="C3112" t="str">
        <f t="shared" si="895"/>
        <v>-0.258037295465587-0.161683160555353i</v>
      </c>
      <c r="D3112" t="str">
        <f t="shared" si="896"/>
        <v>0.291542320630829-0.659667221575608i</v>
      </c>
      <c r="E3112" t="str">
        <f t="shared" si="897"/>
        <v>137.184196012356-168.603346407315i</v>
      </c>
      <c r="F3112" t="str">
        <f t="shared" si="898"/>
        <v>3.38726946303782-2.24478826143531i</v>
      </c>
      <c r="G3112" t="str">
        <f t="shared" si="899"/>
        <v>0.930660669299997-0.254030289371324i</v>
      </c>
      <c r="H3112" t="str">
        <f t="shared" si="900"/>
        <v>2.73735814450632-99.2332655771907i</v>
      </c>
      <c r="I3112" t="str">
        <f t="shared" si="901"/>
        <v>-0.602251490896415-0.965570907018397i</v>
      </c>
      <c r="K3112" t="str">
        <f t="shared" si="902"/>
        <v>0.00333325052829139-0.00199538104208002i</v>
      </c>
      <c r="L3112" t="str">
        <f t="shared" si="903"/>
        <v>0.0006-0.0106900858441316i</v>
      </c>
      <c r="M3112" t="str">
        <f t="shared" si="904"/>
        <v>0.005-0.00101414020839657i</v>
      </c>
      <c r="N3112">
        <f t="shared" si="905"/>
        <v>32.070778411732704</v>
      </c>
      <c r="O3112">
        <f t="shared" si="906"/>
        <v>10.328046087333352</v>
      </c>
      <c r="P3112" s="3">
        <f t="shared" si="907"/>
        <v>-10.328046087333352</v>
      </c>
      <c r="Q3112" s="3">
        <f t="shared" si="908"/>
        <v>-147.9292215882673</v>
      </c>
      <c r="R3112">
        <f t="shared" si="909"/>
        <v>32.070778411732704</v>
      </c>
      <c r="S3112">
        <f t="shared" si="910"/>
        <v>113.13137084972405</v>
      </c>
      <c r="T3112">
        <f t="shared" si="893"/>
        <v>-10.328046087333352</v>
      </c>
    </row>
    <row r="3113" spans="1:20" x14ac:dyDescent="0.3">
      <c r="A3113">
        <f t="shared" si="894"/>
        <v>713526.50349906657</v>
      </c>
      <c r="B3113">
        <f t="shared" si="911"/>
        <v>113561.270058953</v>
      </c>
      <c r="C3113" t="str">
        <f t="shared" si="895"/>
        <v>-0.257623143228697-0.159270345799365i</v>
      </c>
      <c r="D3113" t="str">
        <f t="shared" si="896"/>
        <v>0.289769703357362-0.658043577334244i</v>
      </c>
      <c r="E3113" t="str">
        <f t="shared" si="897"/>
        <v>136.271665736764-168.910906239697i</v>
      </c>
      <c r="F3113" t="str">
        <f t="shared" si="898"/>
        <v>3.38548199566719-2.24281410025029i</v>
      </c>
      <c r="G3113" t="str">
        <f t="shared" si="899"/>
        <v>0.930169558215493-0.254861042893353i</v>
      </c>
      <c r="H3113" t="str">
        <f t="shared" si="900"/>
        <v>2.71345805458185-98.8523654882508i</v>
      </c>
      <c r="I3113" t="str">
        <f t="shared" si="901"/>
        <v>-0.599530922634673-0.961266239868521i</v>
      </c>
      <c r="K3113" t="str">
        <f t="shared" si="902"/>
        <v>0.00332968474852469-0.00199562864396407i</v>
      </c>
      <c r="L3113" t="str">
        <f t="shared" si="903"/>
        <v>0.0006-0.0106496172983977i</v>
      </c>
      <c r="M3113" t="str">
        <f t="shared" si="904"/>
        <v>0.005-0.00101030106435203i</v>
      </c>
      <c r="N3113">
        <f t="shared" si="905"/>
        <v>31.725598634883397</v>
      </c>
      <c r="O3113">
        <f t="shared" si="906"/>
        <v>10.374567588706487</v>
      </c>
      <c r="P3113" s="3">
        <f t="shared" si="907"/>
        <v>-10.374567588706487</v>
      </c>
      <c r="Q3113" s="3">
        <f t="shared" si="908"/>
        <v>-148.2744013651166</v>
      </c>
      <c r="R3113">
        <f t="shared" si="909"/>
        <v>31.725598634883397</v>
      </c>
      <c r="S3113">
        <f t="shared" si="910"/>
        <v>113.561270058953</v>
      </c>
      <c r="T3113">
        <f t="shared" si="893"/>
        <v>-10.374567588706487</v>
      </c>
    </row>
    <row r="3114" spans="1:20" x14ac:dyDescent="0.3">
      <c r="A3114">
        <f t="shared" si="894"/>
        <v>716237.90421236306</v>
      </c>
      <c r="B3114">
        <f t="shared" si="911"/>
        <v>113992.80288517702</v>
      </c>
      <c r="C3114" t="str">
        <f t="shared" si="895"/>
        <v>-0.25719209117589-0.156867378050344i</v>
      </c>
      <c r="D3114" t="str">
        <f t="shared" si="896"/>
        <v>0.288005258175418-0.656418760247192i</v>
      </c>
      <c r="E3114" t="str">
        <f t="shared" si="897"/>
        <v>135.356233670008-169.212310767821i</v>
      </c>
      <c r="F3114" t="str">
        <f t="shared" si="898"/>
        <v>3.38368282481977-2.24086526873153i</v>
      </c>
      <c r="G3114" t="str">
        <f t="shared" si="899"/>
        <v>0.929675231571766-0.255693557552296i</v>
      </c>
      <c r="H3114" t="str">
        <f t="shared" si="900"/>
        <v>2.68975142613713-98.4729507586623i</v>
      </c>
      <c r="I3114" t="str">
        <f t="shared" si="901"/>
        <v>-0.596829024250982-0.956978022865262i</v>
      </c>
      <c r="K3114" t="str">
        <f t="shared" si="902"/>
        <v>0.00332610218479707-0.00199588549580132i</v>
      </c>
      <c r="L3114" t="str">
        <f t="shared" si="903"/>
        <v>0.0006-0.0106093019509839i</v>
      </c>
      <c r="M3114" t="str">
        <f t="shared" si="904"/>
        <v>0.005-0.00100647645382748i</v>
      </c>
      <c r="N3114">
        <f t="shared" si="905"/>
        <v>31.379976611792415</v>
      </c>
      <c r="O3114">
        <f t="shared" si="906"/>
        <v>10.42128739933522</v>
      </c>
      <c r="P3114" s="3">
        <f t="shared" si="907"/>
        <v>-10.42128739933522</v>
      </c>
      <c r="Q3114" s="3">
        <f t="shared" si="908"/>
        <v>-148.62002338820758</v>
      </c>
      <c r="R3114">
        <f t="shared" si="909"/>
        <v>31.379976611792415</v>
      </c>
      <c r="S3114">
        <f t="shared" si="910"/>
        <v>113.99280288517703</v>
      </c>
      <c r="T3114">
        <f t="shared" si="893"/>
        <v>-10.42128739933522</v>
      </c>
    </row>
    <row r="3115" spans="1:20" x14ac:dyDescent="0.3">
      <c r="A3115">
        <f t="shared" si="894"/>
        <v>718959.60824837</v>
      </c>
      <c r="B3115">
        <f t="shared" si="911"/>
        <v>114425.9755361407</v>
      </c>
      <c r="C3115" t="str">
        <f t="shared" si="895"/>
        <v>-0.256744251785184-0.15447443421065i</v>
      </c>
      <c r="D3115" t="str">
        <f t="shared" si="896"/>
        <v>0.286248979116-0.654792820570771i</v>
      </c>
      <c r="E3115" t="str">
        <f t="shared" si="897"/>
        <v>134.437959754503-169.507525962396i</v>
      </c>
      <c r="F3115" t="str">
        <f t="shared" si="898"/>
        <v>3.38187188744807-2.23894167067205i</v>
      </c>
      <c r="G3115" t="str">
        <f t="shared" si="899"/>
        <v>0.929177672046374-0.256527826593636i</v>
      </c>
      <c r="H3115" t="str">
        <f t="shared" si="900"/>
        <v>2.66623673820062-98.0950152722993i</v>
      </c>
      <c r="I3115" t="str">
        <f t="shared" si="901"/>
        <v>-0.594145640241416-0.952706176571408i</v>
      </c>
      <c r="K3115" t="str">
        <f t="shared" si="902"/>
        <v>0.00332250279537957-0.00199615145270324i</v>
      </c>
      <c r="L3115" t="str">
        <f t="shared" si="903"/>
        <v>0.0006-0.0105691392219406i</v>
      </c>
      <c r="M3115" t="str">
        <f t="shared" si="904"/>
        <v>0.005-0.00100266632180463i</v>
      </c>
      <c r="N3115">
        <f t="shared" si="905"/>
        <v>31.033916398367296</v>
      </c>
      <c r="O3115">
        <f t="shared" si="906"/>
        <v>10.468205844483176</v>
      </c>
      <c r="P3115" s="3">
        <f t="shared" si="907"/>
        <v>-10.468205844483176</v>
      </c>
      <c r="Q3115" s="3">
        <f t="shared" si="908"/>
        <v>-148.9660836016327</v>
      </c>
      <c r="R3115">
        <f t="shared" si="909"/>
        <v>31.033916398367296</v>
      </c>
      <c r="S3115">
        <f t="shared" si="910"/>
        <v>114.4259755361407</v>
      </c>
      <c r="T3115">
        <f t="shared" si="893"/>
        <v>-10.468205844483176</v>
      </c>
    </row>
    <row r="3116" spans="1:20" x14ac:dyDescent="0.3">
      <c r="A3116">
        <f t="shared" si="894"/>
        <v>721691.65475971391</v>
      </c>
      <c r="B3116">
        <f t="shared" si="911"/>
        <v>114860.79424317804</v>
      </c>
      <c r="C3116" t="str">
        <f t="shared" si="895"/>
        <v>-0.256279739963045-0.152091689514135i</v>
      </c>
      <c r="D3116" t="str">
        <f t="shared" si="896"/>
        <v>0.284500859797519-0.65316580831904i</v>
      </c>
      <c r="E3116" t="str">
        <f t="shared" si="897"/>
        <v>133.51690441803-169.796518471768i</v>
      </c>
      <c r="F3116" t="str">
        <f t="shared" si="898"/>
        <v>3.38004912035881-2.23704320963747i</v>
      </c>
      <c r="G3116" t="str">
        <f t="shared" si="899"/>
        <v>0.928676862276803-0.257363843125864i</v>
      </c>
      <c r="H3116" t="str">
        <f t="shared" si="900"/>
        <v>2.64291248254295-97.7185529421968i</v>
      </c>
      <c r="I3116" t="str">
        <f t="shared" si="901"/>
        <v>-0.591480616269952-0.948450622106548i</v>
      </c>
      <c r="K3116" t="str">
        <f t="shared" si="902"/>
        <v>0.00331888653925553-0.00199642636923394i</v>
      </c>
      <c r="L3116" t="str">
        <f t="shared" si="903"/>
        <v>0.0006-0.0105291285335132i</v>
      </c>
      <c r="M3116" t="str">
        <f t="shared" si="904"/>
        <v>0.005-0.000998870613473423i</v>
      </c>
      <c r="N3116">
        <f t="shared" si="905"/>
        <v>30.687422062106776</v>
      </c>
      <c r="O3116">
        <f t="shared" si="906"/>
        <v>10.515323247068418</v>
      </c>
      <c r="P3116" s="3">
        <f t="shared" si="907"/>
        <v>-10.515323247068418</v>
      </c>
      <c r="Q3116" s="3">
        <f t="shared" si="908"/>
        <v>-149.31257793789322</v>
      </c>
      <c r="R3116">
        <f t="shared" si="909"/>
        <v>30.687422062106776</v>
      </c>
      <c r="S3116">
        <f t="shared" si="910"/>
        <v>114.86079424317803</v>
      </c>
      <c r="T3116">
        <f t="shared" ref="T3116:T3179" si="912">P3116</f>
        <v>-10.515323247068418</v>
      </c>
    </row>
    <row r="3117" spans="1:20" x14ac:dyDescent="0.3">
      <c r="A3117">
        <f t="shared" ref="A3117:A3180" si="913">2*PI()*B3117</f>
        <v>724434.08304780081</v>
      </c>
      <c r="B3117">
        <f t="shared" si="911"/>
        <v>115297.26526130212</v>
      </c>
      <c r="C3117" t="str">
        <f t="shared" ref="C3117:C3180" si="914">IMPRODUCT(D3117,E3117,$C$40,,K3117,$C$41)</f>
        <v>-0.255798673017257-0.149719317489202i</v>
      </c>
      <c r="D3117" t="str">
        <f t="shared" ref="D3117:D3180" si="915">IMDIV(IMPRODUCT($C$37,$C$38,COMPLEX(1,A3117/$C$38)),IMSUM(-1*A3117*A3117/$C$39,COMPLEX(0,1*A3117)))</f>
        <v>0.282760893430219-0.651537773260832i</v>
      </c>
      <c r="E3117" t="str">
        <f t="shared" ref="E3117:E3180" si="916">IMDIV(IMPRODUCT(IMSUM(F3117,G3117),$C$29,H3117),IMSUM(1,I3117))</f>
        <v>132.593128565107-170.07925562991i</v>
      </c>
      <c r="F3117" t="str">
        <f t="shared" ref="F3117:F3180" si="917">IMDIV(IMPRODUCT($C$14,$C$15,COMPLEX(1,A3117/$C$15)),IMSUM(-1*A3117*A3117/$C$16,COMPLEX(0,A3117)))</f>
        <v>3.37821446021556-2.23516978896085i</v>
      </c>
      <c r="G3117" t="str">
        <f t="shared" ref="G3117:G3180" si="918">IMDIV(1,COMPLEX(1,A3117*$C$9*$C$10))</f>
        <v>0.928172784861204-0.258201600119367i</v>
      </c>
      <c r="H3117" t="str">
        <f t="shared" ref="H3117:H3180" si="919">IMDIV($C$3,IMSUM(K3117,COMPLEX(0,$C$28*A3117)))</f>
        <v>2.61977716355772-97.343557710374i</v>
      </c>
      <c r="I3117" t="str">
        <f t="shared" ref="I3117:I3180" si="920">IMPRODUCT(F3117,$C$29,H3117,$C$31)</f>
        <v>-0.58883379915925-0.944211281142888i</v>
      </c>
      <c r="K3117" t="str">
        <f t="shared" ref="K3117:K3180" si="921">IF($C$26&lt;=0,IMDIV(1,IMSUM(IMDIV(1,L3117),1/$C$18)),IMDIV(1,IMSUM(IMDIV(1,L3117),1/$C$18,IMDIV(1,M3117))))</f>
        <v>0.00331525337613009-0.00199671009941246i</v>
      </c>
      <c r="L3117" t="str">
        <f t="shared" ref="L3117:L3180" si="922">IMSUM($C$21/$C$22,IMDIV(1,COMPLEX(0,$C$20*$C$22*A3117)))</f>
        <v>0.0006-0.0104892693101347i</v>
      </c>
      <c r="M3117" t="str">
        <f t="shared" ref="M3117:M3180" si="923">IMSUM($C$25/$C$26,IMDIV(1,COMPLEX(0,$C$24*$C$26*A3117)))</f>
        <v>0.005-0.000995089274231349i</v>
      </c>
      <c r="N3117">
        <f t="shared" ref="N3117:N3180" si="924">ABS(R3117)</f>
        <v>30.340497682126681</v>
      </c>
      <c r="O3117">
        <f t="shared" ref="O3117:O3180" si="925">ABS(P3117)</f>
        <v>10.562639927647179</v>
      </c>
      <c r="P3117" s="3">
        <f t="shared" ref="P3117:P3180" si="926">20*LOG10(IMABS(C3117))</f>
        <v>-10.562639927647179</v>
      </c>
      <c r="Q3117" s="3">
        <f t="shared" ref="Q3117:Q3180" si="927">IMARGUMENT(C3117)*180/PI()</f>
        <v>-149.65950231787332</v>
      </c>
      <c r="R3117">
        <f t="shared" ref="R3117:R3180" si="928">IF(Q3117&lt;0,Q3117+180,Q3117-180)</f>
        <v>30.340497682126681</v>
      </c>
      <c r="S3117">
        <f t="shared" ref="S3117:S3180" si="929">B3117/1000</f>
        <v>115.29726526130212</v>
      </c>
      <c r="T3117">
        <f t="shared" si="912"/>
        <v>-10.562639927647179</v>
      </c>
    </row>
    <row r="3118" spans="1:20" x14ac:dyDescent="0.3">
      <c r="A3118">
        <f t="shared" si="913"/>
        <v>727186.93256338243</v>
      </c>
      <c r="B3118">
        <f t="shared" ref="B3118:B3181" si="930">B3117*(1+B$42)</f>
        <v>115735.39486929507</v>
      </c>
      <c r="C3118" t="str">
        <f t="shared" si="914"/>
        <v>-0.255301170629169-0.147357489922273i</v>
      </c>
      <c r="D3118" t="str">
        <f t="shared" si="915"/>
        <v>0.281029072820592-0.649908764916854i</v>
      </c>
      <c r="E3118" t="str">
        <f t="shared" si="916"/>
        <v>131.666693568199-170.355705464299i</v>
      </c>
      <c r="F3118" t="str">
        <f t="shared" si="917"/>
        <v>3.37636784354143-2.23332131173757i</v>
      </c>
      <c r="G3118" t="str">
        <f t="shared" si="918"/>
        <v>0.927665422359154-0.2590410904053i</v>
      </c>
      <c r="H3118" t="str">
        <f t="shared" si="919"/>
        <v>2.59682929814346-96.9700235476559i</v>
      </c>
      <c r="I3118" t="str">
        <f t="shared" si="920"/>
        <v>-0.586205036881512-0.939988075901083i</v>
      </c>
      <c r="K3118" t="str">
        <f t="shared" si="921"/>
        <v>0.00331160326643969-0.00199700249671535i</v>
      </c>
      <c r="L3118" t="str">
        <f t="shared" si="922"/>
        <v>0.0006-0.0104495609784167i</v>
      </c>
      <c r="M3118" t="str">
        <f t="shared" si="923"/>
        <v>0.005-0.00099132224968256i</v>
      </c>
      <c r="N3118">
        <f t="shared" si="924"/>
        <v>29.993147349176553</v>
      </c>
      <c r="O3118">
        <f t="shared" si="925"/>
        <v>10.610156204397745</v>
      </c>
      <c r="P3118" s="3">
        <f t="shared" si="926"/>
        <v>-10.610156204397745</v>
      </c>
      <c r="Q3118" s="3">
        <f t="shared" si="927"/>
        <v>-150.00685265082345</v>
      </c>
      <c r="R3118">
        <f t="shared" si="928"/>
        <v>29.993147349176553</v>
      </c>
      <c r="S3118">
        <f t="shared" si="929"/>
        <v>115.73539486929506</v>
      </c>
      <c r="T3118">
        <f t="shared" si="912"/>
        <v>-10.610156204397745</v>
      </c>
    </row>
    <row r="3119" spans="1:20" x14ac:dyDescent="0.3">
      <c r="A3119">
        <f t="shared" si="913"/>
        <v>729950.24290712329</v>
      </c>
      <c r="B3119">
        <f t="shared" si="930"/>
        <v>116175.18936979839</v>
      </c>
      <c r="C3119" t="str">
        <f t="shared" si="914"/>
        <v>-0.254787354825305-0.14500637682179i</v>
      </c>
      <c r="D3119" t="str">
        <f t="shared" si="915"/>
        <v>0.279305390375802-0.648278832556849i</v>
      </c>
      <c r="E3119" t="str">
        <f t="shared" si="916"/>
        <v>130.737661258805-170.625836703673i</v>
      </c>
      <c r="F3119" t="str">
        <f t="shared" si="917"/>
        <v>3.374509206722-2.2314976808203i</v>
      </c>
      <c r="G3119" t="str">
        <f t="shared" si="918"/>
        <v>0.927154757292431-0.259882306674472i</v>
      </c>
      <c r="H3119" t="str">
        <f t="shared" si="919"/>
        <v>2.57406741558703-96.5979444535016i</v>
      </c>
      <c r="I3119" t="str">
        <f t="shared" si="920"/>
        <v>-0.583594178549477-0.935780929146221i</v>
      </c>
      <c r="K3119" t="str">
        <f t="shared" si="921"/>
        <v>0.00330793617136171-0.0019973034140792i</v>
      </c>
      <c r="L3119" t="str">
        <f t="shared" si="922"/>
        <v>0.0006-0.0104100029671416i</v>
      </c>
      <c r="M3119" t="str">
        <f t="shared" si="923"/>
        <v>0.005-0.000987569485637136i</v>
      </c>
      <c r="N3119">
        <f t="shared" si="924"/>
        <v>29.645375165665797</v>
      </c>
      <c r="O3119">
        <f t="shared" si="925"/>
        <v>10.657872393103382</v>
      </c>
      <c r="P3119" s="3">
        <f t="shared" si="926"/>
        <v>-10.657872393103382</v>
      </c>
      <c r="Q3119" s="3">
        <f t="shared" si="927"/>
        <v>-150.3546248343342</v>
      </c>
      <c r="R3119">
        <f t="shared" si="928"/>
        <v>29.645375165665797</v>
      </c>
      <c r="S3119">
        <f t="shared" si="929"/>
        <v>116.17518936979839</v>
      </c>
      <c r="T3119">
        <f t="shared" si="912"/>
        <v>-10.657872393103382</v>
      </c>
    </row>
    <row r="3120" spans="1:20" x14ac:dyDescent="0.3">
      <c r="A3120">
        <f t="shared" si="913"/>
        <v>732724.05383017042</v>
      </c>
      <c r="B3120">
        <f t="shared" si="930"/>
        <v>116616.65508940363</v>
      </c>
      <c r="C3120" t="str">
        <f t="shared" si="914"/>
        <v>-0.254257349948372-0.142666146382635i</v>
      </c>
      <c r="D3120" t="str">
        <f t="shared" si="915"/>
        <v>0.27758983810814-0.646648025196849i</v>
      </c>
      <c r="E3120" t="str">
        <f t="shared" si="916"/>
        <v>129.806093918379-170.889618785666i</v>
      </c>
      <c r="F3120" t="str">
        <f t="shared" si="917"/>
        <v>3.37263848600815-2.22969879881382i</v>
      </c>
      <c r="G3120" t="str">
        <f t="shared" si="918"/>
        <v>0.926640772145802-0.26072524147622i</v>
      </c>
      <c r="H3120" t="str">
        <f t="shared" si="919"/>
        <v>2.55149005744768-96.2273144558282i</v>
      </c>
      <c r="I3120" t="str">
        <f t="shared" si="920"/>
        <v>-0.581001074407429-0.931589764183753i</v>
      </c>
      <c r="K3120" t="str">
        <f t="shared" si="921"/>
        <v>0.00330425205282383-0.00199761270390346i</v>
      </c>
      <c r="L3120" t="str">
        <f t="shared" si="922"/>
        <v>0.0006-0.010370594707254i</v>
      </c>
      <c r="M3120" t="str">
        <f t="shared" si="923"/>
        <v>0.005-0.000983830928110318i</v>
      </c>
      <c r="N3120">
        <f t="shared" si="924"/>
        <v>29.297185245677269</v>
      </c>
      <c r="O3120">
        <f t="shared" si="925"/>
        <v>10.705788807135532</v>
      </c>
      <c r="P3120" s="3">
        <f t="shared" si="926"/>
        <v>-10.705788807135532</v>
      </c>
      <c r="Q3120" s="3">
        <f t="shared" si="927"/>
        <v>-150.70281475432273</v>
      </c>
      <c r="R3120">
        <f t="shared" si="928"/>
        <v>29.297185245677269</v>
      </c>
      <c r="S3120">
        <f t="shared" si="929"/>
        <v>116.61665508940364</v>
      </c>
      <c r="T3120">
        <f t="shared" si="912"/>
        <v>-10.705788807135532</v>
      </c>
    </row>
    <row r="3121" spans="1:20" x14ac:dyDescent="0.3">
      <c r="A3121">
        <f t="shared" si="913"/>
        <v>735508.4052347251</v>
      </c>
      <c r="B3121">
        <f t="shared" si="930"/>
        <v>117059.79837874338</v>
      </c>
      <c r="C3121" t="str">
        <f t="shared" si="914"/>
        <v>-0.253711282627651-0.140336964951091i</v>
      </c>
      <c r="D3121" t="str">
        <f t="shared" si="915"/>
        <v>0.275882407639453-0.645016391596474i</v>
      </c>
      <c r="E3121" t="str">
        <f t="shared" si="916"/>
        <v>128.872054269116-171.147021864318i</v>
      </c>
      <c r="F3121" t="str">
        <f t="shared" si="917"/>
        <v>3.37075561751894-2.22792456806998i</v>
      </c>
      <c r="G3121" t="str">
        <f t="shared" si="918"/>
        <v>0.926123449367829-0.261569887217285i</v>
      </c>
      <c r="H3121" t="str">
        <f t="shared" si="919"/>
        <v>2.52909577744298-95.8581276108414i</v>
      </c>
      <c r="I3121" t="str">
        <f t="shared" si="920"/>
        <v>-0.578425575822347-0.927414504855521i</v>
      </c>
      <c r="K3121" t="str">
        <f t="shared" si="921"/>
        <v>0.0033005508735139-0.00199793021805321i</v>
      </c>
      <c r="L3121" t="str">
        <f t="shared" si="922"/>
        <v>0.0006-0.010331335631853i</v>
      </c>
      <c r="M3121" t="str">
        <f t="shared" si="923"/>
        <v>0.005-0.000980106523321693i</v>
      </c>
      <c r="N3121">
        <f t="shared" si="924"/>
        <v>28.948581714987967</v>
      </c>
      <c r="O3121">
        <f t="shared" si="925"/>
        <v>10.753905757436149</v>
      </c>
      <c r="P3121" s="3">
        <f t="shared" si="926"/>
        <v>-10.753905757436149</v>
      </c>
      <c r="Q3121" s="3">
        <f t="shared" si="927"/>
        <v>-151.05141828501203</v>
      </c>
      <c r="R3121">
        <f t="shared" si="928"/>
        <v>28.948581714987967</v>
      </c>
      <c r="S3121">
        <f t="shared" si="929"/>
        <v>117.05979837874338</v>
      </c>
      <c r="T3121">
        <f t="shared" si="912"/>
        <v>-10.753905757436149</v>
      </c>
    </row>
    <row r="3122" spans="1:20" x14ac:dyDescent="0.3">
      <c r="A3122">
        <f t="shared" si="913"/>
        <v>738303.3371746171</v>
      </c>
      <c r="B3122">
        <f t="shared" si="930"/>
        <v>117504.6256125826</v>
      </c>
      <c r="C3122" t="str">
        <f t="shared" si="914"/>
        <v>-0.253149281748775-0.138018996990285i</v>
      </c>
      <c r="D3122" t="str">
        <f t="shared" si="915"/>
        <v>0.274183090205614-0.643383980256302i</v>
      </c>
      <c r="E3122" t="str">
        <f t="shared" si="916"/>
        <v>127.935605464605-171.39801681745i</v>
      </c>
      <c r="F3122" t="str">
        <f t="shared" si="917"/>
        <v>3.36886053724469-2.22617489068258i</v>
      </c>
      <c r="G3122" t="str">
        <f t="shared" si="918"/>
        <v>0.925602771371685-0.262416236160687i</v>
      </c>
      <c r="H3122" t="str">
        <f t="shared" si="919"/>
        <v>2.50688314133543-95.4903780028668i</v>
      </c>
      <c r="I3122" t="str">
        <f t="shared" si="920"/>
        <v>-0.575867535275125-0.923255075535864i</v>
      </c>
      <c r="K3122" t="str">
        <f t="shared" si="921"/>
        <v>0.00329683259688932-0.00199825580786228i</v>
      </c>
      <c r="L3122" t="str">
        <f t="shared" si="922"/>
        <v>0.0006-0.0102922251761835i</v>
      </c>
      <c r="M3122" t="str">
        <f t="shared" si="923"/>
        <v>0.005-0.000976396217694453i</v>
      </c>
      <c r="N3122">
        <f t="shared" si="924"/>
        <v>28.599568711085823</v>
      </c>
      <c r="O3122">
        <f t="shared" si="925"/>
        <v>10.802223552500491</v>
      </c>
      <c r="P3122" s="3">
        <f t="shared" si="926"/>
        <v>-10.802223552500491</v>
      </c>
      <c r="Q3122" s="3">
        <f t="shared" si="927"/>
        <v>-151.40043128891418</v>
      </c>
      <c r="R3122">
        <f t="shared" si="928"/>
        <v>28.599568711085823</v>
      </c>
      <c r="S3122">
        <f t="shared" si="929"/>
        <v>117.5046256125826</v>
      </c>
      <c r="T3122">
        <f t="shared" si="912"/>
        <v>-10.802223552500491</v>
      </c>
    </row>
    <row r="3123" spans="1:20" x14ac:dyDescent="0.3">
      <c r="A3123">
        <f t="shared" si="913"/>
        <v>741108.88985588064</v>
      </c>
      <c r="B3123">
        <f t="shared" si="930"/>
        <v>117951.14318991042</v>
      </c>
      <c r="C3123" t="str">
        <f t="shared" si="914"/>
        <v>-0.252571478422953-0.135712405046127i</v>
      </c>
      <c r="D3123" t="str">
        <f t="shared" si="915"/>
        <v>0.272491876660969-0.641750839415327i</v>
      </c>
      <c r="E3123" t="str">
        <f t="shared" si="916"/>
        <v>126.996811080317-171.642575253924i</v>
      </c>
      <c r="F3123" t="str">
        <f t="shared" si="917"/>
        <v>3.36695318104993-2.22444966848224i</v>
      </c>
      <c r="G3123" t="str">
        <f t="shared" si="918"/>
        <v>0.925078720535994-0.2632642804246i</v>
      </c>
      <c r="H3123" t="str">
        <f t="shared" si="919"/>
        <v>2.48485072682021-95.1240597441764i</v>
      </c>
      <c r="I3123" t="str">
        <f t="shared" si="920"/>
        <v>-0.573326806351816-0.919111401127657i</v>
      </c>
      <c r="K3123" t="str">
        <f t="shared" si="921"/>
        <v>0.00329309718718682-0.00199858932413639i</v>
      </c>
      <c r="L3123" t="str">
        <f t="shared" si="922"/>
        <v>0.0006-0.0102532627776285i</v>
      </c>
      <c r="M3123" t="str">
        <f t="shared" si="923"/>
        <v>0.005-0.000972699957854604i</v>
      </c>
      <c r="N3123">
        <f t="shared" si="924"/>
        <v>28.250150383177896</v>
      </c>
      <c r="O3123">
        <f t="shared" si="925"/>
        <v>10.850742498358876</v>
      </c>
      <c r="P3123" s="3">
        <f t="shared" si="926"/>
        <v>-10.850742498358876</v>
      </c>
      <c r="Q3123" s="3">
        <f t="shared" si="927"/>
        <v>-151.7498496168221</v>
      </c>
      <c r="R3123">
        <f t="shared" si="928"/>
        <v>28.250150383177896</v>
      </c>
      <c r="S3123">
        <f t="shared" si="929"/>
        <v>117.95114318991043</v>
      </c>
      <c r="T3123">
        <f t="shared" si="912"/>
        <v>-10.850742498358876</v>
      </c>
    </row>
    <row r="3124" spans="1:20" x14ac:dyDescent="0.3">
      <c r="A3124">
        <f t="shared" si="913"/>
        <v>743925.10363733303</v>
      </c>
      <c r="B3124">
        <f t="shared" si="930"/>
        <v>118399.35753403208</v>
      </c>
      <c r="C3124" t="str">
        <f t="shared" si="914"/>
        <v>-0.251978005955579-0.133417349713812i</v>
      </c>
      <c r="D3124" t="str">
        <f t="shared" si="915"/>
        <v>0.270808757482814-0.640117017048464i</v>
      </c>
      <c r="E3124" t="str">
        <f t="shared" si="916"/>
        <v>126.05573510398-171.880669520753i</v>
      </c>
      <c r="F3124" t="str">
        <f t="shared" si="917"/>
        <v>3.36503348467653-2.22274880303137i</v>
      </c>
      <c r="G3124" t="str">
        <f t="shared" si="918"/>
        <v>0.924551279205681-0.264114011981228i</v>
      </c>
      <c r="H3124" t="str">
        <f t="shared" si="919"/>
        <v>2.46299712341421-94.7591669748244i</v>
      </c>
      <c r="I3124" t="str">
        <f t="shared" si="920"/>
        <v>-0.570803243735042-0.914983407058506i</v>
      </c>
      <c r="K3124" t="str">
        <f t="shared" si="921"/>
        <v>0.00328934460943201-0.00199893061715641i</v>
      </c>
      <c r="L3124" t="str">
        <f t="shared" si="922"/>
        <v>0.0006-0.0102144478757008i</v>
      </c>
      <c r="M3124" t="str">
        <f t="shared" si="923"/>
        <v>0.005-0.00096901769063021i</v>
      </c>
      <c r="N3124">
        <f t="shared" si="924"/>
        <v>27.900330892206455</v>
      </c>
      <c r="O3124">
        <f t="shared" si="925"/>
        <v>10.899462898558522</v>
      </c>
      <c r="P3124" s="3">
        <f t="shared" si="926"/>
        <v>-10.899462898558522</v>
      </c>
      <c r="Q3124" s="3">
        <f t="shared" si="927"/>
        <v>-152.09966910779355</v>
      </c>
      <c r="R3124">
        <f t="shared" si="928"/>
        <v>27.900330892206455</v>
      </c>
      <c r="S3124">
        <f t="shared" si="929"/>
        <v>118.39935753403208</v>
      </c>
      <c r="T3124">
        <f t="shared" si="912"/>
        <v>-10.899462898558522</v>
      </c>
    </row>
    <row r="3125" spans="1:20" x14ac:dyDescent="0.3">
      <c r="A3125">
        <f t="shared" si="913"/>
        <v>746752.01903115492</v>
      </c>
      <c r="B3125">
        <f t="shared" si="930"/>
        <v>118849.27509266141</v>
      </c>
      <c r="C3125" t="str">
        <f t="shared" si="914"/>
        <v>-0.251368999814271-0.131133989604844i</v>
      </c>
      <c r="D3125" t="str">
        <f t="shared" si="915"/>
        <v>0.269133722775848-0.63848256086411i</v>
      </c>
      <c r="E3125" t="str">
        <f t="shared" si="916"/>
        <v>125.112441925809-172.112272710078i</v>
      </c>
      <c r="F3125" t="str">
        <f t="shared" si="917"/>
        <v>3.3631013837469-2.22107219561899i</v>
      </c>
      <c r="G3125" t="str">
        <f t="shared" si="918"/>
        <v>0.924020429692836-0.264965422655678i</v>
      </c>
      <c r="H3125" t="str">
        <f t="shared" si="919"/>
        <v>2.44132093234624-94.3956938624802i</v>
      </c>
      <c r="I3125" t="str">
        <f t="shared" si="920"/>
        <v>-0.568296703195414-0.910871019276949i</v>
      </c>
      <c r="K3125" t="str">
        <f t="shared" si="921"/>
        <v>0.0032855748294492-0.00199927953668185i</v>
      </c>
      <c r="L3125" t="str">
        <f t="shared" si="922"/>
        <v>0.0006-0.0101757799120351i</v>
      </c>
      <c r="M3125" t="str">
        <f t="shared" si="923"/>
        <v>0.005-0.000965349363050617i</v>
      </c>
      <c r="N3125">
        <f t="shared" si="924"/>
        <v>27.550114410860118</v>
      </c>
      <c r="O3125">
        <f t="shared" si="925"/>
        <v>10.948385054145245</v>
      </c>
      <c r="P3125" s="3">
        <f t="shared" si="926"/>
        <v>-10.948385054145245</v>
      </c>
      <c r="Q3125" s="3">
        <f t="shared" si="927"/>
        <v>-152.44988558913988</v>
      </c>
      <c r="R3125">
        <f t="shared" si="928"/>
        <v>27.550114410860118</v>
      </c>
      <c r="S3125">
        <f t="shared" si="929"/>
        <v>118.84927509266141</v>
      </c>
      <c r="T3125">
        <f t="shared" si="912"/>
        <v>-10.948385054145245</v>
      </c>
    </row>
    <row r="3126" spans="1:20" x14ac:dyDescent="0.3">
      <c r="A3126">
        <f t="shared" si="913"/>
        <v>749589.67670347344</v>
      </c>
      <c r="B3126">
        <f t="shared" si="930"/>
        <v>119300.90233801353</v>
      </c>
      <c r="C3126" t="str">
        <f t="shared" si="914"/>
        <v>-0.250744597596357-0.128862481314585i</v>
      </c>
      <c r="D3126" t="str">
        <f t="shared" si="915"/>
        <v>0.267466762276654-0.636847518301811i</v>
      </c>
      <c r="E3126" t="str">
        <f t="shared" si="916"/>
        <v>124.166996328592-172.337358666008i</v>
      </c>
      <c r="F3126" t="str">
        <f t="shared" si="917"/>
        <v>3.36115681376714-2.21941974725573i</v>
      </c>
      <c r="G3126" t="str">
        <f t="shared" si="918"/>
        <v>0.923486154277606-0.265818504124833i</v>
      </c>
      <c r="H3126" t="str">
        <f t="shared" si="919"/>
        <v>2.41982076644804-94.0336346022633i</v>
      </c>
      <c r="I3126" t="str">
        <f t="shared" si="920"/>
        <v>-0.565807041583079-0.906774164248679i</v>
      </c>
      <c r="K3126" t="str">
        <f t="shared" si="921"/>
        <v>0.00328178781387084-0.00199963593195439i</v>
      </c>
      <c r="L3126" t="str">
        <f t="shared" si="922"/>
        <v>0.0006-0.0101372583303797i</v>
      </c>
      <c r="M3126" t="str">
        <f t="shared" si="923"/>
        <v>0.005-0.000961694922345704i</v>
      </c>
      <c r="N3126">
        <f t="shared" si="924"/>
        <v>27.199505123578234</v>
      </c>
      <c r="O3126">
        <f t="shared" si="925"/>
        <v>10.997509263645009</v>
      </c>
      <c r="P3126" s="3">
        <f t="shared" si="926"/>
        <v>-10.997509263645009</v>
      </c>
      <c r="Q3126" s="3">
        <f t="shared" si="927"/>
        <v>-152.80049487642177</v>
      </c>
      <c r="R3126">
        <f t="shared" si="928"/>
        <v>27.199505123578234</v>
      </c>
      <c r="S3126">
        <f t="shared" si="929"/>
        <v>119.30090233801353</v>
      </c>
      <c r="T3126">
        <f t="shared" si="912"/>
        <v>-10.997509263645009</v>
      </c>
    </row>
    <row r="3127" spans="1:20" x14ac:dyDescent="0.3">
      <c r="A3127">
        <f t="shared" si="913"/>
        <v>752438.11747494666</v>
      </c>
      <c r="B3127">
        <f t="shared" si="930"/>
        <v>119754.24576689799</v>
      </c>
      <c r="C3127" t="str">
        <f t="shared" si="914"/>
        <v>-0.250104938995816-0.126602979390397i</v>
      </c>
      <c r="D3127" t="str">
        <f t="shared" si="915"/>
        <v>0.265807865358161-0.635211936529945i</v>
      </c>
      <c r="E3127" t="str">
        <f t="shared" si="916"/>
        <v>123.21946347766-172.555901991324i</v>
      </c>
      <c r="F3127" t="str">
        <f t="shared" si="917"/>
        <v>3.35919971013034-2.21779135866868i</v>
      </c>
      <c r="G3127" t="str">
        <f t="shared" si="918"/>
        <v>0.922948435209082-0.266673247916226i</v>
      </c>
      <c r="H3127" t="str">
        <f t="shared" si="919"/>
        <v>2.39849525004666-93.6729834165793i</v>
      </c>
      <c r="I3127" t="str">
        <f t="shared" si="920"/>
        <v>-0.563334116819307-0.902692768952826i</v>
      </c>
      <c r="K3127" t="str">
        <f t="shared" si="921"/>
        <v>0.00327798353014741-0.00199999965170163i</v>
      </c>
      <c r="L3127" t="str">
        <f t="shared" si="922"/>
        <v>0.0006-0.0100988825765886i</v>
      </c>
      <c r="M3127" t="str">
        <f t="shared" si="923"/>
        <v>0.005-0.00095805431594511i</v>
      </c>
      <c r="N3127">
        <f t="shared" si="924"/>
        <v>26.848507226558468</v>
      </c>
      <c r="O3127">
        <f t="shared" si="925"/>
        <v>11.046835823044429</v>
      </c>
      <c r="P3127" s="3">
        <f t="shared" si="926"/>
        <v>-11.046835823044429</v>
      </c>
      <c r="Q3127" s="3">
        <f t="shared" si="927"/>
        <v>-153.15149277344153</v>
      </c>
      <c r="R3127">
        <f t="shared" si="928"/>
        <v>26.848507226558468</v>
      </c>
      <c r="S3127">
        <f t="shared" si="929"/>
        <v>119.75424576689799</v>
      </c>
      <c r="T3127">
        <f t="shared" si="912"/>
        <v>-11.046835823044429</v>
      </c>
    </row>
    <row r="3128" spans="1:20" x14ac:dyDescent="0.3">
      <c r="A3128">
        <f t="shared" si="913"/>
        <v>755297.38232135144</v>
      </c>
      <c r="B3128">
        <f t="shared" si="930"/>
        <v>120209.3119008122</v>
      </c>
      <c r="C3128" t="str">
        <f t="shared" si="914"/>
        <v>-0.249450165769643-0.124355636300343i</v>
      </c>
      <c r="D3128" t="str">
        <f t="shared" si="915"/>
        <v>0.264157021034127-0.633575862443514i</v>
      </c>
      <c r="E3128" t="str">
        <f t="shared" si="916"/>
        <v>122.269908910713-172.767878054012i</v>
      </c>
      <c r="F3128" t="str">
        <f t="shared" si="917"/>
        <v>3.35723000811997-2.21618693029633i</v>
      </c>
      <c r="G3128" t="str">
        <f t="shared" si="918"/>
        <v>0.922407254706227-0.267529645406914i</v>
      </c>
      <c r="H3128" t="str">
        <f t="shared" si="919"/>
        <v>2.37734301885776-93.3137345549572i</v>
      </c>
      <c r="I3128" t="str">
        <f t="shared" si="920"/>
        <v>-0.560877787888173-0.898626760878302i</v>
      </c>
      <c r="K3128" t="str">
        <f t="shared" si="921"/>
        <v>0.00327416194655708-0.00200037054414099i</v>
      </c>
      <c r="L3128" t="str">
        <f t="shared" si="922"/>
        <v>0.0006-0.0100606520986139i</v>
      </c>
      <c r="M3128" t="str">
        <f t="shared" si="923"/>
        <v>0.005-0.000954427491477498i</v>
      </c>
      <c r="N3128">
        <f t="shared" si="924"/>
        <v>26.497124927763593</v>
      </c>
      <c r="O3128">
        <f t="shared" si="925"/>
        <v>11.09636502577211</v>
      </c>
      <c r="P3128" s="3">
        <f t="shared" si="926"/>
        <v>-11.09636502577211</v>
      </c>
      <c r="Q3128" s="3">
        <f t="shared" si="927"/>
        <v>-153.50287507223641</v>
      </c>
      <c r="R3128">
        <f t="shared" si="928"/>
        <v>26.497124927763593</v>
      </c>
      <c r="S3128">
        <f t="shared" si="929"/>
        <v>120.2093119008122</v>
      </c>
      <c r="T3128">
        <f t="shared" si="912"/>
        <v>-11.09636502577211</v>
      </c>
    </row>
    <row r="3129" spans="1:20" x14ac:dyDescent="0.3">
      <c r="A3129">
        <f t="shared" si="913"/>
        <v>758167.51237417257</v>
      </c>
      <c r="B3129">
        <f t="shared" si="930"/>
        <v>120666.10728603529</v>
      </c>
      <c r="C3129" t="str">
        <f t="shared" si="914"/>
        <v>-0.248780421703721-0.122120602402453i</v>
      </c>
      <c r="D3129" t="str">
        <f t="shared" si="915"/>
        <v>0.262514217963611-0.631939342661992i</v>
      </c>
      <c r="E3129" t="str">
        <f t="shared" si="916"/>
        <v>121.318398527526-172.973262993684i</v>
      </c>
      <c r="F3129" t="str">
        <f t="shared" si="917"/>
        <v>3.3552476429131-2.21460636228345i</v>
      </c>
      <c r="G3129" t="str">
        <f t="shared" si="918"/>
        <v>0.921862594958798-0.268387687822353i</v>
      </c>
      <c r="H3129" t="str">
        <f t="shared" si="919"/>
        <v>2.35636271988014-92.9558822938909i</v>
      </c>
      <c r="I3129" t="str">
        <f t="shared" si="920"/>
        <v>-0.558437914828322-0.894576068020138i</v>
      </c>
      <c r="K3129" t="str">
        <f t="shared" si="921"/>
        <v>0.00327032303221531-0.0020007484569836i</v>
      </c>
      <c r="L3129" t="str">
        <f t="shared" si="922"/>
        <v>0.0006-0.0100225663464972i</v>
      </c>
      <c r="M3129" t="str">
        <f t="shared" si="923"/>
        <v>0.005-0.000950814396769776i</v>
      </c>
      <c r="N3129">
        <f t="shared" si="924"/>
        <v>26.145362446919847</v>
      </c>
      <c r="O3129">
        <f t="shared" si="925"/>
        <v>11.146097162678831</v>
      </c>
      <c r="P3129" s="3">
        <f t="shared" si="926"/>
        <v>-11.146097162678831</v>
      </c>
      <c r="Q3129" s="3">
        <f t="shared" si="927"/>
        <v>-153.85463755308015</v>
      </c>
      <c r="R3129">
        <f t="shared" si="928"/>
        <v>26.145362446919847</v>
      </c>
      <c r="S3129">
        <f t="shared" si="929"/>
        <v>120.66610728603528</v>
      </c>
      <c r="T3129">
        <f t="shared" si="912"/>
        <v>-11.146097162678831</v>
      </c>
    </row>
    <row r="3130" spans="1:20" x14ac:dyDescent="0.3">
      <c r="A3130">
        <f t="shared" si="913"/>
        <v>761048.54892119439</v>
      </c>
      <c r="B3130">
        <f t="shared" si="930"/>
        <v>121124.63849372222</v>
      </c>
      <c r="C3130" t="str">
        <f t="shared" si="914"/>
        <v>-0.248095852578138-0.119898025914599i</v>
      </c>
      <c r="D3130" t="str">
        <f t="shared" si="915"/>
        <v>0.260879444455429-0.630302423527194i</v>
      </c>
      <c r="E3130" t="str">
        <f t="shared" si="916"/>
        <v>120.364998579529-173.172033727814i</v>
      </c>
      <c r="F3130" t="str">
        <f t="shared" si="917"/>
        <v>3.3532525495841-2.21304955447612i</v>
      </c>
      <c r="G3130" t="str">
        <f t="shared" si="918"/>
        <v>0.921314438128304-0.269247366235274i</v>
      </c>
      <c r="H3130" t="str">
        <f t="shared" si="919"/>
        <v>2.33555301129095-92.5994209366742i</v>
      </c>
      <c r="I3130" t="str">
        <f t="shared" si="920"/>
        <v>-0.556014358724799-0.89054061887591i</v>
      </c>
      <c r="K3130" t="str">
        <f t="shared" si="921"/>
        <v>0.00326646675708471-0.00200113323743867i</v>
      </c>
      <c r="L3130" t="str">
        <f t="shared" si="922"/>
        <v>0.0006-0.00998462477236223i</v>
      </c>
      <c r="M3130" t="str">
        <f t="shared" si="923"/>
        <v>0.005-0.000947214979846359i</v>
      </c>
      <c r="N3130">
        <f t="shared" si="924"/>
        <v>25.793224015519456</v>
      </c>
      <c r="O3130">
        <f t="shared" si="925"/>
        <v>11.196032522018101</v>
      </c>
      <c r="P3130" s="3">
        <f t="shared" si="926"/>
        <v>-11.196032522018101</v>
      </c>
      <c r="Q3130" s="3">
        <f t="shared" si="927"/>
        <v>-154.20677598448054</v>
      </c>
      <c r="R3130">
        <f t="shared" si="928"/>
        <v>25.793224015519456</v>
      </c>
      <c r="S3130">
        <f t="shared" si="929"/>
        <v>121.12463849372222</v>
      </c>
      <c r="T3130">
        <f t="shared" si="912"/>
        <v>-11.196032522018101</v>
      </c>
    </row>
    <row r="3131" spans="1:20" x14ac:dyDescent="0.3">
      <c r="A3131">
        <f t="shared" si="913"/>
        <v>763940.53340709489</v>
      </c>
      <c r="B3131">
        <f t="shared" si="930"/>
        <v>121584.91211999836</v>
      </c>
      <c r="C3131" t="str">
        <f t="shared" si="914"/>
        <v>-0.247396606132007-0.117688052884956i</v>
      </c>
      <c r="D3131" t="str">
        <f t="shared" si="915"/>
        <v>0.259252688472646-0.628665151101279i</v>
      </c>
      <c r="E3131" t="str">
        <f t="shared" si="916"/>
        <v>119.409775659255-173.364167957843i</v>
      </c>
      <c r="F3131" t="str">
        <f t="shared" si="917"/>
        <v>3.35124466310794-2.21151640641655i</v>
      </c>
      <c r="G3131" t="str">
        <f t="shared" si="918"/>
        <v>0.920762766348965-0.270108671564551i</v>
      </c>
      <c r="H3131" t="str">
        <f t="shared" si="919"/>
        <v>2.31491256234242-92.2443448132466i</v>
      </c>
      <c r="I3131" t="str">
        <f t="shared" si="920"/>
        <v>-0.55360698170095-0.886520342442175i</v>
      </c>
      <c r="K3131" t="str">
        <f t="shared" si="921"/>
        <v>0.00326259309198463-0.00200152473221758i</v>
      </c>
      <c r="L3131" t="str">
        <f t="shared" si="922"/>
        <v>0.0006-0.00994682683040664i</v>
      </c>
      <c r="M3131" t="str">
        <f t="shared" si="923"/>
        <v>0.005-0.000943629188928432i</v>
      </c>
      <c r="N3131">
        <f t="shared" si="924"/>
        <v>25.440713876817114</v>
      </c>
      <c r="O3131">
        <f t="shared" si="925"/>
        <v>11.246171389426276</v>
      </c>
      <c r="P3131" s="3">
        <f t="shared" si="926"/>
        <v>-11.246171389426276</v>
      </c>
      <c r="Q3131" s="3">
        <f t="shared" si="927"/>
        <v>-154.55928612318289</v>
      </c>
      <c r="R3131">
        <f t="shared" si="928"/>
        <v>25.440713876817114</v>
      </c>
      <c r="S3131">
        <f t="shared" si="929"/>
        <v>121.58491211999836</v>
      </c>
      <c r="T3131">
        <f t="shared" si="912"/>
        <v>-11.246171389426276</v>
      </c>
    </row>
    <row r="3132" spans="1:20" x14ac:dyDescent="0.3">
      <c r="A3132">
        <f t="shared" si="913"/>
        <v>766843.50743404194</v>
      </c>
      <c r="B3132">
        <f t="shared" si="930"/>
        <v>122046.93478605436</v>
      </c>
      <c r="C3132" t="str">
        <f t="shared" si="914"/>
        <v>-0.246682832027776-0.115490827163097i</v>
      </c>
      <c r="D3132" t="str">
        <f t="shared" si="915"/>
        <v>0.257633937637029-0.627027571164766i</v>
      </c>
      <c r="E3132" t="str">
        <f t="shared" si="916"/>
        <v>118.452796689684-173.54964417511i</v>
      </c>
      <c r="F3132" t="str">
        <f t="shared" si="917"/>
        <v>3.3492239183639-2.21000681733809i</v>
      </c>
      <c r="G3132" t="str">
        <f t="shared" si="918"/>
        <v>0.920207561728695-0.27097159457409i</v>
      </c>
      <c r="H3132" t="str">
        <f t="shared" si="919"/>
        <v>2.29444005325931-91.8906482800347i</v>
      </c>
      <c r="I3132" t="str">
        <f t="shared" si="920"/>
        <v>-0.551215646910424-0.882515168210975i</v>
      </c>
      <c r="K3132" t="str">
        <f t="shared" si="921"/>
        <v>0.00325870200860098-0.00200192278753845i</v>
      </c>
      <c r="L3132" t="str">
        <f t="shared" si="922"/>
        <v>0.0006-0.00990917197689446i</v>
      </c>
      <c r="M3132" t="str">
        <f t="shared" si="923"/>
        <v>0.005-0.000940056972433186i</v>
      </c>
      <c r="N3132">
        <f t="shared" si="924"/>
        <v>25.087836285829553</v>
      </c>
      <c r="O3132">
        <f t="shared" si="925"/>
        <v>11.296514047902377</v>
      </c>
      <c r="P3132" s="3">
        <f t="shared" si="926"/>
        <v>-11.296514047902377</v>
      </c>
      <c r="Q3132" s="3">
        <f t="shared" si="927"/>
        <v>-154.91216371417045</v>
      </c>
      <c r="R3132">
        <f t="shared" si="928"/>
        <v>25.087836285829553</v>
      </c>
      <c r="S3132">
        <f t="shared" si="929"/>
        <v>122.04693478605436</v>
      </c>
      <c r="T3132">
        <f t="shared" si="912"/>
        <v>-11.296514047902377</v>
      </c>
    </row>
    <row r="3133" spans="1:20" x14ac:dyDescent="0.3">
      <c r="A3133">
        <f t="shared" si="913"/>
        <v>769757.51276229136</v>
      </c>
      <c r="B3133">
        <f t="shared" si="930"/>
        <v>122510.71313824138</v>
      </c>
      <c r="C3133" t="str">
        <f t="shared" si="914"/>
        <v>-0.245954681815063-0.113306490371673i</v>
      </c>
      <c r="D3133" t="str">
        <f t="shared" si="915"/>
        <v>0.256023179233513-0.625389729214628i</v>
      </c>
      <c r="E3133" t="str">
        <f t="shared" si="916"/>
        <v>117.49412891345-173.728441666644i</v>
      </c>
      <c r="F3133" t="str">
        <f t="shared" si="917"/>
        <v>3.34719025013912-2.20852068616013i</v>
      </c>
      <c r="G3133" t="str">
        <f t="shared" si="918"/>
        <v>0.919648806350106-0.271836125871693i</v>
      </c>
      <c r="H3133" t="str">
        <f t="shared" si="919"/>
        <v>2.27413417513743-91.5383257197957i</v>
      </c>
      <c r="I3133" t="str">
        <f t="shared" si="920"/>
        <v>-0.548840218529209-0.878525026166344i</v>
      </c>
      <c r="K3133" t="str">
        <f t="shared" si="921"/>
        <v>0.00325479347949583-0.00200232724913071i</v>
      </c>
      <c r="L3133" t="str">
        <f t="shared" si="922"/>
        <v>0.0006-0.00987165967014786i</v>
      </c>
      <c r="M3133" t="str">
        <f t="shared" si="923"/>
        <v>0.005-0.000936498278973086i</v>
      </c>
      <c r="N3133">
        <f t="shared" si="924"/>
        <v>24.734595509324777</v>
      </c>
      <c r="O3133">
        <f t="shared" si="925"/>
        <v>11.347060777787679</v>
      </c>
      <c r="P3133" s="3">
        <f t="shared" si="926"/>
        <v>-11.347060777787679</v>
      </c>
      <c r="Q3133" s="3">
        <f t="shared" si="927"/>
        <v>-155.26540449067522</v>
      </c>
      <c r="R3133">
        <f t="shared" si="928"/>
        <v>24.734595509324777</v>
      </c>
      <c r="S3133">
        <f t="shared" si="929"/>
        <v>122.51071313824139</v>
      </c>
      <c r="T3133">
        <f t="shared" si="912"/>
        <v>-11.347060777787679</v>
      </c>
    </row>
    <row r="3134" spans="1:20" x14ac:dyDescent="0.3">
      <c r="A3134">
        <f t="shared" si="913"/>
        <v>772682.59131078806</v>
      </c>
      <c r="B3134">
        <f t="shared" si="930"/>
        <v>122976.2538481667</v>
      </c>
      <c r="C3134" t="str">
        <f t="shared" si="914"/>
        <v>-0.245212308893996-0.111135181878749i</v>
      </c>
      <c r="D3134" t="str">
        <f t="shared" si="915"/>
        <v>0.254420400214669-0.623751670462464i</v>
      </c>
      <c r="E3134" t="str">
        <f t="shared" si="916"/>
        <v>116.533839881942-173.900540520771i</v>
      </c>
      <c r="F3134" t="str">
        <f t="shared" si="917"/>
        <v>3.34514359313238-2.20705791148313i</v>
      </c>
      <c r="G3134" t="str">
        <f t="shared" si="918"/>
        <v>0.91908648227152-0.272702255907946i</v>
      </c>
      <c r="H3134" t="str">
        <f t="shared" si="919"/>
        <v>2.25399362984316-91.1873715414613i</v>
      </c>
      <c r="I3134" t="str">
        <f t="shared" si="920"/>
        <v>-0.546480561747781-0.874549846780878i</v>
      </c>
      <c r="K3134" t="str">
        <f t="shared" si="921"/>
        <v>0.00325086747811721-0.00200273796223987i</v>
      </c>
      <c r="L3134" t="str">
        <f t="shared" si="922"/>
        <v>0.0006-0.00983428937053983i</v>
      </c>
      <c r="M3134" t="str">
        <f t="shared" si="923"/>
        <v>0.005-0.000932953057355132i</v>
      </c>
      <c r="N3134">
        <f t="shared" si="924"/>
        <v>24.380995825815717</v>
      </c>
      <c r="O3134">
        <f t="shared" si="925"/>
        <v>11.397811856745241</v>
      </c>
      <c r="P3134" s="3">
        <f t="shared" si="926"/>
        <v>-11.397811856745241</v>
      </c>
      <c r="Q3134" s="3">
        <f t="shared" si="927"/>
        <v>-155.61900417418428</v>
      </c>
      <c r="R3134">
        <f t="shared" si="928"/>
        <v>24.380995825815717</v>
      </c>
      <c r="S3134">
        <f t="shared" si="929"/>
        <v>122.97625384816671</v>
      </c>
      <c r="T3134">
        <f t="shared" si="912"/>
        <v>-11.397811856745241</v>
      </c>
    </row>
    <row r="3135" spans="1:20" x14ac:dyDescent="0.3">
      <c r="A3135">
        <f t="shared" si="913"/>
        <v>775618.78515776899</v>
      </c>
      <c r="B3135">
        <f t="shared" si="930"/>
        <v>123443.56361278973</v>
      </c>
      <c r="C3135" t="str">
        <f t="shared" si="914"/>
        <v>-0.244455868478083-0.108977038770767i</v>
      </c>
      <c r="D3135" t="str">
        <f t="shared" si="915"/>
        <v>0.252825587205141-0.622113439832693i</v>
      </c>
      <c r="E3135" t="str">
        <f t="shared" si="916"/>
        <v>115.571997444287-174.06592163257i</v>
      </c>
      <c r="F3135" t="str">
        <f t="shared" si="917"/>
        <v>3.34308388195777-2.20561839158348i</v>
      </c>
      <c r="G3135" t="str">
        <f t="shared" si="918"/>
        <v>0.918520571528004-0.273569974975092i</v>
      </c>
      <c r="H3135" t="str">
        <f t="shared" si="919"/>
        <v>2.23401712991403-90.8377801799855i</v>
      </c>
      <c r="I3135" t="str">
        <f t="shared" si="920"/>
        <v>-0.544136542763288-0.870589561012332i</v>
      </c>
      <c r="K3135" t="str">
        <f t="shared" si="921"/>
        <v>0.00324692397880885-0.00200315477163241i</v>
      </c>
      <c r="L3135" t="str">
        <f t="shared" si="922"/>
        <v>0.0006-0.00979706054048605i</v>
      </c>
      <c r="M3135" t="str">
        <f t="shared" si="923"/>
        <v>0.005-0.000929421256580129i</v>
      </c>
      <c r="N3135">
        <f t="shared" si="924"/>
        <v>24.027041525549436</v>
      </c>
      <c r="O3135">
        <f t="shared" si="925"/>
        <v>11.448767559739421</v>
      </c>
      <c r="P3135" s="3">
        <f t="shared" si="926"/>
        <v>-11.448767559739421</v>
      </c>
      <c r="Q3135" s="3">
        <f t="shared" si="927"/>
        <v>-155.97295847445056</v>
      </c>
      <c r="R3135">
        <f t="shared" si="928"/>
        <v>24.027041525549436</v>
      </c>
      <c r="S3135">
        <f t="shared" si="929"/>
        <v>123.44356361278973</v>
      </c>
      <c r="T3135">
        <f t="shared" si="912"/>
        <v>-11.448767559739421</v>
      </c>
    </row>
    <row r="3136" spans="1:20" x14ac:dyDescent="0.3">
      <c r="A3136">
        <f t="shared" si="913"/>
        <v>778566.13654136856</v>
      </c>
      <c r="B3136">
        <f t="shared" si="930"/>
        <v>123912.64915451834</v>
      </c>
      <c r="C3136" t="str">
        <f t="shared" si="914"/>
        <v>-0.243685517556651-0.106832195826171i</v>
      </c>
      <c r="D3136" t="str">
        <f t="shared" si="915"/>
        <v>0.251238726506117-0.620475081960869i</v>
      </c>
      <c r="E3136" t="str">
        <f t="shared" si="916"/>
        <v>114.608669736233-174.224566709164i</v>
      </c>
      <c r="F3136" t="str">
        <f t="shared" si="917"/>
        <v>3.34101105114862-2.20420202440857i</v>
      </c>
      <c r="G3136" t="str">
        <f t="shared" si="918"/>
        <v>0.91795105613242-0.274439273205922i</v>
      </c>
      <c r="H3136" t="str">
        <f t="shared" si="919"/>
        <v>2.21420339846022-90.4895460961911i</v>
      </c>
      <c r="I3136" t="str">
        <f t="shared" si="920"/>
        <v>-0.541808028771847-0.866644100300276i</v>
      </c>
      <c r="K3136" t="str">
        <f t="shared" si="921"/>
        <v>0.00324296295681975-0.00200357752160086i</v>
      </c>
      <c r="L3136" t="str">
        <f t="shared" si="922"/>
        <v>0.0006-0.00975997264443716i</v>
      </c>
      <c r="M3136" t="str">
        <f t="shared" si="923"/>
        <v>0.005-0.000925902825841929i</v>
      </c>
      <c r="N3136">
        <f t="shared" si="924"/>
        <v>23.672736910494734</v>
      </c>
      <c r="O3136">
        <f t="shared" si="925"/>
        <v>11.499928159014301</v>
      </c>
      <c r="P3136" s="3">
        <f t="shared" si="926"/>
        <v>-11.499928159014301</v>
      </c>
      <c r="Q3136" s="3">
        <f t="shared" si="927"/>
        <v>-156.32726308950527</v>
      </c>
      <c r="R3136">
        <f t="shared" si="928"/>
        <v>23.672736910494734</v>
      </c>
      <c r="S3136">
        <f t="shared" si="929"/>
        <v>123.91264915451833</v>
      </c>
      <c r="T3136">
        <f t="shared" si="912"/>
        <v>-11.499928159014301</v>
      </c>
    </row>
    <row r="3137" spans="1:20" x14ac:dyDescent="0.3">
      <c r="A3137">
        <f t="shared" si="913"/>
        <v>781524.68786022579</v>
      </c>
      <c r="B3137">
        <f t="shared" si="930"/>
        <v>124383.5172213055</v>
      </c>
      <c r="C3137" t="str">
        <f t="shared" si="914"/>
        <v>-0.242901414856801-0.10470078548967i</v>
      </c>
      <c r="D3137" t="str">
        <f t="shared" si="915"/>
        <v>0.249659804099749-0.618836641191992i</v>
      </c>
      <c r="E3137" t="str">
        <f t="shared" si="916"/>
        <v>113.643925168912-174.37645827483i</v>
      </c>
      <c r="F3137" t="str">
        <f t="shared" si="917"/>
        <v>3.33892503516131-2.20280870757173i</v>
      </c>
      <c r="G3137" t="str">
        <f t="shared" si="918"/>
        <v>0.917377918076496-0.275310140572646i</v>
      </c>
      <c r="H3137" t="str">
        <f t="shared" si="919"/>
        <v>2.19455116906706-90.1426637766195i</v>
      </c>
      <c r="I3137" t="str">
        <f t="shared" si="920"/>
        <v>-0.539494887960889-0.862713396562767i</v>
      </c>
      <c r="K3137" t="str">
        <f t="shared" si="921"/>
        <v>0.00323898438831396-0.00200400605596892i</v>
      </c>
      <c r="L3137" t="str">
        <f t="shared" si="922"/>
        <v>0.0006-0.00972302514887141i</v>
      </c>
      <c r="M3137" t="str">
        <f t="shared" si="923"/>
        <v>0.005-0.000922397714526727i</v>
      </c>
      <c r="N3137">
        <f t="shared" si="924"/>
        <v>23.318086294327117</v>
      </c>
      <c r="O3137">
        <f t="shared" si="925"/>
        <v>11.55129392407331</v>
      </c>
      <c r="P3137" s="3">
        <f t="shared" si="926"/>
        <v>-11.55129392407331</v>
      </c>
      <c r="Q3137" s="3">
        <f t="shared" si="927"/>
        <v>-156.68191370567288</v>
      </c>
      <c r="R3137">
        <f t="shared" si="928"/>
        <v>23.318086294327117</v>
      </c>
      <c r="S3137">
        <f t="shared" si="929"/>
        <v>124.38351722130551</v>
      </c>
      <c r="T3137">
        <f t="shared" si="912"/>
        <v>-11.55129392407331</v>
      </c>
    </row>
    <row r="3138" spans="1:20" x14ac:dyDescent="0.3">
      <c r="A3138">
        <f t="shared" si="913"/>
        <v>784494.48167409457</v>
      </c>
      <c r="B3138">
        <f t="shared" si="930"/>
        <v>124856.17458674646</v>
      </c>
      <c r="C3138" t="str">
        <f t="shared" si="914"/>
        <v>-0.242103720804977-0.102582937847165i</v>
      </c>
      <c r="D3138" t="str">
        <f t="shared" si="915"/>
        <v>0.248088805653599-0.617198161578937i</v>
      </c>
      <c r="E3138" t="str">
        <f t="shared" si="916"/>
        <v>112.677832417491-174.521579675947i</v>
      </c>
      <c r="F3138" t="str">
        <f t="shared" si="917"/>
        <v>3.3368257683792-2.2014383383472i</v>
      </c>
      <c r="G3138" t="str">
        <f t="shared" si="918"/>
        <v>0.916801139331909-0.276182566885787i</v>
      </c>
      <c r="H3138" t="str">
        <f t="shared" si="919"/>
        <v>2.1750591856984-89.797127733377i</v>
      </c>
      <c r="I3138" t="str">
        <f t="shared" si="920"/>
        <v>-0.537196989501551-0.858797382193022i</v>
      </c>
      <c r="K3138" t="str">
        <f t="shared" si="921"/>
        <v>0.00323498825038029-0.00200444021809695i</v>
      </c>
      <c r="L3138" t="str">
        <f t="shared" si="922"/>
        <v>0.0006-0.00968621752228673i</v>
      </c>
      <c r="M3138" t="str">
        <f t="shared" si="923"/>
        <v>0.005-0.000918905872212328i</v>
      </c>
      <c r="N3138">
        <f t="shared" si="924"/>
        <v>22.963094002407246</v>
      </c>
      <c r="O3138">
        <f t="shared" si="925"/>
        <v>11.60286512165737</v>
      </c>
      <c r="P3138" s="3">
        <f t="shared" si="926"/>
        <v>-11.60286512165737</v>
      </c>
      <c r="Q3138" s="3">
        <f t="shared" si="927"/>
        <v>-157.03690599759275</v>
      </c>
      <c r="R3138">
        <f t="shared" si="928"/>
        <v>22.963094002407246</v>
      </c>
      <c r="S3138">
        <f t="shared" si="929"/>
        <v>124.85617458674646</v>
      </c>
      <c r="T3138">
        <f t="shared" si="912"/>
        <v>-11.60286512165737</v>
      </c>
    </row>
    <row r="3139" spans="1:20" x14ac:dyDescent="0.3">
      <c r="A3139">
        <f t="shared" si="913"/>
        <v>787475.56070445618</v>
      </c>
      <c r="B3139">
        <f t="shared" si="930"/>
        <v>125330.62805017611</v>
      </c>
      <c r="C3139" t="str">
        <f t="shared" si="914"/>
        <v>-0.241292597488073-0.100478780601393i</v>
      </c>
      <c r="D3139" t="str">
        <f t="shared" si="915"/>
        <v>0.246525716525067-0.615559686880906i</v>
      </c>
      <c r="E3139" t="str">
        <f t="shared" si="916"/>
        <v>111.710460409753-174.659915085762i</v>
      </c>
      <c r="F3139" t="str">
        <f t="shared" si="917"/>
        <v>3.33471318511677-2.20009081366521i</v>
      </c>
      <c r="G3139" t="str">
        <f t="shared" si="918"/>
        <v>0.916220701851391-0.27705654179307i</v>
      </c>
      <c r="H3139" t="str">
        <f t="shared" si="919"/>
        <v>2.15572620260114-89.4529325039903i</v>
      </c>
      <c r="I3139" t="str">
        <f t="shared" si="920"/>
        <v>-0.534914203541215-0.854895990056245i</v>
      </c>
      <c r="K3139" t="str">
        <f t="shared" si="921"/>
        <v>0.0032309745210419-0.00200487985088733i</v>
      </c>
      <c r="L3139" t="str">
        <f t="shared" si="922"/>
        <v>0.0006-0.00964954923519305i</v>
      </c>
      <c r="M3139" t="str">
        <f t="shared" si="923"/>
        <v>0.005-0.000915427248667389i</v>
      </c>
      <c r="N3139">
        <f t="shared" si="924"/>
        <v>22.607764371769065</v>
      </c>
      <c r="O3139">
        <f t="shared" si="925"/>
        <v>11.65464201572351</v>
      </c>
      <c r="P3139" s="3">
        <f t="shared" si="926"/>
        <v>-11.65464201572351</v>
      </c>
      <c r="Q3139" s="3">
        <f t="shared" si="927"/>
        <v>-157.39223562823094</v>
      </c>
      <c r="R3139">
        <f t="shared" si="928"/>
        <v>22.607764371769065</v>
      </c>
      <c r="S3139">
        <f t="shared" si="929"/>
        <v>125.3306280501761</v>
      </c>
      <c r="T3139">
        <f t="shared" si="912"/>
        <v>-11.65464201572351</v>
      </c>
    </row>
    <row r="3140" spans="1:20" x14ac:dyDescent="0.3">
      <c r="A3140">
        <f t="shared" si="913"/>
        <v>790467.9678351332</v>
      </c>
      <c r="B3140">
        <f t="shared" si="930"/>
        <v>125806.88443676678</v>
      </c>
      <c r="C3140" t="str">
        <f t="shared" si="914"/>
        <v>-0.240468208614162-0.0983884390481786i</v>
      </c>
      <c r="D3140" t="str">
        <f t="shared" si="915"/>
        <v>0.2449705217658-0.613921260561954i</v>
      </c>
      <c r="E3140" t="str">
        <f t="shared" si="916"/>
        <v>110.741878314538-174.791449508986i</v>
      </c>
      <c r="F3140" t="str">
        <f t="shared" si="917"/>
        <v>3.33258721962359-2.19876603010693i</v>
      </c>
      <c r="G3140" t="str">
        <f t="shared" si="918"/>
        <v>0.91563658756985-0.277932054778305i</v>
      </c>
      <c r="H3140" t="str">
        <f t="shared" si="919"/>
        <v>2.1365509842104-89.1100726512544i</v>
      </c>
      <c r="I3140" t="str">
        <f t="shared" si="920"/>
        <v>-0.532646401196022-0.851009153486342i</v>
      </c>
      <c r="K3140" t="str">
        <f t="shared" si="921"/>
        <v>0.00322694317926596-0.0020053247967903i</v>
      </c>
      <c r="L3140" t="str">
        <f t="shared" si="922"/>
        <v>0.0006-0.00961301976010457i</v>
      </c>
      <c r="M3140" t="str">
        <f t="shared" si="923"/>
        <v>0.005-0.000911961793850752i</v>
      </c>
      <c r="N3140">
        <f t="shared" si="924"/>
        <v>22.252101751088446</v>
      </c>
      <c r="O3140">
        <f t="shared" si="925"/>
        <v>11.706624867423445</v>
      </c>
      <c r="P3140" s="3">
        <f t="shared" si="926"/>
        <v>-11.706624867423445</v>
      </c>
      <c r="Q3140" s="3">
        <f t="shared" si="927"/>
        <v>-157.74789824891155</v>
      </c>
      <c r="R3140">
        <f t="shared" si="928"/>
        <v>22.252101751088446</v>
      </c>
      <c r="S3140">
        <f t="shared" si="929"/>
        <v>125.80688443676678</v>
      </c>
      <c r="T3140">
        <f t="shared" si="912"/>
        <v>-11.706624867423445</v>
      </c>
    </row>
    <row r="3141" spans="1:20" x14ac:dyDescent="0.3">
      <c r="A3141">
        <f t="shared" si="913"/>
        <v>793471.74611290672</v>
      </c>
      <c r="B3141">
        <f t="shared" si="930"/>
        <v>126284.95059762649</v>
      </c>
      <c r="C3141" t="str">
        <f t="shared" si="914"/>
        <v>-0.239630719472817-0.0963120360534496i</v>
      </c>
      <c r="D3141" t="str">
        <f t="shared" si="915"/>
        <v>0.243423206126099-0.61228292578957i</v>
      </c>
      <c r="E3141" t="str">
        <f t="shared" si="916"/>
        <v>109.772155530117-174.916168786201i</v>
      </c>
      <c r="F3141" t="str">
        <f t="shared" si="917"/>
        <v>3.33044780608851-2.19746388389954i</v>
      </c>
      <c r="G3141" t="str">
        <f t="shared" si="918"/>
        <v>0.915048778405508-0.278809095160282i</v>
      </c>
      <c r="H3141" t="str">
        <f t="shared" si="919"/>
        <v>2.11753230505598-88.7685427630886i</v>
      </c>
      <c r="I3141" t="str">
        <f t="shared" si="920"/>
        <v>-0.530393454543532-0.847136806282785i</v>
      </c>
      <c r="K3141" t="str">
        <f t="shared" si="921"/>
        <v>0.0032228942049734-0.00200577489780969i</v>
      </c>
      <c r="L3141" t="str">
        <f t="shared" si="922"/>
        <v>0.0006-0.00957662857153275i</v>
      </c>
      <c r="M3141" t="str">
        <f t="shared" si="923"/>
        <v>0.005-0.000908509457910698i</v>
      </c>
      <c r="N3141">
        <f t="shared" si="924"/>
        <v>21.896110500665088</v>
      </c>
      <c r="O3141">
        <f t="shared" si="925"/>
        <v>11.758813935081399</v>
      </c>
      <c r="P3141" s="3">
        <f t="shared" si="926"/>
        <v>-11.758813935081399</v>
      </c>
      <c r="Q3141" s="3">
        <f t="shared" si="927"/>
        <v>-158.10388949933491</v>
      </c>
      <c r="R3141">
        <f t="shared" si="928"/>
        <v>21.896110500665088</v>
      </c>
      <c r="S3141">
        <f t="shared" si="929"/>
        <v>126.28495059762649</v>
      </c>
      <c r="T3141">
        <f t="shared" si="912"/>
        <v>-11.758813935081399</v>
      </c>
    </row>
    <row r="3142" spans="1:20" x14ac:dyDescent="0.3">
      <c r="A3142">
        <f t="shared" si="913"/>
        <v>796486.9387481357</v>
      </c>
      <c r="B3142">
        <f t="shared" si="930"/>
        <v>126764.83340989747</v>
      </c>
      <c r="C3142" t="str">
        <f t="shared" si="914"/>
        <v>-0.238780296895052-0.0942496920308977i</v>
      </c>
      <c r="D3142" t="str">
        <f t="shared" si="915"/>
        <v>0.241883754059328-0.610644725433334i</v>
      </c>
      <c r="E3142" t="str">
        <f t="shared" si="916"/>
        <v>108.801361672454-175.034059598097i</v>
      </c>
      <c r="F3142" t="str">
        <f t="shared" si="917"/>
        <v>3.32829487864386-2.19618427091127i</v>
      </c>
      <c r="G3142" t="str">
        <f t="shared" si="918"/>
        <v>0.914457256261063-0.279687652091671i</v>
      </c>
      <c r="H3142" t="str">
        <f t="shared" si="919"/>
        <v>2.09866894966927-88.4283374523867i</v>
      </c>
      <c r="I3142" t="str">
        <f t="shared" si="920"/>
        <v>-0.528155236615398-0.843278882707418i</v>
      </c>
      <c r="K3142" t="str">
        <f t="shared" si="921"/>
        <v>0.00321882757904832-0.00200622999550884i</v>
      </c>
      <c r="L3142" t="str">
        <f t="shared" si="922"/>
        <v>0.0006-0.00954037514597804i</v>
      </c>
      <c r="M3142" t="str">
        <f t="shared" si="923"/>
        <v>0.005-0.000905070191184198i</v>
      </c>
      <c r="N3142">
        <f t="shared" si="924"/>
        <v>21.539794992391307</v>
      </c>
      <c r="O3142">
        <f t="shared" si="925"/>
        <v>11.811209474172424</v>
      </c>
      <c r="P3142" s="3">
        <f t="shared" si="926"/>
        <v>-11.811209474172424</v>
      </c>
      <c r="Q3142" s="3">
        <f t="shared" si="927"/>
        <v>-158.46020500760869</v>
      </c>
      <c r="R3142">
        <f t="shared" si="928"/>
        <v>21.539794992391307</v>
      </c>
      <c r="S3142">
        <f t="shared" si="929"/>
        <v>126.76483340989748</v>
      </c>
      <c r="T3142">
        <f t="shared" si="912"/>
        <v>-11.811209474172424</v>
      </c>
    </row>
    <row r="3143" spans="1:20" x14ac:dyDescent="0.3">
      <c r="A3143">
        <f t="shared" si="913"/>
        <v>799513.58911537868</v>
      </c>
      <c r="B3143">
        <f t="shared" si="930"/>
        <v>127246.53977685509</v>
      </c>
      <c r="C3143" t="str">
        <f t="shared" si="914"/>
        <v>-0.2379171092129-0.0922015249203805i</v>
      </c>
      <c r="D3143" t="str">
        <f t="shared" si="915"/>
        <v>0.240352149726286-0.609006702063596i</v>
      </c>
      <c r="E3143" t="str">
        <f t="shared" si="916"/>
        <v>107.829566563395-175.145109469518i</v>
      </c>
      <c r="F3143" t="str">
        <f t="shared" si="917"/>
        <v>3.32612837136975-2.19492708664645i</v>
      </c>
      <c r="G3143" t="str">
        <f t="shared" si="918"/>
        <v>0.913862003024858-0.280567714557916i</v>
      </c>
      <c r="H3143" t="str">
        <f t="shared" si="919"/>
        <v>2.07995971249169-88.0894513568784i</v>
      </c>
      <c r="I3143" t="str">
        <f t="shared" si="920"/>
        <v>-0.525931621390165-0.839435317481416i</v>
      </c>
      <c r="K3143" t="str">
        <f t="shared" si="921"/>
        <v>0.00321474328334778-0.00200668993101682i</v>
      </c>
      <c r="L3143" t="str">
        <f t="shared" si="922"/>
        <v>0.0006-0.00950425896192275i</v>
      </c>
      <c r="M3143" t="str">
        <f t="shared" si="923"/>
        <v>0.005-0.000901643944196251i</v>
      </c>
      <c r="N3143">
        <f t="shared" si="924"/>
        <v>21.183159609725323</v>
      </c>
      <c r="O3143">
        <f t="shared" si="925"/>
        <v>11.863811737299939</v>
      </c>
      <c r="P3143" s="3">
        <f t="shared" si="926"/>
        <v>-11.863811737299939</v>
      </c>
      <c r="Q3143" s="3">
        <f t="shared" si="927"/>
        <v>-158.81684039027468</v>
      </c>
      <c r="R3143">
        <f t="shared" si="928"/>
        <v>21.183159609725323</v>
      </c>
      <c r="S3143">
        <f t="shared" si="929"/>
        <v>127.24653977685509</v>
      </c>
      <c r="T3143">
        <f t="shared" si="912"/>
        <v>-11.863811737299939</v>
      </c>
    </row>
    <row r="3144" spans="1:20" x14ac:dyDescent="0.3">
      <c r="A3144">
        <f t="shared" si="913"/>
        <v>802551.74075401714</v>
      </c>
      <c r="B3144">
        <f t="shared" si="930"/>
        <v>127730.07662800714</v>
      </c>
      <c r="C3144" t="str">
        <f t="shared" si="914"/>
        <v>-0.23704132621862-0.0901676501669985i</v>
      </c>
      <c r="D3144" t="str">
        <f t="shared" si="915"/>
        <v>0.238828376999584-0.607368897950245i</v>
      </c>
      <c r="E3144" t="str">
        <f t="shared" si="916"/>
        <v>106.85684021875-175.249306773316i</v>
      </c>
      <c r="F3144" t="str">
        <f t="shared" si="917"/>
        <v>3.32394821829839-2.1936922262406i</v>
      </c>
      <c r="G3144" t="str">
        <f t="shared" si="918"/>
        <v>0.913263000572082-0.281449271376139i</v>
      </c>
      <c r="H3144" t="str">
        <f t="shared" si="919"/>
        <v>2.06140339778332-87.7518791389791i</v>
      </c>
      <c r="I3144" t="str">
        <f t="shared" si="920"/>
        <v>-0.523722483786068-0.835606045782135i</v>
      </c>
      <c r="K3144" t="str">
        <f t="shared" si="921"/>
        <v>0.00321064130071121-0.00200715454503478i</v>
      </c>
      <c r="L3144" t="str">
        <f t="shared" si="922"/>
        <v>0.0006-0.00946827949982341i</v>
      </c>
      <c r="M3144" t="str">
        <f t="shared" si="923"/>
        <v>0.005-0.000898230667659146i</v>
      </c>
      <c r="N3144">
        <f t="shared" si="924"/>
        <v>20.826208747655585</v>
      </c>
      <c r="O3144">
        <f t="shared" si="925"/>
        <v>11.916620974174052</v>
      </c>
      <c r="P3144" s="3">
        <f t="shared" si="926"/>
        <v>-11.916620974174052</v>
      </c>
      <c r="Q3144" s="3">
        <f t="shared" si="927"/>
        <v>-159.17379125234442</v>
      </c>
      <c r="R3144">
        <f t="shared" si="928"/>
        <v>20.826208747655585</v>
      </c>
      <c r="S3144">
        <f t="shared" si="929"/>
        <v>127.73007662800714</v>
      </c>
      <c r="T3144">
        <f t="shared" si="912"/>
        <v>-11.916620974174052</v>
      </c>
    </row>
    <row r="3145" spans="1:20" x14ac:dyDescent="0.3">
      <c r="A3145">
        <f t="shared" si="913"/>
        <v>805601.43736888235</v>
      </c>
      <c r="B3145">
        <f t="shared" si="930"/>
        <v>128215.45091919356</v>
      </c>
      <c r="C3145" t="str">
        <f t="shared" si="914"/>
        <v>-0.236153119123587-0.0881481807009362i</v>
      </c>
      <c r="D3145" t="str">
        <f t="shared" si="915"/>
        <v>0.23731241946801-0.60573135506152i</v>
      </c>
      <c r="E3145" t="str">
        <f t="shared" si="916"/>
        <v>105.88325283631-175.346640734036i</v>
      </c>
      <c r="F3145" t="str">
        <f t="shared" si="917"/>
        <v>3.32175435341851-2.19247958445551i</v>
      </c>
      <c r="G3145" t="str">
        <f t="shared" si="918"/>
        <v>0.912660230765978-0.282332311194043i</v>
      </c>
      <c r="H3145" t="str">
        <f t="shared" si="919"/>
        <v>2.04299881953305-87.4156154856515i</v>
      </c>
      <c r="I3145" t="str">
        <f t="shared" si="920"/>
        <v>-0.521527699653959-0.831791003240106i</v>
      </c>
      <c r="K3145" t="str">
        <f t="shared" si="921"/>
        <v>0.00320652161497008-0.00200762367784225i</v>
      </c>
      <c r="L3145" t="str">
        <f t="shared" si="922"/>
        <v>0.0006-0.00943243624210344i</v>
      </c>
      <c r="M3145" t="str">
        <f t="shared" si="923"/>
        <v>0.005-0.000894830312471754i</v>
      </c>
      <c r="N3145">
        <f t="shared" si="924"/>
        <v>20.468946812669458</v>
      </c>
      <c r="O3145">
        <f t="shared" si="925"/>
        <v>11.969637431588435</v>
      </c>
      <c r="P3145" s="3">
        <f t="shared" si="926"/>
        <v>-11.969637431588435</v>
      </c>
      <c r="Q3145" s="3">
        <f t="shared" si="927"/>
        <v>-159.53105318733054</v>
      </c>
      <c r="R3145">
        <f t="shared" si="928"/>
        <v>20.468946812669458</v>
      </c>
      <c r="S3145">
        <f t="shared" si="929"/>
        <v>128.21545091919356</v>
      </c>
      <c r="T3145">
        <f t="shared" si="912"/>
        <v>-11.969637431588435</v>
      </c>
    </row>
    <row r="3146" spans="1:20" x14ac:dyDescent="0.3">
      <c r="A3146">
        <f t="shared" si="913"/>
        <v>808662.72283088416</v>
      </c>
      <c r="B3146">
        <f t="shared" si="930"/>
        <v>128702.66963268651</v>
      </c>
      <c r="C3146" t="str">
        <f t="shared" si="914"/>
        <v>-0.235252660516834-0.0861432269179937i</v>
      </c>
      <c r="D3146" t="str">
        <f t="shared" si="915"/>
        <v>0.235804260440878-0.604094115062896i</v>
      </c>
      <c r="E3146" t="str">
        <f t="shared" si="916"/>
        <v>104.908874783773-175.43710143139i</v>
      </c>
      <c r="F3146" t="str">
        <f t="shared" si="917"/>
        <v>3.31954671067988-2.19128905567437i</v>
      </c>
      <c r="G3146" t="str">
        <f t="shared" si="918"/>
        <v>0.912053675459075-0.283216822488826i</v>
      </c>
      <c r="H3146" t="str">
        <f t="shared" si="919"/>
        <v>2.02474480136923-87.0806551082641i</v>
      </c>
      <c r="I3146" t="str">
        <f t="shared" si="920"/>
        <v>-0.519347145770281-0.827990125936035i</v>
      </c>
      <c r="K3146" t="str">
        <f t="shared" si="921"/>
        <v>0.00320238421095727-0.00200809716930385i</v>
      </c>
      <c r="L3146" t="str">
        <f t="shared" si="922"/>
        <v>0.0006-0.00939672867314552i</v>
      </c>
      <c r="M3146" t="str">
        <f t="shared" si="923"/>
        <v>0.005-0.000891442829718822i</v>
      </c>
      <c r="N3146">
        <f t="shared" si="924"/>
        <v>20.111378222714109</v>
      </c>
      <c r="O3146">
        <f t="shared" si="925"/>
        <v>12.022861353398088</v>
      </c>
      <c r="P3146" s="3">
        <f t="shared" si="926"/>
        <v>-12.022861353398088</v>
      </c>
      <c r="Q3146" s="3">
        <f t="shared" si="927"/>
        <v>-159.88862177728589</v>
      </c>
      <c r="R3146">
        <f t="shared" si="928"/>
        <v>20.111378222714109</v>
      </c>
      <c r="S3146">
        <f t="shared" si="929"/>
        <v>128.70266963268651</v>
      </c>
      <c r="T3146">
        <f t="shared" si="912"/>
        <v>-12.022861353398088</v>
      </c>
    </row>
    <row r="3147" spans="1:20" x14ac:dyDescent="0.3">
      <c r="A3147">
        <f t="shared" si="913"/>
        <v>811735.64117764158</v>
      </c>
      <c r="B3147">
        <f t="shared" si="930"/>
        <v>129191.73977729071</v>
      </c>
      <c r="C3147" t="str">
        <f t="shared" si="914"/>
        <v>-0.234340124323279-0.08415289666086i</v>
      </c>
      <c r="D3147" t="str">
        <f t="shared" si="915"/>
        <v>0.234303882952359-0.602457219315994i</v>
      </c>
      <c r="E3147" t="str">
        <f t="shared" si="916"/>
        <v>103.933776586588-175.520679803549i</v>
      </c>
      <c r="F3147" t="str">
        <f t="shared" si="917"/>
        <v>3.31732522399778-2.19012053389689i</v>
      </c>
      <c r="G3147" t="str">
        <f t="shared" si="918"/>
        <v>0.91144331649444-0.284102793566089i</v>
      </c>
      <c r="H3147" t="str">
        <f t="shared" si="919"/>
        <v>2.00664017647126-86.7469927424474i</v>
      </c>
      <c r="I3147" t="str">
        <f t="shared" si="920"/>
        <v>-0.517180699830076-0.824203350397773i</v>
      </c>
      <c r="K3147" t="str">
        <f t="shared" si="921"/>
        <v>0.00319822907451665-0.00200857485887606i</v>
      </c>
      <c r="L3147" t="str">
        <f t="shared" si="922"/>
        <v>0.0006-0.00936115627928418i</v>
      </c>
      <c r="M3147" t="str">
        <f t="shared" si="923"/>
        <v>0.005-0.000888068170670276i</v>
      </c>
      <c r="N3147">
        <f t="shared" si="924"/>
        <v>19.75350740715632</v>
      </c>
      <c r="O3147">
        <f t="shared" si="925"/>
        <v>12.076292980496888</v>
      </c>
      <c r="P3147" s="3">
        <f t="shared" si="926"/>
        <v>-12.076292980496888</v>
      </c>
      <c r="Q3147" s="3">
        <f t="shared" si="927"/>
        <v>-160.24649259284368</v>
      </c>
      <c r="R3147">
        <f t="shared" si="928"/>
        <v>19.75350740715632</v>
      </c>
      <c r="S3147">
        <f t="shared" si="929"/>
        <v>129.19173977729071</v>
      </c>
      <c r="T3147">
        <f t="shared" si="912"/>
        <v>-12.076292980496888</v>
      </c>
    </row>
    <row r="3148" spans="1:20" x14ac:dyDescent="0.3">
      <c r="A3148">
        <f t="shared" si="913"/>
        <v>814820.23661411658</v>
      </c>
      <c r="B3148">
        <f t="shared" si="930"/>
        <v>129682.66838844442</v>
      </c>
      <c r="C3148" t="str">
        <f t="shared" si="914"/>
        <v>-0.233415685761655-0.0821772952011297i</v>
      </c>
      <c r="D3148" t="str">
        <f t="shared" si="915"/>
        <v>0.232811269765793-0.600820708877555i</v>
      </c>
      <c r="E3148" t="str">
        <f t="shared" si="916"/>
        <v>102.958028915735-175.597367650241i</v>
      </c>
      <c r="F3148" t="str">
        <f t="shared" si="917"/>
        <v>3.31508982725771-2.18897391273442i</v>
      </c>
      <c r="G3148" t="str">
        <f t="shared" si="918"/>
        <v>0.910829135706944-0.284990212558757i</v>
      </c>
      <c r="H3148" t="str">
        <f t="shared" si="919"/>
        <v>1.98868378748214-86.4146231479571i</v>
      </c>
      <c r="I3148" t="str">
        <f t="shared" si="920"/>
        <v>-0.515028240440101-0.820430613597411i</v>
      </c>
      <c r="K3148" t="str">
        <f t="shared" si="921"/>
        <v>0.0031940561925125-0.0020090565856141i</v>
      </c>
      <c r="L3148" t="str">
        <f t="shared" si="922"/>
        <v>0.0006-0.00932571854879875i</v>
      </c>
      <c r="M3148" t="str">
        <f t="shared" si="923"/>
        <v>0.005-0.000884706286780509i</v>
      </c>
      <c r="N3148">
        <f t="shared" si="924"/>
        <v>19.395338806740398</v>
      </c>
      <c r="O3148">
        <f t="shared" si="925"/>
        <v>12.129932550794845</v>
      </c>
      <c r="P3148" s="3">
        <f t="shared" si="926"/>
        <v>-12.129932550794845</v>
      </c>
      <c r="Q3148" s="3">
        <f t="shared" si="927"/>
        <v>-160.6046611932596</v>
      </c>
      <c r="R3148">
        <f t="shared" si="928"/>
        <v>19.395338806740398</v>
      </c>
      <c r="S3148">
        <f t="shared" si="929"/>
        <v>129.68266838844443</v>
      </c>
      <c r="T3148">
        <f t="shared" si="912"/>
        <v>-12.129932550794845</v>
      </c>
    </row>
    <row r="3149" spans="1:20" x14ac:dyDescent="0.3">
      <c r="A3149">
        <f t="shared" si="913"/>
        <v>817916.5535132502</v>
      </c>
      <c r="B3149">
        <f t="shared" si="930"/>
        <v>130175.46252832051</v>
      </c>
      <c r="C3149" t="str">
        <f t="shared" si="914"/>
        <v>-0.232479521302166-0.0802165252220702i</v>
      </c>
      <c r="D3149" t="str">
        <f t="shared" si="915"/>
        <v>0.231326403378011-0.599184624498508i</v>
      </c>
      <c r="E3149" t="str">
        <f t="shared" si="916"/>
        <v>101.981702575435-175.667157635651i</v>
      </c>
      <c r="F3149" t="str">
        <f t="shared" si="917"/>
        <v>3.31284045431998-2.18784908540519i</v>
      </c>
      <c r="G3149" t="str">
        <f t="shared" si="918"/>
        <v>0.910211114924548-0.285879067425999i</v>
      </c>
      <c r="H3149" t="str">
        <f t="shared" si="919"/>
        <v>1.97087448642177-86.0835411085355i</v>
      </c>
      <c r="I3149" t="str">
        <f t="shared" si="920"/>
        <v>-0.512889647112011-0.816671852948341i</v>
      </c>
      <c r="K3149" t="str">
        <f t="shared" si="921"/>
        <v>0.00318986555283887-0.00200954218817906i</v>
      </c>
      <c r="L3149" t="str">
        <f t="shared" si="922"/>
        <v>0.0006-0.00929041497190551i</v>
      </c>
      <c r="M3149" t="str">
        <f t="shared" si="923"/>
        <v>0.005-0.000881357129687694i</v>
      </c>
      <c r="N3149">
        <f t="shared" si="924"/>
        <v>19.036876873543832</v>
      </c>
      <c r="O3149">
        <f t="shared" si="925"/>
        <v>12.183780299194748</v>
      </c>
      <c r="P3149" s="3">
        <f t="shared" si="926"/>
        <v>-12.183780299194748</v>
      </c>
      <c r="Q3149" s="3">
        <f t="shared" si="927"/>
        <v>-160.96312312645617</v>
      </c>
      <c r="R3149">
        <f t="shared" si="928"/>
        <v>19.036876873543832</v>
      </c>
      <c r="S3149">
        <f t="shared" si="929"/>
        <v>130.17546252832051</v>
      </c>
      <c r="T3149">
        <f t="shared" si="912"/>
        <v>-12.183780299194748</v>
      </c>
    </row>
    <row r="3150" spans="1:20" x14ac:dyDescent="0.3">
      <c r="A3150">
        <f t="shared" si="913"/>
        <v>821024.63641660055</v>
      </c>
      <c r="B3150">
        <f t="shared" si="930"/>
        <v>130670.12928592812</v>
      </c>
      <c r="C3150" t="str">
        <f t="shared" si="914"/>
        <v>-0.231531808623846-0.0782706868021196i</v>
      </c>
      <c r="D3150" t="str">
        <f t="shared" si="915"/>
        <v>0.229849266023611-0.597549006623041i</v>
      </c>
      <c r="E3150" t="str">
        <f t="shared" si="916"/>
        <v>101.00486849078-175.730043291123i</v>
      </c>
      <c r="F3150" t="str">
        <f t="shared" si="917"/>
        <v>3.31057703902454-2.18674594472938i</v>
      </c>
      <c r="G3150" t="str">
        <f t="shared" si="918"/>
        <v>0.909589235969614-0.286769345952156i</v>
      </c>
      <c r="H3150" t="str">
        <f t="shared" si="919"/>
        <v>1.95321113460123-85.7537414317743i</v>
      </c>
      <c r="I3150" t="str">
        <f t="shared" si="920"/>
        <v>-0.510764800255555-0.812927006302384i</v>
      </c>
      <c r="K3150" t="str">
        <f t="shared" si="921"/>
        <v>0.00318565714442897-0.00201003150484511i</v>
      </c>
      <c r="L3150" t="str">
        <f t="shared" si="922"/>
        <v>0.0006-0.00925524504075065i</v>
      </c>
      <c r="M3150" t="str">
        <f t="shared" si="923"/>
        <v>0.005-0.000878020651213083i</v>
      </c>
      <c r="N3150">
        <f t="shared" si="924"/>
        <v>18.678126070928073</v>
      </c>
      <c r="O3150">
        <f t="shared" si="925"/>
        <v>12.237836457569722</v>
      </c>
      <c r="P3150" s="3">
        <f t="shared" si="926"/>
        <v>-12.237836457569722</v>
      </c>
      <c r="Q3150" s="3">
        <f t="shared" si="927"/>
        <v>-161.32187392907193</v>
      </c>
      <c r="R3150">
        <f t="shared" si="928"/>
        <v>18.678126070928073</v>
      </c>
      <c r="S3150">
        <f t="shared" si="929"/>
        <v>130.67012928592811</v>
      </c>
      <c r="T3150">
        <f t="shared" si="912"/>
        <v>-12.237836457569722</v>
      </c>
    </row>
    <row r="3151" spans="1:20" x14ac:dyDescent="0.3">
      <c r="A3151">
        <f t="shared" si="913"/>
        <v>824144.53003498376</v>
      </c>
      <c r="B3151">
        <f t="shared" si="930"/>
        <v>131166.67577721467</v>
      </c>
      <c r="C3151" t="str">
        <f t="shared" si="914"/>
        <v>-0.230572726571678-0.0763398773991617i</v>
      </c>
      <c r="D3151" t="str">
        <f t="shared" si="915"/>
        <v>0.228379839679236-0.59591389538775i</v>
      </c>
      <c r="E3151" t="str">
        <f t="shared" si="916"/>
        <v>100.027597695314-175.786019017664i</v>
      </c>
      <c r="F3151" t="str">
        <f t="shared" si="917"/>
        <v>3.30829951519578-2.18566438312447i</v>
      </c>
      <c r="G3151" t="str">
        <f t="shared" si="918"/>
        <v>0.908963480660227-0.287661035745671i</v>
      </c>
      <c r="H3151" t="str">
        <f t="shared" si="919"/>
        <v>1.93569260253773-85.4252189489774i</v>
      </c>
      <c r="I3151" t="str">
        <f t="shared" si="920"/>
        <v>-0.508653581171907-0.809196011946926i</v>
      </c>
      <c r="K3151" t="str">
        <f t="shared" si="921"/>
        <v>0.00318143095726457-0.00201052437350696i</v>
      </c>
      <c r="L3151" t="str">
        <f t="shared" si="922"/>
        <v>0.0006-0.00922020824940294i</v>
      </c>
      <c r="M3151" t="str">
        <f t="shared" si="923"/>
        <v>0.005-0.000874696803360314i</v>
      </c>
      <c r="N3151">
        <f t="shared" si="924"/>
        <v>18.319090873489785</v>
      </c>
      <c r="O3151">
        <f t="shared" si="925"/>
        <v>12.292101254739798</v>
      </c>
      <c r="P3151" s="3">
        <f t="shared" si="926"/>
        <v>-12.292101254739798</v>
      </c>
      <c r="Q3151" s="3">
        <f t="shared" si="927"/>
        <v>-161.68090912651022</v>
      </c>
      <c r="R3151">
        <f t="shared" si="928"/>
        <v>18.319090873489785</v>
      </c>
      <c r="S3151">
        <f t="shared" si="929"/>
        <v>131.16667577721466</v>
      </c>
      <c r="T3151">
        <f t="shared" si="912"/>
        <v>-12.292101254739798</v>
      </c>
    </row>
    <row r="3152" spans="1:20" x14ac:dyDescent="0.3">
      <c r="A3152">
        <f t="shared" si="913"/>
        <v>827276.27924911678</v>
      </c>
      <c r="B3152">
        <f t="shared" si="930"/>
        <v>131665.1091451681</v>
      </c>
      <c r="C3152" t="str">
        <f t="shared" si="914"/>
        <v>-0.229602455113449-0.0744241918355344i</v>
      </c>
      <c r="D3152" t="str">
        <f t="shared" si="915"/>
        <v>0.226918106067823-0.594279330620826i</v>
      </c>
      <c r="E3152" t="str">
        <f t="shared" si="916"/>
        <v>99.0499613185421-175.835080088245i</v>
      </c>
      <c r="F3152" t="str">
        <f t="shared" si="917"/>
        <v>3.3060078166474-2.18460429260036i</v>
      </c>
      <c r="G3152" t="str">
        <f t="shared" si="918"/>
        <v>0.908333830811537-0.288554124238028i</v>
      </c>
      <c r="H3152" t="str">
        <f t="shared" si="919"/>
        <v>1.9183177698703-85.0979685150244i</v>
      </c>
      <c r="I3152" t="str">
        <f t="shared" si="920"/>
        <v>-0.50655587204699-0.805478808602068i</v>
      </c>
      <c r="K3152" t="str">
        <f t="shared" si="921"/>
        <v>0.00317718698238507-0.00201102063168739i</v>
      </c>
      <c r="L3152" t="str">
        <f t="shared" si="922"/>
        <v>0.0006-0.00918530409384631i</v>
      </c>
      <c r="M3152" t="str">
        <f t="shared" si="923"/>
        <v>0.005-0.000871385538314722i</v>
      </c>
      <c r="N3152">
        <f t="shared" si="924"/>
        <v>17.959775767004999</v>
      </c>
      <c r="O3152">
        <f t="shared" si="925"/>
        <v>12.346574916449431</v>
      </c>
      <c r="P3152" s="3">
        <f t="shared" si="926"/>
        <v>-12.346574916449431</v>
      </c>
      <c r="Q3152" s="3">
        <f t="shared" si="927"/>
        <v>-162.040224232995</v>
      </c>
      <c r="R3152">
        <f t="shared" si="928"/>
        <v>17.959775767004999</v>
      </c>
      <c r="S3152">
        <f t="shared" si="929"/>
        <v>131.66510914516809</v>
      </c>
      <c r="T3152">
        <f t="shared" si="912"/>
        <v>-12.346574916449431</v>
      </c>
    </row>
    <row r="3153" spans="1:20" x14ac:dyDescent="0.3">
      <c r="A3153">
        <f t="shared" si="913"/>
        <v>830419.92911026336</v>
      </c>
      <c r="B3153">
        <f t="shared" si="930"/>
        <v>132165.43655991973</v>
      </c>
      <c r="C3153" t="str">
        <f t="shared" si="914"/>
        <v>-0.22862117529641-0.0725237222838376i</v>
      </c>
      <c r="D3153" t="str">
        <f t="shared" si="915"/>
        <v>0.225464046662859-0.592645351841339i</v>
      </c>
      <c r="E3153" t="str">
        <f t="shared" si="916"/>
        <v>98.0720305733911-175.877222649901i</v>
      </c>
      <c r="F3153" t="str">
        <f t="shared" si="917"/>
        <v>3.30370187718739-2.18356556475467i</v>
      </c>
      <c r="G3153" t="str">
        <f t="shared" si="918"/>
        <v>0.907700268237128-0.289448598682692i</v>
      </c>
      <c r="H3153" t="str">
        <f t="shared" si="919"/>
        <v>1.90108552527675-84.7719850082394i</v>
      </c>
      <c r="I3153" t="str">
        <f t="shared" si="920"/>
        <v>-0.504471555944926-0.801775335417867i</v>
      </c>
      <c r="K3153" t="str">
        <f t="shared" si="921"/>
        <v>0.00317292521189695-0.00201152011654502i</v>
      </c>
      <c r="L3153" t="str">
        <f t="shared" si="922"/>
        <v>0.0006-0.00915053207197281i</v>
      </c>
      <c r="M3153" t="str">
        <f t="shared" si="923"/>
        <v>0.005-0.000868086808442635i</v>
      </c>
      <c r="N3153">
        <f t="shared" si="924"/>
        <v>17.600185248375396</v>
      </c>
      <c r="O3153">
        <f t="shared" si="925"/>
        <v>12.4012576653433</v>
      </c>
      <c r="P3153" s="3">
        <f t="shared" si="926"/>
        <v>-12.4012576653433</v>
      </c>
      <c r="Q3153" s="3">
        <f t="shared" si="927"/>
        <v>-162.3998147516246</v>
      </c>
      <c r="R3153">
        <f t="shared" si="928"/>
        <v>17.600185248375396</v>
      </c>
      <c r="S3153">
        <f t="shared" si="929"/>
        <v>132.16543655991973</v>
      </c>
      <c r="T3153">
        <f t="shared" si="912"/>
        <v>-12.4012576653433</v>
      </c>
    </row>
    <row r="3154" spans="1:20" x14ac:dyDescent="0.3">
      <c r="A3154">
        <f t="shared" si="913"/>
        <v>833575.5248408824</v>
      </c>
      <c r="B3154">
        <f t="shared" si="930"/>
        <v>132667.66521884743</v>
      </c>
      <c r="C3154" t="str">
        <f t="shared" si="914"/>
        <v>-0.227629069203667-0.0706385582534871i</v>
      </c>
      <c r="D3154" t="str">
        <f t="shared" si="915"/>
        <v>0.224017642692571-0.591011998258488i</v>
      </c>
      <c r="E3154" t="str">
        <f t="shared" si="916"/>
        <v>97.0938767436199-175.912443725624i</v>
      </c>
      <c r="F3154" t="str">
        <f t="shared" si="917"/>
        <v>3.30138163062307-2.18254809076802i</v>
      </c>
      <c r="G3154" t="str">
        <f t="shared" si="918"/>
        <v>0.907062774750398-0.290344446154057i</v>
      </c>
      <c r="H3154" t="str">
        <f t="shared" si="919"/>
        <v>1.88399476639099-84.4472633302563i</v>
      </c>
      <c r="I3154" t="str">
        <f t="shared" si="920"/>
        <v>-0.502400516801514-0.798085531971556i</v>
      </c>
      <c r="K3154" t="str">
        <f t="shared" si="921"/>
        <v>0.00316864563898285-0.00201202266488213i</v>
      </c>
      <c r="L3154" t="str">
        <f t="shared" si="922"/>
        <v>0.0006-0.00911589168357526i</v>
      </c>
      <c r="M3154" t="str">
        <f t="shared" si="923"/>
        <v>0.005-0.000864800566290733i</v>
      </c>
      <c r="N3154">
        <f t="shared" si="924"/>
        <v>17.240323825570954</v>
      </c>
      <c r="O3154">
        <f t="shared" si="925"/>
        <v>12.456149720944174</v>
      </c>
      <c r="P3154" s="3">
        <f t="shared" si="926"/>
        <v>-12.456149720944174</v>
      </c>
      <c r="Q3154" s="3">
        <f t="shared" si="927"/>
        <v>-162.75967617442905</v>
      </c>
      <c r="R3154">
        <f t="shared" si="928"/>
        <v>17.240323825570954</v>
      </c>
      <c r="S3154">
        <f t="shared" si="929"/>
        <v>132.66766521884742</v>
      </c>
      <c r="T3154">
        <f t="shared" si="912"/>
        <v>-12.456149720944174</v>
      </c>
    </row>
    <row r="3155" spans="1:20" x14ac:dyDescent="0.3">
      <c r="A3155">
        <f t="shared" si="913"/>
        <v>836743.11183527787</v>
      </c>
      <c r="B3155">
        <f t="shared" si="930"/>
        <v>133171.80234667906</v>
      </c>
      <c r="C3155" t="str">
        <f t="shared" si="914"/>
        <v>-0.226626319910433-0.068768786578036i</v>
      </c>
      <c r="D3155" t="str">
        <f t="shared" si="915"/>
        <v>0.222578875144163-0.58937930877101i</v>
      </c>
      <c r="E3155" t="str">
        <f t="shared" si="916"/>
        <v>96.1155711711618-175.940741216055i</v>
      </c>
      <c r="F3155" t="str">
        <f t="shared" si="917"/>
        <v>3.29904701076621-2.18155176139931i</v>
      </c>
      <c r="G3155" t="str">
        <f t="shared" si="918"/>
        <v>0.906421332165963-0.291241653546404i</v>
      </c>
      <c r="H3155" t="str">
        <f t="shared" si="919"/>
        <v>1.8670443997212-84.1237984058835i</v>
      </c>
      <c r="I3155" t="str">
        <f t="shared" si="920"/>
        <v>-0.500342639417752-0.794409338264776i</v>
      </c>
      <c r="K3155" t="str">
        <f t="shared" si="921"/>
        <v>0.00316434825791066-0.00201252811315284i</v>
      </c>
      <c r="L3155" t="str">
        <f t="shared" si="922"/>
        <v>0.0006-0.00908138243033992i</v>
      </c>
      <c r="M3155" t="str">
        <f t="shared" si="923"/>
        <v>0.005-0.000861526764585306i</v>
      </c>
      <c r="N3155">
        <f t="shared" si="924"/>
        <v>16.880196017563634</v>
      </c>
      <c r="O3155">
        <f t="shared" si="925"/>
        <v>12.511251299628688</v>
      </c>
      <c r="P3155" s="3">
        <f t="shared" si="926"/>
        <v>-12.511251299628688</v>
      </c>
      <c r="Q3155" s="3">
        <f t="shared" si="927"/>
        <v>-163.11980398243637</v>
      </c>
      <c r="R3155">
        <f t="shared" si="928"/>
        <v>16.880196017563634</v>
      </c>
      <c r="S3155">
        <f t="shared" si="929"/>
        <v>133.17180234667907</v>
      </c>
      <c r="T3155">
        <f t="shared" si="912"/>
        <v>-12.511251299628688</v>
      </c>
    </row>
    <row r="3156" spans="1:20" x14ac:dyDescent="0.3">
      <c r="A3156">
        <f t="shared" si="913"/>
        <v>839922.73566025181</v>
      </c>
      <c r="B3156">
        <f t="shared" si="930"/>
        <v>133677.85519559644</v>
      </c>
      <c r="C3156" t="str">
        <f t="shared" si="914"/>
        <v>-0.225613111440041-0.0669144914033053i</v>
      </c>
      <c r="D3156" t="str">
        <f t="shared" si="915"/>
        <v>0.221147724767974-0.587747321966548i</v>
      </c>
      <c r="E3156" t="str">
        <f t="shared" si="916"/>
        <v>95.1371852434492-175.962113900964i</v>
      </c>
      <c r="F3156" t="str">
        <f t="shared" si="917"/>
        <v>3.29669795143816-2.18057646698111i</v>
      </c>
      <c r="G3156" t="str">
        <f t="shared" si="918"/>
        <v>0.905775922301077-0.292140207572855i</v>
      </c>
      <c r="H3156" t="str">
        <f t="shared" si="919"/>
        <v>1.85023334056904-83.8015851829769i</v>
      </c>
      <c r="I3156" t="str">
        <f t="shared" si="920"/>
        <v>-0.498297809453488-0.790746694720898i</v>
      </c>
      <c r="K3156" t="str">
        <f t="shared" si="921"/>
        <v>0.00316003306404268-0.00201303629747115i</v>
      </c>
      <c r="L3156" t="str">
        <f t="shared" si="922"/>
        <v>0.0006-0.00904700381583978i</v>
      </c>
      <c r="M3156" t="str">
        <f t="shared" si="923"/>
        <v>0.005-0.000858265356231628i</v>
      </c>
      <c r="N3156">
        <f t="shared" si="924"/>
        <v>16.519806354269434</v>
      </c>
      <c r="O3156">
        <f t="shared" si="925"/>
        <v>12.566562614604512</v>
      </c>
      <c r="P3156" s="3">
        <f t="shared" si="926"/>
        <v>-12.566562614604512</v>
      </c>
      <c r="Q3156" s="3">
        <f t="shared" si="927"/>
        <v>-163.48019364573057</v>
      </c>
      <c r="R3156">
        <f t="shared" si="928"/>
        <v>16.519806354269434</v>
      </c>
      <c r="S3156">
        <f t="shared" si="929"/>
        <v>133.67785519559644</v>
      </c>
      <c r="T3156">
        <f t="shared" si="912"/>
        <v>-12.566562614604512</v>
      </c>
    </row>
    <row r="3157" spans="1:20" x14ac:dyDescent="0.3">
      <c r="A3157">
        <f t="shared" si="913"/>
        <v>843114.44205576077</v>
      </c>
      <c r="B3157">
        <f t="shared" si="930"/>
        <v>134185.8310453397</v>
      </c>
      <c r="C3157" t="str">
        <f t="shared" si="914"/>
        <v>-0.224589628719818-0.0650757541762624i</v>
      </c>
      <c r="D3157" t="str">
        <f t="shared" si="915"/>
        <v>0.21972417208165-0.586116076121109i</v>
      </c>
      <c r="E3157" t="str">
        <f t="shared" si="916"/>
        <v>94.1587903806793-175.976561440524i</v>
      </c>
      <c r="F3157" t="str">
        <f t="shared" si="917"/>
        <v>3.29433438647511-2.17962209741493i</v>
      </c>
      <c r="G3157" t="str">
        <f t="shared" si="918"/>
        <v>0.905126526977073-0.293040094764343i</v>
      </c>
      <c r="H3157" t="str">
        <f t="shared" si="919"/>
        <v>1.83356051294951-83.4806186323084i</v>
      </c>
      <c r="I3157" t="str">
        <f t="shared" si="920"/>
        <v>-0.496265913421063-0.787097542182335i</v>
      </c>
      <c r="K3157" t="str">
        <f t="shared" si="921"/>
        <v>0.00315570005384454-0.00201354705361952i</v>
      </c>
      <c r="L3157" t="str">
        <f t="shared" si="922"/>
        <v>0.0006-0.00901275534552678i</v>
      </c>
      <c r="M3157" t="str">
        <f t="shared" si="923"/>
        <v>0.005-0.000855016294313238i</v>
      </c>
      <c r="N3157">
        <f t="shared" si="924"/>
        <v>16.15915937647776</v>
      </c>
      <c r="O3157">
        <f t="shared" si="925"/>
        <v>12.622083875886773</v>
      </c>
      <c r="P3157" s="3">
        <f t="shared" si="926"/>
        <v>-12.622083875886773</v>
      </c>
      <c r="Q3157" s="3">
        <f t="shared" si="927"/>
        <v>-163.84084062352224</v>
      </c>
      <c r="R3157">
        <f t="shared" si="928"/>
        <v>16.15915937647776</v>
      </c>
      <c r="S3157">
        <f t="shared" si="929"/>
        <v>134.18583104533971</v>
      </c>
      <c r="T3157">
        <f t="shared" si="912"/>
        <v>-12.622083875886773</v>
      </c>
    </row>
    <row r="3158" spans="1:20" x14ac:dyDescent="0.3">
      <c r="A3158">
        <f t="shared" si="913"/>
        <v>846318.27693557262</v>
      </c>
      <c r="B3158">
        <f t="shared" si="930"/>
        <v>134695.73720331199</v>
      </c>
      <c r="C3158" t="str">
        <f t="shared" si="914"/>
        <v>-0.223556057536786-0.0632526536346907i</v>
      </c>
      <c r="D3158" t="str">
        <f t="shared" si="915"/>
        <v>0.218308197374286-0.584485609198577i</v>
      </c>
      <c r="E3158" t="str">
        <f t="shared" si="916"/>
        <v>93.1804580230329-175.984084376375i</v>
      </c>
      <c r="F3158" t="str">
        <f t="shared" si="917"/>
        <v>3.29195624973346-2.17868854216667i</v>
      </c>
      <c r="G3158" t="str">
        <f t="shared" si="918"/>
        <v>0.904473128020828-0.293941301468588i</v>
      </c>
      <c r="H3158" t="str">
        <f t="shared" si="919"/>
        <v>1.81702484951128-83.1608937474311i</v>
      </c>
      <c r="I3158" t="str">
        <f t="shared" si="920"/>
        <v>-0.494246838679024-0.783461821907838i</v>
      </c>
      <c r="K3158" t="str">
        <f t="shared" si="921"/>
        <v>0.0031513492248942-0.00201406021705725i</v>
      </c>
      <c r="L3158" t="str">
        <f t="shared" si="922"/>
        <v>0.0006-0.00897863652672524i</v>
      </c>
      <c r="M3158" t="str">
        <f t="shared" si="923"/>
        <v>0.005-0.000851779532091288i</v>
      </c>
      <c r="N3158">
        <f t="shared" si="924"/>
        <v>15.798259635780738</v>
      </c>
      <c r="O3158">
        <f t="shared" si="925"/>
        <v>12.677815290274959</v>
      </c>
      <c r="P3158" s="3">
        <f t="shared" si="926"/>
        <v>-12.677815290274959</v>
      </c>
      <c r="Q3158" s="3">
        <f t="shared" si="927"/>
        <v>-164.20174036421926</v>
      </c>
      <c r="R3158">
        <f t="shared" si="928"/>
        <v>15.798259635780738</v>
      </c>
      <c r="S3158">
        <f t="shared" si="929"/>
        <v>134.69573720331198</v>
      </c>
      <c r="T3158">
        <f t="shared" si="912"/>
        <v>-12.677815290274959</v>
      </c>
    </row>
    <row r="3159" spans="1:20" x14ac:dyDescent="0.3">
      <c r="A3159">
        <f t="shared" si="913"/>
        <v>849534.28638792795</v>
      </c>
      <c r="B3159">
        <f t="shared" si="930"/>
        <v>135207.58100468459</v>
      </c>
      <c r="C3159" t="str">
        <f t="shared" si="914"/>
        <v>-0.222512584493245-0.0614452657976818i</v>
      </c>
      <c r="D3159" t="str">
        <f t="shared" si="915"/>
        <v>0.216899780710554-0.58285595885027i</v>
      </c>
      <c r="E3159" t="str">
        <f t="shared" si="916"/>
        <v>92.2022596178959-175.984684132475i</v>
      </c>
      <c r="F3159" t="str">
        <f t="shared" si="917"/>
        <v>3.28956347509514-2.17777569026203i</v>
      </c>
      <c r="G3159" t="str">
        <f t="shared" si="918"/>
        <v>0.90381570726624-0.294843813849072i</v>
      </c>
      <c r="H3159" t="str">
        <f t="shared" si="919"/>
        <v>1.80062529145855-82.84240554456i</v>
      </c>
      <c r="I3159" t="str">
        <f t="shared" si="920"/>
        <v>-0.49224047342597-0.779839475569948i</v>
      </c>
      <c r="K3159" t="str">
        <f t="shared" si="921"/>
        <v>0.00314698057589089-0.00201457562292927i</v>
      </c>
      <c r="L3159" t="str">
        <f t="shared" si="922"/>
        <v>0.0006-0.00894464686862446i</v>
      </c>
      <c r="M3159" t="str">
        <f t="shared" si="923"/>
        <v>0.005-0.000848555023003878i</v>
      </c>
      <c r="N3159">
        <f t="shared" si="924"/>
        <v>15.437111694506683</v>
      </c>
      <c r="O3159">
        <f t="shared" si="925"/>
        <v>12.733757061328594</v>
      </c>
      <c r="P3159" s="3">
        <f t="shared" si="926"/>
        <v>-12.733757061328594</v>
      </c>
      <c r="Q3159" s="3">
        <f t="shared" si="927"/>
        <v>-164.56288830549332</v>
      </c>
      <c r="R3159">
        <f t="shared" si="928"/>
        <v>15.437111694506683</v>
      </c>
      <c r="S3159">
        <f t="shared" si="929"/>
        <v>135.20758100468458</v>
      </c>
      <c r="T3159">
        <f t="shared" si="912"/>
        <v>-12.733757061328594</v>
      </c>
    </row>
    <row r="3160" spans="1:20" x14ac:dyDescent="0.3">
      <c r="A3160">
        <f t="shared" si="913"/>
        <v>852762.51667620195</v>
      </c>
      <c r="B3160">
        <f t="shared" si="930"/>
        <v>135721.36981250238</v>
      </c>
      <c r="C3160" t="str">
        <f t="shared" si="914"/>
        <v>-0.221459396962194-0.0596536639568518i</v>
      </c>
      <c r="D3160" t="str">
        <f t="shared" si="915"/>
        <v>0.215498901934794-0.581227162414518i</v>
      </c>
      <c r="E3160" t="str">
        <f t="shared" si="916"/>
        <v>91.2242666070034-175.978363015747i</v>
      </c>
      <c r="F3160" t="str">
        <f t="shared" si="917"/>
        <v>3.28715599647311-2.1768834302819i</v>
      </c>
      <c r="G3160" t="str">
        <f t="shared" si="918"/>
        <v>0.903154246555733-0.295747617884032i</v>
      </c>
      <c r="H3160" t="str">
        <f t="shared" si="919"/>
        <v>1.78436078847278-82.5251490624362i</v>
      </c>
      <c r="I3160" t="str">
        <f t="shared" si="920"/>
        <v>-0.49024670669434-0.776230445252313i</v>
      </c>
      <c r="K3160" t="str">
        <f t="shared" si="921"/>
        <v>0.00314259410666381-0.002015093106075i</v>
      </c>
      <c r="L3160" t="str">
        <f t="shared" si="922"/>
        <v>0.0006-0.00891078588227182i</v>
      </c>
      <c r="M3160" t="str">
        <f t="shared" si="923"/>
        <v>0.005-0.000845342720665345i</v>
      </c>
      <c r="N3160">
        <f t="shared" si="924"/>
        <v>15.075720125637275</v>
      </c>
      <c r="O3160">
        <f t="shared" si="925"/>
        <v>12.789909389344912</v>
      </c>
      <c r="P3160" s="3">
        <f t="shared" si="926"/>
        <v>-12.789909389344912</v>
      </c>
      <c r="Q3160" s="3">
        <f t="shared" si="927"/>
        <v>-164.92427987436272</v>
      </c>
      <c r="R3160">
        <f t="shared" si="928"/>
        <v>15.075720125637275</v>
      </c>
      <c r="S3160">
        <f t="shared" si="929"/>
        <v>135.72136981250239</v>
      </c>
      <c r="T3160">
        <f t="shared" si="912"/>
        <v>-12.789909389344912</v>
      </c>
    </row>
    <row r="3161" spans="1:20" x14ac:dyDescent="0.3">
      <c r="A3161">
        <f t="shared" si="913"/>
        <v>856003.01423957164</v>
      </c>
      <c r="B3161">
        <f t="shared" si="930"/>
        <v>136237.1110177899</v>
      </c>
      <c r="C3161" t="str">
        <f t="shared" si="914"/>
        <v>-0.220396683042673-0.0578779186684166i</v>
      </c>
      <c r="D3161" t="str">
        <f t="shared" si="915"/>
        <v>0.214105540675102-0.579599256916327i</v>
      </c>
      <c r="E3161" t="str">
        <f t="shared" si="916"/>
        <v>90.2465504135978-175.965124216501i</v>
      </c>
      <c r="F3161" t="str">
        <f t="shared" si="917"/>
        <v>3.28473374781691-2.17601165035792i</v>
      </c>
      <c r="G3161" t="str">
        <f t="shared" si="918"/>
        <v>0.902488727741773-0.296652699365451i</v>
      </c>
      <c r="H3161" t="str">
        <f t="shared" si="919"/>
        <v>1.76823029863574-82.209119362204i</v>
      </c>
      <c r="I3161" t="str">
        <f t="shared" si="920"/>
        <v>-0.488265428344368-0.772634673447159i</v>
      </c>
      <c r="K3161" t="str">
        <f t="shared" si="921"/>
        <v>0.00313818981818096-0.0020156125010373i</v>
      </c>
      <c r="L3161" t="str">
        <f t="shared" si="922"/>
        <v>0.0006-0.00887705308056562i</v>
      </c>
      <c r="M3161" t="str">
        <f t="shared" si="923"/>
        <v>0.005-0.00084214257886566i</v>
      </c>
      <c r="N3161">
        <f t="shared" si="924"/>
        <v>14.714089512736223</v>
      </c>
      <c r="O3161">
        <f t="shared" si="925"/>
        <v>12.846272471334679</v>
      </c>
      <c r="P3161" s="3">
        <f t="shared" si="926"/>
        <v>-12.846272471334679</v>
      </c>
      <c r="Q3161" s="3">
        <f t="shared" si="927"/>
        <v>-165.28591048726378</v>
      </c>
      <c r="R3161">
        <f t="shared" si="928"/>
        <v>14.714089512736223</v>
      </c>
      <c r="S3161">
        <f t="shared" si="929"/>
        <v>136.23711101778989</v>
      </c>
      <c r="T3161">
        <f t="shared" si="912"/>
        <v>-12.846272471334679</v>
      </c>
    </row>
    <row r="3162" spans="1:20" x14ac:dyDescent="0.3">
      <c r="A3162">
        <f t="shared" si="913"/>
        <v>859255.82569368195</v>
      </c>
      <c r="B3162">
        <f t="shared" si="930"/>
        <v>136754.8120396575</v>
      </c>
      <c r="C3162" t="str">
        <f t="shared" si="914"/>
        <v>-0.219324631514999-0.0561180977460136i</v>
      </c>
      <c r="D3162" t="str">
        <f t="shared" si="915"/>
        <v>0.21271967634739-0.577972279067075i</v>
      </c>
      <c r="E3162" t="str">
        <f t="shared" si="916"/>
        <v>89.2691824295357-175.944971808651i</v>
      </c>
      <c r="F3162" t="str">
        <f t="shared" si="917"/>
        <v>3.2822966631182-2.17516023816792i</v>
      </c>
      <c r="G3162" t="str">
        <f t="shared" si="918"/>
        <v>0.901819132688414-0.297559043898065i</v>
      </c>
      <c r="H3162" t="str">
        <f t="shared" si="919"/>
        <v>1.75223278835323-81.8943115272844i</v>
      </c>
      <c r="I3162" t="str">
        <f t="shared" si="920"/>
        <v>-0.486296529058027-0.769052103052707i</v>
      </c>
      <c r="K3162" t="str">
        <f t="shared" si="921"/>
        <v>0.00313376771255785-0.00201613364207178i</v>
      </c>
      <c r="L3162" t="str">
        <f t="shared" si="922"/>
        <v>0.0006-0.00884344797824828i</v>
      </c>
      <c r="M3162" t="str">
        <f t="shared" si="923"/>
        <v>0.005-0.00083895455156969i</v>
      </c>
      <c r="N3162">
        <f t="shared" si="924"/>
        <v>14.352224449863741</v>
      </c>
      <c r="O3162">
        <f t="shared" si="925"/>
        <v>12.902846500998923</v>
      </c>
      <c r="P3162" s="3">
        <f t="shared" si="926"/>
        <v>-12.902846500998923</v>
      </c>
      <c r="Q3162" s="3">
        <f t="shared" si="927"/>
        <v>-165.64777555013626</v>
      </c>
      <c r="R3162">
        <f t="shared" si="928"/>
        <v>14.352224449863741</v>
      </c>
      <c r="S3162">
        <f t="shared" si="929"/>
        <v>136.75481203965751</v>
      </c>
      <c r="T3162">
        <f t="shared" si="912"/>
        <v>-12.902846500998923</v>
      </c>
    </row>
    <row r="3163" spans="1:20" x14ac:dyDescent="0.3">
      <c r="A3163">
        <f t="shared" si="913"/>
        <v>862520.99783131795</v>
      </c>
      <c r="B3163">
        <f t="shared" si="930"/>
        <v>137274.48032540819</v>
      </c>
      <c r="C3163" t="str">
        <f t="shared" si="914"/>
        <v>-0.218243431795923-0.0543742662543413i</v>
      </c>
      <c r="D3163" t="str">
        <f t="shared" si="915"/>
        <v>0.211341288159417-0.576346265264248i</v>
      </c>
      <c r="E3163" t="str">
        <f t="shared" si="916"/>
        <v>88.2922340023944-175.917910749717i</v>
      </c>
      <c r="F3163" t="str">
        <f t="shared" si="917"/>
        <v>3.27984467641651-2.17432908093147i</v>
      </c>
      <c r="G3163" t="str">
        <f t="shared" si="918"/>
        <v>0.901145443272854-0.298466636898373i</v>
      </c>
      <c r="H3163" t="str">
        <f t="shared" si="919"/>
        <v>1.73636723227926-81.5807206632483i</v>
      </c>
      <c r="I3163" t="str">
        <f t="shared" si="920"/>
        <v>-0.484339900333052-0.76548267737065i</v>
      </c>
      <c r="K3163" t="str">
        <f t="shared" si="921"/>
        <v>0.00312932779306606-0.00201665636315609i</v>
      </c>
      <c r="L3163" t="str">
        <f t="shared" si="922"/>
        <v>0.0006-0.00880997009189913i</v>
      </c>
      <c r="M3163" t="str">
        <f t="shared" si="923"/>
        <v>0.005-0.000835778592916613i</v>
      </c>
      <c r="N3163">
        <f t="shared" si="924"/>
        <v>13.990129541494213</v>
      </c>
      <c r="O3163">
        <f t="shared" si="925"/>
        <v>12.959631668705377</v>
      </c>
      <c r="P3163" s="3">
        <f t="shared" si="926"/>
        <v>-12.959631668705377</v>
      </c>
      <c r="Q3163" s="3">
        <f t="shared" si="927"/>
        <v>-166.00987045850579</v>
      </c>
      <c r="R3163">
        <f t="shared" si="928"/>
        <v>13.990129541494213</v>
      </c>
      <c r="S3163">
        <f t="shared" si="929"/>
        <v>137.27448032540821</v>
      </c>
      <c r="T3163">
        <f t="shared" si="912"/>
        <v>-12.959631668705377</v>
      </c>
    </row>
    <row r="3164" spans="1:20" x14ac:dyDescent="0.3">
      <c r="A3164">
        <f t="shared" si="913"/>
        <v>865798.57762307697</v>
      </c>
      <c r="B3164">
        <f t="shared" si="930"/>
        <v>137796.12335064475</v>
      </c>
      <c r="C3164" t="str">
        <f t="shared" si="914"/>
        <v>-0.217153273893704-0.0526464865036i</v>
      </c>
      <c r="D3164" t="str">
        <f t="shared" si="915"/>
        <v>0.2099703551148-0.57472125159122i</v>
      </c>
      <c r="E3164" t="str">
        <f t="shared" si="916"/>
        <v>87.3157764225669-175.883946880605i</v>
      </c>
      <c r="F3164" t="str">
        <f t="shared" si="917"/>
        <v>3.277377721805-2.17351806540549i</v>
      </c>
      <c r="G3164" t="str">
        <f t="shared" si="918"/>
        <v>0.900467641387018-0.29937546359366i</v>
      </c>
      <c r="H3164" t="str">
        <f t="shared" si="919"/>
        <v>1.72063261324132-81.2683418976964i</v>
      </c>
      <c r="I3164" t="str">
        <f t="shared" si="920"/>
        <v>-0.482395434477055-0.761926340103684i</v>
      </c>
      <c r="K3164" t="str">
        <f t="shared" si="921"/>
        <v>0.00312487006414168-0.00201718049799937i</v>
      </c>
      <c r="L3164" t="str">
        <f t="shared" si="922"/>
        <v>0.0006-0.00877661893992737i</v>
      </c>
      <c r="M3164" t="str">
        <f t="shared" si="923"/>
        <v>0.005-0.000832614657219178i</v>
      </c>
      <c r="N3164">
        <f t="shared" si="924"/>
        <v>13.627809402432518</v>
      </c>
      <c r="O3164">
        <f t="shared" si="925"/>
        <v>13.016628161465638</v>
      </c>
      <c r="P3164" s="3">
        <f t="shared" si="926"/>
        <v>-13.016628161465638</v>
      </c>
      <c r="Q3164" s="3">
        <f t="shared" si="927"/>
        <v>-166.37219059756748</v>
      </c>
      <c r="R3164">
        <f t="shared" si="928"/>
        <v>13.627809402432518</v>
      </c>
      <c r="S3164">
        <f t="shared" si="929"/>
        <v>137.79612335064473</v>
      </c>
      <c r="T3164">
        <f t="shared" si="912"/>
        <v>-13.016628161465638</v>
      </c>
    </row>
    <row r="3165" spans="1:20" x14ac:dyDescent="0.3">
      <c r="A3165">
        <f t="shared" si="913"/>
        <v>869088.6122180447</v>
      </c>
      <c r="B3165">
        <f t="shared" si="930"/>
        <v>138319.74861937721</v>
      </c>
      <c r="C3165" t="str">
        <f t="shared" si="914"/>
        <v>-0.21605434836318-0.0509348180447171i</v>
      </c>
      <c r="D3165" t="str">
        <f t="shared" si="915"/>
        <v>0.208606856017012-0.573097273817095i</v>
      </c>
      <c r="E3165" t="str">
        <f t="shared" si="916"/>
        <v>86.3398809103304-175.843086925181i</v>
      </c>
      <c r="F3165" t="str">
        <f t="shared" si="917"/>
        <v>3.27489573343623-2.17272707787983i</v>
      </c>
      <c r="G3165" t="str">
        <f t="shared" si="918"/>
        <v>0.899785708939162-0.300285509021017i</v>
      </c>
      <c r="H3165" t="str">
        <f t="shared" si="919"/>
        <v>1.70502792216619-80.9571703801329i</v>
      </c>
      <c r="I3165" t="str">
        <f t="shared" si="920"/>
        <v>-0.480463024601641-0.758383035352989i</v>
      </c>
      <c r="K3165" t="str">
        <f t="shared" si="921"/>
        <v>0.00312039453139398-0.00201770588005208i</v>
      </c>
      <c r="L3165" t="str">
        <f t="shared" si="922"/>
        <v>0.0006-0.0087433940425656i</v>
      </c>
      <c r="M3165" t="str">
        <f t="shared" si="923"/>
        <v>0.005-0.000829462698963118i</v>
      </c>
      <c r="N3165">
        <f t="shared" si="924"/>
        <v>13.265268657721606</v>
      </c>
      <c r="O3165">
        <f t="shared" si="925"/>
        <v>13.073836162910728</v>
      </c>
      <c r="P3165" s="3">
        <f t="shared" si="926"/>
        <v>-13.073836162910728</v>
      </c>
      <c r="Q3165" s="3">
        <f t="shared" si="927"/>
        <v>-166.73473134227839</v>
      </c>
      <c r="R3165">
        <f t="shared" si="928"/>
        <v>13.265268657721606</v>
      </c>
      <c r="S3165">
        <f t="shared" si="929"/>
        <v>138.31974861937721</v>
      </c>
      <c r="T3165">
        <f t="shared" si="912"/>
        <v>-13.073836162910728</v>
      </c>
    </row>
    <row r="3166" spans="1:20" x14ac:dyDescent="0.3">
      <c r="A3166">
        <f t="shared" si="913"/>
        <v>872391.14894447336</v>
      </c>
      <c r="B3166">
        <f t="shared" si="930"/>
        <v>138845.36366413085</v>
      </c>
      <c r="C3166" t="str">
        <f t="shared" si="914"/>
        <v>-0.214946846260755-0.0492393176653731i</v>
      </c>
      <c r="D3166" t="str">
        <f t="shared" si="915"/>
        <v>0.207250769473341-0.57147436739658i</v>
      </c>
      <c r="E3166" t="str">
        <f t="shared" si="916"/>
        <v>85.3646186029168-175.79533848962i</v>
      </c>
      <c r="F3166" t="str">
        <f t="shared" si="917"/>
        <v>3.27239864552809-2.17195600417293i</v>
      </c>
      <c r="G3166" t="str">
        <f t="shared" si="918"/>
        <v>0.89909962785549-0.301196758026393i</v>
      </c>
      <c r="H3166" t="str">
        <f t="shared" si="919"/>
        <v>1.68955215800637-80.6472012818427i</v>
      </c>
      <c r="I3166" t="str">
        <f t="shared" si="920"/>
        <v>-0.478542564616604-0.754852707615776i</v>
      </c>
      <c r="K3166" t="str">
        <f t="shared" si="921"/>
        <v>0.0031159012016136-0.00201823234251569i</v>
      </c>
      <c r="L3166" t="str">
        <f t="shared" si="922"/>
        <v>0.0006-0.00871029492186252i</v>
      </c>
      <c r="M3166" t="str">
        <f t="shared" si="923"/>
        <v>0.005-0.000826322672806455i</v>
      </c>
      <c r="N3166">
        <f t="shared" si="924"/>
        <v>12.902511942550859</v>
      </c>
      <c r="O3166">
        <f t="shared" si="925"/>
        <v>13.131255853268602</v>
      </c>
      <c r="P3166" s="3">
        <f t="shared" si="926"/>
        <v>-13.131255853268602</v>
      </c>
      <c r="Q3166" s="3">
        <f t="shared" si="927"/>
        <v>-167.09748805744914</v>
      </c>
      <c r="R3166">
        <f t="shared" si="928"/>
        <v>12.902511942550859</v>
      </c>
      <c r="S3166">
        <f t="shared" si="929"/>
        <v>138.84536366413084</v>
      </c>
      <c r="T3166">
        <f t="shared" si="912"/>
        <v>-13.131255853268602</v>
      </c>
    </row>
    <row r="3167" spans="1:20" x14ac:dyDescent="0.3">
      <c r="A3167">
        <f t="shared" si="913"/>
        <v>875706.23531046242</v>
      </c>
      <c r="B3167">
        <f t="shared" si="930"/>
        <v>139372.97604605457</v>
      </c>
      <c r="C3167" t="str">
        <f t="shared" si="914"/>
        <v>-0.213830959099392-0.0475600393868344i</v>
      </c>
      <c r="D3167" t="str">
        <f t="shared" si="915"/>
        <v>0.205902073898841-0.5698525674699i</v>
      </c>
      <c r="E3167" t="str">
        <f t="shared" si="916"/>
        <v>84.3900605415839-175.740710061541i</v>
      </c>
      <c r="F3167" t="str">
        <f t="shared" si="917"/>
        <v>3.26988639236978-2.17120472962748i</v>
      </c>
      <c r="G3167" t="str">
        <f t="shared" si="918"/>
        <v>0.898409380081797-0.30210919526363i</v>
      </c>
      <c r="H3167" t="str">
        <f t="shared" si="919"/>
        <v>1.67420432766739-80.338429795772i</v>
      </c>
      <c r="I3167" t="str">
        <f t="shared" si="920"/>
        <v>-0.476633949224197-0.751335301782874i</v>
      </c>
      <c r="K3167" t="str">
        <f t="shared" si="921"/>
        <v>0.00311139008278086-0.00201875971835273i</v>
      </c>
      <c r="L3167" t="str">
        <f t="shared" si="922"/>
        <v>0.0006-0.00867732110167616i</v>
      </c>
      <c r="M3167" t="str">
        <f t="shared" si="923"/>
        <v>0.005-0.000823194533578855i</v>
      </c>
      <c r="N3167">
        <f t="shared" si="924"/>
        <v>12.539543902161768</v>
      </c>
      <c r="O3167">
        <f t="shared" si="925"/>
        <v>13.188887409340682</v>
      </c>
      <c r="P3167" s="3">
        <f t="shared" si="926"/>
        <v>-13.188887409340682</v>
      </c>
      <c r="Q3167" s="3">
        <f t="shared" si="927"/>
        <v>-167.46045609783823</v>
      </c>
      <c r="R3167">
        <f t="shared" si="928"/>
        <v>12.539543902161768</v>
      </c>
      <c r="S3167">
        <f t="shared" si="929"/>
        <v>139.37297604605456</v>
      </c>
      <c r="T3167">
        <f t="shared" si="912"/>
        <v>-13.188887409340682</v>
      </c>
    </row>
    <row r="3168" spans="1:20" x14ac:dyDescent="0.3">
      <c r="A3168">
        <f t="shared" si="913"/>
        <v>879033.91900464229</v>
      </c>
      <c r="B3168">
        <f t="shared" si="930"/>
        <v>139902.59335502959</v>
      </c>
      <c r="C3168" t="str">
        <f t="shared" si="914"/>
        <v>-0.21270687880361-0.0458970344615861i</v>
      </c>
      <c r="D3168" t="str">
        <f t="shared" si="915"/>
        <v>0.204560747520235-0.568231908862764i</v>
      </c>
      <c r="E3168" t="str">
        <f t="shared" si="916"/>
        <v>83.4162776586956-175.679211008925i</v>
      </c>
      <c r="F3168" t="str">
        <f t="shared" si="917"/>
        <v>3.26735890832788-2.17047313910619i</v>
      </c>
      <c r="G3168" t="str">
        <f t="shared" si="918"/>
        <v>0.897714947585134-0.303022805193526i</v>
      </c>
      <c r="H3168" t="str">
        <f t="shared" si="919"/>
        <v>1.65898344593584-80.0308511364069i</v>
      </c>
      <c r="I3168" t="str">
        <f t="shared" si="920"/>
        <v>-0.474737073913444-0.747830763136322i</v>
      </c>
      <c r="K3168" t="str">
        <f t="shared" si="921"/>
        <v>0.00310686118407403-0.00201928784029701i</v>
      </c>
      <c r="L3168" t="str">
        <f t="shared" si="922"/>
        <v>0.0006-0.00864447210766703i</v>
      </c>
      <c r="M3168" t="str">
        <f t="shared" si="923"/>
        <v>0.005-0.000820078236280985i</v>
      </c>
      <c r="N3168">
        <f t="shared" si="924"/>
        <v>12.176369191750751</v>
      </c>
      <c r="O3168">
        <f t="shared" si="925"/>
        <v>13.246731004478232</v>
      </c>
      <c r="P3168" s="3">
        <f t="shared" si="926"/>
        <v>-13.246731004478232</v>
      </c>
      <c r="Q3168" s="3">
        <f t="shared" si="927"/>
        <v>-167.82363080824925</v>
      </c>
      <c r="R3168">
        <f t="shared" si="928"/>
        <v>12.176369191750751</v>
      </c>
      <c r="S3168">
        <f t="shared" si="929"/>
        <v>139.90259335502958</v>
      </c>
      <c r="T3168">
        <f t="shared" si="912"/>
        <v>-13.246731004478232</v>
      </c>
    </row>
    <row r="3169" spans="1:20" x14ac:dyDescent="0.3">
      <c r="A3169">
        <f t="shared" si="913"/>
        <v>882374.24789685989</v>
      </c>
      <c r="B3169">
        <f t="shared" si="930"/>
        <v>140434.22320977869</v>
      </c>
      <c r="C3169" t="str">
        <f t="shared" si="914"/>
        <v>-0.211574797664476-0.044250351371755i</v>
      </c>
      <c r="D3169" t="str">
        <f t="shared" si="915"/>
        <v>0.203226768379829-0.566612426086375i</v>
      </c>
      <c r="E3169" t="str">
        <f t="shared" si="916"/>
        <v>82.4433407647912-175.610851578817i</v>
      </c>
      <c r="F3169" t="str">
        <f t="shared" si="917"/>
        <v>3.26481612785241-2.16976111698748i</v>
      </c>
      <c r="G3169" t="str">
        <f t="shared" si="918"/>
        <v>0.897016312355489-0.303937572082901i</v>
      </c>
      <c r="H3169" t="str">
        <f t="shared" si="919"/>
        <v>1.64388853540783-79.7244605396536i</v>
      </c>
      <c r="I3169" t="str">
        <f t="shared" si="920"/>
        <v>-0.472851834954491-0.744339037346962i</v>
      </c>
      <c r="K3169" t="str">
        <f t="shared" si="921"/>
        <v>0.00310231451587728-0.00201981654086382i</v>
      </c>
      <c r="L3169" t="str">
        <f t="shared" si="922"/>
        <v>0.0006-0.00861174746729131i</v>
      </c>
      <c r="M3169" t="str">
        <f t="shared" si="923"/>
        <v>0.005-0.000816973736083869i</v>
      </c>
      <c r="N3169">
        <f t="shared" si="924"/>
        <v>11.812992476367754</v>
      </c>
      <c r="O3169">
        <f t="shared" si="925"/>
        <v>13.304786808559527</v>
      </c>
      <c r="P3169" s="3">
        <f t="shared" si="926"/>
        <v>-13.304786808559527</v>
      </c>
      <c r="Q3169" s="3">
        <f t="shared" si="927"/>
        <v>-168.18700752363225</v>
      </c>
      <c r="R3169">
        <f t="shared" si="928"/>
        <v>11.812992476367754</v>
      </c>
      <c r="S3169">
        <f t="shared" si="929"/>
        <v>140.43422320977868</v>
      </c>
      <c r="T3169">
        <f t="shared" si="912"/>
        <v>-13.304786808559527</v>
      </c>
    </row>
    <row r="3170" spans="1:20" x14ac:dyDescent="0.3">
      <c r="A3170">
        <f t="shared" si="913"/>
        <v>885727.27003886795</v>
      </c>
      <c r="B3170">
        <f t="shared" si="930"/>
        <v>140967.87325797585</v>
      </c>
      <c r="C3170" t="str">
        <f t="shared" si="914"/>
        <v>-0.21043490829464-0.042620035828336i</v>
      </c>
      <c r="D3170" t="str">
        <f t="shared" si="915"/>
        <v>0.201900114339362-0.564994153337471i</v>
      </c>
      <c r="E3170" t="str">
        <f t="shared" si="916"/>
        <v>81.4713205356734-175.535642895805i</v>
      </c>
      <c r="F3170" t="str">
        <f t="shared" si="917"/>
        <v>3.2622579854831-2.16906854716137i</v>
      </c>
      <c r="G3170" t="str">
        <f t="shared" si="918"/>
        <v>0.896313456407487-0.304853480003675i</v>
      </c>
      <c r="H3170" t="str">
        <f t="shared" si="919"/>
        <v>1.62891862641848-79.4192532627186i</v>
      </c>
      <c r="I3170" t="str">
        <f t="shared" si="920"/>
        <v>-0.470978129393046-0.74086007047209i</v>
      </c>
      <c r="K3170" t="str">
        <f t="shared" si="921"/>
        <v>0.00309775008978891-0.00202034565236047i</v>
      </c>
      <c r="L3170" t="str">
        <f t="shared" si="922"/>
        <v>0.0006-0.00857914670979412i</v>
      </c>
      <c r="M3170" t="str">
        <f t="shared" si="923"/>
        <v>0.005-0.000813880988328217i</v>
      </c>
      <c r="N3170">
        <f t="shared" si="924"/>
        <v>11.449418430812813</v>
      </c>
      <c r="O3170">
        <f t="shared" si="925"/>
        <v>13.363054987966498</v>
      </c>
      <c r="P3170" s="3">
        <f t="shared" si="926"/>
        <v>-13.363054987966498</v>
      </c>
      <c r="Q3170" s="3">
        <f t="shared" si="927"/>
        <v>-168.55058156918719</v>
      </c>
      <c r="R3170">
        <f t="shared" si="928"/>
        <v>11.449418430812813</v>
      </c>
      <c r="S3170">
        <f t="shared" si="929"/>
        <v>140.96787325797584</v>
      </c>
      <c r="T3170">
        <f t="shared" si="912"/>
        <v>-13.363054987966498</v>
      </c>
    </row>
    <row r="3171" spans="1:20" x14ac:dyDescent="0.3">
      <c r="A3171">
        <f t="shared" si="913"/>
        <v>889093.0336650156</v>
      </c>
      <c r="B3171">
        <f t="shared" si="930"/>
        <v>141503.55117635615</v>
      </c>
      <c r="C3171" t="str">
        <f t="shared" si="914"/>
        <v>-0.209287403583396-0.0410061307712204i</v>
      </c>
      <c r="D3171" t="str">
        <f t="shared" si="915"/>
        <v>0.200580763083859-0.56337712449841i</v>
      </c>
      <c r="E3171" t="str">
        <f t="shared" si="916"/>
        <v>80.500287499524-175.453596960282i</v>
      </c>
      <c r="F3171" t="str">
        <f t="shared" si="917"/>
        <v>3.25968441585563-2.16839531302525i</v>
      </c>
      <c r="G3171" t="str">
        <f t="shared" si="918"/>
        <v>0.895606361782117-0.305770512831955i</v>
      </c>
      <c r="H3171" t="str">
        <f t="shared" si="919"/>
        <v>1.61407275697184-79.1152245839928i</v>
      </c>
      <c r="I3171" t="str">
        <f t="shared" si="920"/>
        <v>-0.469115855044848-0.737393808953127i</v>
      </c>
      <c r="K3171" t="str">
        <f t="shared" si="921"/>
        <v>0.003093167918629-0.00202087500689695i</v>
      </c>
      <c r="L3171" t="str">
        <f t="shared" si="922"/>
        <v>0.0006-0.00854666936620255i</v>
      </c>
      <c r="M3171" t="str">
        <f t="shared" si="923"/>
        <v>0.005-0.000810799948523828i</v>
      </c>
      <c r="N3171">
        <f t="shared" si="924"/>
        <v>11.085651739531386</v>
      </c>
      <c r="O3171">
        <f t="shared" si="925"/>
        <v>13.421535705562137</v>
      </c>
      <c r="P3171" s="3">
        <f t="shared" si="926"/>
        <v>-13.421535705562137</v>
      </c>
      <c r="Q3171" s="3">
        <f t="shared" si="927"/>
        <v>-168.91434826046861</v>
      </c>
      <c r="R3171">
        <f t="shared" si="928"/>
        <v>11.085651739531386</v>
      </c>
      <c r="S3171">
        <f t="shared" si="929"/>
        <v>141.50355117635615</v>
      </c>
      <c r="T3171">
        <f t="shared" si="912"/>
        <v>-13.421535705562137</v>
      </c>
    </row>
    <row r="3172" spans="1:20" x14ac:dyDescent="0.3">
      <c r="A3172">
        <f t="shared" si="913"/>
        <v>892471.58719294274</v>
      </c>
      <c r="B3172">
        <f t="shared" si="930"/>
        <v>142041.26467082632</v>
      </c>
      <c r="C3172" t="str">
        <f t="shared" si="914"/>
        <v>-0.208132476651832-0.0394086763700104i</v>
      </c>
      <c r="D3172" t="str">
        <f t="shared" si="915"/>
        <v>0.199268692125441-0.561761373137304i</v>
      </c>
      <c r="E3172" t="str">
        <f t="shared" si="916"/>
        <v>79.5303120240147-175.364726646498i</v>
      </c>
      <c r="F3172" t="str">
        <f t="shared" si="917"/>
        <v>3.25709535370797-2.1677412974798i</v>
      </c>
      <c r="G3172" t="str">
        <f t="shared" si="918"/>
        <v>0.894895010548477-0.306688654247134i</v>
      </c>
      <c r="H3172" t="str">
        <f t="shared" si="919"/>
        <v>1.59934997267163-78.812369802932i</v>
      </c>
      <c r="I3172" t="str">
        <f t="shared" si="920"/>
        <v>-0.467264910490197-0.73394019961327i</v>
      </c>
      <c r="K3172" t="str">
        <f t="shared" si="921"/>
        <v>0.00308856801644746-0.00202140443639669i</v>
      </c>
      <c r="L3172" t="str">
        <f t="shared" si="922"/>
        <v>0.0006-0.00851431496931915i</v>
      </c>
      <c r="M3172" t="str">
        <f t="shared" si="923"/>
        <v>0.005-0.000807730572348903i</v>
      </c>
      <c r="N3172">
        <f t="shared" si="924"/>
        <v>10.721697096502993</v>
      </c>
      <c r="O3172">
        <f t="shared" si="925"/>
        <v>13.480229120666893</v>
      </c>
      <c r="P3172" s="3">
        <f t="shared" si="926"/>
        <v>-13.480229120666893</v>
      </c>
      <c r="Q3172" s="3">
        <f t="shared" si="927"/>
        <v>-169.27830290349701</v>
      </c>
      <c r="R3172">
        <f t="shared" si="928"/>
        <v>10.721697096502993</v>
      </c>
      <c r="S3172">
        <f t="shared" si="929"/>
        <v>142.04126467082631</v>
      </c>
      <c r="T3172">
        <f t="shared" si="912"/>
        <v>-13.480229120666893</v>
      </c>
    </row>
    <row r="3173" spans="1:20" x14ac:dyDescent="0.3">
      <c r="A3173">
        <f t="shared" si="913"/>
        <v>895862.97922427603</v>
      </c>
      <c r="B3173">
        <f t="shared" si="930"/>
        <v>142581.02147657546</v>
      </c>
      <c r="C3173" t="str">
        <f t="shared" si="914"/>
        <v>-0.206970320808027-0.0378277100256359i</v>
      </c>
      <c r="D3173" t="str">
        <f t="shared" si="915"/>
        <v>0.197963878807127-0.560146932508197i</v>
      </c>
      <c r="E3173" t="str">
        <f t="shared" si="916"/>
        <v>78.56146430346-175.269045700382i</v>
      </c>
      <c r="F3173" t="str">
        <f t="shared" si="917"/>
        <v>3.25449073388681-2.16710638292494i</v>
      </c>
      <c r="G3173" t="str">
        <f t="shared" si="918"/>
        <v>0.894179384805536-0.307607887731002i</v>
      </c>
      <c r="H3173" t="str">
        <f t="shared" si="919"/>
        <v>1.58474932665245-78.5106842399419i</v>
      </c>
      <c r="I3173" t="str">
        <f t="shared" si="920"/>
        <v>-0.46542519506855-0.730499189655215i</v>
      </c>
      <c r="K3173" t="str">
        <f t="shared" si="921"/>
        <v>0.0030839503985315-0.00202193377260752i</v>
      </c>
      <c r="L3173" t="str">
        <f t="shared" si="922"/>
        <v>0.0006-0.00848208305371499i</v>
      </c>
      <c r="M3173" t="str">
        <f t="shared" si="923"/>
        <v>0.005-0.000804672815649432i</v>
      </c>
      <c r="N3173">
        <f t="shared" si="924"/>
        <v>10.35755920513057</v>
      </c>
      <c r="O3173">
        <f t="shared" si="925"/>
        <v>13.539135389036209</v>
      </c>
      <c r="P3173" s="3">
        <f t="shared" si="926"/>
        <v>-13.539135389036209</v>
      </c>
      <c r="Q3173" s="3">
        <f t="shared" si="927"/>
        <v>-169.64244079486943</v>
      </c>
      <c r="R3173">
        <f t="shared" si="928"/>
        <v>10.35755920513057</v>
      </c>
      <c r="S3173">
        <f t="shared" si="929"/>
        <v>142.58102147657547</v>
      </c>
      <c r="T3173">
        <f t="shared" si="912"/>
        <v>-13.539135389036209</v>
      </c>
    </row>
    <row r="3174" spans="1:20" x14ac:dyDescent="0.3">
      <c r="A3174">
        <f t="shared" si="913"/>
        <v>899267.25854532828</v>
      </c>
      <c r="B3174">
        <f t="shared" si="930"/>
        <v>143122.82935818646</v>
      </c>
      <c r="C3174" t="str">
        <f t="shared" si="914"/>
        <v>-0.205801129502345-0.0362632663727648i</v>
      </c>
      <c r="D3174" t="str">
        <f t="shared" si="915"/>
        <v>0.196666300306586-0.558533835551252i</v>
      </c>
      <c r="E3174" t="str">
        <f t="shared" si="916"/>
        <v>77.5938143459864-175.166568737152i</v>
      </c>
      <c r="F3174" t="str">
        <f t="shared" si="917"/>
        <v>3.2518704913541-2.16649045125575i</v>
      </c>
      <c r="G3174" t="str">
        <f t="shared" si="918"/>
        <v>0.893459466683921-0.308528196566869i</v>
      </c>
      <c r="H3174" t="str">
        <f t="shared" si="919"/>
        <v>1.57026987951194-78.2101632362606i</v>
      </c>
      <c r="I3174" t="str">
        <f t="shared" si="920"/>
        <v>-0.463596608873136-0.727070726658869i</v>
      </c>
      <c r="K3174" t="str">
        <f t="shared" si="921"/>
        <v>0.00307931508141349-0.00202246284711276i</v>
      </c>
      <c r="L3174" t="str">
        <f t="shared" si="922"/>
        <v>0.0006-0.00844997315572328i</v>
      </c>
      <c r="M3174" t="str">
        <f t="shared" si="923"/>
        <v>0.005-0.000801626634438568i</v>
      </c>
      <c r="N3174">
        <f t="shared" si="924"/>
        <v>9.9932427781265005</v>
      </c>
      <c r="O3174">
        <f t="shared" si="925"/>
        <v>13.598254662837929</v>
      </c>
      <c r="P3174" s="3">
        <f t="shared" si="926"/>
        <v>-13.598254662837929</v>
      </c>
      <c r="Q3174" s="3">
        <f t="shared" si="927"/>
        <v>-170.0067572218735</v>
      </c>
      <c r="R3174">
        <f t="shared" si="928"/>
        <v>9.9932427781265005</v>
      </c>
      <c r="S3174">
        <f t="shared" si="929"/>
        <v>143.12282935818646</v>
      </c>
      <c r="T3174">
        <f t="shared" si="912"/>
        <v>-13.598254662837929</v>
      </c>
    </row>
    <row r="3175" spans="1:20" x14ac:dyDescent="0.3">
      <c r="A3175">
        <f t="shared" si="913"/>
        <v>902684.47412780055</v>
      </c>
      <c r="B3175">
        <f t="shared" si="930"/>
        <v>143666.69610974757</v>
      </c>
      <c r="C3175" t="str">
        <f t="shared" si="914"/>
        <v>-0.204625096282851-0.0347153772829961i</v>
      </c>
      <c r="D3175" t="str">
        <f t="shared" si="915"/>
        <v>0.195375933639885-0.556922114893017i</v>
      </c>
      <c r="E3175" t="str">
        <f t="shared" si="916"/>
        <v>76.6274319607428-175.05731123871i</v>
      </c>
      <c r="F3175" t="str">
        <f t="shared" si="917"/>
        <v>3.2492345611935-2.16589338385855i</v>
      </c>
      <c r="G3175" t="str">
        <f t="shared" si="918"/>
        <v>0.892735238347721-0.309449563838695i</v>
      </c>
      <c r="H3175" t="str">
        <f t="shared" si="919"/>
        <v>1.55591069924337-77.910802153847i</v>
      </c>
      <c r="I3175" t="str">
        <f t="shared" si="920"/>
        <v>-0.461779052745678-0.723654758579092i</v>
      </c>
      <c r="K3175" t="str">
        <f t="shared" si="921"/>
        <v>0.00307466208287819-0.00202299149134254i</v>
      </c>
      <c r="L3175" t="str">
        <f t="shared" si="922"/>
        <v>0.0006-0.00841798481343219i</v>
      </c>
      <c r="M3175" t="str">
        <f t="shared" si="923"/>
        <v>0.005-0.000798591984895966i</v>
      </c>
      <c r="N3175">
        <f t="shared" si="924"/>
        <v>9.6287525373932965</v>
      </c>
      <c r="O3175">
        <f t="shared" si="925"/>
        <v>13.65758709062918</v>
      </c>
      <c r="P3175" s="3">
        <f t="shared" si="926"/>
        <v>-13.65758709062918</v>
      </c>
      <c r="Q3175" s="3">
        <f t="shared" si="927"/>
        <v>-170.3712474626067</v>
      </c>
      <c r="R3175">
        <f t="shared" si="928"/>
        <v>9.6287525373932965</v>
      </c>
      <c r="S3175">
        <f t="shared" si="929"/>
        <v>143.66669610974756</v>
      </c>
      <c r="T3175">
        <f t="shared" si="912"/>
        <v>-13.65758709062918</v>
      </c>
    </row>
    <row r="3176" spans="1:20" x14ac:dyDescent="0.3">
      <c r="A3176">
        <f t="shared" si="913"/>
        <v>906114.67512948636</v>
      </c>
      <c r="B3176">
        <f t="shared" si="930"/>
        <v>144212.62955496463</v>
      </c>
      <c r="C3176" t="str">
        <f t="shared" si="914"/>
        <v>-0.203442414750826-0.0331840718688599i</v>
      </c>
      <c r="D3176" t="str">
        <f t="shared" si="915"/>
        <v>0.194092755665199-0.55531180284671i</v>
      </c>
      <c r="E3176" t="str">
        <f t="shared" si="916"/>
        <v>75.6623867451415-174.94128955081i</v>
      </c>
      <c r="F3176" t="str">
        <f t="shared" si="917"/>
        <v>3.24658287861722-2.16531506160697i</v>
      </c>
      <c r="G3176" t="str">
        <f t="shared" si="918"/>
        <v>0.892006681996316-0.310371972430243i</v>
      </c>
      <c r="H3176" t="str">
        <f t="shared" si="919"/>
        <v>1.54167086116894-77.6125963752632i</v>
      </c>
      <c r="I3176" t="str">
        <f t="shared" si="920"/>
        <v>-0.45997242827112-0.720251233743477i</v>
      </c>
      <c r="K3176" t="str">
        <f t="shared" si="921"/>
        <v>0.00306999142197037-0.00202351953658513i</v>
      </c>
      <c r="L3176" t="str">
        <f t="shared" si="922"/>
        <v>0.0006-0.00838611756667887i</v>
      </c>
      <c r="M3176" t="str">
        <f t="shared" si="923"/>
        <v>0.005-0.00079556882336717i</v>
      </c>
      <c r="N3176">
        <f t="shared" si="924"/>
        <v>9.264093213907671</v>
      </c>
      <c r="O3176">
        <f t="shared" si="925"/>
        <v>13.717132817334186</v>
      </c>
      <c r="P3176" s="3">
        <f t="shared" si="926"/>
        <v>-13.717132817334186</v>
      </c>
      <c r="Q3176" s="3">
        <f t="shared" si="927"/>
        <v>-170.73590678609233</v>
      </c>
      <c r="R3176">
        <f t="shared" si="928"/>
        <v>9.264093213907671</v>
      </c>
      <c r="S3176">
        <f t="shared" si="929"/>
        <v>144.21262955496462</v>
      </c>
      <c r="T3176">
        <f t="shared" si="912"/>
        <v>-13.717132817334186</v>
      </c>
    </row>
    <row r="3177" spans="1:20" x14ac:dyDescent="0.3">
      <c r="A3177">
        <f t="shared" si="913"/>
        <v>909557.91089497844</v>
      </c>
      <c r="B3177">
        <f t="shared" si="930"/>
        <v>144760.63754727351</v>
      </c>
      <c r="C3177" t="str">
        <f t="shared" si="914"/>
        <v>-0.202253278516433-0.0316693764885678i</v>
      </c>
      <c r="D3177" t="str">
        <f t="shared" si="915"/>
        <v>0.192816743086488-0.553702931412528i</v>
      </c>
      <c r="E3177" t="str">
        <f t="shared" si="916"/>
        <v>74.6987480721357-174.818520880024i</v>
      </c>
      <c r="F3177" t="str">
        <f t="shared" si="917"/>
        <v>3.24391537897257-2.16475536485802i</v>
      </c>
      <c r="G3177" t="str">
        <f t="shared" si="918"/>
        <v>0.891273779866223-0.311295405024228i</v>
      </c>
      <c r="H3177" t="str">
        <f t="shared" si="919"/>
        <v>1.52754944787371-77.3155413035641i</v>
      </c>
      <c r="I3177" t="str">
        <f t="shared" si="920"/>
        <v>-0.458176637772427-0.716860100850111i</v>
      </c>
      <c r="K3177" t="str">
        <f t="shared" si="921"/>
        <v>0.00306530311900184-0.00202404681399861i</v>
      </c>
      <c r="L3177" t="str">
        <f t="shared" si="922"/>
        <v>0.0006-0.00835437095704209i</v>
      </c>
      <c r="M3177" t="str">
        <f t="shared" si="923"/>
        <v>0.005-0.000792557106362991i</v>
      </c>
      <c r="N3177">
        <f t="shared" si="924"/>
        <v>8.8992695475917003</v>
      </c>
      <c r="O3177">
        <f t="shared" si="925"/>
        <v>13.776891984221848</v>
      </c>
      <c r="P3177" s="3">
        <f t="shared" si="926"/>
        <v>-13.776891984221848</v>
      </c>
      <c r="Q3177" s="3">
        <f t="shared" si="927"/>
        <v>-171.1007304524083</v>
      </c>
      <c r="R3177">
        <f t="shared" si="928"/>
        <v>8.8992695475917003</v>
      </c>
      <c r="S3177">
        <f t="shared" si="929"/>
        <v>144.76063754727352</v>
      </c>
      <c r="T3177">
        <f t="shared" si="912"/>
        <v>-13.776891984221848</v>
      </c>
    </row>
    <row r="3178" spans="1:20" x14ac:dyDescent="0.3">
      <c r="A3178">
        <f t="shared" si="913"/>
        <v>913014.23095637932</v>
      </c>
      <c r="B3178">
        <f t="shared" si="930"/>
        <v>145310.72796995315</v>
      </c>
      <c r="C3178" t="str">
        <f t="shared" si="914"/>
        <v>-0.201057881154526-0.0301713147515787i</v>
      </c>
      <c r="D3178" t="str">
        <f t="shared" si="915"/>
        <v>0.191547872457159-0.55209553227801i</v>
      </c>
      <c r="E3178" t="str">
        <f t="shared" si="916"/>
        <v>73.7365850775442-174.689023290473i</v>
      </c>
      <c r="F3178" t="str">
        <f t="shared" si="917"/>
        <v>3.24123199774882-2.1642141734483i</v>
      </c>
      <c r="G3178" t="str">
        <f t="shared" si="918"/>
        <v>0.890536514232966-0.312219844101499i</v>
      </c>
      <c r="H3178" t="str">
        <f t="shared" si="919"/>
        <v>1.51354554914023-77.0196323621827i</v>
      </c>
      <c r="I3178" t="str">
        <f t="shared" si="920"/>
        <v>-0.456391584305429-0.713481308965377i</v>
      </c>
      <c r="K3178" t="str">
        <f t="shared" si="921"/>
        <v>0.00306059719555881-0.00202457315462257i</v>
      </c>
      <c r="L3178" t="str">
        <f t="shared" si="922"/>
        <v>0.0006-0.00832274452783627i</v>
      </c>
      <c r="M3178" t="str">
        <f t="shared" si="923"/>
        <v>0.005-0.000789556790558864i</v>
      </c>
      <c r="N3178">
        <f t="shared" si="924"/>
        <v>8.5342862871905254</v>
      </c>
      <c r="O3178">
        <f t="shared" si="925"/>
        <v>13.836864728883583</v>
      </c>
      <c r="P3178" s="3">
        <f t="shared" si="926"/>
        <v>-13.836864728883583</v>
      </c>
      <c r="Q3178" s="3">
        <f t="shared" si="927"/>
        <v>-171.46571371280947</v>
      </c>
      <c r="R3178">
        <f t="shared" si="928"/>
        <v>8.5342862871905254</v>
      </c>
      <c r="S3178">
        <f t="shared" si="929"/>
        <v>145.31072796995315</v>
      </c>
      <c r="T3178">
        <f t="shared" si="912"/>
        <v>-13.836864728883583</v>
      </c>
    </row>
    <row r="3179" spans="1:20" x14ac:dyDescent="0.3">
      <c r="A3179">
        <f t="shared" si="913"/>
        <v>916483.6850340137</v>
      </c>
      <c r="B3179">
        <f t="shared" si="930"/>
        <v>145862.90873623898</v>
      </c>
      <c r="C3179" t="str">
        <f t="shared" si="914"/>
        <v>-0.199856416160641-0.0286899075249283i</v>
      </c>
      <c r="D3179" t="str">
        <f t="shared" si="915"/>
        <v>0.190286120183699-0.550489636818455i</v>
      </c>
      <c r="E3179" t="str">
        <f t="shared" si="916"/>
        <v>72.7759666474308-174.552815700359i</v>
      </c>
      <c r="F3179" t="str">
        <f t="shared" si="917"/>
        <v>3.2385326705841-2.16369136669023i</v>
      </c>
      <c r="G3179" t="str">
        <f t="shared" si="918"/>
        <v>0.889794867412961-0.313145271940217i</v>
      </c>
      <c r="H3179" t="str">
        <f t="shared" si="919"/>
        <v>1.49965826188366-76.7248649948193i</v>
      </c>
      <c r="I3179" t="str">
        <f t="shared" si="920"/>
        <v>-0.45461717165373-0.710114807521783i</v>
      </c>
      <c r="K3179" t="str">
        <f t="shared" si="921"/>
        <v>0.00305587367450876-0.00202509838938998i</v>
      </c>
      <c r="L3179" t="str">
        <f t="shared" si="922"/>
        <v>0.0006-0.00829123782410472i</v>
      </c>
      <c r="M3179" t="str">
        <f t="shared" si="923"/>
        <v>0.005-0.000786567832794249i</v>
      </c>
      <c r="N3179">
        <f t="shared" si="924"/>
        <v>8.1691481901432326</v>
      </c>
      <c r="O3179">
        <f t="shared" si="925"/>
        <v>13.897051185210819</v>
      </c>
      <c r="P3179" s="3">
        <f t="shared" si="926"/>
        <v>-13.897051185210819</v>
      </c>
      <c r="Q3179" s="3">
        <f t="shared" si="927"/>
        <v>-171.83085180985677</v>
      </c>
      <c r="R3179">
        <f t="shared" si="928"/>
        <v>8.1691481901432326</v>
      </c>
      <c r="S3179">
        <f t="shared" si="929"/>
        <v>145.86290873623898</v>
      </c>
      <c r="T3179">
        <f t="shared" si="912"/>
        <v>-13.897051185210819</v>
      </c>
    </row>
    <row r="3180" spans="1:20" x14ac:dyDescent="0.3">
      <c r="A3180">
        <f t="shared" si="913"/>
        <v>919966.32303714298</v>
      </c>
      <c r="B3180">
        <f t="shared" si="930"/>
        <v>146417.18778943669</v>
      </c>
      <c r="C3180" t="str">
        <f t="shared" si="914"/>
        <v>-0.198649076907145-0.0272251729403412i</v>
      </c>
      <c r="D3180" t="str">
        <f t="shared" si="915"/>
        <v>0.189031462529266-0.548885276097322i</v>
      </c>
      <c r="E3180" t="str">
        <f t="shared" si="916"/>
        <v>71.8169614055337-174.409917878272i</v>
      </c>
      <c r="F3180" t="str">
        <f t="shared" si="917"/>
        <v>3.23581733327236-2.16318682336832i</v>
      </c>
      <c r="G3180" t="str">
        <f t="shared" si="918"/>
        <v>0.889048821765427-0.314071670615057i</v>
      </c>
      <c r="H3180" t="str">
        <f t="shared" si="919"/>
        <v>1.48588669008775-76.4312346653327i</v>
      </c>
      <c r="I3180" t="str">
        <f t="shared" si="920"/>
        <v>-0.452853304323666-0.706760546315831i</v>
      </c>
      <c r="K3180" t="str">
        <f t="shared" si="921"/>
        <v>0.00305113258000743-0.00202562234913919i</v>
      </c>
      <c r="L3180" t="str">
        <f t="shared" si="922"/>
        <v>0.0006-0.00825985039261277i</v>
      </c>
      <c r="M3180" t="str">
        <f t="shared" si="923"/>
        <v>0.005-0.000783590190071976i</v>
      </c>
      <c r="N3180">
        <f t="shared" si="924"/>
        <v>7.8038600224539323</v>
      </c>
      <c r="O3180">
        <f t="shared" si="925"/>
        <v>13.957451483373593</v>
      </c>
      <c r="P3180" s="3">
        <f t="shared" si="926"/>
        <v>-13.957451483373593</v>
      </c>
      <c r="Q3180" s="3">
        <f t="shared" si="927"/>
        <v>-172.19613997754607</v>
      </c>
      <c r="R3180">
        <f t="shared" si="928"/>
        <v>7.8038600224539323</v>
      </c>
      <c r="S3180">
        <f t="shared" si="929"/>
        <v>146.4171877894367</v>
      </c>
      <c r="T3180">
        <f t="shared" ref="T3180:T3243" si="931">P3180</f>
        <v>-13.957451483373593</v>
      </c>
    </row>
    <row r="3181" spans="1:20" x14ac:dyDescent="0.3">
      <c r="A3181">
        <f t="shared" ref="A3181:A3244" si="932">2*PI()*B3181</f>
        <v>923462.19506468414</v>
      </c>
      <c r="B3181">
        <f t="shared" si="930"/>
        <v>146973.57310303656</v>
      </c>
      <c r="C3181" t="str">
        <f t="shared" ref="C3181:C3244" si="933">IMPRODUCT(D3181,E3181,$C$40,,K3181,$C$41)</f>
        <v>-0.197436056599601-0.0257771264020922i</v>
      </c>
      <c r="D3181" t="str">
        <f t="shared" ref="D3181:D3244" si="934">IMDIV(IMPRODUCT($C$37,$C$38,COMPLEX(1,A3181/$C$38)),IMSUM(-1*A3181*A3181/$C$39,COMPLEX(0,1*A3181)))</f>
        <v>0.187783875617269-0.547282480866711i</v>
      </c>
      <c r="E3181" t="str">
        <f t="shared" ref="E3181:E3244" si="935">IMDIV(IMPRODUCT(IMSUM(F3181,G3181),$C$29,H3181),IMSUM(1,I3181))</f>
        <v>70.8596377007367-174.260350439282i</v>
      </c>
      <c r="F3181" t="str">
        <f t="shared" ref="F3181:F3244" si="936">IMDIV(IMPRODUCT($C$14,$C$15,COMPLEX(1,A3181/$C$15)),IMSUM(-1*A3181*A3181/$C$16,COMPLEX(0,A3181)))</f>
        <v>3.23308592177032-2.16270042173545i</v>
      </c>
      <c r="G3181" t="str">
        <f t="shared" ref="G3181:G3244" si="937">IMDIV(1,COMPLEX(1,A3181*$C$9*$C$10))</f>
        <v>0.88829835969432-0.314999021996419i</v>
      </c>
      <c r="H3181" t="str">
        <f t="shared" ref="H3181:H3244" si="938">IMDIV($C$3,IMSUM(K3181,COMPLEX(0,$C$28*A3181)))</f>
        <v>1.47222994474112-76.1387368576253i</v>
      </c>
      <c r="I3181" t="str">
        <f t="shared" ref="I3181:I3244" si="939">IMPRODUCT(F3181,$C$29,H3181,$C$31)</f>
        <v>-0.451099887539274-0.703418475505805i</v>
      </c>
      <c r="K3181" t="str">
        <f t="shared" ref="K3181:K3244" si="940">IF($C$26&lt;=0,IMDIV(1,IMSUM(IMDIV(1,L3181),1/$C$18)),IMDIV(1,IMSUM(IMDIV(1,L3181),1/$C$18,IMDIV(1,M3181))))</f>
        <v>0.00304637393750556-0.00202614486462617i</v>
      </c>
      <c r="L3181" t="str">
        <f t="shared" ref="L3181:L3244" si="941">IMSUM($C$21/$C$22,IMDIV(1,COMPLEX(0,$C$20*$C$22*A3181)))</f>
        <v>0.0006-0.0082285817818418i</v>
      </c>
      <c r="M3181" t="str">
        <f t="shared" ref="M3181:M3244" si="942">IMSUM($C$25/$C$26,IMDIV(1,COMPLEX(0,$C$24*$C$26*A3181)))</f>
        <v>0.005-0.000780623819557654i</v>
      </c>
      <c r="N3181">
        <f t="shared" ref="N3181:N3244" si="943">ABS(R3181)</f>
        <v>7.4384265585534592</v>
      </c>
      <c r="O3181">
        <f t="shared" ref="O3181:O3244" si="944">ABS(P3181)</f>
        <v>14.018065749798645</v>
      </c>
      <c r="P3181" s="3">
        <f t="shared" ref="P3181:P3244" si="945">20*LOG10(IMABS(C3181))</f>
        <v>-14.018065749798645</v>
      </c>
      <c r="Q3181" s="3">
        <f t="shared" ref="Q3181:Q3244" si="946">IMARGUMENT(C3181)*180/PI()</f>
        <v>-172.56157344144654</v>
      </c>
      <c r="R3181">
        <f t="shared" ref="R3181:R3244" si="947">IF(Q3181&lt;0,Q3181+180,Q3181-180)</f>
        <v>7.4384265585534592</v>
      </c>
      <c r="S3181">
        <f t="shared" ref="S3181:S3244" si="948">B3181/1000</f>
        <v>146.97357310303656</v>
      </c>
      <c r="T3181">
        <f t="shared" si="931"/>
        <v>-14.018065749798645</v>
      </c>
    </row>
    <row r="3182" spans="1:20" x14ac:dyDescent="0.3">
      <c r="A3182">
        <f t="shared" si="932"/>
        <v>926971.35140593001</v>
      </c>
      <c r="B3182">
        <f t="shared" ref="B3182:B3245" si="949">B3181*(1+B$42)</f>
        <v>147532.0726808281</v>
      </c>
      <c r="C3182" t="str">
        <f t="shared" si="933"/>
        <v>-0.196217548233353-0.0243457805956572i</v>
      </c>
      <c r="D3182" t="str">
        <f t="shared" si="934"/>
        <v>0.186543335434914-0.545681281567879i</v>
      </c>
      <c r="E3182" t="str">
        <f t="shared" si="935"/>
        <v>69.9040635946246-174.104134840826i</v>
      </c>
      <c r="F3182" t="str">
        <f t="shared" si="936"/>
        <v>3.23033837220461-2.16223203950932i</v>
      </c>
      <c r="G3182" t="str">
        <f t="shared" si="937"/>
        <v>0.887543463650277-0.315927307749656i</v>
      </c>
      <c r="H3182" t="str">
        <f t="shared" si="938"/>
        <v>1.45868714377439-75.8473670755376i</v>
      </c>
      <c r="I3182" t="str">
        <f t="shared" si="939"/>
        <v>-0.449356827237376-0.700088545609699i</v>
      </c>
      <c r="K3182" t="str">
        <f t="shared" si="940"/>
        <v>0.00304159777375556-0.00202666576653685i</v>
      </c>
      <c r="L3182" t="str">
        <f t="shared" si="941"/>
        <v>0.0006-0.00819743154198227i</v>
      </c>
      <c r="M3182" t="str">
        <f t="shared" si="942"/>
        <v>0.005-0.000777668678579051i</v>
      </c>
      <c r="N3182">
        <f t="shared" si="943"/>
        <v>7.0728525811650513</v>
      </c>
      <c r="O3182">
        <f t="shared" si="944"/>
        <v>14.078894107147233</v>
      </c>
      <c r="P3182" s="3">
        <f t="shared" si="945"/>
        <v>-14.078894107147233</v>
      </c>
      <c r="Q3182" s="3">
        <f t="shared" si="946"/>
        <v>-172.92714741883495</v>
      </c>
      <c r="R3182">
        <f t="shared" si="947"/>
        <v>7.0728525811650513</v>
      </c>
      <c r="S3182">
        <f t="shared" si="948"/>
        <v>147.53207268082809</v>
      </c>
      <c r="T3182">
        <f t="shared" si="931"/>
        <v>-14.078894107147233</v>
      </c>
    </row>
    <row r="3183" spans="1:20" x14ac:dyDescent="0.3">
      <c r="A3183">
        <f t="shared" si="932"/>
        <v>930493.84254127252</v>
      </c>
      <c r="B3183">
        <f t="shared" si="949"/>
        <v>148092.69455701526</v>
      </c>
      <c r="C3183" t="str">
        <f t="shared" si="933"/>
        <v>-0.194993744550306-0.0229311454971132i</v>
      </c>
      <c r="D3183" t="str">
        <f t="shared" si="934"/>
        <v>0.185309817836717-0.544081708331755i</v>
      </c>
      <c r="E3183" t="str">
        <f t="shared" si="935"/>
        <v>68.9503068490918-173.941293378373i</v>
      </c>
      <c r="F3183" t="str">
        <f t="shared" si="936"/>
        <v>3.22757462087899-2.16178155386887i</v>
      </c>
      <c r="G3183" t="str">
        <f t="shared" si="937"/>
        <v>0.886784116132594-0.316856509334317i</v>
      </c>
      <c r="H3183" t="str">
        <f t="shared" si="938"/>
        <v>1.44525741199787-75.5571208427387i</v>
      </c>
      <c r="I3183" t="str">
        <f t="shared" si="939"/>
        <v>-0.447624030062674-0.69677070750311i</v>
      </c>
      <c r="K3183" t="str">
        <f t="shared" si="940"/>
        <v>0.00303680411681796-0.00202718488549958i</v>
      </c>
      <c r="L3183" t="str">
        <f t="shared" si="941"/>
        <v>0.0006-0.00816639922492755i</v>
      </c>
      <c r="M3183" t="str">
        <f t="shared" si="942"/>
        <v>0.005-0.000774724724625479i</v>
      </c>
      <c r="N3183">
        <f t="shared" si="943"/>
        <v>6.7071428811652538</v>
      </c>
      <c r="O3183">
        <f t="shared" si="944"/>
        <v>14.139936674294534</v>
      </c>
      <c r="P3183" s="3">
        <f t="shared" si="945"/>
        <v>-14.139936674294534</v>
      </c>
      <c r="Q3183" s="3">
        <f t="shared" si="946"/>
        <v>-173.29285711883475</v>
      </c>
      <c r="R3183">
        <f t="shared" si="947"/>
        <v>6.7071428811652538</v>
      </c>
      <c r="S3183">
        <f t="shared" si="948"/>
        <v>148.09269455701525</v>
      </c>
      <c r="T3183">
        <f t="shared" si="931"/>
        <v>-14.139936674294534</v>
      </c>
    </row>
    <row r="3184" spans="1:20" x14ac:dyDescent="0.3">
      <c r="A3184">
        <f t="shared" si="932"/>
        <v>934029.71914292953</v>
      </c>
      <c r="B3184">
        <f t="shared" si="949"/>
        <v>148655.44679633193</v>
      </c>
      <c r="C3184" t="str">
        <f t="shared" si="933"/>
        <v>-0.193764837995979-0.0215332283832986i</v>
      </c>
      <c r="D3184" t="str">
        <f t="shared" si="934"/>
        <v>0.184083298547987-0.542483790979507i</v>
      </c>
      <c r="E3184" t="str">
        <f t="shared" si="935"/>
        <v>67.9984349140216-173.771849180884i</v>
      </c>
      <c r="F3184" t="str">
        <f t="shared" si="936"/>
        <v>3.22479460428153-2.16134884145078i</v>
      </c>
      <c r="G3184" t="str">
        <f t="shared" si="937"/>
        <v>0.886020299691213-0.317786608003399i</v>
      </c>
      <c r="H3184" t="str">
        <f t="shared" si="938"/>
        <v>1.43193988103977-75.2679937026168i</v>
      </c>
      <c r="I3184" t="str">
        <f t="shared" si="939"/>
        <v>-0.445901403362892-0.69346491241712i</v>
      </c>
      <c r="K3184" t="str">
        <f t="shared" si="940"/>
        <v>0.00303199299606788-0.00202770205209771i</v>
      </c>
      <c r="L3184" t="str">
        <f t="shared" si="941"/>
        <v>0.0006-0.00813548438426727i</v>
      </c>
      <c r="M3184" t="str">
        <f t="shared" si="942"/>
        <v>0.005-0.000771791915347159i</v>
      </c>
      <c r="N3184">
        <f t="shared" si="943"/>
        <v>6.3413022574422939</v>
      </c>
      <c r="O3184">
        <f t="shared" si="944"/>
        <v>14.201193566307911</v>
      </c>
      <c r="P3184" s="3">
        <f t="shared" si="945"/>
        <v>-14.201193566307911</v>
      </c>
      <c r="Q3184" s="3">
        <f t="shared" si="946"/>
        <v>-173.65869774255771</v>
      </c>
      <c r="R3184">
        <f t="shared" si="947"/>
        <v>6.3413022574422939</v>
      </c>
      <c r="S3184">
        <f t="shared" si="948"/>
        <v>148.65544679633194</v>
      </c>
      <c r="T3184">
        <f t="shared" si="931"/>
        <v>-14.201193566307911</v>
      </c>
    </row>
    <row r="3185" spans="1:20" x14ac:dyDescent="0.3">
      <c r="A3185">
        <f t="shared" si="932"/>
        <v>937579.03207567276</v>
      </c>
      <c r="B3185">
        <f t="shared" si="949"/>
        <v>149220.33749415801</v>
      </c>
      <c r="C3185" t="str">
        <f t="shared" si="933"/>
        <v>-0.192531020676799-0.0201520338427155i</v>
      </c>
      <c r="D3185" t="str">
        <f t="shared" si="934"/>
        <v>0.182863753168293-0.540887559023163i</v>
      </c>
      <c r="E3185" t="str">
        <f t="shared" si="935"/>
        <v>67.0485149150353-173.595826206052i</v>
      </c>
      <c r="F3185" t="str">
        <f t="shared" si="936"/>
        <v>3.22199825909199-2.16093377834601i</v>
      </c>
      <c r="G3185" t="str">
        <f t="shared" si="937"/>
        <v>0.885251996928739-0.318717584802625i</v>
      </c>
      <c r="H3185" t="str">
        <f t="shared" si="938"/>
        <v>1.41873368928508-74.9799812181734i</v>
      </c>
      <c r="I3185" t="str">
        <f t="shared" si="939"/>
        <v>-0.444188855183977-0.690171111936245i</v>
      </c>
      <c r="K3185" t="str">
        <f t="shared" si="940"/>
        <v>0.00302716444220126-0.00202821709688245i</v>
      </c>
      <c r="L3185" t="str">
        <f t="shared" si="941"/>
        <v>0.0006-0.0081046865752812i</v>
      </c>
      <c r="M3185" t="str">
        <f t="shared" si="942"/>
        <v>0.005-0.000768870208554652i</v>
      </c>
      <c r="N3185">
        <f t="shared" si="943"/>
        <v>5.9753355167501354</v>
      </c>
      <c r="O3185">
        <f t="shared" si="944"/>
        <v>14.26266489442607</v>
      </c>
      <c r="P3185" s="3">
        <f t="shared" si="945"/>
        <v>-14.26266489442607</v>
      </c>
      <c r="Q3185" s="3">
        <f t="shared" si="946"/>
        <v>-174.02466448324986</v>
      </c>
      <c r="R3185">
        <f t="shared" si="947"/>
        <v>5.9753355167501354</v>
      </c>
      <c r="S3185">
        <f t="shared" si="948"/>
        <v>149.220337494158</v>
      </c>
      <c r="T3185">
        <f t="shared" si="931"/>
        <v>-14.26266489442607</v>
      </c>
    </row>
    <row r="3186" spans="1:20" x14ac:dyDescent="0.3">
      <c r="A3186">
        <f t="shared" si="932"/>
        <v>941141.83239756036</v>
      </c>
      <c r="B3186">
        <f t="shared" si="949"/>
        <v>149787.37477663581</v>
      </c>
      <c r="C3186" t="str">
        <f t="shared" si="933"/>
        <v>-0.191292484317679-0.0187875637871843i</v>
      </c>
      <c r="D3186" t="str">
        <f t="shared" si="934"/>
        <v>0.181651157174887-0.539293041666225i</v>
      </c>
      <c r="E3186" t="str">
        <f t="shared" si="935"/>
        <v>66.1006136413318-173.413249235352i</v>
      </c>
      <c r="F3186" t="str">
        <f t="shared" si="936"/>
        <v>3.21918552218917-2.16053624009643i</v>
      </c>
      <c r="G3186" t="str">
        <f t="shared" si="937"/>
        <v>0.884479190502471-0.31964942056973i</v>
      </c>
      <c r="H3186" t="str">
        <f t="shared" si="938"/>
        <v>1.40563798181505-74.6930789719176i</v>
      </c>
      <c r="I3186" t="str">
        <f t="shared" si="939"/>
        <v>-0.442486294265357-0.686889257996378i</v>
      </c>
      <c r="K3186" t="str">
        <f t="shared" si="940"/>
        <v>0.00302231848724087-0.00202872985038575i</v>
      </c>
      <c r="L3186" t="str">
        <f t="shared" si="941"/>
        <v>0.0006-0.00807400535493248i</v>
      </c>
      <c r="M3186" t="str">
        <f t="shared" si="942"/>
        <v>0.005-0.000765959562218218i</v>
      </c>
      <c r="N3186">
        <f t="shared" si="943"/>
        <v>5.6092474735618509</v>
      </c>
      <c r="O3186">
        <f t="shared" si="944"/>
        <v>14.32435076603781</v>
      </c>
      <c r="P3186" s="3">
        <f t="shared" si="945"/>
        <v>-14.32435076603781</v>
      </c>
      <c r="Q3186" s="3">
        <f t="shared" si="946"/>
        <v>-174.39075252643815</v>
      </c>
      <c r="R3186">
        <f t="shared" si="947"/>
        <v>5.6092474735618509</v>
      </c>
      <c r="S3186">
        <f t="shared" si="948"/>
        <v>149.7873747766358</v>
      </c>
      <c r="T3186">
        <f t="shared" si="931"/>
        <v>-14.32435076603781</v>
      </c>
    </row>
    <row r="3187" spans="1:20" x14ac:dyDescent="0.3">
      <c r="A3187">
        <f t="shared" si="932"/>
        <v>944718.17136067105</v>
      </c>
      <c r="B3187">
        <f t="shared" si="949"/>
        <v>150356.56680078703</v>
      </c>
      <c r="C3187" t="str">
        <f t="shared" si="933"/>
        <v>-0.190049420219858-0.01743981746423i</v>
      </c>
      <c r="D3187" t="str">
        <f t="shared" si="934"/>
        <v>0.180445485926109-0.537700267804352i</v>
      </c>
      <c r="E3187" t="str">
        <f t="shared" si="935"/>
        <v>65.1547975335911-173.224143868857i</v>
      </c>
      <c r="F3187" t="str">
        <f t="shared" si="936"/>
        <v>3.21635633065845-2.16015610169151i</v>
      </c>
      <c r="G3187" t="str">
        <f t="shared" si="937"/>
        <v>0.883701863126457-0.320582095933765i</v>
      </c>
      <c r="H3187" t="str">
        <f t="shared" si="938"/>
        <v>1.39265191034707-74.4072825657569i</v>
      </c>
      <c r="I3187" t="str">
        <f t="shared" si="939"/>
        <v>-0.440793630035222-0.683619302882731i</v>
      </c>
      <c r="K3187" t="str">
        <f t="shared" si="940"/>
        <v>0.00301745516454236-0.00202924014313339i</v>
      </c>
      <c r="L3187" t="str">
        <f t="shared" si="941"/>
        <v>0.0006-0.00804344028186143i</v>
      </c>
      <c r="M3187" t="str">
        <f t="shared" si="942"/>
        <v>0.005-0.000763059934467246i</v>
      </c>
      <c r="N3187">
        <f t="shared" si="943"/>
        <v>5.2430429499192144</v>
      </c>
      <c r="O3187">
        <f t="shared" si="944"/>
        <v>14.386251284662073</v>
      </c>
      <c r="P3187" s="3">
        <f t="shared" si="945"/>
        <v>-14.386251284662073</v>
      </c>
      <c r="Q3187" s="3">
        <f t="shared" si="946"/>
        <v>-174.75695705008079</v>
      </c>
      <c r="R3187">
        <f t="shared" si="947"/>
        <v>5.2430429499192144</v>
      </c>
      <c r="S3187">
        <f t="shared" si="948"/>
        <v>150.35656680078702</v>
      </c>
      <c r="T3187">
        <f t="shared" si="931"/>
        <v>-14.386251284662073</v>
      </c>
    </row>
    <row r="3188" spans="1:20" x14ac:dyDescent="0.3">
      <c r="A3188">
        <f t="shared" si="932"/>
        <v>948308.10041184153</v>
      </c>
      <c r="B3188">
        <f t="shared" si="949"/>
        <v>150927.92175463002</v>
      </c>
      <c r="C3188" t="str">
        <f t="shared" si="933"/>
        <v>-0.188802019219066-0.0161087914702115i</v>
      </c>
      <c r="D3188" t="str">
        <f t="shared" si="934"/>
        <v>0.17924671466475-0.536109266026028i</v>
      </c>
      <c r="E3188" t="str">
        <f t="shared" si="935"/>
        <v>64.2111326719834-173.028536519872i</v>
      </c>
      <c r="F3188" t="str">
        <f t="shared" si="936"/>
        <v>3.21351062179929-2.15979323756505i</v>
      </c>
      <c r="G3188" t="str">
        <f t="shared" si="937"/>
        <v>0.88291999757357-0.321515591314414i</v>
      </c>
      <c r="H3188" t="str">
        <f t="shared" si="938"/>
        <v>1.3797746331755-74.1225876208972i</v>
      </c>
      <c r="I3188" t="str">
        <f t="shared" si="939"/>
        <v>-0.439110772605889-0.680361199227847i</v>
      </c>
      <c r="K3188" t="str">
        <f t="shared" si="940"/>
        <v>0.00301257450880001-0.00202974780565809i</v>
      </c>
      <c r="L3188" t="str">
        <f t="shared" si="941"/>
        <v>0.0006-0.0080129909163792i</v>
      </c>
      <c r="M3188" t="str">
        <f t="shared" si="942"/>
        <v>0.005-0.000760171283589602i</v>
      </c>
      <c r="N3188">
        <f t="shared" si="943"/>
        <v>4.8767267752825205</v>
      </c>
      <c r="O3188">
        <f t="shared" si="944"/>
        <v>14.448366549927025</v>
      </c>
      <c r="P3188" s="3">
        <f t="shared" si="945"/>
        <v>-14.448366549927025</v>
      </c>
      <c r="Q3188" s="3">
        <f t="shared" si="946"/>
        <v>-175.12327322471748</v>
      </c>
      <c r="R3188">
        <f t="shared" si="947"/>
        <v>4.8767267752825205</v>
      </c>
      <c r="S3188">
        <f t="shared" si="948"/>
        <v>150.92792175463003</v>
      </c>
      <c r="T3188">
        <f t="shared" si="931"/>
        <v>-14.448366549927025</v>
      </c>
    </row>
    <row r="3189" spans="1:20" x14ac:dyDescent="0.3">
      <c r="A3189">
        <f t="shared" si="932"/>
        <v>951911.67119340657</v>
      </c>
      <c r="B3189">
        <f t="shared" si="949"/>
        <v>151501.44785729761</v>
      </c>
      <c r="C3189" t="str">
        <f t="shared" si="933"/>
        <v>-0.18755047164399-0.0147944797641529i</v>
      </c>
      <c r="D3189" t="str">
        <f t="shared" si="934"/>
        <v>0.178054818521402-0.53452006461332i</v>
      </c>
      <c r="E3189" t="str">
        <f t="shared" si="935"/>
        <v>63.2696847642471-172.826454409348i</v>
      </c>
      <c r="F3189" t="str">
        <f t="shared" si="936"/>
        <v>3.21064833313289-2.15944752159201i</v>
      </c>
      <c r="G3189" t="str">
        <f t="shared" si="937"/>
        <v>0.8821335766776-0.32244988692134i</v>
      </c>
      <c r="H3189" t="str">
        <f t="shared" si="938"/>
        <v>1.36700531511261-73.8389897777331i</v>
      </c>
      <c r="I3189" t="str">
        <f t="shared" si="939"/>
        <v>-0.437437632769173-0.677114900009548i</v>
      </c>
      <c r="K3189" t="str">
        <f t="shared" si="940"/>
        <v>0.0030076765560524-0.00203025266851299i</v>
      </c>
      <c r="L3189" t="str">
        <f t="shared" si="941"/>
        <v>0.0006-0.00798265682046144i</v>
      </c>
      <c r="M3189" t="str">
        <f t="shared" si="942"/>
        <v>0.005-0.000757293568031088i</v>
      </c>
      <c r="N3189">
        <f t="shared" si="943"/>
        <v>4.5103037863711961</v>
      </c>
      <c r="O3189">
        <f t="shared" si="944"/>
        <v>14.510696657550055</v>
      </c>
      <c r="P3189" s="3">
        <f t="shared" si="945"/>
        <v>-14.510696657550055</v>
      </c>
      <c r="Q3189" s="3">
        <f t="shared" si="946"/>
        <v>-175.4896962136288</v>
      </c>
      <c r="R3189">
        <f t="shared" si="947"/>
        <v>4.5103037863711961</v>
      </c>
      <c r="S3189">
        <f t="shared" si="948"/>
        <v>151.50144785729762</v>
      </c>
      <c r="T3189">
        <f t="shared" si="931"/>
        <v>-14.510696657550055</v>
      </c>
    </row>
    <row r="3190" spans="1:20" x14ac:dyDescent="0.3">
      <c r="A3190">
        <f t="shared" si="932"/>
        <v>955528.93554394157</v>
      </c>
      <c r="B3190">
        <f t="shared" si="949"/>
        <v>152077.15335915535</v>
      </c>
      <c r="C3190" t="str">
        <f t="shared" si="933"/>
        <v>-0.186294967275073-0.0134968736823207i</v>
      </c>
      <c r="D3190" t="str">
        <f t="shared" si="934"/>
        <v>0.176869772517761-0.532932691542612i</v>
      </c>
      <c r="E3190" t="str">
        <f t="shared" si="935"/>
        <v>62.3305191338808-172.617925560096i</v>
      </c>
      <c r="F3190" t="str">
        <f t="shared" si="936"/>
        <v>3.20776940240983-2.15911882708535i</v>
      </c>
      <c r="G3190" t="str">
        <f t="shared" si="937"/>
        <v>0.881342583335372-0.323384962753535i</v>
      </c>
      <c r="H3190" t="str">
        <f t="shared" si="938"/>
        <v>1.35434312743051-73.5564846957486i</v>
      </c>
      <c r="I3190" t="str">
        <f t="shared" si="939"/>
        <v>-0.435774121991837-0.673880358548973i</v>
      </c>
      <c r="K3190" t="str">
        <f t="shared" si="940"/>
        <v>0.00300276134368799-0.00203075456228506i</v>
      </c>
      <c r="L3190" t="str">
        <f t="shared" si="941"/>
        <v>0.0006-0.00795243755774198i</v>
      </c>
      <c r="M3190" t="str">
        <f t="shared" si="942"/>
        <v>0.005-0.000754426746394784i</v>
      </c>
      <c r="N3190">
        <f t="shared" si="943"/>
        <v>4.1437788270104647</v>
      </c>
      <c r="O3190">
        <f t="shared" si="944"/>
        <v>14.573241699317649</v>
      </c>
      <c r="P3190" s="3">
        <f t="shared" si="945"/>
        <v>-14.573241699317649</v>
      </c>
      <c r="Q3190" s="3">
        <f t="shared" si="946"/>
        <v>-175.85622117298954</v>
      </c>
      <c r="R3190">
        <f t="shared" si="947"/>
        <v>4.1437788270104647</v>
      </c>
      <c r="S3190">
        <f t="shared" si="948"/>
        <v>152.07715335915535</v>
      </c>
      <c r="T3190">
        <f t="shared" si="931"/>
        <v>-14.573241699317649</v>
      </c>
    </row>
    <row r="3191" spans="1:20" x14ac:dyDescent="0.3">
      <c r="A3191">
        <f t="shared" si="932"/>
        <v>959159.94549900852</v>
      </c>
      <c r="B3191">
        <f t="shared" si="949"/>
        <v>152655.04654192014</v>
      </c>
      <c r="C3191" t="str">
        <f t="shared" si="933"/>
        <v>-0.18503569530365-0.0122159619534916i</v>
      </c>
      <c r="D3191" t="str">
        <f t="shared" si="934"/>
        <v>0.17569155156992-0.5313471744854i</v>
      </c>
      <c r="E3191" t="str">
        <f t="shared" si="935"/>
        <v>61.3937007084206-172.402978790807i</v>
      </c>
      <c r="F3191" t="str">
        <f t="shared" si="936"/>
        <v>3.20487376761792-2.15880702679301i</v>
      </c>
      <c r="G3191" t="str">
        <f t="shared" si="937"/>
        <v>0.880547000508885-0.324320798598688i</v>
      </c>
      <c r="H3191" t="str">
        <f t="shared" si="938"/>
        <v>1.34178724780332-73.2750680534112i</v>
      </c>
      <c r="I3191" t="str">
        <f t="shared" si="939"/>
        <v>-0.434120152411079-0.670657528508586i</v>
      </c>
      <c r="K3191" t="str">
        <f t="shared" si="940"/>
        <v>0.00299782891045035-0.0020312533176087i</v>
      </c>
      <c r="L3191" t="str">
        <f t="shared" si="941"/>
        <v>0.0006-0.00792233269350665i</v>
      </c>
      <c r="M3191" t="str">
        <f t="shared" si="942"/>
        <v>0.005-0.000751570777440515i</v>
      </c>
      <c r="N3191">
        <f t="shared" si="943"/>
        <v>3.7771567479694852</v>
      </c>
      <c r="O3191">
        <f t="shared" si="944"/>
        <v>14.636001763065805</v>
      </c>
      <c r="P3191" s="3">
        <f t="shared" si="945"/>
        <v>-14.636001763065805</v>
      </c>
      <c r="Q3191" s="3">
        <f t="shared" si="946"/>
        <v>-176.22284325203051</v>
      </c>
      <c r="R3191">
        <f t="shared" si="947"/>
        <v>3.7771567479694852</v>
      </c>
      <c r="S3191">
        <f t="shared" si="948"/>
        <v>152.65504654192014</v>
      </c>
      <c r="T3191">
        <f t="shared" si="931"/>
        <v>-14.636001763065805</v>
      </c>
    </row>
    <row r="3192" spans="1:20" x14ac:dyDescent="0.3">
      <c r="A3192">
        <f t="shared" si="932"/>
        <v>962804.75329190469</v>
      </c>
      <c r="B3192">
        <f t="shared" si="949"/>
        <v>153235.13571877943</v>
      </c>
      <c r="C3192" t="str">
        <f t="shared" si="933"/>
        <v>-0.183772844291439-0.0109517307149289i</v>
      </c>
      <c r="D3192" t="str">
        <f t="shared" si="934"/>
        <v>0.1745201304916-0.529763540809092i</v>
      </c>
      <c r="E3192" t="str">
        <f t="shared" si="935"/>
        <v>60.4592940078247-172.181643709858i</v>
      </c>
      <c r="F3192" t="str">
        <f t="shared" si="936"/>
        <v>3.20196136699003-2.15851199289487i</v>
      </c>
      <c r="G3192" t="str">
        <f t="shared" si="937"/>
        <v>0.879746811227462-0.325257374032587i</v>
      </c>
      <c r="H3192" t="str">
        <f t="shared" si="938"/>
        <v>1.32933686025012-72.9947355480715i</v>
      </c>
      <c r="I3192" t="str">
        <f t="shared" si="939"/>
        <v>-0.432475636830051-0.667446363890226i</v>
      </c>
      <c r="K3192" t="str">
        <f t="shared" si="940"/>
        <v>0.00299287929644347-0.00203174876517953i</v>
      </c>
      <c r="L3192" t="str">
        <f t="shared" si="941"/>
        <v>0.0006-0.00789234179468684i</v>
      </c>
      <c r="M3192" t="str">
        <f t="shared" si="942"/>
        <v>0.005-0.000748725620084192i</v>
      </c>
      <c r="N3192">
        <f t="shared" si="943"/>
        <v>3.4104424067989498</v>
      </c>
      <c r="O3192">
        <f t="shared" si="944"/>
        <v>14.698976932660713</v>
      </c>
      <c r="P3192" s="3">
        <f t="shared" si="945"/>
        <v>-14.698976932660713</v>
      </c>
      <c r="Q3192" s="3">
        <f t="shared" si="946"/>
        <v>-176.58955759320105</v>
      </c>
      <c r="R3192">
        <f t="shared" si="947"/>
        <v>3.4104424067989498</v>
      </c>
      <c r="S3192">
        <f t="shared" si="948"/>
        <v>153.23513571877945</v>
      </c>
      <c r="T3192">
        <f t="shared" si="931"/>
        <v>-14.698976932660713</v>
      </c>
    </row>
    <row r="3193" spans="1:20" x14ac:dyDescent="0.3">
      <c r="A3193">
        <f t="shared" si="932"/>
        <v>966463.41135441407</v>
      </c>
      <c r="B3193">
        <f t="shared" si="949"/>
        <v>153817.42923451081</v>
      </c>
      <c r="C3193" t="str">
        <f t="shared" si="933"/>
        <v>-0.182506602130408-0.00970416352904918i</v>
      </c>
      <c r="D3193" t="str">
        <f t="shared" si="934"/>
        <v>0.173355483997397-0.52818181757787i</v>
      </c>
      <c r="E3193" t="str">
        <f t="shared" si="935"/>
        <v>59.5273631329573-171.953950708933i</v>
      </c>
      <c r="F3193" t="str">
        <f t="shared" si="936"/>
        <v>3.199032139012-2.1582335969999i</v>
      </c>
      <c r="G3193" t="str">
        <f t="shared" si="937"/>
        <v>0.878941998589933-0.326194668418519i</v>
      </c>
      <c r="H3193" t="str">
        <f t="shared" si="938"/>
        <v>1.31699115507822-72.7154828958591i</v>
      </c>
      <c r="I3193" t="str">
        <f t="shared" si="939"/>
        <v>-0.430840488713449-0.664246819033133i</v>
      </c>
      <c r="K3193" t="str">
        <f t="shared" si="940"/>
        <v>0.00298791254313666-0.00203224073576828i</v>
      </c>
      <c r="L3193" t="str">
        <f t="shared" si="941"/>
        <v>0.0006-0.00786246442985341i</v>
      </c>
      <c r="M3193" t="str">
        <f t="shared" si="942"/>
        <v>0.005-0.000745891233397284i</v>
      </c>
      <c r="N3193">
        <f t="shared" si="943"/>
        <v>3.0436406676647039</v>
      </c>
      <c r="O3193">
        <f t="shared" si="944"/>
        <v>14.762167287979347</v>
      </c>
      <c r="P3193" s="3">
        <f t="shared" si="945"/>
        <v>-14.762167287979347</v>
      </c>
      <c r="Q3193" s="3">
        <f t="shared" si="946"/>
        <v>-176.9563593323353</v>
      </c>
      <c r="R3193">
        <f t="shared" si="947"/>
        <v>3.0436406676647039</v>
      </c>
      <c r="S3193">
        <f t="shared" si="948"/>
        <v>153.81742923451083</v>
      </c>
      <c r="T3193">
        <f t="shared" si="931"/>
        <v>-14.762167287979347</v>
      </c>
    </row>
    <row r="3194" spans="1:20" x14ac:dyDescent="0.3">
      <c r="A3194">
        <f t="shared" si="932"/>
        <v>970135.97231756081</v>
      </c>
      <c r="B3194">
        <f t="shared" si="949"/>
        <v>154401.93546560194</v>
      </c>
      <c r="C3194" t="str">
        <f t="shared" si="933"/>
        <v>-0.181237156003022-0.00847324140079053i</v>
      </c>
      <c r="D3194" t="str">
        <f t="shared" si="934"/>
        <v>0.172197586705954-0.52660203155354i</v>
      </c>
      <c r="E3194" t="str">
        <f t="shared" si="935"/>
        <v>58.5979717541998-171.719930956445i</v>
      </c>
      <c r="F3194" t="str">
        <f t="shared" si="936"/>
        <v>3.19608602243061-2.15797171014324i</v>
      </c>
      <c r="G3194" t="str">
        <f t="shared" si="937"/>
        <v>0.878132545766828-0.327132660906699i</v>
      </c>
      <c r="H3194" t="str">
        <f t="shared" si="938"/>
        <v>1.30474932882737-72.4373058315862i</v>
      </c>
      <c r="I3194" t="str">
        <f t="shared" si="939"/>
        <v>-0.429214622183136-0.66105884861205i</v>
      </c>
      <c r="K3194" t="str">
        <f t="shared" si="940"/>
        <v>0.00298292869336956-0.00203272906023482i</v>
      </c>
      <c r="L3194" t="str">
        <f t="shared" si="941"/>
        <v>0.0006-0.00783270016921042i</v>
      </c>
      <c r="M3194" t="str">
        <f t="shared" si="942"/>
        <v>0.005-0.000743067576606179i</v>
      </c>
      <c r="N3194">
        <f t="shared" si="943"/>
        <v>2.6767564011834679</v>
      </c>
      <c r="O3194">
        <f t="shared" si="944"/>
        <v>14.825572904890393</v>
      </c>
      <c r="P3194" s="3">
        <f t="shared" si="945"/>
        <v>-14.825572904890393</v>
      </c>
      <c r="Q3194" s="3">
        <f t="shared" si="946"/>
        <v>-177.32324359881653</v>
      </c>
      <c r="R3194">
        <f t="shared" si="947"/>
        <v>2.6767564011834679</v>
      </c>
      <c r="S3194">
        <f t="shared" si="948"/>
        <v>154.40193546560195</v>
      </c>
      <c r="T3194">
        <f t="shared" si="931"/>
        <v>-14.825572904890393</v>
      </c>
    </row>
    <row r="3195" spans="1:20" x14ac:dyDescent="0.3">
      <c r="A3195">
        <f t="shared" si="932"/>
        <v>973822.48901236767</v>
      </c>
      <c r="B3195">
        <f t="shared" si="949"/>
        <v>154988.66282037125</v>
      </c>
      <c r="C3195" t="str">
        <f t="shared" si="933"/>
        <v>-0.179964692342876-0.00725894279563749i</v>
      </c>
      <c r="D3195" t="str">
        <f t="shared" si="934"/>
        <v>0.171046413143131-0.52502420919644i</v>
      </c>
      <c r="E3195" t="str">
        <f t="shared" si="935"/>
        <v>57.6711831001486-171.479616390756i</v>
      </c>
      <c r="F3195" t="str">
        <f t="shared" si="936"/>
        <v>3.19312295626171-2.15772620278346i</v>
      </c>
      <c r="G3195" t="str">
        <f t="shared" si="937"/>
        <v>0.877318436002598-0.328071330433723i</v>
      </c>
      <c r="H3195" t="str">
        <f t="shared" si="938"/>
        <v>1.29261058421397-72.1602001086422i</v>
      </c>
      <c r="I3195" t="str">
        <f t="shared" si="939"/>
        <v>-0.427597952013798-0.657882407635262i</v>
      </c>
      <c r="K3195" t="str">
        <f t="shared" si="940"/>
        <v>0.00297792779135673-0.0020332135695422i</v>
      </c>
      <c r="L3195" t="str">
        <f t="shared" si="941"/>
        <v>0.0006-0.00780304858458896i</v>
      </c>
      <c r="M3195" t="str">
        <f t="shared" si="942"/>
        <v>0.005-0.000740254609091629i</v>
      </c>
      <c r="N3195">
        <f t="shared" si="943"/>
        <v>2.3097944842503182</v>
      </c>
      <c r="O3195">
        <f t="shared" si="944"/>
        <v>14.889193855235959</v>
      </c>
      <c r="P3195" s="3">
        <f t="shared" si="945"/>
        <v>-14.889193855235959</v>
      </c>
      <c r="Q3195" s="3">
        <f t="shared" si="946"/>
        <v>-177.69020551574968</v>
      </c>
      <c r="R3195">
        <f t="shared" si="947"/>
        <v>2.3097944842503182</v>
      </c>
      <c r="S3195">
        <f t="shared" si="948"/>
        <v>154.98866282037125</v>
      </c>
      <c r="T3195">
        <f t="shared" si="931"/>
        <v>-14.889193855235959</v>
      </c>
    </row>
    <row r="3196" spans="1:20" x14ac:dyDescent="0.3">
      <c r="A3196">
        <f t="shared" si="932"/>
        <v>977523.01447061473</v>
      </c>
      <c r="B3196">
        <f t="shared" si="949"/>
        <v>155577.61973908867</v>
      </c>
      <c r="C3196" t="str">
        <f t="shared" si="933"/>
        <v>-0.17868939679575-0.00606124365832666i</v>
      </c>
      <c r="D3196" t="str">
        <f t="shared" si="934"/>
        <v>0.169901937745131-0.523448376666346i</v>
      </c>
      <c r="E3196" t="str">
        <f t="shared" si="935"/>
        <v>56.7470599464547-171.23303971322i</v>
      </c>
      <c r="F3196" t="str">
        <f t="shared" si="936"/>
        <v>3.1901428797983-2.15749694479989i</v>
      </c>
      <c r="G3196" t="str">
        <f t="shared" si="937"/>
        <v>0.87649965261785-0.329010655722028i</v>
      </c>
      <c r="H3196" t="str">
        <f t="shared" si="938"/>
        <v>1.28057413007626-71.8841614988968i</v>
      </c>
      <c r="I3196" t="str">
        <f t="shared" si="939"/>
        <v>-0.425990393628672-0.654717451442708i</v>
      </c>
      <c r="K3196" t="str">
        <f t="shared" si="940"/>
        <v>0.00297290988269224-0.00203369409477109i</v>
      </c>
      <c r="L3196" t="str">
        <f t="shared" si="941"/>
        <v>0.0006-0.0077735092494411i</v>
      </c>
      <c r="M3196" t="str">
        <f t="shared" si="942"/>
        <v>0.005-0.000737452290388154i</v>
      </c>
      <c r="N3196">
        <f t="shared" si="943"/>
        <v>1.9427597998665362</v>
      </c>
      <c r="O3196">
        <f t="shared" si="944"/>
        <v>14.953030206812842</v>
      </c>
      <c r="P3196" s="3">
        <f t="shared" si="945"/>
        <v>-14.953030206812842</v>
      </c>
      <c r="Q3196" s="3">
        <f t="shared" si="946"/>
        <v>-178.05724020013346</v>
      </c>
      <c r="R3196">
        <f t="shared" si="947"/>
        <v>1.9427597998665362</v>
      </c>
      <c r="S3196">
        <f t="shared" si="948"/>
        <v>155.57761973908868</v>
      </c>
      <c r="T3196">
        <f t="shared" si="931"/>
        <v>-14.953030206812842</v>
      </c>
    </row>
    <row r="3197" spans="1:20" x14ac:dyDescent="0.3">
      <c r="A3197">
        <f t="shared" si="932"/>
        <v>981237.601925603</v>
      </c>
      <c r="B3197">
        <f t="shared" si="949"/>
        <v>156168.81469409721</v>
      </c>
      <c r="C3197" t="str">
        <f t="shared" si="933"/>
        <v>-0.177411454181075-0.00488011743221477i</v>
      </c>
      <c r="D3197" t="str">
        <f t="shared" si="934"/>
        <v>0.168764134861605-0.521874559823435i</v>
      </c>
      <c r="E3197" t="str">
        <f t="shared" si="935"/>
        <v>55.825664604774-170.980234381021i</v>
      </c>
      <c r="F3197" t="str">
        <f t="shared" si="936"/>
        <v>3.18714573261881-2.15728380548991i</v>
      </c>
      <c r="G3197" t="str">
        <f t="shared" si="937"/>
        <v>0.875676179011603-0.329950615279381i</v>
      </c>
      <c r="H3197" t="str">
        <f t="shared" si="938"/>
        <v>1.26863918131988-71.6091857926009i</v>
      </c>
      <c r="I3197" t="str">
        <f t="shared" si="939"/>
        <v>-0.424391863095284-0.651563935704088i</v>
      </c>
      <c r="K3197" t="str">
        <f t="shared" si="940"/>
        <v>0.00296787501435401-0.00203417046713409i</v>
      </c>
      <c r="L3197" t="str">
        <f t="shared" si="941"/>
        <v>0.0006-0.00774408173883356i</v>
      </c>
      <c r="M3197" t="str">
        <f t="shared" si="942"/>
        <v>0.005-0.000734660580183457i</v>
      </c>
      <c r="N3197">
        <f t="shared" si="943"/>
        <v>1.5756572369664923</v>
      </c>
      <c r="O3197">
        <f t="shared" si="944"/>
        <v>15.017082023354615</v>
      </c>
      <c r="P3197" s="3">
        <f t="shared" si="945"/>
        <v>-15.017082023354615</v>
      </c>
      <c r="Q3197" s="3">
        <f t="shared" si="946"/>
        <v>-178.42434276303351</v>
      </c>
      <c r="R3197">
        <f t="shared" si="947"/>
        <v>1.5756572369664923</v>
      </c>
      <c r="S3197">
        <f t="shared" si="948"/>
        <v>156.16881469409719</v>
      </c>
      <c r="T3197">
        <f t="shared" si="931"/>
        <v>-15.017082023354615</v>
      </c>
    </row>
    <row r="3198" spans="1:20" x14ac:dyDescent="0.3">
      <c r="A3198">
        <f t="shared" si="932"/>
        <v>984966.3048129204</v>
      </c>
      <c r="B3198">
        <f t="shared" si="949"/>
        <v>156762.25618993479</v>
      </c>
      <c r="C3198" t="str">
        <f t="shared" si="933"/>
        <v>-0.176131048453837-0.00371553507928807i</v>
      </c>
      <c r="D3198" t="str">
        <f t="shared" si="934"/>
        <v>0.167632978758718-0.520302784229254i</v>
      </c>
      <c r="E3198" t="str">
        <f t="shared" si="935"/>
        <v>54.9070589118415-170.721234599834i</v>
      </c>
      <c r="F3198" t="str">
        <f t="shared" si="936"/>
        <v>3.18413145459534-2.15708665356647i</v>
      </c>
      <c r="G3198" t="str">
        <f t="shared" si="937"/>
        <v>0.874847998663571-0.330891187398388i</v>
      </c>
      <c r="H3198" t="str">
        <f t="shared" si="938"/>
        <v>1.25680495886389-71.3352687982875i</v>
      </c>
      <c r="I3198" t="str">
        <f t="shared" si="939"/>
        <v>-0.422802277121266-0.648421816416968i</v>
      </c>
      <c r="K3198" t="str">
        <f t="shared" si="940"/>
        <v>0.00296282323470797-0.00203464251799026i</v>
      </c>
      <c r="L3198" t="str">
        <f t="shared" si="941"/>
        <v>0.0006-0.00771476562944168i</v>
      </c>
      <c r="M3198" t="str">
        <f t="shared" si="942"/>
        <v>0.005-0.000731879438317852i</v>
      </c>
      <c r="N3198">
        <f t="shared" si="943"/>
        <v>1.2084916902392422</v>
      </c>
      <c r="O3198">
        <f t="shared" si="944"/>
        <v>15.081349364513734</v>
      </c>
      <c r="P3198" s="3">
        <f t="shared" si="945"/>
        <v>-15.081349364513734</v>
      </c>
      <c r="Q3198" s="3">
        <f t="shared" si="946"/>
        <v>-178.79150830976076</v>
      </c>
      <c r="R3198">
        <f t="shared" si="947"/>
        <v>1.2084916902392422</v>
      </c>
      <c r="S3198">
        <f t="shared" si="948"/>
        <v>156.76225618993479</v>
      </c>
      <c r="T3198">
        <f t="shared" si="931"/>
        <v>-15.081349364513734</v>
      </c>
    </row>
    <row r="3199" spans="1:20" x14ac:dyDescent="0.3">
      <c r="A3199">
        <f t="shared" si="932"/>
        <v>988709.17677120958</v>
      </c>
      <c r="B3199">
        <f t="shared" si="949"/>
        <v>157357.95276345656</v>
      </c>
      <c r="C3199" t="str">
        <f t="shared" si="933"/>
        <v>-0.174848362666929-0.00256746510082487i</v>
      </c>
      <c r="D3199" t="str">
        <f t="shared" si="934"/>
        <v>0.166508443622193-0.518733075147713i</v>
      </c>
      <c r="E3199" t="str">
        <f t="shared" si="935"/>
        <v>53.9913042186814-170.456075316301i</v>
      </c>
      <c r="F3199" t="str">
        <f t="shared" si="936"/>
        <v>3.18109998590205-2.15690535715562i</v>
      </c>
      <c r="G3199" t="str">
        <f t="shared" si="937"/>
        <v>0.874015095136455-0.331832350156022i</v>
      </c>
      <c r="H3199" t="str">
        <f t="shared" si="938"/>
        <v>1.24507068958746-71.0624063426758i</v>
      </c>
      <c r="I3199" t="str">
        <f t="shared" si="939"/>
        <v>-0.421221553050204-0.645291049904933i</v>
      </c>
      <c r="K3199" t="str">
        <f t="shared" si="940"/>
        <v>0.00295775459351208-0.00203511007885973i</v>
      </c>
      <c r="L3199" t="str">
        <f t="shared" si="941"/>
        <v>0.0006-0.0076855604995434i</v>
      </c>
      <c r="M3199" t="str">
        <f t="shared" si="942"/>
        <v>0.005-0.000729108824783674i</v>
      </c>
      <c r="N3199">
        <f t="shared" si="943"/>
        <v>0.84126805995163068</v>
      </c>
      <c r="O3199">
        <f t="shared" si="944"/>
        <v>15.145832285843879</v>
      </c>
      <c r="P3199" s="3">
        <f t="shared" si="945"/>
        <v>-15.145832285843879</v>
      </c>
      <c r="Q3199" s="3">
        <f t="shared" si="946"/>
        <v>-179.15873194004837</v>
      </c>
      <c r="R3199">
        <f t="shared" si="947"/>
        <v>0.84126805995163068</v>
      </c>
      <c r="S3199">
        <f t="shared" si="948"/>
        <v>157.35795276345655</v>
      </c>
      <c r="T3199">
        <f t="shared" si="931"/>
        <v>-15.145832285843879</v>
      </c>
    </row>
    <row r="3200" spans="1:20" x14ac:dyDescent="0.3">
      <c r="A3200">
        <f t="shared" si="932"/>
        <v>992466.27164294035</v>
      </c>
      <c r="B3200">
        <f t="shared" si="949"/>
        <v>157955.91298395771</v>
      </c>
      <c r="C3200" t="str">
        <f t="shared" si="933"/>
        <v>-0.173563578933958-0.00143587355867258i</v>
      </c>
      <c r="D3200" t="str">
        <f t="shared" si="934"/>
        <v>0.165390503560313-0.517165457546104i</v>
      </c>
      <c r="E3200" t="str">
        <f t="shared" si="935"/>
        <v>53.0784613799382-170.18479221032i</v>
      </c>
      <c r="F3200" t="str">
        <f t="shared" si="936"/>
        <v>3.17805126702358-2.15673978379407i</v>
      </c>
      <c r="G3200" t="str">
        <f t="shared" si="937"/>
        <v>0.87317745207826-0.332774081413168i</v>
      </c>
      <c r="H3200" t="str">
        <f t="shared" si="938"/>
        <v>1.23343560627697-70.7905942705711i</v>
      </c>
      <c r="I3200" t="str">
        <f t="shared" si="939"/>
        <v>-0.419649608857502-0.642171592815697i</v>
      </c>
      <c r="K3200" t="str">
        <f t="shared" si="940"/>
        <v>0.00295266914192026-0.00203557298143858i</v>
      </c>
      <c r="L3200" t="str">
        <f t="shared" si="941"/>
        <v>0.0006-0.00765646592901314i</v>
      </c>
      <c r="M3200" t="str">
        <f t="shared" si="942"/>
        <v>0.005-0.000726348699724717i</v>
      </c>
      <c r="N3200">
        <f t="shared" si="943"/>
        <v>0.47399125176400503</v>
      </c>
      <c r="O3200">
        <f t="shared" si="944"/>
        <v>15.210530838782706</v>
      </c>
      <c r="P3200" s="3">
        <f t="shared" si="945"/>
        <v>-15.210530838782706</v>
      </c>
      <c r="Q3200" s="3">
        <f t="shared" si="946"/>
        <v>-179.52600874823599</v>
      </c>
      <c r="R3200">
        <f t="shared" si="947"/>
        <v>0.47399125176400503</v>
      </c>
      <c r="S3200">
        <f t="shared" si="948"/>
        <v>157.95591298395772</v>
      </c>
      <c r="T3200">
        <f t="shared" si="931"/>
        <v>-15.210530838782706</v>
      </c>
    </row>
    <row r="3201" spans="1:20" x14ac:dyDescent="0.3">
      <c r="A3201">
        <f t="shared" si="932"/>
        <v>996237.64347518352</v>
      </c>
      <c r="B3201">
        <f t="shared" si="949"/>
        <v>158556.14545329675</v>
      </c>
      <c r="C3201" t="str">
        <f t="shared" si="933"/>
        <v>-0.172276878392505-0.000320724097158553i</v>
      </c>
      <c r="D3201" t="str">
        <f t="shared" si="934"/>
        <v>0.164279132606903-0.515599956096146i</v>
      </c>
      <c r="E3201" t="str">
        <f t="shared" si="935"/>
        <v>52.1685907433533-169.907421687152i</v>
      </c>
      <c r="F3201" t="str">
        <f t="shared" si="936"/>
        <v>3.17498523876354-2.15658980042693i</v>
      </c>
      <c r="G3201" t="str">
        <f t="shared" si="937"/>
        <v>0.872335053224636-0.3337163588142i</v>
      </c>
      <c r="H3201" t="str">
        <f t="shared" si="938"/>
        <v>1.22189894757357-70.5198284447709i</v>
      </c>
      <c r="I3201" t="str">
        <f t="shared" si="939"/>
        <v>-0.418086363146336-0.639063402119272i</v>
      </c>
      <c r="K3201" t="str">
        <f t="shared" si="940"/>
        <v>0.00294756693248579-0.00203603105761358i</v>
      </c>
      <c r="L3201" t="str">
        <f t="shared" si="941"/>
        <v>0.0006-0.00762748149931575i</v>
      </c>
      <c r="M3201" t="str">
        <f t="shared" si="942"/>
        <v>0.005-0.000723599023435665i</v>
      </c>
      <c r="N3201">
        <f t="shared" si="943"/>
        <v>0.1066661765480319</v>
      </c>
      <c r="O3201">
        <f t="shared" si="944"/>
        <v>15.275445070635794</v>
      </c>
      <c r="P3201" s="3">
        <f t="shared" si="945"/>
        <v>-15.275445070635794</v>
      </c>
      <c r="Q3201" s="3">
        <f t="shared" si="946"/>
        <v>-179.89333382345197</v>
      </c>
      <c r="R3201">
        <f t="shared" si="947"/>
        <v>0.1066661765480319</v>
      </c>
      <c r="S3201">
        <f t="shared" si="948"/>
        <v>158.55614545329675</v>
      </c>
      <c r="T3201">
        <f t="shared" si="931"/>
        <v>-15.275445070635794</v>
      </c>
    </row>
    <row r="3202" spans="1:20" x14ac:dyDescent="0.3">
      <c r="A3202">
        <f t="shared" si="932"/>
        <v>1000023.3465203893</v>
      </c>
      <c r="B3202">
        <f t="shared" si="949"/>
        <v>159158.65880601929</v>
      </c>
      <c r="C3202" t="str">
        <f t="shared" si="933"/>
        <v>-0.170988441167913+0.000778022034390216i</v>
      </c>
      <c r="D3202" t="str">
        <f t="shared" si="934"/>
        <v>0.163174304724279-0.514036595175062i</v>
      </c>
      <c r="E3202" t="str">
        <f t="shared" si="935"/>
        <v>51.2617521393812-169.624000869365i</v>
      </c>
      <c r="F3202" t="str">
        <f t="shared" si="936"/>
        <v>3.17190184225313-2.15645527340547i</v>
      </c>
      <c r="G3202" t="str">
        <f t="shared" si="937"/>
        <v>0.87148788240123-0.334659159786565i</v>
      </c>
      <c r="H3202" t="str">
        <f t="shared" si="938"/>
        <v>1.21045995792151-70.2501047459689i</v>
      </c>
      <c r="I3202" t="str">
        <f t="shared" si="939"/>
        <v>-0.416531735143619-0.635966435106148i</v>
      </c>
      <c r="K3202" t="str">
        <f t="shared" si="940"/>
        <v>0.00294244801916501-0.00203648413947729i</v>
      </c>
      <c r="L3202" t="str">
        <f t="shared" si="941"/>
        <v>0.0006-0.00759860679350045i</v>
      </c>
      <c r="M3202" t="str">
        <f t="shared" si="942"/>
        <v>0.005-0.000720859756361491i</v>
      </c>
      <c r="N3202">
        <f t="shared" si="943"/>
        <v>0.26070224979855539</v>
      </c>
      <c r="O3202">
        <f t="shared" si="944"/>
        <v>15.340575024558525</v>
      </c>
      <c r="P3202" s="3">
        <f t="shared" si="945"/>
        <v>-15.340575024558525</v>
      </c>
      <c r="Q3202" s="3">
        <f t="shared" si="946"/>
        <v>179.73929775020144</v>
      </c>
      <c r="R3202">
        <f t="shared" si="947"/>
        <v>-0.26070224979855539</v>
      </c>
      <c r="S3202">
        <f t="shared" si="948"/>
        <v>159.15865880601928</v>
      </c>
      <c r="T3202">
        <f t="shared" si="931"/>
        <v>-15.340575024558525</v>
      </c>
    </row>
    <row r="3203" spans="1:20" x14ac:dyDescent="0.3">
      <c r="A3203">
        <f t="shared" si="932"/>
        <v>1003823.4352371667</v>
      </c>
      <c r="B3203">
        <f t="shared" si="949"/>
        <v>159763.46170948216</v>
      </c>
      <c r="C3203" t="str">
        <f t="shared" si="933"/>
        <v>-0.169698446337512+0.00186040595853473i</v>
      </c>
      <c r="D3203" t="str">
        <f t="shared" si="934"/>
        <v>0.162075993806163-0.512475398866655i</v>
      </c>
      <c r="E3203" t="str">
        <f t="shared" si="935"/>
        <v>50.3580048709418-169.334567588587i</v>
      </c>
      <c r="F3203" t="str">
        <f t="shared" si="936"/>
        <v>3.16880101895972-2.15633606848495i</v>
      </c>
      <c r="G3203" t="str">
        <f t="shared" si="937"/>
        <v>0.870635923526064-0.335602461540409i</v>
      </c>
      <c r="H3203" t="str">
        <f t="shared" si="938"/>
        <v>1.19911788751661-69.9814190726591i</v>
      </c>
      <c r="I3203" t="str">
        <f t="shared" si="939"/>
        <v>-0.414985644696012-0.632880649385445i</v>
      </c>
      <c r="K3203" t="str">
        <f t="shared" si="940"/>
        <v>0.00293731245732042-0.00203693205934314i</v>
      </c>
      <c r="L3203" t="str">
        <f t="shared" si="941"/>
        <v>0.0006-0.00756984139619491i</v>
      </c>
      <c r="M3203" t="str">
        <f t="shared" si="942"/>
        <v>0.005-0.00071813085909692i</v>
      </c>
      <c r="N3203">
        <f t="shared" si="943"/>
        <v>0.62810910654101804</v>
      </c>
      <c r="O3203">
        <f t="shared" si="944"/>
        <v>15.405920739541116</v>
      </c>
      <c r="P3203" s="3">
        <f t="shared" si="945"/>
        <v>-15.405920739541116</v>
      </c>
      <c r="Q3203" s="3">
        <f t="shared" si="946"/>
        <v>179.37189089345898</v>
      </c>
      <c r="R3203">
        <f t="shared" si="947"/>
        <v>-0.62810910654101804</v>
      </c>
      <c r="S3203">
        <f t="shared" si="948"/>
        <v>159.76346170948216</v>
      </c>
      <c r="T3203">
        <f t="shared" si="931"/>
        <v>-15.405920739541116</v>
      </c>
    </row>
    <row r="3204" spans="1:20" x14ac:dyDescent="0.3">
      <c r="A3204">
        <f t="shared" si="932"/>
        <v>1007637.964291068</v>
      </c>
      <c r="B3204">
        <f t="shared" si="949"/>
        <v>160370.56286397821</v>
      </c>
      <c r="C3204" t="str">
        <f t="shared" si="933"/>
        <v>-0.16840707189539+0.00292647114601526i</v>
      </c>
      <c r="D3204" t="str">
        <f t="shared" si="934"/>
        <v>0.160984173680568-0.510916390962433i</v>
      </c>
      <c r="E3204" t="str">
        <f t="shared" si="935"/>
        <v>49.4574077033237-169.039160377098i</v>
      </c>
      <c r="F3204" t="str">
        <f t="shared" si="936"/>
        <v>3.16568271069565-2.15623205082263i</v>
      </c>
      <c r="G3204" t="str">
        <f t="shared" si="937"/>
        <v>0.869779160611924-0.336546241068209i</v>
      </c>
      <c r="H3204" t="str">
        <f t="shared" si="938"/>
        <v>1.18787199225551-69.7137673410409i</v>
      </c>
      <c r="I3204" t="str">
        <f t="shared" si="939"/>
        <v>-0.413448012265988-0.629806002883112i</v>
      </c>
      <c r="K3204" t="str">
        <f t="shared" si="940"/>
        <v>0.00293216030372385-0.0020373746497606i</v>
      </c>
      <c r="L3204" t="str">
        <f t="shared" si="941"/>
        <v>0.0006-0.0075411848935992i</v>
      </c>
      <c r="M3204" t="str">
        <f t="shared" si="942"/>
        <v>0.005-0.000715412292385854i</v>
      </c>
      <c r="N3204">
        <f t="shared" si="943"/>
        <v>0.99554946829664459</v>
      </c>
      <c r="O3204">
        <f t="shared" si="944"/>
        <v>15.471482250391853</v>
      </c>
      <c r="P3204" s="3">
        <f t="shared" si="945"/>
        <v>-15.471482250391853</v>
      </c>
      <c r="Q3204" s="3">
        <f t="shared" si="946"/>
        <v>179.00445053170336</v>
      </c>
      <c r="R3204">
        <f t="shared" si="947"/>
        <v>-0.99554946829664459</v>
      </c>
      <c r="S3204">
        <f t="shared" si="948"/>
        <v>160.37056286397822</v>
      </c>
      <c r="T3204">
        <f t="shared" si="931"/>
        <v>-15.471482250391853</v>
      </c>
    </row>
    <row r="3205" spans="1:20" x14ac:dyDescent="0.3">
      <c r="A3205">
        <f t="shared" si="932"/>
        <v>1011466.9885553742</v>
      </c>
      <c r="B3205">
        <f t="shared" si="949"/>
        <v>160979.97100286133</v>
      </c>
      <c r="C3205" t="str">
        <f t="shared" si="933"/>
        <v>-0.16711449471765+0.00397626339146964i</v>
      </c>
      <c r="D3205" t="str">
        <f t="shared" si="934"/>
        <v>0.159898818112655-0.509359594962729i</v>
      </c>
      <c r="E3205" t="str">
        <f t="shared" si="935"/>
        <v>48.5600188542372-168.737818459248i</v>
      </c>
      <c r="F3205" t="str">
        <f t="shared" si="936"/>
        <v>3.16254685962693-2.15614308497573i</v>
      </c>
      <c r="G3205" t="str">
        <f t="shared" si="937"/>
        <v>0.868917577768783-0.337490475144431i</v>
      </c>
      <c r="H3205" t="str">
        <f t="shared" si="938"/>
        <v>1.1767215336853-69.4471454849269i</v>
      </c>
      <c r="I3205" t="str">
        <f t="shared" si="939"/>
        <v>-0.411918758927927-0.626742453840128i</v>
      </c>
      <c r="K3205" t="str">
        <f t="shared" si="940"/>
        <v>0.0029269916165593-0.00203781174353058i</v>
      </c>
      <c r="L3205" t="str">
        <f t="shared" si="941"/>
        <v>0.0006-0.00751263687348001i</v>
      </c>
      <c r="M3205" t="str">
        <f t="shared" si="942"/>
        <v>0.005-0.000712704017120798i</v>
      </c>
      <c r="N3205">
        <f t="shared" si="943"/>
        <v>1.363018405227308</v>
      </c>
      <c r="O3205">
        <f t="shared" si="944"/>
        <v>15.537259587722104</v>
      </c>
      <c r="P3205" s="3">
        <f t="shared" si="945"/>
        <v>-15.537259587722104</v>
      </c>
      <c r="Q3205" s="3">
        <f t="shared" si="946"/>
        <v>178.63698159477269</v>
      </c>
      <c r="R3205">
        <f t="shared" si="947"/>
        <v>-1.363018405227308</v>
      </c>
      <c r="S3205">
        <f t="shared" si="948"/>
        <v>160.97997100286133</v>
      </c>
      <c r="T3205">
        <f t="shared" si="931"/>
        <v>-15.537259587722104</v>
      </c>
    </row>
    <row r="3206" spans="1:20" x14ac:dyDescent="0.3">
      <c r="A3206">
        <f t="shared" si="932"/>
        <v>1015310.5631118846</v>
      </c>
      <c r="B3206">
        <f t="shared" si="949"/>
        <v>161591.69489267221</v>
      </c>
      <c r="C3206" t="str">
        <f t="shared" si="933"/>
        <v>-0.165820890528209+0.00500983078858522i</v>
      </c>
      <c r="D3206" t="str">
        <f t="shared" si="934"/>
        <v>0.158819900807556-0.507805034077857i</v>
      </c>
      <c r="E3206" t="str">
        <f t="shared" si="935"/>
        <v>47.6658959840146-168.43058174271i</v>
      </c>
      <c r="F3206" t="str">
        <f t="shared" si="936"/>
        <v>3.15939340828213-2.15606903489957i</v>
      </c>
      <c r="G3206" t="str">
        <f t="shared" si="937"/>
        <v>0.868051159206227-0.338435140325222i</v>
      </c>
      <c r="H3206" t="str">
        <f t="shared" si="938"/>
        <v>1.16566577895366-69.1815494556474i</v>
      </c>
      <c r="I3206" t="str">
        <f t="shared" si="939"/>
        <v>-0.410397806364245-0.623689960810692i</v>
      </c>
      <c r="K3206" t="str">
        <f t="shared" si="940"/>
        <v>0.00292180645542565-0.0020382431737208i</v>
      </c>
      <c r="L3206" t="str">
        <f t="shared" si="941"/>
        <v>0.0006-0.00748419692516437i</v>
      </c>
      <c r="M3206" t="str">
        <f t="shared" si="942"/>
        <v>0.005-0.000710005994342293i</v>
      </c>
      <c r="N3206">
        <f t="shared" si="943"/>
        <v>1.7305109832339838</v>
      </c>
      <c r="O3206">
        <f t="shared" si="944"/>
        <v>15.603252777930861</v>
      </c>
      <c r="P3206" s="3">
        <f t="shared" si="945"/>
        <v>-15.603252777930861</v>
      </c>
      <c r="Q3206" s="3">
        <f t="shared" si="946"/>
        <v>178.26948901676602</v>
      </c>
      <c r="R3206">
        <f t="shared" si="947"/>
        <v>-1.7305109832339838</v>
      </c>
      <c r="S3206">
        <f t="shared" si="948"/>
        <v>161.59169489267222</v>
      </c>
      <c r="T3206">
        <f t="shared" si="931"/>
        <v>-15.603252777930861</v>
      </c>
    </row>
    <row r="3207" spans="1:20" x14ac:dyDescent="0.3">
      <c r="A3207">
        <f t="shared" si="932"/>
        <v>1019168.7432517098</v>
      </c>
      <c r="B3207">
        <f t="shared" si="949"/>
        <v>162205.74333326437</v>
      </c>
      <c r="C3207" t="str">
        <f t="shared" si="933"/>
        <v>-0.164526433865137+0.00602722370469456i</v>
      </c>
      <c r="D3207" t="str">
        <f t="shared" si="934"/>
        <v>0.157747395413173-0.506252731229297i</v>
      </c>
      <c r="E3207" t="str">
        <f t="shared" si="935"/>
        <v>46.7750961859781-168.117490809579i</v>
      </c>
      <c r="F3207" t="str">
        <f t="shared" si="936"/>
        <v>3.15622229956131-2.15600976394582i</v>
      </c>
      <c r="G3207" t="str">
        <f t="shared" si="937"/>
        <v>0.867179889235906-0.339380212948115i</v>
      </c>
      <c r="H3207" t="str">
        <f t="shared" si="938"/>
        <v>1.15470400075946-68.9169752219598i</v>
      </c>
      <c r="I3207" t="str">
        <f t="shared" si="939"/>
        <v>-0.408885076861598-0.620648482660468i</v>
      </c>
      <c r="K3207" t="str">
        <f t="shared" si="940"/>
        <v>0.00291660488133907-0.00203866877368137i</v>
      </c>
      <c r="L3207" t="str">
        <f t="shared" si="941"/>
        <v>0.0006-0.00745586463953414i</v>
      </c>
      <c r="M3207" t="str">
        <f t="shared" si="942"/>
        <v>0.005-0.00070731818523839i</v>
      </c>
      <c r="N3207">
        <f t="shared" si="943"/>
        <v>2.0980222641525472</v>
      </c>
      <c r="O3207">
        <f t="shared" si="944"/>
        <v>15.669461843189369</v>
      </c>
      <c r="P3207" s="3">
        <f t="shared" si="945"/>
        <v>-15.669461843189369</v>
      </c>
      <c r="Q3207" s="3">
        <f t="shared" si="946"/>
        <v>177.90197773584745</v>
      </c>
      <c r="R3207">
        <f t="shared" si="947"/>
        <v>-2.0980222641525472</v>
      </c>
      <c r="S3207">
        <f t="shared" si="948"/>
        <v>162.20574333326437</v>
      </c>
      <c r="T3207">
        <f t="shared" si="931"/>
        <v>-15.669461843189369</v>
      </c>
    </row>
    <row r="3208" spans="1:20" x14ac:dyDescent="0.3">
      <c r="A3208">
        <f t="shared" si="932"/>
        <v>1023041.5844760663</v>
      </c>
      <c r="B3208">
        <f t="shared" si="949"/>
        <v>162822.12515793077</v>
      </c>
      <c r="C3208" t="str">
        <f t="shared" si="933"/>
        <v>-0.163231298047522+0.00702849475482505i</v>
      </c>
      <c r="D3208" t="str">
        <f t="shared" si="934"/>
        <v>0.156681275522933-0.504702709050876i</v>
      </c>
      <c r="E3208" t="str">
        <f t="shared" si="935"/>
        <v>45.8876759769559-167.798586907294i</v>
      </c>
      <c r="F3208" t="str">
        <f t="shared" si="936"/>
        <v>3.15303347674503-2.15596513486076i</v>
      </c>
      <c r="G3208" t="str">
        <f t="shared" si="937"/>
        <v>0.866303752274009-0.340325669131762i</v>
      </c>
      <c r="H3208" t="str">
        <f t="shared" si="938"/>
        <v>1.1438354773039-68.6534187699547i</v>
      </c>
      <c r="I3208" t="str">
        <f t="shared" si="939"/>
        <v>-0.407380493307078-0.617617978564795i</v>
      </c>
      <c r="K3208" t="str">
        <f t="shared" si="940"/>
        <v>0.00291138695673546-0.00203908837706037i</v>
      </c>
      <c r="L3208" t="str">
        <f t="shared" si="941"/>
        <v>0.0006-0.00742763960901989i</v>
      </c>
      <c r="M3208" t="str">
        <f t="shared" si="942"/>
        <v>0.005-0.000704640551144041i</v>
      </c>
      <c r="N3208">
        <f t="shared" si="943"/>
        <v>2.4655473059505653</v>
      </c>
      <c r="O3208">
        <f t="shared" si="944"/>
        <v>15.735886801427167</v>
      </c>
      <c r="P3208" s="3">
        <f t="shared" si="945"/>
        <v>-15.735886801427167</v>
      </c>
      <c r="Q3208" s="3">
        <f t="shared" si="946"/>
        <v>177.53445269404943</v>
      </c>
      <c r="R3208">
        <f t="shared" si="947"/>
        <v>-2.4655473059505653</v>
      </c>
      <c r="S3208">
        <f t="shared" si="948"/>
        <v>162.82212515793077</v>
      </c>
      <c r="T3208">
        <f t="shared" si="931"/>
        <v>-15.735886801427167</v>
      </c>
    </row>
    <row r="3209" spans="1:20" x14ac:dyDescent="0.3">
      <c r="A3209">
        <f t="shared" si="932"/>
        <v>1026929.1424970755</v>
      </c>
      <c r="B3209">
        <f t="shared" si="949"/>
        <v>163440.84923353093</v>
      </c>
      <c r="C3209" t="str">
        <f t="shared" si="933"/>
        <v>-0.161935655142906+0.00801369877522876i</v>
      </c>
      <c r="D3209" t="str">
        <f t="shared" si="934"/>
        <v>0.155621514678526-0.503154989889987i</v>
      </c>
      <c r="E3209" t="str">
        <f t="shared" si="935"/>
        <v>45.0036912879673-167.473911939426i</v>
      </c>
      <c r="F3209" t="str">
        <f t="shared" si="936"/>
        <v>3.14982688350336-2.15593500978373i</v>
      </c>
      <c r="G3209" t="str">
        <f t="shared" si="937"/>
        <v>0.865422732843747-0.341271484775695i</v>
      </c>
      <c r="H3209" t="str">
        <f t="shared" si="938"/>
        <v>1.13305949224204-68.3908761029657i</v>
      </c>
      <c r="I3209" t="str">
        <f t="shared" si="939"/>
        <v>-0.405883979184495-0.614598408006929i</v>
      </c>
      <c r="K3209" t="str">
        <f t="shared" si="940"/>
        <v>0.0029061527454723-0.0020395018178196i</v>
      </c>
      <c r="L3209" t="str">
        <f t="shared" si="941"/>
        <v>0.0006-0.00739952142759501i</v>
      </c>
      <c r="M3209" t="str">
        <f t="shared" si="942"/>
        <v>0.005-0.000701973053540589i</v>
      </c>
      <c r="N3209">
        <f t="shared" si="943"/>
        <v>2.8330811629295738</v>
      </c>
      <c r="O3209">
        <f t="shared" si="944"/>
        <v>15.802527666317674</v>
      </c>
      <c r="P3209" s="3">
        <f t="shared" si="945"/>
        <v>-15.802527666317674</v>
      </c>
      <c r="Q3209" s="3">
        <f t="shared" si="946"/>
        <v>177.16691883707043</v>
      </c>
      <c r="R3209">
        <f t="shared" si="947"/>
        <v>-2.8330811629295738</v>
      </c>
      <c r="S3209">
        <f t="shared" si="948"/>
        <v>163.44084923353094</v>
      </c>
      <c r="T3209">
        <f t="shared" si="931"/>
        <v>-15.802527666317674</v>
      </c>
    </row>
    <row r="3210" spans="1:20" x14ac:dyDescent="0.3">
      <c r="A3210">
        <f t="shared" si="932"/>
        <v>1030831.4732385643</v>
      </c>
      <c r="B3210">
        <f t="shared" si="949"/>
        <v>164061.92446061835</v>
      </c>
      <c r="C3210" t="str">
        <f t="shared" si="933"/>
        <v>-0.160639675935284+0.00898289279637995i</v>
      </c>
      <c r="D3210" t="str">
        <f t="shared" si="934"/>
        <v>0.154568086372604-0.501609595808816i</v>
      </c>
      <c r="E3210" t="str">
        <f t="shared" si="935"/>
        <v>44.1231974550675-167.143508456287i</v>
      </c>
      <c r="F3210" t="str">
        <f t="shared" si="936"/>
        <v>3.14660246390503-2.15591925024556i</v>
      </c>
      <c r="G3210" t="str">
        <f t="shared" si="937"/>
        <v>0.864536815577865-0.342217635560106i</v>
      </c>
      <c r="H3210" t="str">
        <f t="shared" si="938"/>
        <v>1.12237533463493-68.1293432414774i</v>
      </c>
      <c r="I3210" t="str">
        <f t="shared" si="939"/>
        <v>-0.404395458570657-0.611589730776286i</v>
      </c>
      <c r="K3210" t="str">
        <f t="shared" si="940"/>
        <v>0.00290090231283079-0.00203990893025041i</v>
      </c>
      <c r="L3210" t="str">
        <f t="shared" si="941"/>
        <v>0.0006-0.00737150969077008i</v>
      </c>
      <c r="M3210" t="str">
        <f t="shared" si="942"/>
        <v>0.005-0.000699315654055176i</v>
      </c>
      <c r="N3210">
        <f t="shared" si="943"/>
        <v>3.2006188859246834</v>
      </c>
      <c r="O3210">
        <f t="shared" si="944"/>
        <v>15.869384447264242</v>
      </c>
      <c r="P3210" s="3">
        <f t="shared" si="945"/>
        <v>-15.869384447264242</v>
      </c>
      <c r="Q3210" s="3">
        <f t="shared" si="946"/>
        <v>176.79938111407532</v>
      </c>
      <c r="R3210">
        <f t="shared" si="947"/>
        <v>-3.2006188859246834</v>
      </c>
      <c r="S3210">
        <f t="shared" si="948"/>
        <v>164.06192446061834</v>
      </c>
      <c r="T3210">
        <f t="shared" si="931"/>
        <v>-15.869384447264242</v>
      </c>
    </row>
    <row r="3211" spans="1:20" x14ac:dyDescent="0.3">
      <c r="A3211">
        <f t="shared" si="932"/>
        <v>1034748.6328368708</v>
      </c>
      <c r="B3211">
        <f t="shared" si="949"/>
        <v>164685.35977356869</v>
      </c>
      <c r="C3211" t="str">
        <f t="shared" si="933"/>
        <v>-0.159343529893676+0.00993613601547896i</v>
      </c>
      <c r="D3211" t="str">
        <f t="shared" si="934"/>
        <v>0.153520964051463-0.500066548585604i</v>
      </c>
      <c r="E3211" t="str">
        <f t="shared" si="935"/>
        <v>43.2462492103655-166.807419645412i</v>
      </c>
      <c r="F3211" t="str">
        <f t="shared" si="936"/>
        <v>3.14336016242658-2.15591771716711i</v>
      </c>
      <c r="G3211" t="str">
        <f t="shared" si="937"/>
        <v>0.863645985221164-0.343164096945658i</v>
      </c>
      <c r="H3211" t="str">
        <f t="shared" si="938"/>
        <v>1.11178229890209-67.8688162230368i</v>
      </c>
      <c r="I3211" t="str">
        <f t="shared" si="939"/>
        <v>-0.402914856131713-0.608591906966703i</v>
      </c>
      <c r="K3211" t="str">
        <f t="shared" si="940"/>
        <v>0.0028956357255173-0.00204030954898964i</v>
      </c>
      <c r="L3211" t="str">
        <f t="shared" si="941"/>
        <v>0.0006-0.00734360399558686i</v>
      </c>
      <c r="M3211" t="str">
        <f t="shared" si="942"/>
        <v>0.005-0.000696668314460228i</v>
      </c>
      <c r="N3211">
        <f t="shared" si="943"/>
        <v>3.5681555225098975</v>
      </c>
      <c r="O3211">
        <f t="shared" si="944"/>
        <v>15.936457149386689</v>
      </c>
      <c r="P3211" s="3">
        <f t="shared" si="945"/>
        <v>-15.936457149386689</v>
      </c>
      <c r="Q3211" s="3">
        <f t="shared" si="946"/>
        <v>176.4318444774901</v>
      </c>
      <c r="R3211">
        <f t="shared" si="947"/>
        <v>-3.5681555225098975</v>
      </c>
      <c r="S3211">
        <f t="shared" si="948"/>
        <v>164.68535977356871</v>
      </c>
      <c r="T3211">
        <f t="shared" si="931"/>
        <v>-15.936457149386689</v>
      </c>
    </row>
    <row r="3212" spans="1:20" x14ac:dyDescent="0.3">
      <c r="A3212">
        <f t="shared" si="932"/>
        <v>1038680.677641651</v>
      </c>
      <c r="B3212">
        <f t="shared" si="949"/>
        <v>165311.16414070825</v>
      </c>
      <c r="C3212" t="str">
        <f t="shared" si="933"/>
        <v>-0.158047385141278+0.0108734897684522i</v>
      </c>
      <c r="D3212" t="str">
        <f t="shared" si="934"/>
        <v>0.152480121117665-0.498525869715898i</v>
      </c>
      <c r="E3212" t="str">
        <f t="shared" si="935"/>
        <v>42.3729006732137-166.465689321885i</v>
      </c>
      <c r="F3212" t="str">
        <f t="shared" si="936"/>
        <v>3.1400999239617-2.15593027085813i</v>
      </c>
      <c r="G3212" t="str">
        <f t="shared" si="937"/>
        <v>0.862750226633041-0.344110844173323i</v>
      </c>
      <c r="H3212" t="str">
        <f t="shared" si="938"/>
        <v>1.10127968477446-67.6092911021603i</v>
      </c>
      <c r="I3212" t="str">
        <f t="shared" si="939"/>
        <v>-0.40144209711954-0.605604896974692i</v>
      </c>
      <c r="K3212" t="str">
        <f t="shared" si="940"/>
        <v>0.00289035305166492-0.0020407035090355i</v>
      </c>
      <c r="L3212" t="str">
        <f t="shared" si="941"/>
        <v>0.0006-0.00731580394061254i</v>
      </c>
      <c r="M3212" t="str">
        <f t="shared" si="942"/>
        <v>0.005-0.000694030996672871i</v>
      </c>
      <c r="N3212">
        <f t="shared" si="943"/>
        <v>3.9356861172020672</v>
      </c>
      <c r="O3212">
        <f t="shared" si="944"/>
        <v>16.003745773508413</v>
      </c>
      <c r="P3212" s="3">
        <f t="shared" si="945"/>
        <v>-16.003745773508413</v>
      </c>
      <c r="Q3212" s="3">
        <f t="shared" si="946"/>
        <v>176.06431388279793</v>
      </c>
      <c r="R3212">
        <f t="shared" si="947"/>
        <v>-3.9356861172020672</v>
      </c>
      <c r="S3212">
        <f t="shared" si="948"/>
        <v>165.31116414070826</v>
      </c>
      <c r="T3212">
        <f t="shared" si="931"/>
        <v>-16.003745773508413</v>
      </c>
    </row>
    <row r="3213" spans="1:20" x14ac:dyDescent="0.3">
      <c r="A3213">
        <f t="shared" si="932"/>
        <v>1042627.6642166892</v>
      </c>
      <c r="B3213">
        <f t="shared" si="949"/>
        <v>165939.34656444294</v>
      </c>
      <c r="C3213" t="str">
        <f t="shared" si="933"/>
        <v>-0.156751408425212+0.0117950175014817i</v>
      </c>
      <c r="D3213" t="str">
        <f t="shared" si="934"/>
        <v>0.151445530932662-0.496987580413845i</v>
      </c>
      <c r="E3213" t="str">
        <f t="shared" si="935"/>
        <v>41.5032053415669-166.11836191852i</v>
      </c>
      <c r="F3213" t="str">
        <f t="shared" si="936"/>
        <v>3.13682169383048-2.15595677101589i</v>
      </c>
      <c r="G3213" t="str">
        <f t="shared" si="937"/>
        <v>0.861849524790058-0.345057852264239i</v>
      </c>
      <c r="H3213" t="str">
        <f t="shared" si="938"/>
        <v>1.09086679724793-67.3507639502477i</v>
      </c>
      <c r="I3213" t="str">
        <f t="shared" si="939"/>
        <v>-0.399977107368155-0.602628661497724i</v>
      </c>
      <c r="K3213" t="str">
        <f t="shared" si="940"/>
        <v>0.00288505436083469-0.00204109064576383i</v>
      </c>
      <c r="L3213" t="str">
        <f t="shared" si="941"/>
        <v>0.0006-0.00728810912593399i</v>
      </c>
      <c r="M3213" t="str">
        <f t="shared" si="942"/>
        <v>0.005-0.000691403662754406i</v>
      </c>
      <c r="N3213">
        <f t="shared" si="943"/>
        <v>4.3032057116698184</v>
      </c>
      <c r="O3213">
        <f t="shared" si="944"/>
        <v>16.071250316143509</v>
      </c>
      <c r="P3213" s="3">
        <f t="shared" si="945"/>
        <v>-16.071250316143509</v>
      </c>
      <c r="Q3213" s="3">
        <f t="shared" si="946"/>
        <v>175.69679428833018</v>
      </c>
      <c r="R3213">
        <f t="shared" si="947"/>
        <v>-4.3032057116698184</v>
      </c>
      <c r="S3213">
        <f t="shared" si="948"/>
        <v>165.93934656444293</v>
      </c>
      <c r="T3213">
        <f t="shared" si="931"/>
        <v>-16.071250316143509</v>
      </c>
    </row>
    <row r="3214" spans="1:20" x14ac:dyDescent="0.3">
      <c r="A3214">
        <f t="shared" si="932"/>
        <v>1046589.6493407126</v>
      </c>
      <c r="B3214">
        <f t="shared" si="949"/>
        <v>166569.91608138781</v>
      </c>
      <c r="C3214" t="str">
        <f t="shared" si="933"/>
        <v>-0.155455765086877+0.0127007847420544i</v>
      </c>
      <c r="D3214" t="str">
        <f t="shared" si="934"/>
        <v>0.150417166819371-0.495451701613494i</v>
      </c>
      <c r="E3214" t="str">
        <f t="shared" si="935"/>
        <v>40.637216083523-165.765482475906i</v>
      </c>
      <c r="F3214" t="str">
        <f t="shared" si="936"/>
        <v>3.13352541778882-2.15599707672413i</v>
      </c>
      <c r="G3214" t="str">
        <f t="shared" si="937"/>
        <v>0.86094386478851-0.346005096019601i</v>
      </c>
      <c r="H3214" t="str">
        <f t="shared" si="938"/>
        <v>1.08054294653725-67.0932308554928i</v>
      </c>
      <c r="I3214" t="str">
        <f t="shared" si="939"/>
        <v>-0.398519813290172-0.599663161532513i</v>
      </c>
      <c r="K3214" t="str">
        <f t="shared" si="940"/>
        <v>0.00287973972401664-0.0020414707949441i</v>
      </c>
      <c r="L3214" t="str">
        <f t="shared" si="941"/>
        <v>0.0006-0.00726051915315198i</v>
      </c>
      <c r="M3214" t="str">
        <f t="shared" si="942"/>
        <v>0.005-0.000688786274909747i</v>
      </c>
      <c r="N3214">
        <f t="shared" si="943"/>
        <v>4.6707093449397235</v>
      </c>
      <c r="O3214">
        <f t="shared" si="944"/>
        <v>16.138970769484288</v>
      </c>
      <c r="P3214" s="3">
        <f t="shared" si="945"/>
        <v>-16.138970769484288</v>
      </c>
      <c r="Q3214" s="3">
        <f t="shared" si="946"/>
        <v>175.32929065506028</v>
      </c>
      <c r="R3214">
        <f t="shared" si="947"/>
        <v>-4.6707093449397235</v>
      </c>
      <c r="S3214">
        <f t="shared" si="948"/>
        <v>166.56991608138782</v>
      </c>
      <c r="T3214">
        <f t="shared" si="931"/>
        <v>-16.138970769484288</v>
      </c>
    </row>
    <row r="3215" spans="1:20" x14ac:dyDescent="0.3">
      <c r="A3215">
        <f t="shared" si="932"/>
        <v>1050566.6900082075</v>
      </c>
      <c r="B3215">
        <f t="shared" si="949"/>
        <v>167202.8817624971</v>
      </c>
      <c r="C3215" t="str">
        <f t="shared" si="933"/>
        <v>-0.154160619032895+0.0135908590695726i</v>
      </c>
      <c r="D3215" t="str">
        <f t="shared" si="934"/>
        <v>0.149395002064723-0.493918253970106i</v>
      </c>
      <c r="E3215" t="str">
        <f t="shared" si="935"/>
        <v>39.7749851290368-165.407096632313i</v>
      </c>
      <c r="F3215" t="str">
        <f t="shared" si="936"/>
        <v>3.13021104203783-2.15605104645199i</v>
      </c>
      <c r="G3215" t="str">
        <f t="shared" si="937"/>
        <v>0.860033231847029-0.346952550020581i</v>
      </c>
      <c r="H3215" t="str">
        <f t="shared" si="938"/>
        <v>1.07030744803033-66.8366879227943i</v>
      </c>
      <c r="I3215" t="str">
        <f t="shared" si="939"/>
        <v>-0.397070141873281-0.596708358373279i</v>
      </c>
      <c r="K3215" t="str">
        <f t="shared" si="940"/>
        <v>0.00287440921363055-0.00204184379275579i</v>
      </c>
      <c r="L3215" t="str">
        <f t="shared" si="941"/>
        <v>0.0006-0.00723303362537557i</v>
      </c>
      <c r="M3215" t="str">
        <f t="shared" si="942"/>
        <v>0.005-0.000686178795486896i</v>
      </c>
      <c r="N3215">
        <f t="shared" si="943"/>
        <v>5.0381920536098903</v>
      </c>
      <c r="O3215">
        <f t="shared" si="944"/>
        <v>16.206907121389854</v>
      </c>
      <c r="P3215" s="3">
        <f t="shared" si="945"/>
        <v>-16.206907121389854</v>
      </c>
      <c r="Q3215" s="3">
        <f t="shared" si="946"/>
        <v>174.96180794639011</v>
      </c>
      <c r="R3215">
        <f t="shared" si="947"/>
        <v>-5.0381920536098903</v>
      </c>
      <c r="S3215">
        <f t="shared" si="948"/>
        <v>167.2028817624971</v>
      </c>
      <c r="T3215">
        <f t="shared" si="931"/>
        <v>-16.206907121389854</v>
      </c>
    </row>
    <row r="3216" spans="1:20" x14ac:dyDescent="0.3">
      <c r="A3216">
        <f t="shared" si="932"/>
        <v>1054558.8434302385</v>
      </c>
      <c r="B3216">
        <f t="shared" si="949"/>
        <v>167838.25271319458</v>
      </c>
      <c r="C3216" t="str">
        <f t="shared" si="933"/>
        <v>-0.152866132706703+0.0144653100855064i</v>
      </c>
      <c r="D3216" t="str">
        <f t="shared" si="934"/>
        <v>0.148379009922185-0.492387257861511i</v>
      </c>
      <c r="E3216" t="str">
        <f t="shared" si="935"/>
        <v>38.9165640618266-165.043250613473i</v>
      </c>
      <c r="F3216" t="str">
        <f t="shared" si="936"/>
        <v>3.12687851323345-2.15611853805321i</v>
      </c>
      <c r="G3216" t="str">
        <f t="shared" si="937"/>
        <v>0.85911761130919-0.347900188628264i</v>
      </c>
      <c r="H3216" t="str">
        <f t="shared" si="938"/>
        <v>1.06015962224306-66.5811312736686i</v>
      </c>
      <c r="I3216" t="str">
        <f t="shared" si="939"/>
        <v>-0.395628020676799-0.593764213610073i</v>
      </c>
      <c r="K3216" t="str">
        <f t="shared" si="940"/>
        <v>0.00286906290352661-0.00204220947580461i</v>
      </c>
      <c r="L3216" t="str">
        <f t="shared" si="941"/>
        <v>0.0006-0.00720565214721617i</v>
      </c>
      <c r="M3216" t="str">
        <f t="shared" si="942"/>
        <v>0.005-0.000683581186976386i</v>
      </c>
      <c r="N3216">
        <f t="shared" si="943"/>
        <v>5.405648872058606</v>
      </c>
      <c r="O3216">
        <f t="shared" si="944"/>
        <v>16.275059355373511</v>
      </c>
      <c r="P3216" s="3">
        <f t="shared" si="945"/>
        <v>-16.275059355373511</v>
      </c>
      <c r="Q3216" s="3">
        <f t="shared" si="946"/>
        <v>174.59435112794139</v>
      </c>
      <c r="R3216">
        <f t="shared" si="947"/>
        <v>-5.405648872058606</v>
      </c>
      <c r="S3216">
        <f t="shared" si="948"/>
        <v>167.83825271319458</v>
      </c>
      <c r="T3216">
        <f t="shared" si="931"/>
        <v>-16.275059355373511</v>
      </c>
    </row>
    <row r="3217" spans="1:20" x14ac:dyDescent="0.3">
      <c r="A3217">
        <f t="shared" si="932"/>
        <v>1058566.1670352735</v>
      </c>
      <c r="B3217">
        <f t="shared" si="949"/>
        <v>168476.03807350472</v>
      </c>
      <c r="C3217" t="str">
        <f t="shared" si="933"/>
        <v>-0.151572467060723+0.0153242093831367i</v>
      </c>
      <c r="D3217" t="str">
        <f t="shared" si="934"/>
        <v>0.147369163614242-0.49085873338942i</v>
      </c>
      <c r="E3217" t="str">
        <f t="shared" si="935"/>
        <v>38.0620038114488-164.673991222221i</v>
      </c>
      <c r="F3217" t="str">
        <f t="shared" si="936"/>
        <v>3.12352777849588-2.15619940876522i</v>
      </c>
      <c r="G3217" t="str">
        <f t="shared" si="937"/>
        <v>0.858196988646145-0.348847985983628i</v>
      </c>
      <c r="H3217" t="str">
        <f t="shared" si="938"/>
        <v>1.0500987947746-66.3265570461634i</v>
      </c>
      <c r="I3217" t="str">
        <f t="shared" si="939"/>
        <v>-0.394193377828219-0.590830689127055i</v>
      </c>
      <c r="K3217" t="str">
        <f t="shared" si="940"/>
        <v>0.00286370086898565-0.00204256768113898i</v>
      </c>
      <c r="L3217" t="str">
        <f t="shared" si="941"/>
        <v>0.0006-0.00717837432478198i</v>
      </c>
      <c r="M3217" t="str">
        <f t="shared" si="942"/>
        <v>0.005-0.000680993412010747i</v>
      </c>
      <c r="N3217">
        <f t="shared" si="943"/>
        <v>5.7730748326624166</v>
      </c>
      <c r="O3217">
        <f t="shared" si="944"/>
        <v>16.343427450593019</v>
      </c>
      <c r="P3217" s="3">
        <f t="shared" si="945"/>
        <v>-16.343427450593019</v>
      </c>
      <c r="Q3217" s="3">
        <f t="shared" si="946"/>
        <v>174.22692516733758</v>
      </c>
      <c r="R3217">
        <f t="shared" si="947"/>
        <v>-5.7730748326624166</v>
      </c>
      <c r="S3217">
        <f t="shared" si="948"/>
        <v>168.47603807350472</v>
      </c>
      <c r="T3217">
        <f t="shared" si="931"/>
        <v>-16.343427450593019</v>
      </c>
    </row>
    <row r="3218" spans="1:20" x14ac:dyDescent="0.3">
      <c r="A3218">
        <f t="shared" si="932"/>
        <v>1062588.7184700074</v>
      </c>
      <c r="B3218">
        <f t="shared" si="949"/>
        <v>169116.24701818405</v>
      </c>
      <c r="C3218" t="str">
        <f t="shared" si="933"/>
        <v>-0.15027978152921+0.0161676305168623i</v>
      </c>
      <c r="D3218" t="str">
        <f t="shared" si="934"/>
        <v>0.146365436334864-0.489332700380821i</v>
      </c>
      <c r="E3218" t="str">
        <f t="shared" si="935"/>
        <v>37.2113546455758-164.299365828019i</v>
      </c>
      <c r="F3218" t="str">
        <f t="shared" si="936"/>
        <v>3.1201587854193-2.15629351520846i</v>
      </c>
      <c r="G3218" t="str">
        <f t="shared" si="937"/>
        <v>0.857271349459265-0.349795916007542i</v>
      </c>
      <c r="H3218" t="str">
        <f t="shared" si="938"/>
        <v>1.0401242962631-66.0729613947711i</v>
      </c>
      <c r="I3218" t="str">
        <f t="shared" si="939"/>
        <v>-0.392766142019816-0.587907747100822i</v>
      </c>
      <c r="K3218" t="str">
        <f t="shared" si="940"/>
        <v>0.0028583231867195-0.00204291824626642i</v>
      </c>
      <c r="L3218" t="str">
        <f t="shared" si="941"/>
        <v>0.0006-0.00715119976567242i</v>
      </c>
      <c r="M3218" t="str">
        <f t="shared" si="942"/>
        <v>0.005-0.000678415433363966i</v>
      </c>
      <c r="N3218">
        <f t="shared" si="943"/>
        <v>6.1404649660059647</v>
      </c>
      <c r="O3218">
        <f t="shared" si="944"/>
        <v>16.412011381838742</v>
      </c>
      <c r="P3218" s="3">
        <f t="shared" si="945"/>
        <v>-16.412011381838742</v>
      </c>
      <c r="Q3218" s="3">
        <f t="shared" si="946"/>
        <v>173.85953503399404</v>
      </c>
      <c r="R3218">
        <f t="shared" si="947"/>
        <v>-6.1404649660059647</v>
      </c>
      <c r="S3218">
        <f t="shared" si="948"/>
        <v>169.11624701818405</v>
      </c>
      <c r="T3218">
        <f t="shared" si="931"/>
        <v>-16.412011381838742</v>
      </c>
    </row>
    <row r="3219" spans="1:20" x14ac:dyDescent="0.3">
      <c r="A3219">
        <f t="shared" si="932"/>
        <v>1066626.5556001936</v>
      </c>
      <c r="B3219">
        <f t="shared" si="949"/>
        <v>169758.88875685315</v>
      </c>
      <c r="C3219" t="str">
        <f t="shared" si="933"/>
        <v>-0.148988234001717+0.0169956489711276i</v>
      </c>
      <c r="D3219" t="str">
        <f t="shared" si="934"/>
        <v>0.145367801251923-0.487809178389344i</v>
      </c>
      <c r="E3219" t="str">
        <f t="shared" si="935"/>
        <v>36.3646661624556-163.919422356365i</v>
      </c>
      <c r="F3219" t="str">
        <f t="shared" si="936"/>
        <v>3.11677148208157-2.1564007133859i</v>
      </c>
      <c r="G3219" t="str">
        <f t="shared" si="937"/>
        <v>0.856340679482806-0.350743952400796i</v>
      </c>
      <c r="H3219" t="str">
        <f t="shared" si="938"/>
        <v>1.0302354623418-65.8203404903432i</v>
      </c>
      <c r="I3219" t="str">
        <f t="shared" si="939"/>
        <v>-0.391346242505309-0.584995349998724i</v>
      </c>
      <c r="K3219" t="str">
        <f t="shared" si="940"/>
        <v>0.00285292993487071-0.00204326100917011i</v>
      </c>
      <c r="L3219" t="str">
        <f t="shared" si="941"/>
        <v>0.0006-0.00712412807897235i</v>
      </c>
      <c r="M3219" t="str">
        <f t="shared" si="942"/>
        <v>0.005-0.00067584721395095i</v>
      </c>
      <c r="N3219">
        <f t="shared" si="943"/>
        <v>6.5078143011023144</v>
      </c>
      <c r="O3219">
        <f t="shared" si="944"/>
        <v>16.48081111952326</v>
      </c>
      <c r="P3219" s="3">
        <f t="shared" si="945"/>
        <v>-16.48081111952326</v>
      </c>
      <c r="Q3219" s="3">
        <f t="shared" si="946"/>
        <v>173.49218569889769</v>
      </c>
      <c r="R3219">
        <f t="shared" si="947"/>
        <v>-6.5078143011023144</v>
      </c>
      <c r="S3219">
        <f t="shared" si="948"/>
        <v>169.75888875685314</v>
      </c>
      <c r="T3219">
        <f t="shared" si="931"/>
        <v>-16.48081111952326</v>
      </c>
    </row>
    <row r="3220" spans="1:20" x14ac:dyDescent="0.3">
      <c r="A3220">
        <f t="shared" si="932"/>
        <v>1070679.7365114742</v>
      </c>
      <c r="B3220">
        <f t="shared" si="949"/>
        <v>170403.97253412919</v>
      </c>
      <c r="C3220" t="str">
        <f t="shared" si="933"/>
        <v>-0.14769798079718+0.0178083421289538i</v>
      </c>
      <c r="D3220" t="str">
        <f t="shared" si="934"/>
        <v>0.144376231509601-0.486288186696655i</v>
      </c>
      <c r="E3220" t="str">
        <f t="shared" si="935"/>
        <v>35.521987283553-163.534209278055i</v>
      </c>
      <c r="F3220" t="str">
        <f t="shared" si="936"/>
        <v>3.11336581705388-2.15652085868239i</v>
      </c>
      <c r="G3220" t="str">
        <f t="shared" si="937"/>
        <v>0.855404964586583-0.351692068644161i</v>
      </c>
      <c r="H3220" t="str">
        <f t="shared" si="938"/>
        <v>1.02043163359557-65.5686905200037i</v>
      </c>
      <c r="I3220" t="str">
        <f t="shared" si="939"/>
        <v>-0.389933609096496-0.582093460577163i</v>
      </c>
      <c r="K3220" t="str">
        <f t="shared" si="940"/>
        <v>0.0028475211930123-0.00204359580832551i</v>
      </c>
      <c r="L3220" t="str">
        <f t="shared" si="941"/>
        <v>0.0006-0.00709715887524639i</v>
      </c>
      <c r="M3220" t="str">
        <f t="shared" si="942"/>
        <v>0.005-0.000673288716827006i</v>
      </c>
      <c r="N3220">
        <f t="shared" si="943"/>
        <v>6.8751178656112586</v>
      </c>
      <c r="O3220">
        <f t="shared" si="944"/>
        <v>16.549826629672783</v>
      </c>
      <c r="P3220" s="3">
        <f t="shared" si="945"/>
        <v>-16.549826629672783</v>
      </c>
      <c r="Q3220" s="3">
        <f t="shared" si="946"/>
        <v>173.12488213438874</v>
      </c>
      <c r="R3220">
        <f t="shared" si="947"/>
        <v>-6.8751178656112586</v>
      </c>
      <c r="S3220">
        <f t="shared" si="948"/>
        <v>170.4039725341292</v>
      </c>
      <c r="T3220">
        <f t="shared" si="931"/>
        <v>-16.549826629672783</v>
      </c>
    </row>
    <row r="3221" spans="1:20" x14ac:dyDescent="0.3">
      <c r="A3221">
        <f t="shared" si="932"/>
        <v>1074748.319510218</v>
      </c>
      <c r="B3221">
        <f t="shared" si="949"/>
        <v>171051.50762975888</v>
      </c>
      <c r="C3221" t="str">
        <f t="shared" si="933"/>
        <v>-0.146409176638714+0.0186057892400922i</v>
      </c>
      <c r="D3221" t="str">
        <f t="shared" si="934"/>
        <v>0.143390700230757-0.484769744313863i</v>
      </c>
      <c r="E3221" t="str">
        <f t="shared" si="935"/>
        <v>34.6833662464076-163.143775598382i</v>
      </c>
      <c r="F3221" t="str">
        <f t="shared" si="936"/>
        <v>3.10994173941065-2.1566538058644i</v>
      </c>
      <c r="G3221" t="str">
        <f t="shared" si="937"/>
        <v>0.85446419077867-0.352640237998477i</v>
      </c>
      <c r="H3221" t="str">
        <f t="shared" si="938"/>
        <v>1.01071215551798-65.3180076870657i</v>
      </c>
      <c r="I3221" t="str">
        <f t="shared" si="939"/>
        <v>-0.388528172159998-0.579202041879946i</v>
      </c>
      <c r="K3221" t="str">
        <f t="shared" si="940"/>
        <v>0.00284209704214726-0.00204392248271695i</v>
      </c>
      <c r="L3221" t="str">
        <f t="shared" si="941"/>
        <v>0.0006-0.00707029176653355i</v>
      </c>
      <c r="M3221" t="str">
        <f t="shared" si="942"/>
        <v>0.005-0.000670739905187298i</v>
      </c>
      <c r="N3221">
        <f t="shared" si="943"/>
        <v>7.2423706860552102</v>
      </c>
      <c r="O3221">
        <f t="shared" si="944"/>
        <v>16.619057873915608</v>
      </c>
      <c r="P3221" s="3">
        <f t="shared" si="945"/>
        <v>-16.619057873915608</v>
      </c>
      <c r="Q3221" s="3">
        <f t="shared" si="946"/>
        <v>172.75762931394479</v>
      </c>
      <c r="R3221">
        <f t="shared" si="947"/>
        <v>-7.2423706860552102</v>
      </c>
      <c r="S3221">
        <f t="shared" si="948"/>
        <v>171.05150762975887</v>
      </c>
      <c r="T3221">
        <f t="shared" si="931"/>
        <v>-16.619057873915608</v>
      </c>
    </row>
    <row r="3222" spans="1:20" x14ac:dyDescent="0.3">
      <c r="A3222">
        <f t="shared" si="932"/>
        <v>1078832.3631243568</v>
      </c>
      <c r="B3222">
        <f t="shared" si="949"/>
        <v>171701.50335875197</v>
      </c>
      <c r="C3222" t="str">
        <f t="shared" si="933"/>
        <v>-0.145121974628999+0.0193880713888308i</v>
      </c>
      <c r="D3222" t="str">
        <f t="shared" si="934"/>
        <v>0.142411180519252-0.483253869982935i</v>
      </c>
      <c r="E3222" t="str">
        <f t="shared" si="935"/>
        <v>33.8488505976668-162.748170846172i</v>
      </c>
      <c r="F3222" t="str">
        <f t="shared" si="936"/>
        <v>3.1064991987394-2.15679940907981i</v>
      </c>
      <c r="G3222" t="str">
        <f t="shared" si="937"/>
        <v>0.853518344208104-0.353588433504775i</v>
      </c>
      <c r="H3222" t="str">
        <f t="shared" si="938"/>
        <v>1.00107637846872-65.068288210947i</v>
      </c>
      <c r="I3222" t="str">
        <f t="shared" si="939"/>
        <v>-0.387129862614005-0.576321057236625i</v>
      </c>
      <c r="K3222" t="str">
        <f t="shared" si="940"/>
        <v>0.00283665756470774-0.00204424087185442i</v>
      </c>
      <c r="L3222" t="str">
        <f t="shared" si="941"/>
        <v>0.0006-0.00704352636634148i</v>
      </c>
      <c r="M3222" t="str">
        <f t="shared" si="942"/>
        <v>0.005-0.000668200742366303i</v>
      </c>
      <c r="N3222">
        <f t="shared" si="943"/>
        <v>7.6095677880431651</v>
      </c>
      <c r="O3222">
        <f t="shared" si="944"/>
        <v>16.68850480947469</v>
      </c>
      <c r="P3222" s="3">
        <f t="shared" si="945"/>
        <v>-16.68850480947469</v>
      </c>
      <c r="Q3222" s="3">
        <f t="shared" si="946"/>
        <v>172.39043221195683</v>
      </c>
      <c r="R3222">
        <f t="shared" si="947"/>
        <v>-7.6095677880431651</v>
      </c>
      <c r="S3222">
        <f t="shared" si="948"/>
        <v>171.70150335875198</v>
      </c>
      <c r="T3222">
        <f t="shared" si="931"/>
        <v>-16.68850480947469</v>
      </c>
    </row>
    <row r="3223" spans="1:20" x14ac:dyDescent="0.3">
      <c r="A3223">
        <f t="shared" si="932"/>
        <v>1082931.9261042292</v>
      </c>
      <c r="B3223">
        <f t="shared" si="949"/>
        <v>172353.96907151522</v>
      </c>
      <c r="C3223" t="str">
        <f t="shared" si="933"/>
        <v>-0.143836526226374+0.0201552714614506i</v>
      </c>
      <c r="D3223" t="str">
        <f t="shared" si="934"/>
        <v>0.141437645462271-0.481740582178133i</v>
      </c>
      <c r="E3223" t="str">
        <f t="shared" si="935"/>
        <v>33.0184871863235-162.347445062757i</v>
      </c>
      <c r="F3223" t="str">
        <f t="shared" si="936"/>
        <v>3.1030381451506-2.15695752185766i</v>
      </c>
      <c r="G3223" t="str">
        <f t="shared" si="937"/>
        <v>0.852567411167614-0.354536627984425i</v>
      </c>
      <c r="H3223" t="str">
        <f t="shared" si="938"/>
        <v>0.991523657631393-64.8195283270857i</v>
      </c>
      <c r="I3223" t="str">
        <f t="shared" si="939"/>
        <v>-0.385738611925042-0.573450470260814i</v>
      </c>
      <c r="K3223" t="str">
        <f t="shared" si="940"/>
        <v>0.00283120284455398-0.00204455081579025i</v>
      </c>
      <c r="L3223" t="str">
        <f t="shared" si="941"/>
        <v>0.0006-0.00701686228964081i</v>
      </c>
      <c r="M3223" t="str">
        <f t="shared" si="942"/>
        <v>0.005-0.000665671191837321i</v>
      </c>
      <c r="N3223">
        <f t="shared" si="943"/>
        <v>7.9767041964918519</v>
      </c>
      <c r="O3223">
        <f t="shared" si="944"/>
        <v>16.758167389158032</v>
      </c>
      <c r="P3223" s="3">
        <f t="shared" si="945"/>
        <v>-16.758167389158032</v>
      </c>
      <c r="Q3223" s="3">
        <f t="shared" si="946"/>
        <v>172.02329580350815</v>
      </c>
      <c r="R3223">
        <f t="shared" si="947"/>
        <v>-7.9767041964918519</v>
      </c>
      <c r="S3223">
        <f t="shared" si="948"/>
        <v>172.35396907151522</v>
      </c>
      <c r="T3223">
        <f t="shared" si="931"/>
        <v>-16.758167389158032</v>
      </c>
    </row>
    <row r="3224" spans="1:20" x14ac:dyDescent="0.3">
      <c r="A3224">
        <f t="shared" si="932"/>
        <v>1087047.0674234254</v>
      </c>
      <c r="B3224">
        <f t="shared" si="949"/>
        <v>173008.91415398699</v>
      </c>
      <c r="C3224" t="str">
        <f t="shared" si="933"/>
        <v>-0.142552981221579+0.0209074741133489i</v>
      </c>
      <c r="D3224" t="str">
        <f t="shared" si="934"/>
        <v>0.140470068132602-0.480229899107457i</v>
      </c>
      <c r="E3224" t="str">
        <f t="shared" si="935"/>
        <v>32.1923221571506-161.941648790814i</v>
      </c>
      <c r="F3224" t="str">
        <f t="shared" si="936"/>
        <v>3.09955852928764-2.15712799710817i</v>
      </c>
      <c r="G3224" t="str">
        <f t="shared" si="937"/>
        <v>0.851611378096359-0.355484794039322i</v>
      </c>
      <c r="H3224" t="str">
        <f t="shared" si="938"/>
        <v>0.982053352971865-64.5717242868574i</v>
      </c>
      <c r="I3224" t="str">
        <f t="shared" si="939"/>
        <v>-0.384354352104791-0.570590244848541i</v>
      </c>
      <c r="K3224" t="str">
        <f t="shared" si="940"/>
        <v>0.00282573296697325-0.00204485215513599i</v>
      </c>
      <c r="L3224" t="str">
        <f t="shared" si="941"/>
        <v>0.0006-0.00699029915285995i</v>
      </c>
      <c r="M3224" t="str">
        <f t="shared" si="942"/>
        <v>0.005-0.000663151217211915i</v>
      </c>
      <c r="N3224">
        <f t="shared" si="943"/>
        <v>8.3437749358476765</v>
      </c>
      <c r="O3224">
        <f t="shared" si="944"/>
        <v>16.828045561350596</v>
      </c>
      <c r="P3224" s="3">
        <f t="shared" si="945"/>
        <v>-16.828045561350596</v>
      </c>
      <c r="Q3224" s="3">
        <f t="shared" si="946"/>
        <v>171.65622506415232</v>
      </c>
      <c r="R3224">
        <f t="shared" si="947"/>
        <v>-8.3437749358476765</v>
      </c>
      <c r="S3224">
        <f t="shared" si="948"/>
        <v>173.00891415398698</v>
      </c>
      <c r="T3224">
        <f t="shared" si="931"/>
        <v>-16.828045561350596</v>
      </c>
    </row>
    <row r="3225" spans="1:20" x14ac:dyDescent="0.3">
      <c r="A3225">
        <f t="shared" si="932"/>
        <v>1091177.8462796344</v>
      </c>
      <c r="B3225">
        <f t="shared" si="949"/>
        <v>173666.34802777215</v>
      </c>
      <c r="C3225" t="str">
        <f t="shared" si="933"/>
        <v>-0.141271487715164+0.021644765735856i</v>
      </c>
      <c r="D3225" t="str">
        <f t="shared" si="934"/>
        <v>0.13950842159087-0.478721838714099i</v>
      </c>
      <c r="E3225" t="str">
        <f t="shared" si="935"/>
        <v>31.3704009443414-161.53083306313i</v>
      </c>
      <c r="F3225" t="str">
        <f t="shared" si="936"/>
        <v>3.09606030233698-2.1573106871229i</v>
      </c>
      <c r="G3225" t="str">
        <f t="shared" si="937"/>
        <v>0.850650231582684-0.356432904052096i</v>
      </c>
      <c r="H3225" t="str">
        <f t="shared" si="938"/>
        <v>0.972664829196877-64.3248723574922i</v>
      </c>
      <c r="I3225" t="str">
        <f t="shared" si="939"/>
        <v>-0.38297701570695-0.56774034517662i</v>
      </c>
      <c r="K3225" t="str">
        <f t="shared" si="940"/>
        <v>0.00282024801867814-0.00204514473107919i</v>
      </c>
      <c r="L3225" t="str">
        <f t="shared" si="941"/>
        <v>0.0006-0.00696383657387921i</v>
      </c>
      <c r="M3225" t="str">
        <f t="shared" si="942"/>
        <v>0.005-0.000660640782239406i</v>
      </c>
      <c r="N3225">
        <f t="shared" si="943"/>
        <v>8.7107750303138971</v>
      </c>
      <c r="O3225">
        <f t="shared" si="944"/>
        <v>16.89813927000689</v>
      </c>
      <c r="P3225" s="3">
        <f t="shared" si="945"/>
        <v>-16.89813927000689</v>
      </c>
      <c r="Q3225" s="3">
        <f t="shared" si="946"/>
        <v>171.2892249696861</v>
      </c>
      <c r="R3225">
        <f t="shared" si="947"/>
        <v>-8.7107750303138971</v>
      </c>
      <c r="S3225">
        <f t="shared" si="948"/>
        <v>173.66634802777216</v>
      </c>
      <c r="T3225">
        <f t="shared" si="931"/>
        <v>-16.89813927000689</v>
      </c>
    </row>
    <row r="3226" spans="1:20" x14ac:dyDescent="0.3">
      <c r="A3226">
        <f t="shared" si="932"/>
        <v>1095324.322095497</v>
      </c>
      <c r="B3226">
        <f t="shared" si="949"/>
        <v>174326.28015027769</v>
      </c>
      <c r="C3226" t="str">
        <f t="shared" si="933"/>
        <v>-0.139992192095594+0.022367234422737i</v>
      </c>
      <c r="D3226" t="str">
        <f t="shared" si="934"/>
        <v>0.138552678887776-0.477216418677908i</v>
      </c>
      <c r="E3226" t="str">
        <f t="shared" si="935"/>
        <v>30.5527682653507-161.115049391257i</v>
      </c>
      <c r="F3226" t="str">
        <f t="shared" si="936"/>
        <v>3.09254341603804-2.1575054435748i</v>
      </c>
      <c r="G3226" t="str">
        <f t="shared" si="937"/>
        <v>0.849683958366889-0.357380930186354i</v>
      </c>
      <c r="H3226" t="str">
        <f t="shared" si="938"/>
        <v>0.963357455713228-64.0789688219934i</v>
      </c>
      <c r="I3226" t="str">
        <f t="shared" si="939"/>
        <v>-0.381606535824099-0.564900735700976i</v>
      </c>
      <c r="K3226" t="str">
        <f t="shared" si="940"/>
        <v>0.00281474808780502-0.00204542838540039i</v>
      </c>
      <c r="L3226" t="str">
        <f t="shared" si="941"/>
        <v>0.0006-0.00693747417202554i</v>
      </c>
      <c r="M3226" t="str">
        <f t="shared" si="942"/>
        <v>0.005-0.000658139850806344i</v>
      </c>
      <c r="N3226">
        <f t="shared" si="943"/>
        <v>9.0776995040720863</v>
      </c>
      <c r="O3226">
        <f t="shared" si="944"/>
        <v>16.968448454642949</v>
      </c>
      <c r="P3226" s="3">
        <f t="shared" si="945"/>
        <v>-16.968448454642949</v>
      </c>
      <c r="Q3226" s="3">
        <f t="shared" si="946"/>
        <v>170.92230049592791</v>
      </c>
      <c r="R3226">
        <f t="shared" si="947"/>
        <v>-9.0776995040720863</v>
      </c>
      <c r="S3226">
        <f t="shared" si="948"/>
        <v>174.32628015027768</v>
      </c>
      <c r="T3226">
        <f t="shared" si="931"/>
        <v>-16.968448454642949</v>
      </c>
    </row>
    <row r="3227" spans="1:20" x14ac:dyDescent="0.3">
      <c r="A3227">
        <f t="shared" si="932"/>
        <v>1099486.5545194601</v>
      </c>
      <c r="B3227">
        <f t="shared" si="949"/>
        <v>174988.72001484875</v>
      </c>
      <c r="C3227" t="str">
        <f t="shared" si="933"/>
        <v>-0.138715239018019+0.023074969936424i</v>
      </c>
      <c r="D3227" t="str">
        <f t="shared" si="934"/>
        <v>0.137602813066267-0.475713656416873i</v>
      </c>
      <c r="E3227" t="str">
        <f t="shared" si="935"/>
        <v>29.7394681149387-160.694349754099i</v>
      </c>
      <c r="F3227" t="str">
        <f t="shared" si="936"/>
        <v>3.08900782269352-2.15771211751878i</v>
      </c>
      <c r="G3227" t="str">
        <f t="shared" si="937"/>
        <v>0.848712545344012-0.358328844386968i</v>
      </c>
      <c r="H3227" t="str">
        <f t="shared" si="938"/>
        <v>0.95413060658722-63.834009979055i</v>
      </c>
      <c r="I3227" t="str">
        <f t="shared" si="939"/>
        <v>-0.380242846084652-0.562071381155037i</v>
      </c>
      <c r="K3227" t="str">
        <f t="shared" si="940"/>
        <v>0.00280923326391197-0.00204570296048996i</v>
      </c>
      <c r="L3227" t="str">
        <f t="shared" si="941"/>
        <v>0.0006-0.00691121156806686i</v>
      </c>
      <c r="M3227" t="str">
        <f t="shared" si="942"/>
        <v>0.005-0.000655648386935988i</v>
      </c>
      <c r="N3227">
        <f t="shared" si="943"/>
        <v>9.4445433815124318</v>
      </c>
      <c r="O3227">
        <f t="shared" si="944"/>
        <v>17.03897305032951</v>
      </c>
      <c r="P3227" s="3">
        <f t="shared" si="945"/>
        <v>-17.03897305032951</v>
      </c>
      <c r="Q3227" s="3">
        <f t="shared" si="946"/>
        <v>170.55545661848757</v>
      </c>
      <c r="R3227">
        <f t="shared" si="947"/>
        <v>-9.4445433815124318</v>
      </c>
      <c r="S3227">
        <f t="shared" si="948"/>
        <v>174.98872001484875</v>
      </c>
      <c r="T3227">
        <f t="shared" si="931"/>
        <v>-17.03897305032951</v>
      </c>
    </row>
    <row r="3228" spans="1:20" x14ac:dyDescent="0.3">
      <c r="A3228">
        <f t="shared" si="932"/>
        <v>1103664.6034266341</v>
      </c>
      <c r="B3228">
        <f t="shared" si="949"/>
        <v>175653.67715090519</v>
      </c>
      <c r="C3228" t="str">
        <f t="shared" si="933"/>
        <v>-0.137440771383728+0.0237680636739625i</v>
      </c>
      <c r="D3228" t="str">
        <f t="shared" si="934"/>
        <v>0.136658797163711-0.474213569088607i</v>
      </c>
      <c r="E3228" t="str">
        <f t="shared" si="935"/>
        <v>28.9305437594189-160.268786586383i</v>
      </c>
      <c r="F3228" t="str">
        <f t="shared" si="936"/>
        <v>3.08545347517945-2.15793055939197i</v>
      </c>
      <c r="G3228" t="str">
        <f t="shared" si="937"/>
        <v>0.847735979566628-0.359276618380375i</v>
      </c>
      <c r="H3228" t="str">
        <f t="shared" si="938"/>
        <v>0.944983660504597-63.5899921429808i</v>
      </c>
      <c r="I3228" t="str">
        <f t="shared" si="939"/>
        <v>-0.378885880649774-0.559252246548074i</v>
      </c>
      <c r="K3228" t="str">
        <f t="shared" si="940"/>
        <v>0.00280370363797662-0.00204596829936513i</v>
      </c>
      <c r="L3228" t="str">
        <f t="shared" si="941"/>
        <v>0.0006-0.00688504838420688i</v>
      </c>
      <c r="M3228" t="str">
        <f t="shared" si="942"/>
        <v>0.005-0.000653166354787791i</v>
      </c>
      <c r="N3228">
        <f t="shared" si="943"/>
        <v>9.8113016874596042</v>
      </c>
      <c r="O3228">
        <f t="shared" si="944"/>
        <v>17.1097129876858</v>
      </c>
      <c r="P3228" s="3">
        <f t="shared" si="945"/>
        <v>-17.1097129876858</v>
      </c>
      <c r="Q3228" s="3">
        <f t="shared" si="946"/>
        <v>170.1886983125404</v>
      </c>
      <c r="R3228">
        <f t="shared" si="947"/>
        <v>-9.8113016874596042</v>
      </c>
      <c r="S3228">
        <f t="shared" si="948"/>
        <v>175.6536771509052</v>
      </c>
      <c r="T3228">
        <f t="shared" si="931"/>
        <v>-17.1097129876858</v>
      </c>
    </row>
    <row r="3229" spans="1:20" x14ac:dyDescent="0.3">
      <c r="A3229">
        <f t="shared" si="932"/>
        <v>1107858.5289196554</v>
      </c>
      <c r="B3229">
        <f t="shared" si="949"/>
        <v>176321.16112407864</v>
      </c>
      <c r="C3229" t="str">
        <f t="shared" si="933"/>
        <v>-0.1361689303203+0.0244466086327067i</v>
      </c>
      <c r="D3229" t="str">
        <f t="shared" si="934"/>
        <v>0.135720604214024-0.472716173591846i</v>
      </c>
      <c r="E3229" t="str">
        <f t="shared" si="935"/>
        <v>28.1260377311166-159.838412767072i</v>
      </c>
      <c r="F3229" t="str">
        <f t="shared" si="936"/>
        <v>3.08188032695543-2.15816061901432i</v>
      </c>
      <c r="G3229" t="str">
        <f t="shared" si="937"/>
        <v>0.846754248247656-0.360224223674925i</v>
      </c>
      <c r="H3229" t="str">
        <f t="shared" si="938"/>
        <v>0.935916000730879-63.3469116436035i</v>
      </c>
      <c r="I3229" t="str">
        <f t="shared" si="939"/>
        <v>-0.37753557421037-0.556443297163572i</v>
      </c>
      <c r="K3229" t="str">
        <f t="shared" si="940"/>
        <v>0.00279815930239376-0.002046224245687i</v>
      </c>
      <c r="L3229" t="str">
        <f t="shared" si="941"/>
        <v>0.0006-0.00685898424407936i</v>
      </c>
      <c r="M3229" t="str">
        <f t="shared" si="942"/>
        <v>0.005-0.000650693718656894i</v>
      </c>
      <c r="N3229">
        <f t="shared" si="943"/>
        <v>10.17796944740175</v>
      </c>
      <c r="O3229">
        <f t="shared" si="944"/>
        <v>17.180668192873163</v>
      </c>
      <c r="P3229" s="3">
        <f t="shared" si="945"/>
        <v>-17.180668192873163</v>
      </c>
      <c r="Q3229" s="3">
        <f t="shared" si="946"/>
        <v>169.82203055259825</v>
      </c>
      <c r="R3229">
        <f t="shared" si="947"/>
        <v>-10.17796944740175</v>
      </c>
      <c r="S3229">
        <f t="shared" si="948"/>
        <v>176.32116112407866</v>
      </c>
      <c r="T3229">
        <f t="shared" si="931"/>
        <v>-17.180668192873163</v>
      </c>
    </row>
    <row r="3230" spans="1:20" x14ac:dyDescent="0.3">
      <c r="A3230">
        <f t="shared" si="932"/>
        <v>1112068.39132955</v>
      </c>
      <c r="B3230">
        <f t="shared" si="949"/>
        <v>176991.18153635014</v>
      </c>
      <c r="C3230" t="str">
        <f t="shared" si="933"/>
        <v>-0.134899855162444+0.0251106993757721i</v>
      </c>
      <c r="D3230" t="str">
        <f t="shared" si="934"/>
        <v>0.134788207249766-0.471221486567965i</v>
      </c>
      <c r="E3230" t="str">
        <f t="shared" si="935"/>
        <v>27.3259918230381-159.403281607701i</v>
      </c>
      <c r="F3230" t="str">
        <f t="shared" si="936"/>
        <v>3.07828833207502-2.1584021455895i</v>
      </c>
      <c r="G3230" t="str">
        <f t="shared" si="937"/>
        <v>0.845767338763187-0.361171631561261i</v>
      </c>
      <c r="H3230" t="str">
        <f t="shared" si="938"/>
        <v>0.92692701507204-63.104764826205i</v>
      </c>
      <c r="I3230" t="str">
        <f t="shared" si="939"/>
        <v>-0.376191861984138-0.553644498557627i</v>
      </c>
      <c r="K3230" t="str">
        <f t="shared" si="940"/>
        <v>0.00279260035097253-0.00204647064377748i</v>
      </c>
      <c r="L3230" t="str">
        <f t="shared" si="941"/>
        <v>0.0006-0.00683301877274295i</v>
      </c>
      <c r="M3230" t="str">
        <f t="shared" si="942"/>
        <v>0.005-0.000648230442973597i</v>
      </c>
      <c r="N3230">
        <f t="shared" si="943"/>
        <v>10.544541687720141</v>
      </c>
      <c r="O3230">
        <f t="shared" si="944"/>
        <v>17.251838587589258</v>
      </c>
      <c r="P3230" s="3">
        <f t="shared" si="945"/>
        <v>-17.251838587589258</v>
      </c>
      <c r="Q3230" s="3">
        <f t="shared" si="946"/>
        <v>169.45545831227986</v>
      </c>
      <c r="R3230">
        <f t="shared" si="947"/>
        <v>-10.544541687720141</v>
      </c>
      <c r="S3230">
        <f t="shared" si="948"/>
        <v>176.99118153635013</v>
      </c>
      <c r="T3230">
        <f t="shared" si="931"/>
        <v>-17.251838587589258</v>
      </c>
    </row>
    <row r="3231" spans="1:20" x14ac:dyDescent="0.3">
      <c r="A3231">
        <f t="shared" si="932"/>
        <v>1116294.2512166023</v>
      </c>
      <c r="B3231">
        <f t="shared" si="949"/>
        <v>177663.74802618826</v>
      </c>
      <c r="C3231" t="str">
        <f t="shared" si="933"/>
        <v>-0.133633683433529+0.025760431997255i</v>
      </c>
      <c r="D3231" t="str">
        <f t="shared" si="934"/>
        <v>0.133861579304224-0.469729524402479i</v>
      </c>
      <c r="E3231" t="str">
        <f t="shared" si="935"/>
        <v>26.5304470837475-158.963446840627i</v>
      </c>
      <c r="F3231" t="str">
        <f t="shared" si="936"/>
        <v>3.07467744519593-2.15865498770544i</v>
      </c>
      <c r="G3231" t="str">
        <f t="shared" si="937"/>
        <v>0.844775238655315-0.362118813112727i</v>
      </c>
      <c r="H3231" t="str">
        <f t="shared" si="938"/>
        <v>0.918016095835685-62.8635480514372i</v>
      </c>
      <c r="I3231" t="str">
        <f t="shared" si="939"/>
        <v>-0.374854679712568-0.550855816557301i</v>
      </c>
      <c r="K3231" t="str">
        <f t="shared" si="940"/>
        <v>0.0027870268789336-0.00204670733863648i</v>
      </c>
      <c r="L3231" t="str">
        <f t="shared" si="941"/>
        <v>0.0006-0.00680715159667558i</v>
      </c>
      <c r="M3231" t="str">
        <f t="shared" si="942"/>
        <v>0.005-0.000645776492302846i</v>
      </c>
      <c r="N3231">
        <f t="shared" si="943"/>
        <v>10.911013435918164</v>
      </c>
      <c r="O3231">
        <f t="shared" si="944"/>
        <v>17.323224089063029</v>
      </c>
      <c r="P3231" s="3">
        <f t="shared" si="945"/>
        <v>-17.323224089063029</v>
      </c>
      <c r="Q3231" s="3">
        <f t="shared" si="946"/>
        <v>169.08898656408184</v>
      </c>
      <c r="R3231">
        <f t="shared" si="947"/>
        <v>-10.911013435918164</v>
      </c>
      <c r="S3231">
        <f t="shared" si="948"/>
        <v>177.66374802618827</v>
      </c>
      <c r="T3231">
        <f t="shared" si="931"/>
        <v>-17.323224089063029</v>
      </c>
    </row>
    <row r="3232" spans="1:20" x14ac:dyDescent="0.3">
      <c r="A3232">
        <f t="shared" si="932"/>
        <v>1120536.1693712254</v>
      </c>
      <c r="B3232">
        <f t="shared" si="949"/>
        <v>178338.87026868778</v>
      </c>
      <c r="C3232" t="str">
        <f t="shared" si="933"/>
        <v>-0.132370550827809+0.0263959040872495i</v>
      </c>
      <c r="D3232" t="str">
        <f t="shared" si="934"/>
        <v>0.132940693413452-0.468240303226587i</v>
      </c>
      <c r="E3232" t="str">
        <f t="shared" si="935"/>
        <v>25.7394438124456-158.518962607217i</v>
      </c>
      <c r="F3232" t="str">
        <f t="shared" si="936"/>
        <v>3.07104762159041-2.15891899333548i</v>
      </c>
      <c r="G3232" t="str">
        <f t="shared" si="937"/>
        <v>0.843777935634992-0.363065739185816i</v>
      </c>
      <c r="H3232" t="str">
        <f t="shared" si="938"/>
        <v>0.909182639792488-62.623257695242i</v>
      </c>
      <c r="I3232" t="str">
        <f t="shared" si="939"/>
        <v>-0.373523963658053-0.548077217259003i</v>
      </c>
      <c r="K3232" t="str">
        <f t="shared" si="940"/>
        <v>0.00278143898290589-0.00204693417595885i</v>
      </c>
      <c r="L3232" t="str">
        <f t="shared" si="941"/>
        <v>0.0006-0.00678138234376928i</v>
      </c>
      <c r="M3232" t="str">
        <f t="shared" si="942"/>
        <v>0.005-0.000643331831343741i</v>
      </c>
      <c r="N3232">
        <f t="shared" si="943"/>
        <v>11.277379720855578</v>
      </c>
      <c r="O3232">
        <f t="shared" si="944"/>
        <v>17.394824610050076</v>
      </c>
      <c r="P3232" s="3">
        <f t="shared" si="945"/>
        <v>-17.394824610050076</v>
      </c>
      <c r="Q3232" s="3">
        <f t="shared" si="946"/>
        <v>168.72262027914442</v>
      </c>
      <c r="R3232">
        <f t="shared" si="947"/>
        <v>-11.277379720855578</v>
      </c>
      <c r="S3232">
        <f t="shared" si="948"/>
        <v>178.33887026868777</v>
      </c>
      <c r="T3232">
        <f t="shared" si="931"/>
        <v>-17.394824610050076</v>
      </c>
    </row>
    <row r="3233" spans="1:20" x14ac:dyDescent="0.3">
      <c r="A3233">
        <f t="shared" si="932"/>
        <v>1124794.206814836</v>
      </c>
      <c r="B3233">
        <f t="shared" si="949"/>
        <v>179016.5579757088</v>
      </c>
      <c r="C3233" t="str">
        <f t="shared" si="933"/>
        <v>-0.131110591193362+0.0270172146966528i</v>
      </c>
      <c r="D3233" t="str">
        <f t="shared" si="934"/>
        <v>0.132025522618285-0.466753838918701i</v>
      </c>
      <c r="E3233" t="str">
        <f t="shared" si="935"/>
        <v>24.9530215542804-158.06988344598i</v>
      </c>
      <c r="F3233" t="str">
        <f t="shared" si="936"/>
        <v>3.0673988171558-2.15919400983948i</v>
      </c>
      <c r="G3233" t="str">
        <f t="shared" si="937"/>
        <v>0.842775417584887-0.364012380420647i</v>
      </c>
      <c r="H3233" t="str">
        <f t="shared" si="938"/>
        <v>0.900426048138113-62.3838901487725i</v>
      </c>
      <c r="I3233" t="str">
        <f t="shared" si="939"/>
        <v>-0.372199650601003-0.545308667026889i</v>
      </c>
      <c r="K3233" t="str">
        <f t="shared" si="940"/>
        <v>0.00277583676092322-0.00204715100215153i</v>
      </c>
      <c r="L3233" t="str">
        <f t="shared" si="941"/>
        <v>0.0006-0.00675571064332465i</v>
      </c>
      <c r="M3233" t="str">
        <f t="shared" si="942"/>
        <v>0.005-0.000640896424929009i</v>
      </c>
      <c r="N3233">
        <f t="shared" si="943"/>
        <v>11.64363557297682</v>
      </c>
      <c r="O3233">
        <f t="shared" si="944"/>
        <v>17.466640058827746</v>
      </c>
      <c r="P3233" s="3">
        <f t="shared" si="945"/>
        <v>-17.466640058827746</v>
      </c>
      <c r="Q3233" s="3">
        <f t="shared" si="946"/>
        <v>168.35636442702318</v>
      </c>
      <c r="R3233">
        <f t="shared" si="947"/>
        <v>-11.64363557297682</v>
      </c>
      <c r="S3233">
        <f t="shared" si="948"/>
        <v>179.01655797570879</v>
      </c>
      <c r="T3233">
        <f t="shared" si="931"/>
        <v>-17.466640058827746</v>
      </c>
    </row>
    <row r="3234" spans="1:20" x14ac:dyDescent="0.3">
      <c r="A3234">
        <f t="shared" si="932"/>
        <v>1129068.4248007324</v>
      </c>
      <c r="B3234">
        <f t="shared" si="949"/>
        <v>179696.82089601649</v>
      </c>
      <c r="C3234" t="str">
        <f t="shared" si="933"/>
        <v>-0.129853936515703+0.0276244643017998i</v>
      </c>
      <c r="D3234" t="str">
        <f t="shared" si="934"/>
        <v>0.131116039966328-0.465270147105979i</v>
      </c>
      <c r="E3234" t="str">
        <f t="shared" si="935"/>
        <v>24.1712190958469-157.616264280624i</v>
      </c>
      <c r="F3234" t="str">
        <f t="shared" si="936"/>
        <v>3.06373098842479-2.15947988396491i</v>
      </c>
      <c r="G3234" t="str">
        <f t="shared" si="937"/>
        <v>0.841767672562256-0.364958707241489i</v>
      </c>
      <c r="H3234" t="str">
        <f t="shared" si="938"/>
        <v>0.891745726455501-62.1454418183154i</v>
      </c>
      <c r="I3234" t="str">
        <f t="shared" si="939"/>
        <v>-0.370881677836972-0.542550132491227i</v>
      </c>
      <c r="K3234" t="str">
        <f t="shared" si="940"/>
        <v>0.00277022031242059-0.00204735766435064i</v>
      </c>
      <c r="L3234" t="str">
        <f t="shared" si="941"/>
        <v>0.0006-0.00673013612604568i</v>
      </c>
      <c r="M3234" t="str">
        <f t="shared" si="942"/>
        <v>0.005-0.000638470238024514i</v>
      </c>
      <c r="N3234">
        <f t="shared" si="943"/>
        <v>12.009776024547534</v>
      </c>
      <c r="O3234">
        <f t="shared" si="944"/>
        <v>17.538670339192112</v>
      </c>
      <c r="P3234" s="3">
        <f t="shared" si="945"/>
        <v>-17.538670339192112</v>
      </c>
      <c r="Q3234" s="3">
        <f t="shared" si="946"/>
        <v>167.99022397545247</v>
      </c>
      <c r="R3234">
        <f t="shared" si="947"/>
        <v>-12.009776024547534</v>
      </c>
      <c r="S3234">
        <f t="shared" si="948"/>
        <v>179.6968208960165</v>
      </c>
      <c r="T3234">
        <f t="shared" si="931"/>
        <v>-17.538670339192112</v>
      </c>
    </row>
    <row r="3235" spans="1:20" x14ac:dyDescent="0.3">
      <c r="A3235">
        <f t="shared" si="932"/>
        <v>1133358.8848149753</v>
      </c>
      <c r="B3235">
        <f t="shared" si="949"/>
        <v>180379.66881542135</v>
      </c>
      <c r="C3235" t="str">
        <f t="shared" si="933"/>
        <v>-0.128600716902127+0.0282177547689187i</v>
      </c>
      <c r="D3235" t="str">
        <f t="shared" si="934"/>
        <v>0.130212218513919-0.463789243165891i</v>
      </c>
      <c r="E3235" t="str">
        <f t="shared" si="935"/>
        <v>23.3940744609196-157.158160408067i</v>
      </c>
      <c r="F3235" t="str">
        <f t="shared" si="936"/>
        <v>3.06004409257601-2.15977646184823i</v>
      </c>
      <c r="G3235" t="str">
        <f t="shared" si="937"/>
        <v>0.840754688801826-0.365904689857306i</v>
      </c>
      <c r="H3235" t="str">
        <f t="shared" si="938"/>
        <v>0.883141084677518-61.9079091252137i</v>
      </c>
      <c r="I3235" t="str">
        <f t="shared" si="939"/>
        <v>-0.369569983173834-0.539801580546799i</v>
      </c>
      <c r="K3235" t="str">
        <f t="shared" si="940"/>
        <v>0.0027645897382302-0.00204755401043856i</v>
      </c>
      <c r="L3235" t="str">
        <f t="shared" si="941"/>
        <v>0.0006-0.00670465842403432i</v>
      </c>
      <c r="M3235" t="str">
        <f t="shared" si="942"/>
        <v>0.005-0.000636053235728748i</v>
      </c>
      <c r="N3235">
        <f t="shared" si="943"/>
        <v>12.3757961098853</v>
      </c>
      <c r="O3235">
        <f t="shared" si="944"/>
        <v>17.610915350453844</v>
      </c>
      <c r="P3235" s="3">
        <f t="shared" si="945"/>
        <v>-17.610915350453844</v>
      </c>
      <c r="Q3235" s="3">
        <f t="shared" si="946"/>
        <v>167.6242038901147</v>
      </c>
      <c r="R3235">
        <f t="shared" si="947"/>
        <v>-12.3757961098853</v>
      </c>
      <c r="S3235">
        <f t="shared" si="948"/>
        <v>180.37966881542135</v>
      </c>
      <c r="T3235">
        <f t="shared" si="931"/>
        <v>-17.610915350453844</v>
      </c>
    </row>
    <row r="3236" spans="1:20" x14ac:dyDescent="0.3">
      <c r="A3236">
        <f t="shared" si="932"/>
        <v>1137665.6485772722</v>
      </c>
      <c r="B3236">
        <f t="shared" si="949"/>
        <v>181065.11155691996</v>
      </c>
      <c r="C3236" t="str">
        <f t="shared" si="933"/>
        <v>-0.127351060566746+0.0287971893184374i</v>
      </c>
      <c r="D3236" t="str">
        <f t="shared" si="934"/>
        <v>0.129314031328051-0.462311142227774i</v>
      </c>
      <c r="E3236" t="str">
        <f t="shared" si="935"/>
        <v>22.6216249063931-156.695627486401i</v>
      </c>
      <c r="F3236" t="str">
        <f t="shared" si="936"/>
        <v>3.05633808744463-2.16008358901655i</v>
      </c>
      <c r="G3236" t="str">
        <f t="shared" si="937"/>
        <v>0.839736454718695-0.366850298262346i</v>
      </c>
      <c r="H3236" t="str">
        <f t="shared" si="938"/>
        <v>0.874611537050021-61.6712885057883i</v>
      </c>
      <c r="I3236" t="str">
        <f t="shared" si="939"/>
        <v>-0.368264504929018-0.537062978351298i</v>
      </c>
      <c r="K3236" t="str">
        <f t="shared" si="940"/>
        <v>0.00275894514057743-0.00204773988906105i</v>
      </c>
      <c r="L3236" t="str">
        <f t="shared" si="941"/>
        <v>0.0006-0.00667927717078535i</v>
      </c>
      <c r="M3236" t="str">
        <f t="shared" si="942"/>
        <v>0.005-0.000633645383272313i</v>
      </c>
      <c r="N3236">
        <f t="shared" si="943"/>
        <v>12.741690865593711</v>
      </c>
      <c r="O3236">
        <f t="shared" si="944"/>
        <v>17.683374987435027</v>
      </c>
      <c r="P3236" s="3">
        <f t="shared" si="945"/>
        <v>-17.683374987435027</v>
      </c>
      <c r="Q3236" s="3">
        <f t="shared" si="946"/>
        <v>167.25830913440629</v>
      </c>
      <c r="R3236">
        <f t="shared" si="947"/>
        <v>-12.741690865593711</v>
      </c>
      <c r="S3236">
        <f t="shared" si="948"/>
        <v>181.06511155691996</v>
      </c>
      <c r="T3236">
        <f t="shared" si="931"/>
        <v>-17.683374987435027</v>
      </c>
    </row>
    <row r="3237" spans="1:20" x14ac:dyDescent="0.3">
      <c r="A3237">
        <f t="shared" si="932"/>
        <v>1141988.7780418657</v>
      </c>
      <c r="B3237">
        <f t="shared" si="949"/>
        <v>181753.15898083625</v>
      </c>
      <c r="C3237" t="str">
        <f t="shared" si="933"/>
        <v>-0.12610509381621+0.0293628724891511i</v>
      </c>
      <c r="D3237" t="str">
        <f t="shared" si="934"/>
        <v>0.128421451488285-0.460835859174383i</v>
      </c>
      <c r="E3237" t="str">
        <f t="shared" si="935"/>
        <v>21.8539069184325-156.228721522793i</v>
      </c>
      <c r="F3237" t="str">
        <f t="shared" si="936"/>
        <v>3.05261293153277-2.16040111038896i</v>
      </c>
      <c r="G3237" t="str">
        <f t="shared" si="937"/>
        <v>0.838712958911234-0.367795502236769i</v>
      </c>
      <c r="H3237" t="str">
        <f t="shared" si="938"/>
        <v>0.866156502095251-61.435576411263i</v>
      </c>
      <c r="I3237" t="str">
        <f t="shared" si="939"/>
        <v>-0.366965181926696-0.534334293323707i</v>
      </c>
      <c r="K3237" t="str">
        <f t="shared" si="940"/>
        <v>0.00275328662307619-0.0020479151496444i</v>
      </c>
      <c r="L3237" t="str">
        <f t="shared" si="941"/>
        <v>0.0006-0.00665399200118084i</v>
      </c>
      <c r="M3237" t="str">
        <f t="shared" si="942"/>
        <v>0.005-0.000631246646017444i</v>
      </c>
      <c r="N3237">
        <f t="shared" si="943"/>
        <v>13.107455330798899</v>
      </c>
      <c r="O3237">
        <f t="shared" si="944"/>
        <v>17.756049140467745</v>
      </c>
      <c r="P3237" s="3">
        <f t="shared" si="945"/>
        <v>-17.756049140467745</v>
      </c>
      <c r="Q3237" s="3">
        <f t="shared" si="946"/>
        <v>166.8925446692011</v>
      </c>
      <c r="R3237">
        <f t="shared" si="947"/>
        <v>-13.107455330798899</v>
      </c>
      <c r="S3237">
        <f t="shared" si="948"/>
        <v>181.75315898083625</v>
      </c>
      <c r="T3237">
        <f t="shared" si="931"/>
        <v>-17.756049140467745</v>
      </c>
    </row>
    <row r="3238" spans="1:20" x14ac:dyDescent="0.3">
      <c r="A3238">
        <f t="shared" si="932"/>
        <v>1146328.3353984249</v>
      </c>
      <c r="B3238">
        <f t="shared" si="949"/>
        <v>182443.82098496344</v>
      </c>
      <c r="C3238" t="str">
        <f t="shared" si="933"/>
        <v>-0.12486294103617+0.0299149101022643i</v>
      </c>
      <c r="D3238" t="str">
        <f t="shared" si="934"/>
        <v>0.127534452088613-0.459363408643488i</v>
      </c>
      <c r="E3238" t="str">
        <f t="shared" si="935"/>
        <v>21.090956208847-155.757498861362i</v>
      </c>
      <c r="F3238" t="str">
        <f t="shared" si="936"/>
        <v>3.04886858402033-2.16072887027858i</v>
      </c>
      <c r="G3238" t="str">
        <f t="shared" si="937"/>
        <v>0.837684190163999-0.368740271347305i</v>
      </c>
      <c r="H3238" t="str">
        <f t="shared" si="938"/>
        <v>0.857775402575608-61.2007693076859i</v>
      </c>
      <c r="I3238" t="str">
        <f t="shared" si="939"/>
        <v>-0.365671953495086-0.531615493142715i</v>
      </c>
      <c r="K3238" t="str">
        <f t="shared" si="940"/>
        <v>0.00274761429072438-0.00204807964241242i</v>
      </c>
      <c r="L3238" t="str">
        <f t="shared" si="941"/>
        <v>0.0006-0.0066288025514852i</v>
      </c>
      <c r="M3238" t="str">
        <f t="shared" si="942"/>
        <v>0.005-0.000628856989457509i</v>
      </c>
      <c r="N3238">
        <f t="shared" si="943"/>
        <v>13.473084547382911</v>
      </c>
      <c r="O3238">
        <f t="shared" si="944"/>
        <v>17.828937695390742</v>
      </c>
      <c r="P3238" s="3">
        <f t="shared" si="945"/>
        <v>-17.828937695390742</v>
      </c>
      <c r="Q3238" s="3">
        <f t="shared" si="946"/>
        <v>166.52691545261709</v>
      </c>
      <c r="R3238">
        <f t="shared" si="947"/>
        <v>-13.473084547382911</v>
      </c>
      <c r="S3238">
        <f t="shared" si="948"/>
        <v>182.44382098496345</v>
      </c>
      <c r="T3238">
        <f t="shared" si="931"/>
        <v>-17.828937695390742</v>
      </c>
    </row>
    <row r="3239" spans="1:20" x14ac:dyDescent="0.3">
      <c r="A3239">
        <f t="shared" si="932"/>
        <v>1150684.383072939</v>
      </c>
      <c r="B3239">
        <f t="shared" si="949"/>
        <v>183137.10750470631</v>
      </c>
      <c r="C3239" t="str">
        <f t="shared" si="933"/>
        <v>-0.123624724678414+0.0304534092253232i</v>
      </c>
      <c r="D3239" t="str">
        <f t="shared" si="934"/>
        <v>0.12665300623932-0.457893805029425i</v>
      </c>
      <c r="E3239" t="str">
        <f t="shared" si="935"/>
        <v>20.3328077116722-155.282016171003i</v>
      </c>
      <c r="F3239" t="str">
        <f t="shared" si="936"/>
        <v>3.04510500477538-2.1610667123942i</v>
      </c>
      <c r="G3239" t="str">
        <f t="shared" si="937"/>
        <v>0.836650137450661-0.369684574947957i</v>
      </c>
      <c r="H3239" t="str">
        <f t="shared" si="938"/>
        <v>0.849467665457862-60.9668636758564i</v>
      </c>
      <c r="I3239" t="str">
        <f t="shared" si="939"/>
        <v>-0.364384759463724-0.528906545745092i</v>
      </c>
      <c r="K3239" t="str">
        <f t="shared" si="940"/>
        <v>0.00274192824989886-0.00204823321840365i</v>
      </c>
      <c r="L3239" t="str">
        <f t="shared" si="941"/>
        <v>0.0006-0.00660370845933971i</v>
      </c>
      <c r="M3239" t="str">
        <f t="shared" si="942"/>
        <v>0.005-0.000626476379216485i</v>
      </c>
      <c r="N3239">
        <f t="shared" si="943"/>
        <v>13.838573560220453</v>
      </c>
      <c r="O3239">
        <f t="shared" si="944"/>
        <v>17.902040533548561</v>
      </c>
      <c r="P3239" s="3">
        <f t="shared" si="945"/>
        <v>-17.902040533548561</v>
      </c>
      <c r="Q3239" s="3">
        <f t="shared" si="946"/>
        <v>166.16142643977955</v>
      </c>
      <c r="R3239">
        <f t="shared" si="947"/>
        <v>-13.838573560220453</v>
      </c>
      <c r="S3239">
        <f t="shared" si="948"/>
        <v>183.13710750470631</v>
      </c>
      <c r="T3239">
        <f t="shared" si="931"/>
        <v>-17.902040533548561</v>
      </c>
    </row>
    <row r="3240" spans="1:20" x14ac:dyDescent="0.3">
      <c r="A3240">
        <f t="shared" si="932"/>
        <v>1155056.983728616</v>
      </c>
      <c r="B3240">
        <f t="shared" si="949"/>
        <v>183833.02851322418</v>
      </c>
      <c r="C3240" t="str">
        <f t="shared" si="933"/>
        <v>-0.122390565248726+0.0309784781360535i</v>
      </c>
      <c r="D3240" t="str">
        <f t="shared" si="934"/>
        <v>0.125777087068788-0.456427062484709i</v>
      </c>
      <c r="E3240" t="str">
        <f t="shared" si="935"/>
        <v>19.5794955799781-154.802330433186i</v>
      </c>
      <c r="F3240" t="str">
        <f t="shared" si="936"/>
        <v>3.04132215436507-2.16141447984253i</v>
      </c>
      <c r="G3240" t="str">
        <f t="shared" si="937"/>
        <v>0.835610789936938-0.370628382180729i</v>
      </c>
      <c r="H3240" t="str">
        <f t="shared" si="938"/>
        <v>0.84123272187761-60.7338560112468i</v>
      </c>
      <c r="I3240" t="str">
        <f t="shared" si="939"/>
        <v>-0.363103540160795-0.526207419324105i</v>
      </c>
      <c r="K3240" t="str">
        <f t="shared" si="940"/>
        <v>0.00273622860835033-0.00204837572948837i</v>
      </c>
      <c r="L3240" t="str">
        <f t="shared" si="941"/>
        <v>0.0006-0.00657870936375744i</v>
      </c>
      <c r="M3240" t="str">
        <f t="shared" si="942"/>
        <v>0.005-0.000624104781048499i</v>
      </c>
      <c r="N3240">
        <f t="shared" si="943"/>
        <v>14.203917417414431</v>
      </c>
      <c r="O3240">
        <f t="shared" si="944"/>
        <v>17.97535753179001</v>
      </c>
      <c r="P3240" s="3">
        <f t="shared" si="945"/>
        <v>-17.97535753179001</v>
      </c>
      <c r="Q3240" s="3">
        <f t="shared" si="946"/>
        <v>165.79608258258557</v>
      </c>
      <c r="R3240">
        <f t="shared" si="947"/>
        <v>-14.203917417414431</v>
      </c>
      <c r="S3240">
        <f t="shared" si="948"/>
        <v>183.83302851322418</v>
      </c>
      <c r="T3240">
        <f t="shared" si="931"/>
        <v>-17.97535753179001</v>
      </c>
    </row>
    <row r="3241" spans="1:20" x14ac:dyDescent="0.3">
      <c r="A3241">
        <f t="shared" si="932"/>
        <v>1159446.200266785</v>
      </c>
      <c r="B3241">
        <f t="shared" si="949"/>
        <v>184531.59402157445</v>
      </c>
      <c r="C3241" t="str">
        <f t="shared" si="933"/>
        <v>-0.12116058129544+0.0314902262861146i</v>
      </c>
      <c r="D3241" t="str">
        <f t="shared" si="934"/>
        <v>0.124906667725296-0.454963194921596i</v>
      </c>
      <c r="E3241" t="str">
        <f t="shared" si="935"/>
        <v>18.8310531828869-154.318498929724i</v>
      </c>
      <c r="F3241" t="str">
        <f t="shared" si="936"/>
        <v>3.03751999406623-2.1617720151303i</v>
      </c>
      <c r="G3241" t="str">
        <f t="shared" si="937"/>
        <v>0.834566136983541-0.371571661976409i</v>
      </c>
      <c r="H3241" t="str">
        <f t="shared" si="938"/>
        <v>0.833070007104243-60.5017428239312i</v>
      </c>
      <c r="I3241" t="str">
        <f t="shared" si="939"/>
        <v>-0.361828236410505-0.523518082327931i</v>
      </c>
      <c r="K3241" t="str">
        <f t="shared" si="940"/>
        <v>0.00273051547519778-0.00204850702838564i</v>
      </c>
      <c r="L3241" t="str">
        <f t="shared" si="941"/>
        <v>0.0006-0.00655380490511799i</v>
      </c>
      <c r="M3241" t="str">
        <f t="shared" si="942"/>
        <v>0.005-0.00062174216083732i</v>
      </c>
      <c r="N3241">
        <f t="shared" si="943"/>
        <v>14.5691111705315</v>
      </c>
      <c r="O3241">
        <f t="shared" si="944"/>
        <v>18.048888562467667</v>
      </c>
      <c r="P3241" s="3">
        <f t="shared" si="945"/>
        <v>-18.048888562467667</v>
      </c>
      <c r="Q3241" s="3">
        <f t="shared" si="946"/>
        <v>165.4308888294685</v>
      </c>
      <c r="R3241">
        <f t="shared" si="947"/>
        <v>-14.5691111705315</v>
      </c>
      <c r="S3241">
        <f t="shared" si="948"/>
        <v>184.53159402157445</v>
      </c>
      <c r="T3241">
        <f t="shared" si="931"/>
        <v>-18.048888562467667</v>
      </c>
    </row>
    <row r="3242" spans="1:20" x14ac:dyDescent="0.3">
      <c r="A3242">
        <f t="shared" si="932"/>
        <v>1163852.0958277988</v>
      </c>
      <c r="B3242">
        <f t="shared" si="949"/>
        <v>185232.81407885643</v>
      </c>
      <c r="C3242" t="str">
        <f t="shared" si="933"/>
        <v>-0.119934889398698+0.0319887642647954i</v>
      </c>
      <c r="D3242" t="str">
        <f t="shared" si="934"/>
        <v>0.12404172137879-0.453502216013699i</v>
      </c>
      <c r="E3242" t="str">
        <f t="shared" si="935"/>
        <v>18.0875131028019-153.830579230502i</v>
      </c>
      <c r="F3242" t="str">
        <f t="shared" si="936"/>
        <v>3.03369848587608-2.16213916016642i</v>
      </c>
      <c r="G3242" t="str">
        <f t="shared" si="937"/>
        <v>0.83351616814912-0.372514383055377i</v>
      </c>
      <c r="H3242" t="str">
        <f t="shared" si="938"/>
        <v>0.824978960506103-60.2705206385064i</v>
      </c>
      <c r="I3242" t="str">
        <f t="shared" si="939"/>
        <v>-0.360558789530397-0.520838503458015i</v>
      </c>
      <c r="K3242" t="str">
        <f t="shared" si="940"/>
        <v>0.0027247889609229-0.00204862696868043i</v>
      </c>
      <c r="L3242" t="str">
        <f t="shared" si="941"/>
        <v>0.0006-0.00652899472516239i</v>
      </c>
      <c r="M3242" t="str">
        <f t="shared" si="942"/>
        <v>0.005-0.000619388484595855i</v>
      </c>
      <c r="N3242">
        <f t="shared" si="943"/>
        <v>14.934149874841239</v>
      </c>
      <c r="O3242">
        <f t="shared" si="944"/>
        <v>18.122633493437771</v>
      </c>
      <c r="P3242" s="3">
        <f t="shared" si="945"/>
        <v>-18.122633493437771</v>
      </c>
      <c r="Q3242" s="3">
        <f t="shared" si="946"/>
        <v>165.06585012515876</v>
      </c>
      <c r="R3242">
        <f t="shared" si="947"/>
        <v>-14.934149874841239</v>
      </c>
      <c r="S3242">
        <f t="shared" si="948"/>
        <v>185.23281407885642</v>
      </c>
      <c r="T3242">
        <f t="shared" si="931"/>
        <v>-18.122633493437771</v>
      </c>
    </row>
    <row r="3243" spans="1:20" x14ac:dyDescent="0.3">
      <c r="A3243">
        <f t="shared" si="932"/>
        <v>1168274.7337919443</v>
      </c>
      <c r="B3243">
        <f t="shared" si="949"/>
        <v>185936.69877235609</v>
      </c>
      <c r="C3243" t="str">
        <f t="shared" si="933"/>
        <v>-0.118713604160426+0.0324742037626515i</v>
      </c>
      <c r="D3243" t="str">
        <f t="shared" si="934"/>
        <v>0.123182221222607-0.452044139197579i</v>
      </c>
      <c r="E3243" t="str">
        <f t="shared" si="935"/>
        <v>17.3489071328757-153.338629181221i</v>
      </c>
      <c r="F3243" t="str">
        <f t="shared" si="936"/>
        <v>3.0298575925231-2.16251575626477i</v>
      </c>
      <c r="G3243" t="str">
        <f t="shared" si="937"/>
        <v>0.832460873193227-0.373456513928459i</v>
      </c>
      <c r="H3243" t="str">
        <f t="shared" si="938"/>
        <v>0.816959025516207-60.0401859940237i</v>
      </c>
      <c r="I3243" t="str">
        <f t="shared" si="939"/>
        <v>-0.359295141328855-0.518168651667538i</v>
      </c>
      <c r="K3243" t="str">
        <f t="shared" si="940"/>
        <v>0.00271904917736397-0.00204873540484057i</v>
      </c>
      <c r="L3243" t="str">
        <f t="shared" si="941"/>
        <v>0.0006-0.00650427846698782i</v>
      </c>
      <c r="M3243" t="str">
        <f t="shared" si="942"/>
        <v>0.005-0.000617043718465683i</v>
      </c>
      <c r="N3243">
        <f t="shared" si="943"/>
        <v>15.299028589550204</v>
      </c>
      <c r="O3243">
        <f t="shared" si="944"/>
        <v>18.196592188059554</v>
      </c>
      <c r="P3243" s="3">
        <f t="shared" si="945"/>
        <v>-18.196592188059554</v>
      </c>
      <c r="Q3243" s="3">
        <f t="shared" si="946"/>
        <v>164.7009714104498</v>
      </c>
      <c r="R3243">
        <f t="shared" si="947"/>
        <v>-15.299028589550204</v>
      </c>
      <c r="S3243">
        <f t="shared" si="948"/>
        <v>185.9366987723561</v>
      </c>
      <c r="T3243">
        <f t="shared" si="931"/>
        <v>-18.196592188059554</v>
      </c>
    </row>
    <row r="3244" spans="1:20" x14ac:dyDescent="0.3">
      <c r="A3244">
        <f t="shared" si="932"/>
        <v>1172714.1777803539</v>
      </c>
      <c r="B3244">
        <f t="shared" si="949"/>
        <v>186643.25822769105</v>
      </c>
      <c r="C3244" t="str">
        <f t="shared" si="933"/>
        <v>-0.117496838194977+0.0329466575351083i</v>
      </c>
      <c r="D3244" t="str">
        <f t="shared" si="934"/>
        <v>0.122328140475196-0.450588977674345i</v>
      </c>
      <c r="E3244" t="str">
        <f t="shared" si="935"/>
        <v>16.6152662746618-152.842706891073i</v>
      </c>
      <c r="F3244" t="str">
        <f t="shared" si="936"/>
        <v>3.02599727747775-2.1629016441465i</v>
      </c>
      <c r="G3244" t="str">
        <f t="shared" si="937"/>
        <v>0.831400242079283-0.374398022897815i</v>
      </c>
      <c r="H3244" t="str">
        <f t="shared" si="938"/>
        <v>0.809009649598076-59.8107354439095i</v>
      </c>
      <c r="I3244" t="str">
        <f t="shared" si="939"/>
        <v>-0.358037234102448-0.515508496159759i</v>
      </c>
      <c r="K3244" t="str">
        <f t="shared" si="940"/>
        <v>0.00271329623770976-0.0020488321922337i</v>
      </c>
      <c r="L3244" t="str">
        <f t="shared" si="941"/>
        <v>0.0006-0.00647965577504264i</v>
      </c>
      <c r="M3244" t="str">
        <f t="shared" si="942"/>
        <v>0.005-0.00061470782871656i</v>
      </c>
      <c r="N3244">
        <f t="shared" si="943"/>
        <v>15.663742378041718</v>
      </c>
      <c r="O3244">
        <f t="shared" si="944"/>
        <v>18.270764505197317</v>
      </c>
      <c r="P3244" s="3">
        <f t="shared" si="945"/>
        <v>-18.270764505197317</v>
      </c>
      <c r="Q3244" s="3">
        <f t="shared" si="946"/>
        <v>164.33625762195828</v>
      </c>
      <c r="R3244">
        <f t="shared" si="947"/>
        <v>-15.663742378041718</v>
      </c>
      <c r="S3244">
        <f t="shared" si="948"/>
        <v>186.64325822769106</v>
      </c>
      <c r="T3244">
        <f t="shared" ref="T3244:T3307" si="950">P3244</f>
        <v>-18.270764505197317</v>
      </c>
    </row>
    <row r="3245" spans="1:20" x14ac:dyDescent="0.3">
      <c r="A3245">
        <f t="shared" ref="A3245:A3308" si="951">2*PI()*B3245</f>
        <v>1177170.4916559192</v>
      </c>
      <c r="B3245">
        <f t="shared" si="949"/>
        <v>187352.50260895627</v>
      </c>
      <c r="C3245" t="str">
        <f t="shared" ref="C3245:C3308" si="952">IMPRODUCT(D3245,E3245,$C$40,,K3245,$C$41)</f>
        <v>-0.116284702120514+0.0334062393660436i</v>
      </c>
      <c r="D3245" t="str">
        <f t="shared" ref="D3245:D3308" si="953">IMDIV(IMPRODUCT($C$37,$C$38,COMPLEX(1,A3245/$C$38)),IMSUM(-1*A3245*A3245/$C$39,COMPLEX(0,1*A3245)))</f>
        <v>0.121479452381801-0.449136744411281i</v>
      </c>
      <c r="E3245" t="str">
        <f t="shared" ref="E3245:E3308" si="954">IMDIV(IMPRODUCT(IMSUM(F3245,G3245),$C$29,H3245),IMSUM(1,I3245))</f>
        <v>15.8866207360145-152.342870720452i</v>
      </c>
      <c r="F3245" t="str">
        <f t="shared" ref="F3245:F3308" si="955">IMDIV(IMPRODUCT($C$14,$C$15,COMPLEX(1,A3245/$C$15)),IMSUM(-1*A3245*A3245/$C$16,COMPLEX(0,A3245)))</f>
        <v>3.02211750496333-2.16329666394294i</v>
      </c>
      <c r="G3245" t="str">
        <f t="shared" ref="G3245:G3308" si="956">IMDIV(1,COMPLEX(1,A3245*$C$9*$C$10))</f>
        <v>0.830334264977548-0.375338878057873i</v>
      </c>
      <c r="H3245" t="str">
        <f t="shared" ref="H3245:H3308" si="957">IMDIV($C$3,IMSUM(K3245,COMPLEX(0,$C$28*A3245)))</f>
        <v>0.801130284212133-59.5821655558964i</v>
      </c>
      <c r="I3245" t="str">
        <f t="shared" ref="I3245:I3308" si="958">IMPRODUCT(F3245,$C$29,H3245,$C$31)</f>
        <v>-0.356785010633448-0.512858006386462i</v>
      </c>
      <c r="K3245" t="str">
        <f t="shared" ref="K3245:K3308" si="959">IF($C$26&lt;=0,IMDIV(1,IMSUM(IMDIV(1,L3245),1/$C$18)),IMDIV(1,IMSUM(IMDIV(1,L3245),1/$C$18,IMDIV(1,M3245))))</f>
        <v>0.00270753025649295-0.00204891718714429i</v>
      </c>
      <c r="L3245" t="str">
        <f t="shared" ref="L3245:L3308" si="960">IMSUM($C$21/$C$22,IMDIV(1,COMPLEX(0,$C$20*$C$22*A3245)))</f>
        <v>0.0006-0.0064551262951212i</v>
      </c>
      <c r="M3245" t="str">
        <f t="shared" ref="M3245:M3308" si="961">IMSUM($C$25/$C$26,IMDIV(1,COMPLEX(0,$C$24*$C$26*A3245)))</f>
        <v>0.005-0.000612380781745927i</v>
      </c>
      <c r="N3245">
        <f t="shared" ref="N3245:N3308" si="962">ABS(R3245)</f>
        <v>16.028286308111575</v>
      </c>
      <c r="O3245">
        <f t="shared" ref="O3245:O3308" si="963">ABS(P3245)</f>
        <v>18.345150299220141</v>
      </c>
      <c r="P3245" s="3">
        <f t="shared" ref="P3245:P3308" si="964">20*LOG10(IMABS(C3245))</f>
        <v>-18.345150299220141</v>
      </c>
      <c r="Q3245" s="3">
        <f t="shared" ref="Q3245:Q3308" si="965">IMARGUMENT(C3245)*180/PI()</f>
        <v>163.97171369188843</v>
      </c>
      <c r="R3245">
        <f t="shared" ref="R3245:R3308" si="966">IF(Q3245&lt;0,Q3245+180,Q3245-180)</f>
        <v>-16.028286308111575</v>
      </c>
      <c r="S3245">
        <f t="shared" ref="S3245:S3308" si="967">B3245/1000</f>
        <v>187.35250260895629</v>
      </c>
      <c r="T3245">
        <f t="shared" si="950"/>
        <v>-18.345150299220141</v>
      </c>
    </row>
    <row r="3246" spans="1:20" x14ac:dyDescent="0.3">
      <c r="A3246">
        <f t="shared" si="951"/>
        <v>1181643.7395242117</v>
      </c>
      <c r="B3246">
        <f t="shared" ref="B3246:B3309" si="968">B3245*(1+B$42)</f>
        <v>188064.44211887033</v>
      </c>
      <c r="C3246" t="str">
        <f t="shared" si="952"/>
        <v>-0.115077304551059+0.033853064031358i</v>
      </c>
      <c r="D3246" t="str">
        <f t="shared" si="953"/>
        <v>0.120636130216113-0.447687452143438i</v>
      </c>
      <c r="E3246" t="str">
        <f t="shared" si="954"/>
        <v>15.1629999291858-151.839179268631i</v>
      </c>
      <c r="F3246" t="str">
        <f t="shared" si="955"/>
        <v>3.01821823996681-2.16370065519853i</v>
      </c>
      <c r="G3246" t="str">
        <f t="shared" si="956"/>
        <v>0.829262932268108-0.376279047296294i</v>
      </c>
      <c r="H3246" t="str">
        <f t="shared" si="957"/>
        <v>0.793320384782354-59.3544729119498i</v>
      </c>
      <c r="I3246" t="str">
        <f t="shared" si="958"/>
        <v>-0.355538414187318-0.510217152046354i</v>
      </c>
      <c r="K3246" t="str">
        <f t="shared" si="959"/>
        <v>0.00270175134958345-0.00204899024679048i</v>
      </c>
      <c r="L3246" t="str">
        <f t="shared" si="960"/>
        <v>0.0006-0.00643068967435865i</v>
      </c>
      <c r="M3246" t="str">
        <f t="shared" si="961"/>
        <v>0.005-0.000610062544078428i</v>
      </c>
      <c r="N3246">
        <f t="shared" si="962"/>
        <v>16.392655452205958</v>
      </c>
      <c r="O3246">
        <f t="shared" si="963"/>
        <v>18.419749420004223</v>
      </c>
      <c r="P3246" s="3">
        <f t="shared" si="964"/>
        <v>-18.419749420004223</v>
      </c>
      <c r="Q3246" s="3">
        <f t="shared" si="965"/>
        <v>163.60734454779404</v>
      </c>
      <c r="R3246">
        <f t="shared" si="966"/>
        <v>-16.392655452205958</v>
      </c>
      <c r="S3246">
        <f t="shared" si="967"/>
        <v>188.06444211887032</v>
      </c>
      <c r="T3246">
        <f t="shared" si="950"/>
        <v>-18.419749420004223</v>
      </c>
    </row>
    <row r="3247" spans="1:20" x14ac:dyDescent="0.3">
      <c r="A3247">
        <f t="shared" si="951"/>
        <v>1186133.9857344038</v>
      </c>
      <c r="B3247">
        <f t="shared" si="968"/>
        <v>188779.08699892205</v>
      </c>
      <c r="C3247" t="str">
        <f t="shared" si="952"/>
        <v>-0.113874752089246+0.0342872472625554i</v>
      </c>
      <c r="D3247" t="str">
        <f t="shared" si="953"/>
        <v>0.119798147281906-0.446241113375265i</v>
      </c>
      <c r="E3247" t="str">
        <f t="shared" si="954"/>
        <v>14.4444324691455-151.331691361436i</v>
      </c>
      <c r="F3247" t="str">
        <f t="shared" si="955"/>
        <v>3.0142994482497-2.16411345687372i</v>
      </c>
      <c r="G3247" t="str">
        <f t="shared" si="956"/>
        <v>0.828186234543853-0.377218498294989i</v>
      </c>
      <c r="H3247" t="str">
        <f t="shared" si="957"/>
        <v>0.785579410663249-59.1276541081948i</v>
      </c>
      <c r="I3247" t="str">
        <f t="shared" si="958"/>
        <v>-0.354297388510197-0.507585903083456i</v>
      </c>
      <c r="K3247" t="str">
        <f t="shared" si="959"/>
        <v>0.00269595963418138-0.00204905122934104i</v>
      </c>
      <c r="L3247" t="str">
        <f t="shared" si="960"/>
        <v>0.0006-0.00640634556122596i</v>
      </c>
      <c r="M3247" t="str">
        <f t="shared" si="961"/>
        <v>0.005-0.000607753082365442i</v>
      </c>
      <c r="N3247">
        <f t="shared" si="962"/>
        <v>16.756844887659895</v>
      </c>
      <c r="O3247">
        <f t="shared" si="963"/>
        <v>18.494561712934924</v>
      </c>
      <c r="P3247" s="3">
        <f t="shared" si="964"/>
        <v>-18.494561712934924</v>
      </c>
      <c r="Q3247" s="3">
        <f t="shared" si="965"/>
        <v>163.24315511234011</v>
      </c>
      <c r="R3247">
        <f t="shared" si="966"/>
        <v>-16.756844887659895</v>
      </c>
      <c r="S3247">
        <f t="shared" si="967"/>
        <v>188.77908699892205</v>
      </c>
      <c r="T3247">
        <f t="shared" si="950"/>
        <v>-18.494561712934924</v>
      </c>
    </row>
    <row r="3248" spans="1:20" x14ac:dyDescent="0.3">
      <c r="A3248">
        <f t="shared" si="951"/>
        <v>1190641.2948801946</v>
      </c>
      <c r="B3248">
        <f t="shared" si="968"/>
        <v>189496.44752951796</v>
      </c>
      <c r="C3248" t="str">
        <f t="shared" si="952"/>
        <v>-0.112677149319772+0.0347089057103394i</v>
      </c>
      <c r="D3248" t="str">
        <f t="shared" si="953"/>
        <v>0.118965476914642-0.444797740382224i</v>
      </c>
      <c r="E3248" t="str">
        <f t="shared" si="954"/>
        <v>13.730946172113-150.820466038927i</v>
      </c>
      <c r="F3248" t="str">
        <f t="shared" si="955"/>
        <v>3.01036109635896-2.16453490734832i</v>
      </c>
      <c r="G3248" t="str">
        <f t="shared" si="956"/>
        <v>0.827104162613474-0.378157198531164i</v>
      </c>
      <c r="H3248" t="str">
        <f t="shared" si="957"/>
        <v>0.777906825107205-58.9017057548445i</v>
      </c>
      <c r="I3248" t="str">
        <f t="shared" si="958"/>
        <v>-0.353061877826467-0.504964229685523i</v>
      </c>
      <c r="K3248" t="str">
        <f t="shared" si="959"/>
        <v>0.00269015522880984-0.00204909999393207i</v>
      </c>
      <c r="L3248" t="str">
        <f t="shared" si="960"/>
        <v>0.0006-0.00638209360552497i</v>
      </c>
      <c r="M3248" t="str">
        <f t="shared" si="961"/>
        <v>0.005-0.000605452363384577i</v>
      </c>
      <c r="N3248">
        <f t="shared" si="962"/>
        <v>17.120849696933249</v>
      </c>
      <c r="O3248">
        <f t="shared" si="963"/>
        <v>18.569587018908994</v>
      </c>
      <c r="P3248" s="3">
        <f t="shared" si="964"/>
        <v>-18.569587018908994</v>
      </c>
      <c r="Q3248" s="3">
        <f t="shared" si="965"/>
        <v>162.87915030306675</v>
      </c>
      <c r="R3248">
        <f t="shared" si="966"/>
        <v>-17.120849696933249</v>
      </c>
      <c r="S3248">
        <f t="shared" si="967"/>
        <v>189.49644752951795</v>
      </c>
      <c r="T3248">
        <f t="shared" si="950"/>
        <v>-18.569587018908994</v>
      </c>
    </row>
    <row r="3249" spans="1:20" x14ac:dyDescent="0.3">
      <c r="A3249">
        <f t="shared" si="951"/>
        <v>1195165.7318007394</v>
      </c>
      <c r="B3249">
        <f t="shared" si="968"/>
        <v>190216.53403013013</v>
      </c>
      <c r="C3249" t="str">
        <f t="shared" si="952"/>
        <v>-0.11148459880353+0.0351181569082503i</v>
      </c>
      <c r="D3249" t="str">
        <f t="shared" si="953"/>
        <v>0.118138092483047-0.443357345212413i</v>
      </c>
      <c r="E3249" t="str">
        <f t="shared" si="954"/>
        <v>13.0225680543105-150.30556254309i</v>
      </c>
      <c r="F3249" t="str">
        <f t="shared" si="955"/>
        <v>3.00640315163784-2.16496484442475i</v>
      </c>
      <c r="G3249" t="str">
        <f t="shared" si="956"/>
        <v>0.826016707504457-0.379095115278413i</v>
      </c>
      <c r="H3249" t="str">
        <f t="shared" si="957"/>
        <v>0.770302095232203-58.6766244761303i</v>
      </c>
      <c r="I3249" t="str">
        <f t="shared" si="958"/>
        <v>-0.35183182683632-0.502352102282442i</v>
      </c>
      <c r="K3249" t="str">
        <f t="shared" si="959"/>
        <v>0.00268433825330733-0.00204913640068386i</v>
      </c>
      <c r="L3249" t="str">
        <f t="shared" si="960"/>
        <v>0.0006-0.00635793345838314i</v>
      </c>
      <c r="M3249" t="str">
        <f t="shared" si="961"/>
        <v>0.005-0.000603160354039228i</v>
      </c>
      <c r="N3249">
        <f t="shared" si="962"/>
        <v>17.484664967850222</v>
      </c>
      <c r="O3249">
        <f t="shared" si="963"/>
        <v>18.644825174337491</v>
      </c>
      <c r="P3249" s="3">
        <f t="shared" si="964"/>
        <v>-18.644825174337491</v>
      </c>
      <c r="Q3249" s="3">
        <f t="shared" si="965"/>
        <v>162.51533503214978</v>
      </c>
      <c r="R3249">
        <f t="shared" si="966"/>
        <v>-17.484664967850222</v>
      </c>
      <c r="S3249">
        <f t="shared" si="967"/>
        <v>190.21653403013013</v>
      </c>
      <c r="T3249">
        <f t="shared" si="950"/>
        <v>-18.644825174337491</v>
      </c>
    </row>
    <row r="3250" spans="1:20" x14ac:dyDescent="0.3">
      <c r="A3250">
        <f t="shared" si="951"/>
        <v>1199707.3615815823</v>
      </c>
      <c r="B3250">
        <f t="shared" si="968"/>
        <v>190939.35685944464</v>
      </c>
      <c r="C3250" t="str">
        <f t="shared" si="952"/>
        <v>-0.11029720107243+0.0355151192363425i</v>
      </c>
      <c r="D3250" t="str">
        <f t="shared" si="953"/>
        <v>0.117315967390662-0.441919939688192i</v>
      </c>
      <c r="E3250" t="str">
        <f t="shared" si="954"/>
        <v>12.3193243309253-149.787040305521i</v>
      </c>
      <c r="F3250" t="str">
        <f t="shared" si="955"/>
        <v>3.00242558223692-2.16540310533167i</v>
      </c>
      <c r="G3250" t="str">
        <f t="shared" si="956"/>
        <v>0.824923860466084-0.380032215607857i</v>
      </c>
      <c r="H3250" t="str">
        <f t="shared" si="957"/>
        <v>0.762764691989812-58.4524069102296i</v>
      </c>
      <c r="I3250" t="str">
        <f t="shared" si="958"/>
        <v>-0.350607180713355-0.499749491544651i</v>
      </c>
      <c r="K3250" t="str">
        <f t="shared" si="959"/>
        <v>0.00267850882882003-0.00204916031071754i</v>
      </c>
      <c r="L3250" t="str">
        <f t="shared" si="960"/>
        <v>0.0006-0.00633386477224859i</v>
      </c>
      <c r="M3250" t="str">
        <f t="shared" si="961"/>
        <v>0.005-0.000600877021358069i</v>
      </c>
      <c r="N3250">
        <f t="shared" si="962"/>
        <v>17.848285793835146</v>
      </c>
      <c r="O3250">
        <f t="shared" si="963"/>
        <v>18.720276011149156</v>
      </c>
      <c r="P3250" s="3">
        <f t="shared" si="964"/>
        <v>-18.720276011149156</v>
      </c>
      <c r="Q3250" s="3">
        <f t="shared" si="965"/>
        <v>162.15171420616485</v>
      </c>
      <c r="R3250">
        <f t="shared" si="966"/>
        <v>-17.848285793835146</v>
      </c>
      <c r="S3250">
        <f t="shared" si="967"/>
        <v>190.93935685944464</v>
      </c>
      <c r="T3250">
        <f t="shared" si="950"/>
        <v>-18.720276011149156</v>
      </c>
    </row>
    <row r="3251" spans="1:20" x14ac:dyDescent="0.3">
      <c r="A3251">
        <f t="shared" si="951"/>
        <v>1204266.2495555924</v>
      </c>
      <c r="B3251">
        <f t="shared" si="968"/>
        <v>191664.92641551053</v>
      </c>
      <c r="C3251" t="str">
        <f t="shared" si="952"/>
        <v>-0.109115054624892+0.0358999118849275i</v>
      </c>
      <c r="D3251" t="str">
        <f t="shared" si="953"/>
        <v>0.116499075077376-0.440485535407813i</v>
      </c>
      <c r="E3251" t="str">
        <f t="shared" si="954"/>
        <v>11.6212404152872-149.26495893513i</v>
      </c>
      <c r="F3251" t="str">
        <f t="shared" si="955"/>
        <v>2.99842835712493-2.16584952672748i</v>
      </c>
      <c r="G3251" t="str">
        <f t="shared" si="956"/>
        <v>0.823825612972442-0.38096846638931i</v>
      </c>
      <c r="H3251" t="str">
        <f t="shared" si="957"/>
        <v>0.75529409013354-58.2290497091954i</v>
      </c>
      <c r="I3251" t="str">
        <f t="shared" si="958"/>
        <v>-0.349387885102179-0.497156368381525i</v>
      </c>
      <c r="K3251" t="str">
        <f t="shared" si="959"/>
        <v>0.00267266707779376-0.00204917158617178i</v>
      </c>
      <c r="L3251" t="str">
        <f t="shared" si="960"/>
        <v>0.0006-0.00630988720088522i</v>
      </c>
      <c r="M3251" t="str">
        <f t="shared" si="961"/>
        <v>0.005-0.000598602332494589i</v>
      </c>
      <c r="N3251">
        <f t="shared" si="962"/>
        <v>18.211707274151223</v>
      </c>
      <c r="O3251">
        <f t="shared" si="963"/>
        <v>18.795939356794907</v>
      </c>
      <c r="P3251" s="3">
        <f t="shared" si="964"/>
        <v>-18.795939356794907</v>
      </c>
      <c r="Q3251" s="3">
        <f t="shared" si="965"/>
        <v>161.78829272584878</v>
      </c>
      <c r="R3251">
        <f t="shared" si="966"/>
        <v>-18.211707274151223</v>
      </c>
      <c r="S3251">
        <f t="shared" si="967"/>
        <v>191.66492641551054</v>
      </c>
      <c r="T3251">
        <f t="shared" si="950"/>
        <v>-18.795939356794907</v>
      </c>
    </row>
    <row r="3252" spans="1:20" x14ac:dyDescent="0.3">
      <c r="A3252">
        <f t="shared" si="951"/>
        <v>1208842.4613039037</v>
      </c>
      <c r="B3252">
        <f t="shared" si="968"/>
        <v>192393.25313588948</v>
      </c>
      <c r="C3252" t="str">
        <f t="shared" si="952"/>
        <v>-0.107938255922036+0.0362726548183935i</v>
      </c>
      <c r="D3252" t="str">
        <f t="shared" si="953"/>
        <v>0.115687389020924-0.439054143747049i</v>
      </c>
      <c r="E3252" t="str">
        <f t="shared" si="954"/>
        <v>10.9283409182577-148.73937820587i</v>
      </c>
      <c r="F3252" t="str">
        <f t="shared" si="955"/>
        <v>2.99441144609974-2.16630394470423i</v>
      </c>
      <c r="G3252" t="str">
        <f t="shared" si="956"/>
        <v>0.822721956725422-0.381903834292502i</v>
      </c>
      <c r="H3252" t="str">
        <f t="shared" si="957"/>
        <v>0.747889768187555-58.0065495388875i</v>
      </c>
      <c r="I3252" t="str">
        <f t="shared" si="958"/>
        <v>-0.348173886116071-0.494572703939792i</v>
      </c>
      <c r="K3252" t="str">
        <f t="shared" si="959"/>
        <v>0.0026668131239657-0.00204917009021931i</v>
      </c>
      <c r="L3252" t="str">
        <f t="shared" si="960"/>
        <v>0.0006-0.00628600039936761i</v>
      </c>
      <c r="M3252" t="str">
        <f t="shared" si="961"/>
        <v>0.005-0.000596336254726627i</v>
      </c>
      <c r="N3252">
        <f t="shared" si="962"/>
        <v>18.57492451413691</v>
      </c>
      <c r="O3252">
        <f t="shared" si="963"/>
        <v>18.871815034251277</v>
      </c>
      <c r="P3252" s="3">
        <f t="shared" si="964"/>
        <v>-18.871815034251277</v>
      </c>
      <c r="Q3252" s="3">
        <f t="shared" si="965"/>
        <v>161.42507548586309</v>
      </c>
      <c r="R3252">
        <f t="shared" si="966"/>
        <v>-18.57492451413691</v>
      </c>
      <c r="S3252">
        <f t="shared" si="967"/>
        <v>192.39325313588947</v>
      </c>
      <c r="T3252">
        <f t="shared" si="950"/>
        <v>-18.871815034251277</v>
      </c>
    </row>
    <row r="3253" spans="1:20" x14ac:dyDescent="0.3">
      <c r="A3253">
        <f t="shared" si="951"/>
        <v>1213436.0626568585</v>
      </c>
      <c r="B3253">
        <f t="shared" si="968"/>
        <v>193124.34749780587</v>
      </c>
      <c r="C3253" t="str">
        <f t="shared" si="952"/>
        <v>-0.106766899384535+0.0366334687391112i</v>
      </c>
      <c r="D3253" t="str">
        <f t="shared" si="953"/>
        <v>0.114880882738363-0.437625775860829i</v>
      </c>
      <c r="E3253" t="str">
        <f t="shared" si="954"/>
        <v>10.2406496478398-148.210358044484i</v>
      </c>
      <c r="F3253" t="str">
        <f t="shared" si="955"/>
        <v>2.99037481979934-2.16676619479157i</v>
      </c>
      <c r="G3253" t="str">
        <f t="shared" si="956"/>
        <v>0.82161288365774-0.382838285788338i</v>
      </c>
      <c r="H3253" t="str">
        <f t="shared" si="957"/>
        <v>0.740551208415688-57.7849030789031i</v>
      </c>
      <c r="I3253" t="str">
        <f t="shared" si="958"/>
        <v>-0.346965130334647-0.491998469601946i</v>
      </c>
      <c r="K3253" t="str">
        <f t="shared" si="959"/>
        <v>0.00266094709235581-0.00204915568708351i</v>
      </c>
      <c r="L3253" t="str">
        <f t="shared" si="960"/>
        <v>0.0006-0.00626220402407611i</v>
      </c>
      <c r="M3253" t="str">
        <f t="shared" si="961"/>
        <v>0.005-0.000594078755455897i</v>
      </c>
      <c r="N3253">
        <f t="shared" si="962"/>
        <v>18.937932625442244</v>
      </c>
      <c r="O3253">
        <f t="shared" si="963"/>
        <v>18.947902862025185</v>
      </c>
      <c r="P3253" s="3">
        <f t="shared" si="964"/>
        <v>-18.947902862025185</v>
      </c>
      <c r="Q3253" s="3">
        <f t="shared" si="965"/>
        <v>161.06206737455776</v>
      </c>
      <c r="R3253">
        <f t="shared" si="966"/>
        <v>-18.937932625442244</v>
      </c>
      <c r="S3253">
        <f t="shared" si="967"/>
        <v>193.12434749780587</v>
      </c>
      <c r="T3253">
        <f t="shared" si="950"/>
        <v>-18.947902862025185</v>
      </c>
    </row>
    <row r="3254" spans="1:20" x14ac:dyDescent="0.3">
      <c r="A3254">
        <f t="shared" si="951"/>
        <v>1218047.1196949545</v>
      </c>
      <c r="B3254">
        <f t="shared" si="968"/>
        <v>193858.22001829752</v>
      </c>
      <c r="C3254" t="str">
        <f t="shared" si="952"/>
        <v>-0.105601077390125+0.0369824750514435i</v>
      </c>
      <c r="D3254" t="str">
        <f t="shared" si="953"/>
        <v>0.114079529787524-0.43620044268487i</v>
      </c>
      <c r="E3254" t="str">
        <f t="shared" si="954"/>
        <v>9.55818960898282-147.677958518265i</v>
      </c>
      <c r="F3254" t="str">
        <f t="shared" si="955"/>
        <v>2.9863184497128-2.16723611196094i</v>
      </c>
      <c r="G3254" t="str">
        <f t="shared" si="956"/>
        <v>0.820498385935943-0.383771787150196i</v>
      </c>
      <c r="H3254" t="str">
        <f t="shared" si="957"/>
        <v>0.733277896790737-57.5641070225059i</v>
      </c>
      <c r="I3254" t="str">
        <f t="shared" si="958"/>
        <v>-0.345761564801555-0.48943363698463i</v>
      </c>
      <c r="K3254" t="str">
        <f t="shared" si="959"/>
        <v>0.00265506910925807-0.00204912824205478i</v>
      </c>
      <c r="L3254" t="str">
        <f t="shared" si="960"/>
        <v>0.0006-0.0062384977326919i</v>
      </c>
      <c r="M3254" t="str">
        <f t="shared" si="961"/>
        <v>0.005-0.000591829802207508i</v>
      </c>
      <c r="N3254">
        <f t="shared" si="962"/>
        <v>19.300726726267726</v>
      </c>
      <c r="O3254">
        <f t="shared" si="963"/>
        <v>19.024202654159943</v>
      </c>
      <c r="P3254" s="3">
        <f t="shared" si="964"/>
        <v>-19.024202654159943</v>
      </c>
      <c r="Q3254" s="3">
        <f t="shared" si="965"/>
        <v>160.69927327373227</v>
      </c>
      <c r="R3254">
        <f t="shared" si="966"/>
        <v>-19.300726726267726</v>
      </c>
      <c r="S3254">
        <f t="shared" si="967"/>
        <v>193.85822001829752</v>
      </c>
      <c r="T3254">
        <f t="shared" si="950"/>
        <v>-19.024202654159943</v>
      </c>
    </row>
    <row r="3255" spans="1:20" x14ac:dyDescent="0.3">
      <c r="A3255">
        <f t="shared" si="951"/>
        <v>1222675.6987497953</v>
      </c>
      <c r="B3255">
        <f t="shared" si="968"/>
        <v>194594.88125436706</v>
      </c>
      <c r="C3255" t="str">
        <f t="shared" si="952"/>
        <v>-0.104440880271798+0.0373197958258668i</v>
      </c>
      <c r="D3255" t="str">
        <f t="shared" si="953"/>
        <v>0.11328330376844-0.434778154937308i</v>
      </c>
      <c r="E3255" t="str">
        <f t="shared" si="954"/>
        <v>8.88098300361211-147.142239822859i</v>
      </c>
      <c r="F3255" t="str">
        <f t="shared" si="955"/>
        <v>2.98224230819121-2.16771353062968i</v>
      </c>
      <c r="G3255" t="str">
        <f t="shared" si="956"/>
        <v>0.819378455963428-0.384704304455275i</v>
      </c>
      <c r="H3255" t="str">
        <f t="shared" si="957"/>
        <v>0.726069322964145-57.3441580765583i</v>
      </c>
      <c r="I3255" t="str">
        <f t="shared" si="958"/>
        <v>-0.344563137022169-0.486878177937042i</v>
      </c>
      <c r="K3255" t="str">
        <f t="shared" si="959"/>
        <v>0.00264917930223139-0.00204908762150693i</v>
      </c>
      <c r="L3255" t="str">
        <f t="shared" si="960"/>
        <v>0.0006-0.00621488118419198i</v>
      </c>
      <c r="M3255" t="str">
        <f t="shared" si="961"/>
        <v>0.005-0.000589589362629514i</v>
      </c>
      <c r="N3255">
        <f t="shared" si="962"/>
        <v>19.663301941598121</v>
      </c>
      <c r="O3255">
        <f t="shared" si="963"/>
        <v>19.100714220240445</v>
      </c>
      <c r="P3255" s="3">
        <f t="shared" si="964"/>
        <v>-19.100714220240445</v>
      </c>
      <c r="Q3255" s="3">
        <f t="shared" si="965"/>
        <v>160.33669805840188</v>
      </c>
      <c r="R3255">
        <f t="shared" si="966"/>
        <v>-19.663301941598121</v>
      </c>
      <c r="S3255">
        <f t="shared" si="967"/>
        <v>194.59488125436707</v>
      </c>
      <c r="T3255">
        <f t="shared" si="950"/>
        <v>-19.100714220240445</v>
      </c>
    </row>
    <row r="3256" spans="1:20" x14ac:dyDescent="0.3">
      <c r="A3256">
        <f t="shared" si="951"/>
        <v>1227321.8664050447</v>
      </c>
      <c r="B3256">
        <f t="shared" si="968"/>
        <v>195334.34180313366</v>
      </c>
      <c r="C3256" t="str">
        <f t="shared" si="952"/>
        <v>-0.103286396316651+0.0376455537632296i</v>
      </c>
      <c r="D3256" t="str">
        <f t="shared" si="953"/>
        <v>0.112492178324744-0.433358923120346i</v>
      </c>
      <c r="E3256" t="str">
        <f t="shared" si="954"/>
        <v>8.20905123086256-146.603262270106i</v>
      </c>
      <c r="F3256" t="str">
        <f t="shared" si="955"/>
        <v>2.9781463684587-2.16819828466573i</v>
      </c>
      <c r="G3256" t="str">
        <f t="shared" si="956"/>
        <v>0.818253086383454-0.385635803585982i</v>
      </c>
      <c r="H3256" t="str">
        <f t="shared" si="957"/>
        <v>0.718924980236006-57.1250529614544i</v>
      </c>
      <c r="I3256" t="str">
        <f t="shared" si="958"/>
        <v>-0.343369794961373-0.484332064539351i</v>
      </c>
      <c r="K3256" t="str">
        <f t="shared" si="959"/>
        <v>0.00264327780009029-0.00204903369291348i</v>
      </c>
      <c r="L3256" t="str">
        <f t="shared" si="960"/>
        <v>0.0006-0.00619135403884436i</v>
      </c>
      <c r="M3256" t="str">
        <f t="shared" si="961"/>
        <v>0.005-0.000587357404492443i</v>
      </c>
      <c r="N3256">
        <f t="shared" si="962"/>
        <v>20.025653403440515</v>
      </c>
      <c r="O3256">
        <f t="shared" si="963"/>
        <v>19.177437365398781</v>
      </c>
      <c r="P3256" s="3">
        <f t="shared" si="964"/>
        <v>-19.177437365398781</v>
      </c>
      <c r="Q3256" s="3">
        <f t="shared" si="965"/>
        <v>159.97434659655949</v>
      </c>
      <c r="R3256">
        <f t="shared" si="966"/>
        <v>-20.025653403440515</v>
      </c>
      <c r="S3256">
        <f t="shared" si="967"/>
        <v>195.33434180313367</v>
      </c>
      <c r="T3256">
        <f t="shared" si="950"/>
        <v>-19.177437365398781</v>
      </c>
    </row>
    <row r="3257" spans="1:20" x14ac:dyDescent="0.3">
      <c r="A3257">
        <f t="shared" si="951"/>
        <v>1231985.689497384</v>
      </c>
      <c r="B3257">
        <f t="shared" si="968"/>
        <v>196076.61230198559</v>
      </c>
      <c r="C3257" t="str">
        <f t="shared" si="952"/>
        <v>-0.102137711765369+0.0379598721591389i</v>
      </c>
      <c r="D3257" t="str">
        <f t="shared" si="953"/>
        <v>0.11170612714505-0.431942757521879i</v>
      </c>
      <c r="E3257" t="str">
        <f t="shared" si="954"/>
        <v>7.5424148875151-146.061086275894i</v>
      </c>
      <c r="F3257" t="str">
        <f t="shared" si="955"/>
        <v>2.97403060462337-2.16869020739195i</v>
      </c>
      <c r="G3257" t="str">
        <f t="shared" si="956"/>
        <v>0.817122270082162-0.386566250231363i</v>
      </c>
      <c r="H3257" t="str">
        <f t="shared" si="957"/>
        <v>0.711844365525339-56.906788411051i</v>
      </c>
      <c r="I3257" t="str">
        <f t="shared" si="958"/>
        <v>-0.342181487041278-0.481795269101077i</v>
      </c>
      <c r="K3257" t="str">
        <f t="shared" si="959"/>
        <v>0.00263736473289536-0.0020489663248638i</v>
      </c>
      <c r="L3257" t="str">
        <f t="shared" si="960"/>
        <v>0.0006-0.00616791595820318i</v>
      </c>
      <c r="M3257" t="str">
        <f t="shared" si="961"/>
        <v>0.005-0.000585133895688827i</v>
      </c>
      <c r="N3257">
        <f t="shared" si="962"/>
        <v>20.387776251059051</v>
      </c>
      <c r="O3257">
        <f t="shared" si="963"/>
        <v>19.254371890322094</v>
      </c>
      <c r="P3257" s="3">
        <f t="shared" si="964"/>
        <v>-19.254371890322094</v>
      </c>
      <c r="Q3257" s="3">
        <f t="shared" si="965"/>
        <v>159.61222374894095</v>
      </c>
      <c r="R3257">
        <f t="shared" si="966"/>
        <v>-20.387776251059051</v>
      </c>
      <c r="S3257">
        <f t="shared" si="967"/>
        <v>196.07661230198559</v>
      </c>
      <c r="T3257">
        <f t="shared" si="950"/>
        <v>-19.254371890322094</v>
      </c>
    </row>
    <row r="3258" spans="1:20" x14ac:dyDescent="0.3">
      <c r="A3258">
        <f t="shared" si="951"/>
        <v>1236667.2351174741</v>
      </c>
      <c r="B3258">
        <f t="shared" si="968"/>
        <v>196821.70342873313</v>
      </c>
      <c r="C3258" t="str">
        <f t="shared" si="952"/>
        <v>-0.100994910812391+0.0382628748685145i</v>
      </c>
      <c r="D3258" t="str">
        <f t="shared" si="953"/>
        <v>0.110925123964303-0.43052966821714i</v>
      </c>
      <c r="E3258" t="str">
        <f t="shared" si="954"/>
        <v>6.88109376864759-145.515772348087i</v>
      </c>
      <c r="F3258" t="str">
        <f t="shared" si="955"/>
        <v>2.96989499168831-2.16918913159114i</v>
      </c>
      <c r="G3258" t="str">
        <f t="shared" si="956"/>
        <v>0.815986000191591-0.387495609888577i</v>
      </c>
      <c r="H3258" t="str">
        <f t="shared" si="957"/>
        <v>0.704826979340677-56.6893611725994i</v>
      </c>
      <c r="I3258" t="str">
        <f t="shared" si="958"/>
        <v>-0.340998162139038-0.479267764159491i</v>
      </c>
      <c r="K3258" t="str">
        <f t="shared" si="959"/>
        <v>0.00263144023194345-0.00204888538707927i</v>
      </c>
      <c r="L3258" t="str">
        <f t="shared" si="960"/>
        <v>0.0006-0.00614456660510378i</v>
      </c>
      <c r="M3258" t="str">
        <f t="shared" si="961"/>
        <v>0.005-0.000582918804232742i</v>
      </c>
      <c r="N3258">
        <f t="shared" si="962"/>
        <v>20.749665631209695</v>
      </c>
      <c r="O3258">
        <f t="shared" si="963"/>
        <v>19.331517591257906</v>
      </c>
      <c r="P3258" s="3">
        <f t="shared" si="964"/>
        <v>-19.331517591257906</v>
      </c>
      <c r="Q3258" s="3">
        <f t="shared" si="965"/>
        <v>159.25033436879031</v>
      </c>
      <c r="R3258">
        <f t="shared" si="966"/>
        <v>-20.749665631209695</v>
      </c>
      <c r="S3258">
        <f t="shared" si="967"/>
        <v>196.82170342873314</v>
      </c>
      <c r="T3258">
        <f t="shared" si="950"/>
        <v>-19.331517591257906</v>
      </c>
    </row>
    <row r="3259" spans="1:20" x14ac:dyDescent="0.3">
      <c r="A3259">
        <f t="shared" si="951"/>
        <v>1241366.5706109204</v>
      </c>
      <c r="B3259">
        <f t="shared" si="968"/>
        <v>197569.62590176234</v>
      </c>
      <c r="C3259" t="str">
        <f t="shared" si="952"/>
        <v>-0.0998580756066831+0.0385546862702986i</v>
      </c>
      <c r="D3259" t="str">
        <f t="shared" si="953"/>
        <v>0.110149142565109-0.429119665070337i</v>
      </c>
      <c r="E3259" t="str">
        <f t="shared" si="954"/>
        <v>6.22510686848913-144.967381074477i</v>
      </c>
      <c r="F3259" t="str">
        <f t="shared" si="955"/>
        <v>2.96573950556259-2.16969488951083i</v>
      </c>
      <c r="G3259" t="str">
        <f t="shared" si="956"/>
        <v>0.814844270092691-0.388423847864418i</v>
      </c>
      <c r="H3259" t="str">
        <f t="shared" si="957"/>
        <v>0.69787232575103-56.472768006681i</v>
      </c>
      <c r="I3259" t="str">
        <f t="shared" si="958"/>
        <v>-0.339819769584655-0.476749522478029i</v>
      </c>
      <c r="K3259" t="str">
        <f t="shared" si="959"/>
        <v>0.00262550442975749-0.00204879075042925i</v>
      </c>
      <c r="L3259" t="str">
        <f t="shared" si="960"/>
        <v>0.0006-0.0061213056436579i</v>
      </c>
      <c r="M3259" t="str">
        <f t="shared" si="961"/>
        <v>0.005-0.000580712098259356i</v>
      </c>
      <c r="N3259">
        <f t="shared" si="962"/>
        <v>21.111316698375191</v>
      </c>
      <c r="O3259">
        <f t="shared" si="963"/>
        <v>19.408874260022781</v>
      </c>
      <c r="P3259" s="3">
        <f t="shared" si="964"/>
        <v>-19.408874260022781</v>
      </c>
      <c r="Q3259" s="3">
        <f t="shared" si="965"/>
        <v>158.88868330162481</v>
      </c>
      <c r="R3259">
        <f t="shared" si="966"/>
        <v>-21.111316698375191</v>
      </c>
      <c r="S3259">
        <f t="shared" si="967"/>
        <v>197.56962590176235</v>
      </c>
      <c r="T3259">
        <f t="shared" si="950"/>
        <v>-19.408874260022781</v>
      </c>
    </row>
    <row r="3260" spans="1:20" x14ac:dyDescent="0.3">
      <c r="A3260">
        <f t="shared" si="951"/>
        <v>1246083.7635792419</v>
      </c>
      <c r="B3260">
        <f t="shared" si="968"/>
        <v>198320.39048018903</v>
      </c>
      <c r="C3260" t="str">
        <f t="shared" si="952"/>
        <v>-0.0987272862531664+0.0388354312323496i</v>
      </c>
      <c r="D3260" t="str">
        <f t="shared" si="953"/>
        <v>0.109378156779036-0.427712757736287i</v>
      </c>
      <c r="E3260" t="str">
        <f t="shared" si="954"/>
        <v>5.57447238146802-144.415973110785i</v>
      </c>
      <c r="F3260" t="str">
        <f t="shared" si="955"/>
        <v>2.96156412307216-2.17020731286842i</v>
      </c>
      <c r="G3260" t="str">
        <f t="shared" si="956"/>
        <v>0.813697073418339-0.389350929276879i</v>
      </c>
      <c r="H3260" t="str">
        <f t="shared" si="957"/>
        <v>0.690979912357078-56.2570056871376i</v>
      </c>
      <c r="I3260" t="str">
        <f t="shared" si="958"/>
        <v>-0.338646259158796-0.474240517044654i</v>
      </c>
      <c r="K3260" t="str">
        <f t="shared" si="959"/>
        <v>0.00261955746007631-0.00204868228694692i</v>
      </c>
      <c r="L3260" t="str">
        <f t="shared" si="960"/>
        <v>0.0006-0.00609813273924876i</v>
      </c>
      <c r="M3260" t="str">
        <f t="shared" si="961"/>
        <v>0.005-0.000578513746024465i</v>
      </c>
      <c r="N3260">
        <f t="shared" si="962"/>
        <v>21.47272461499935</v>
      </c>
      <c r="O3260">
        <f t="shared" si="963"/>
        <v>19.486441684009879</v>
      </c>
      <c r="P3260" s="3">
        <f t="shared" si="964"/>
        <v>-19.486441684009879</v>
      </c>
      <c r="Q3260" s="3">
        <f t="shared" si="965"/>
        <v>158.52727538500065</v>
      </c>
      <c r="R3260">
        <f t="shared" si="966"/>
        <v>-21.47272461499935</v>
      </c>
      <c r="S3260">
        <f t="shared" si="967"/>
        <v>198.32039048018902</v>
      </c>
      <c r="T3260">
        <f t="shared" si="950"/>
        <v>-19.486441684009879</v>
      </c>
    </row>
    <row r="3261" spans="1:20" x14ac:dyDescent="0.3">
      <c r="A3261">
        <f t="shared" si="951"/>
        <v>1250818.8818808431</v>
      </c>
      <c r="B3261">
        <f t="shared" si="968"/>
        <v>199074.00796401376</v>
      </c>
      <c r="C3261" t="str">
        <f t="shared" si="952"/>
        <v>-0.0976026208147697+0.0391052350765272i</v>
      </c>
      <c r="D3261" t="str">
        <f t="shared" si="953"/>
        <v>0.108612140487902-0.426308955662055i</v>
      </c>
      <c r="E3261" t="str">
        <f t="shared" si="954"/>
        <v>4.92920770347512-143.861609168727i</v>
      </c>
      <c r="F3261" t="str">
        <f t="shared" si="955"/>
        <v>2.95736882197087-2.17072623285642i</v>
      </c>
      <c r="G3261" t="str">
        <f t="shared" si="956"/>
        <v>0.812544404056352-0.390276819056756i</v>
      </c>
      <c r="H3261" t="str">
        <f t="shared" si="957"/>
        <v>0.684149250262705-56.0420710010072i</v>
      </c>
      <c r="I3261" t="str">
        <f t="shared" si="958"/>
        <v>-0.337477581090657-0.471740721070265i</v>
      </c>
      <c r="K3261" t="str">
        <f t="shared" si="959"/>
        <v>0.00261359945784392-0.00204855986984522i</v>
      </c>
      <c r="L3261" t="str">
        <f t="shared" si="960"/>
        <v>0.0006-0.00607504755852635i</v>
      </c>
      <c r="M3261" t="str">
        <f t="shared" si="961"/>
        <v>0.005-0.000576323715904027i</v>
      </c>
      <c r="N3261">
        <f t="shared" si="962"/>
        <v>21.833884551721042</v>
      </c>
      <c r="O3261">
        <f t="shared" si="963"/>
        <v>19.564219646197259</v>
      </c>
      <c r="P3261" s="3">
        <f t="shared" si="964"/>
        <v>-19.564219646197259</v>
      </c>
      <c r="Q3261" s="3">
        <f t="shared" si="965"/>
        <v>158.16611544827896</v>
      </c>
      <c r="R3261">
        <f t="shared" si="966"/>
        <v>-21.833884551721042</v>
      </c>
      <c r="S3261">
        <f t="shared" si="967"/>
        <v>199.07400796401376</v>
      </c>
      <c r="T3261">
        <f t="shared" si="950"/>
        <v>-19.564219646197259</v>
      </c>
    </row>
    <row r="3262" spans="1:20" x14ac:dyDescent="0.3">
      <c r="A3262">
        <f t="shared" si="951"/>
        <v>1255571.9936319904</v>
      </c>
      <c r="B3262">
        <f t="shared" si="968"/>
        <v>199830.489194277</v>
      </c>
      <c r="C3262" t="str">
        <f t="shared" si="952"/>
        <v>-0.0964841553151091+0.0393642235439752i</v>
      </c>
      <c r="D3262" t="str">
        <f t="shared" si="953"/>
        <v>0.107851067625027-0.424908268088596i</v>
      </c>
      <c r="E3262" t="str">
        <f t="shared" si="954"/>
        <v>4.28932943332285-143.304350004131i</v>
      </c>
      <c r="F3262" t="str">
        <f t="shared" si="955"/>
        <v>2.95315358095142-2.17125148014787i</v>
      </c>
      <c r="G3262" t="str">
        <f t="shared" si="956"/>
        <v>0.811386256152495-0.391201481949306i</v>
      </c>
      <c r="H3262" t="str">
        <f t="shared" si="957"/>
        <v>0.677379854046869-55.8279607484585i</v>
      </c>
      <c r="I3262" t="str">
        <f t="shared" si="958"/>
        <v>-0.336313686055833-0.469250107987091i</v>
      </c>
      <c r="K3262" t="str">
        <f t="shared" si="959"/>
        <v>0.00260763055919876-0.00204842337353242i</v>
      </c>
      <c r="L3262" t="str">
        <f t="shared" si="960"/>
        <v>0.0006-0.00605204976940262i</v>
      </c>
      <c r="M3262" t="str">
        <f t="shared" si="961"/>
        <v>0.005-0.000574141976393731i</v>
      </c>
      <c r="N3262">
        <f t="shared" si="962"/>
        <v>22.194791687604777</v>
      </c>
      <c r="O3262">
        <f t="shared" si="963"/>
        <v>19.642207925156466</v>
      </c>
      <c r="P3262" s="3">
        <f t="shared" si="964"/>
        <v>-19.642207925156466</v>
      </c>
      <c r="Q3262" s="3">
        <f t="shared" si="965"/>
        <v>157.80520831239522</v>
      </c>
      <c r="R3262">
        <f t="shared" si="966"/>
        <v>-22.194791687604777</v>
      </c>
      <c r="S3262">
        <f t="shared" si="967"/>
        <v>199.83048919427699</v>
      </c>
      <c r="T3262">
        <f t="shared" si="950"/>
        <v>-19.642207925156466</v>
      </c>
    </row>
    <row r="3263" spans="1:20" x14ac:dyDescent="0.3">
      <c r="A3263">
        <f t="shared" si="951"/>
        <v>1260343.1672077919</v>
      </c>
      <c r="B3263">
        <f t="shared" si="968"/>
        <v>200589.84505321525</v>
      </c>
      <c r="C3263" t="str">
        <f t="shared" si="952"/>
        <v>-0.0953719637417768+0.0396125227606261i</v>
      </c>
      <c r="D3263" t="str">
        <f t="shared" si="953"/>
        <v>0.107094912176465-0.423510704052391i</v>
      </c>
      <c r="E3263" t="str">
        <f t="shared" si="954"/>
        <v>3.65485337439737-142.744256405113i</v>
      </c>
      <c r="F3263" t="str">
        <f t="shared" si="955"/>
        <v>2.9489183796563-2.171782884902i</v>
      </c>
      <c r="G3263" t="str">
        <f t="shared" si="956"/>
        <v>0.810222624113487-0.392124882515943i</v>
      </c>
      <c r="H3263" t="str">
        <f t="shared" si="957"/>
        <v>0.670671241735701-55.6146717427242i</v>
      </c>
      <c r="I3263" t="str">
        <f t="shared" si="958"/>
        <v>-0.335154525174218-0.466768651447069i</v>
      </c>
      <c r="K3263" t="str">
        <f t="shared" si="959"/>
        <v>0.0026016509014626-0.00204827267362772i</v>
      </c>
      <c r="L3263" t="str">
        <f t="shared" si="960"/>
        <v>0.0006-0.00602913904104666i</v>
      </c>
      <c r="M3263" t="str">
        <f t="shared" si="961"/>
        <v>0.005-0.000571968496108519i</v>
      </c>
      <c r="N3263">
        <f t="shared" si="962"/>
        <v>22.555441210375278</v>
      </c>
      <c r="O3263">
        <f t="shared" si="963"/>
        <v>19.72040629506181</v>
      </c>
      <c r="P3263" s="3">
        <f t="shared" si="964"/>
        <v>-19.72040629506181</v>
      </c>
      <c r="Q3263" s="3">
        <f t="shared" si="965"/>
        <v>157.44455878962472</v>
      </c>
      <c r="R3263">
        <f t="shared" si="966"/>
        <v>-22.555441210375278</v>
      </c>
      <c r="S3263">
        <f t="shared" si="967"/>
        <v>200.58984505321524</v>
      </c>
      <c r="T3263">
        <f t="shared" si="950"/>
        <v>-19.72040629506181</v>
      </c>
    </row>
    <row r="3264" spans="1:20" x14ac:dyDescent="0.3">
      <c r="A3264">
        <f t="shared" si="951"/>
        <v>1265132.4712431815</v>
      </c>
      <c r="B3264">
        <f t="shared" si="968"/>
        <v>201352.08646441746</v>
      </c>
      <c r="C3264" t="str">
        <f t="shared" si="952"/>
        <v>-0.0942661180502388+0.0398502592029253i</v>
      </c>
      <c r="D3264" t="str">
        <f t="shared" si="953"/>
        <v>0.106343648182224-0.422116272387076i</v>
      </c>
      <c r="E3264" t="str">
        <f t="shared" si="954"/>
        <v>3.02579453651124-142.181389180318i</v>
      </c>
      <c r="F3264" t="str">
        <f t="shared" si="955"/>
        <v>2.94466319868869-2.17232027676989i</v>
      </c>
      <c r="G3264" t="str">
        <f t="shared" si="956"/>
        <v>0.809053502610009-0.393046985135982i</v>
      </c>
      <c r="H3264" t="str">
        <f t="shared" si="957"/>
        <v>0.664022934774919-55.402200810036i</v>
      </c>
      <c r="I3264" t="str">
        <f t="shared" si="958"/>
        <v>-0.334000050007905-0.464296325320212i</v>
      </c>
      <c r="K3264" t="str">
        <f t="shared" si="959"/>
        <v>0.00259566062312916-0.0020481076469767i</v>
      </c>
      <c r="L3264" t="str">
        <f t="shared" si="960"/>
        <v>0.0006-0.00600631504387989i</v>
      </c>
      <c r="M3264" t="str">
        <f t="shared" si="961"/>
        <v>0.005-0.000569803243782148i</v>
      </c>
      <c r="N3264">
        <f t="shared" si="962"/>
        <v>22.915828316648344</v>
      </c>
      <c r="O3264">
        <f t="shared" si="963"/>
        <v>19.798814525700308</v>
      </c>
      <c r="P3264" s="3">
        <f t="shared" si="964"/>
        <v>-19.798814525700308</v>
      </c>
      <c r="Q3264" s="3">
        <f t="shared" si="965"/>
        <v>157.08417168335166</v>
      </c>
      <c r="R3264">
        <f t="shared" si="966"/>
        <v>-22.915828316648344</v>
      </c>
      <c r="S3264">
        <f t="shared" si="967"/>
        <v>201.35208646441745</v>
      </c>
      <c r="T3264">
        <f t="shared" si="950"/>
        <v>-19.798814525700308</v>
      </c>
    </row>
    <row r="3265" spans="1:20" x14ac:dyDescent="0.3">
      <c r="A3265">
        <f t="shared" si="951"/>
        <v>1269939.9746339056</v>
      </c>
      <c r="B3265">
        <f t="shared" si="968"/>
        <v>202117.22439298226</v>
      </c>
      <c r="C3265" t="str">
        <f t="shared" si="952"/>
        <v>-0.0931666881683424+0.0400775596637953i</v>
      </c>
      <c r="D3265" t="str">
        <f t="shared" si="953"/>
        <v>0.105597249737441-0.42072498172508i</v>
      </c>
      <c r="E3265" t="str">
        <f t="shared" si="954"/>
        <v>2.40216713795709-141.615809147232i</v>
      </c>
      <c r="F3265" t="str">
        <f t="shared" si="955"/>
        <v>2.94038801962339-2.17286348490043i</v>
      </c>
      <c r="G3265" t="str">
        <f t="shared" si="956"/>
        <v>0.807878886579696-0.39396775400843i</v>
      </c>
      <c r="H3265" t="str">
        <f t="shared" si="957"/>
        <v>0.657434458002636-55.1905447895621i</v>
      </c>
      <c r="I3265" t="str">
        <f t="shared" si="958"/>
        <v>-0.332850212559137-0.461833103693021i</v>
      </c>
      <c r="K3265" t="str">
        <f t="shared" si="959"/>
        <v>0.00258965986385265-0.00204792817166672i</v>
      </c>
      <c r="L3265" t="str">
        <f t="shared" si="960"/>
        <v>0.0006-0.00598357744957153i</v>
      </c>
      <c r="M3265" t="str">
        <f t="shared" si="961"/>
        <v>0.005-0.000567646188266735i</v>
      </c>
      <c r="N3265">
        <f t="shared" si="962"/>
        <v>23.275948212160188</v>
      </c>
      <c r="O3265">
        <f t="shared" si="963"/>
        <v>19.877432382481253</v>
      </c>
      <c r="P3265" s="3">
        <f t="shared" si="964"/>
        <v>-19.877432382481253</v>
      </c>
      <c r="Q3265" s="3">
        <f t="shared" si="965"/>
        <v>156.72405178783981</v>
      </c>
      <c r="R3265">
        <f t="shared" si="966"/>
        <v>-23.275948212160188</v>
      </c>
      <c r="S3265">
        <f t="shared" si="967"/>
        <v>202.11722439298225</v>
      </c>
      <c r="T3265">
        <f t="shared" si="950"/>
        <v>-19.877432382481253</v>
      </c>
    </row>
    <row r="3266" spans="1:20" x14ac:dyDescent="0.3">
      <c r="A3266">
        <f t="shared" si="951"/>
        <v>1274765.7465375145</v>
      </c>
      <c r="B3266">
        <f t="shared" si="968"/>
        <v>202885.26984567559</v>
      </c>
      <c r="C3266" t="str">
        <f t="shared" si="952"/>
        <v>-0.0920737420014083+0.0402945512188483i</v>
      </c>
      <c r="D3266" t="str">
        <f t="shared" si="953"/>
        <v>0.10485569099356-0.419336840499272i</v>
      </c>
      <c r="E3266" t="str">
        <f t="shared" si="954"/>
        <v>1.783984607743-141.047577120562i</v>
      </c>
      <c r="F3266" t="str">
        <f t="shared" si="955"/>
        <v>2.93609282501778-2.17341233794652i</v>
      </c>
      <c r="G3266" t="str">
        <f t="shared" si="956"/>
        <v>0.80669877123013-0.39488715315382i</v>
      </c>
      <c r="H3266" t="str">
        <f t="shared" si="957"/>
        <v>0.650905339622277-54.9797005333404i</v>
      </c>
      <c r="I3266" t="str">
        <f t="shared" si="958"/>
        <v>-0.33170496526826-0.459378960866843i</v>
      </c>
      <c r="K3266" t="str">
        <f t="shared" si="959"/>
        <v>0.00258364876443579-0.00204773412704198i</v>
      </c>
      <c r="L3266" t="str">
        <f t="shared" si="960"/>
        <v>0.0006-0.0059609259310336i</v>
      </c>
      <c r="M3266" t="str">
        <f t="shared" si="961"/>
        <v>0.005-0.000565497298532311i</v>
      </c>
      <c r="N3266">
        <f t="shared" si="962"/>
        <v>23.635796111998076</v>
      </c>
      <c r="O3266">
        <f t="shared" si="963"/>
        <v>19.956259626446965</v>
      </c>
      <c r="P3266" s="3">
        <f t="shared" si="964"/>
        <v>-19.956259626446965</v>
      </c>
      <c r="Q3266" s="3">
        <f t="shared" si="965"/>
        <v>156.36420388800192</v>
      </c>
      <c r="R3266">
        <f t="shared" si="966"/>
        <v>-23.635796111998076</v>
      </c>
      <c r="S3266">
        <f t="shared" si="967"/>
        <v>202.88526984567559</v>
      </c>
      <c r="T3266">
        <f t="shared" si="950"/>
        <v>-19.956259626446965</v>
      </c>
    </row>
    <row r="3267" spans="1:20" x14ac:dyDescent="0.3">
      <c r="A3267">
        <f t="shared" si="951"/>
        <v>1279609.8563743569</v>
      </c>
      <c r="B3267">
        <f t="shared" si="968"/>
        <v>203656.23387108915</v>
      </c>
      <c r="C3267" t="str">
        <f t="shared" si="952"/>
        <v>-0.0909873454379117+0.0405013611928579i</v>
      </c>
      <c r="D3267" t="str">
        <f t="shared" si="953"/>
        <v>0.104118946159466-0.417951856944566i</v>
      </c>
      <c r="E3267" t="str">
        <f t="shared" si="954"/>
        <v>1.17125958802599-140.476753900695i</v>
      </c>
      <c r="F3267" t="str">
        <f t="shared" si="955"/>
        <v>2.93177759842252-2.1739666640711i</v>
      </c>
      <c r="G3267" t="str">
        <f t="shared" si="956"/>
        <v>0.805513152041833-0.395805146416092i</v>
      </c>
      <c r="H3267" t="str">
        <f t="shared" si="957"/>
        <v>0.644435111175969-54.769664906217i</v>
      </c>
      <c r="I3267" t="str">
        <f t="shared" si="958"/>
        <v>-0.330564261011682-0.456933871356244i</v>
      </c>
      <c r="K3267" t="str">
        <f t="shared" si="959"/>
        <v>0.00257762746681788-0.00204752539371874i</v>
      </c>
      <c r="L3267" t="str">
        <f t="shared" si="960"/>
        <v>0.0006-0.00593836016241643i</v>
      </c>
      <c r="M3267" t="str">
        <f t="shared" si="961"/>
        <v>0.005-0.000563356543666378i</v>
      </c>
      <c r="N3267">
        <f t="shared" si="962"/>
        <v>23.995367240829324</v>
      </c>
      <c r="O3267">
        <f t="shared" si="963"/>
        <v>20.035296014283706</v>
      </c>
      <c r="P3267" s="3">
        <f t="shared" si="964"/>
        <v>-20.035296014283706</v>
      </c>
      <c r="Q3267" s="3">
        <f t="shared" si="965"/>
        <v>156.00463275917068</v>
      </c>
      <c r="R3267">
        <f t="shared" si="966"/>
        <v>-23.995367240829324</v>
      </c>
      <c r="S3267">
        <f t="shared" si="967"/>
        <v>203.65623387108914</v>
      </c>
      <c r="T3267">
        <f t="shared" si="950"/>
        <v>-20.035296014283706</v>
      </c>
    </row>
    <row r="3268" spans="1:20" x14ac:dyDescent="0.3">
      <c r="A3268">
        <f t="shared" si="951"/>
        <v>1284472.3738285794</v>
      </c>
      <c r="B3268">
        <f t="shared" si="968"/>
        <v>204430.12755979929</v>
      </c>
      <c r="C3268" t="str">
        <f t="shared" si="952"/>
        <v>-0.0899075623557418+0.0406981171265018i</v>
      </c>
      <c r="D3268" t="str">
        <f t="shared" si="953"/>
        <v>0.103386989502608-0.416570039099574i</v>
      </c>
      <c r="E3268" t="str">
        <f t="shared" si="954"/>
        <v>0.564003936732451-139.90340026223i</v>
      </c>
      <c r="F3268" t="str">
        <f t="shared" si="955"/>
        <v>2.92744232439263-2.17452629095389i</v>
      </c>
      <c r="G3268" t="str">
        <f t="shared" si="956"/>
        <v>0.804322024771241-0.396721697464522i</v>
      </c>
      <c r="H3268" t="str">
        <f t="shared" si="957"/>
        <v>0.638023307518058-54.5604347857806i</v>
      </c>
      <c r="I3268" t="str">
        <f t="shared" si="958"/>
        <v>-0.329428053099892-0.454497809887391i</v>
      </c>
      <c r="K3268" t="str">
        <f t="shared" si="959"/>
        <v>0.0025715961140624-0.00204730185360019i</v>
      </c>
      <c r="L3268" t="str">
        <f t="shared" si="960"/>
        <v>0.0006-0.00591587981910383i</v>
      </c>
      <c r="M3268" t="str">
        <f t="shared" si="961"/>
        <v>0.005-0.000561223892873458i</v>
      </c>
      <c r="N3268">
        <f t="shared" si="962"/>
        <v>24.354656833129667</v>
      </c>
      <c r="O3268">
        <f t="shared" si="963"/>
        <v>20.114541298332917</v>
      </c>
      <c r="P3268" s="3">
        <f t="shared" si="964"/>
        <v>-20.114541298332917</v>
      </c>
      <c r="Q3268" s="3">
        <f t="shared" si="965"/>
        <v>155.64534316687033</v>
      </c>
      <c r="R3268">
        <f t="shared" si="966"/>
        <v>-24.354656833129667</v>
      </c>
      <c r="S3268">
        <f t="shared" si="967"/>
        <v>204.4301275597993</v>
      </c>
      <c r="T3268">
        <f t="shared" si="950"/>
        <v>-20.114541298332917</v>
      </c>
    </row>
    <row r="3269" spans="1:20" x14ac:dyDescent="0.3">
      <c r="A3269">
        <f t="shared" si="951"/>
        <v>1289353.368849128</v>
      </c>
      <c r="B3269">
        <f t="shared" si="968"/>
        <v>205206.96204452653</v>
      </c>
      <c r="C3269" t="str">
        <f t="shared" si="952"/>
        <v>-0.0888344546290323+0.0408849467433821i</v>
      </c>
      <c r="D3269" t="str">
        <f t="shared" si="953"/>
        <v>0.102659795350097-0.415191394808224i</v>
      </c>
      <c r="E3269" t="str">
        <f t="shared" si="954"/>
        <v>-0.0377712696351567-139.327576942601i</v>
      </c>
      <c r="F3269" t="str">
        <f t="shared" si="955"/>
        <v>2.92308698849809-2.17509104579774i</v>
      </c>
      <c r="G3269" t="str">
        <f t="shared" si="956"/>
        <v>0.803125385453683-0.397636769795697i</v>
      </c>
      <c r="H3269" t="str">
        <f t="shared" si="957"/>
        <v>0.631669466789065-54.3520070623021i</v>
      </c>
      <c r="I3269" t="str">
        <f t="shared" si="958"/>
        <v>-0.328296295275453-0.452070751396413i</v>
      </c>
      <c r="K3269" t="str">
        <f t="shared" si="959"/>
        <v>0.00256555485034451-0.00204706338989121i</v>
      </c>
      <c r="L3269" t="str">
        <f t="shared" si="960"/>
        <v>0.0006-0.00589348457770854i</v>
      </c>
      <c r="M3269" t="str">
        <f t="shared" si="961"/>
        <v>0.005-0.000559099315474656i</v>
      </c>
      <c r="N3269">
        <f t="shared" si="962"/>
        <v>24.713660133409093</v>
      </c>
      <c r="O3269">
        <f t="shared" si="963"/>
        <v>20.193995226602905</v>
      </c>
      <c r="P3269" s="3">
        <f t="shared" si="964"/>
        <v>-20.193995226602905</v>
      </c>
      <c r="Q3269" s="3">
        <f t="shared" si="965"/>
        <v>155.28633986659091</v>
      </c>
      <c r="R3269">
        <f t="shared" si="966"/>
        <v>-24.713660133409093</v>
      </c>
      <c r="S3269">
        <f t="shared" si="967"/>
        <v>205.20696204452653</v>
      </c>
      <c r="T3269">
        <f t="shared" si="950"/>
        <v>-20.193995226602905</v>
      </c>
    </row>
    <row r="3270" spans="1:20" x14ac:dyDescent="0.3">
      <c r="A3270">
        <f t="shared" si="951"/>
        <v>1294252.911650755</v>
      </c>
      <c r="B3270">
        <f t="shared" si="968"/>
        <v>205986.74850029574</v>
      </c>
      <c r="C3270" t="str">
        <f t="shared" si="952"/>
        <v>-0.0877680821355499+0.041061977917339i</v>
      </c>
      <c r="D3270" t="str">
        <f t="shared" si="953"/>
        <v>0.101937338089783-0.413815931721389i</v>
      </c>
      <c r="E3270" t="str">
        <f t="shared" si="954"/>
        <v>-0.634055733006719-138.749344630774i</v>
      </c>
      <c r="F3270" t="str">
        <f t="shared" si="955"/>
        <v>2.91871157733479-2.17566075533557i</v>
      </c>
      <c r="G3270" t="str">
        <f t="shared" si="956"/>
        <v>0.80192323040634-0.398550326735533i</v>
      </c>
      <c r="H3270" t="str">
        <f t="shared" si="957"/>
        <v>0.625373130389773-54.1443786386693i</v>
      </c>
      <c r="I3270" t="str">
        <f t="shared" si="958"/>
        <v>-0.327168941711042-0.449652671027767i</v>
      </c>
      <c r="K3270" t="str">
        <f t="shared" si="959"/>
        <v>0.00255950382093827-0.00204680988711309i</v>
      </c>
      <c r="L3270" t="str">
        <f t="shared" si="960"/>
        <v>0.0006-0.00587117411606749i</v>
      </c>
      <c r="M3270" t="str">
        <f t="shared" si="961"/>
        <v>0.005-0.000556982780907208i</v>
      </c>
      <c r="N3270">
        <f t="shared" si="962"/>
        <v>25.072372396438766</v>
      </c>
      <c r="O3270">
        <f t="shared" si="963"/>
        <v>20.273657542781049</v>
      </c>
      <c r="P3270" s="3">
        <f t="shared" si="964"/>
        <v>-20.273657542781049</v>
      </c>
      <c r="Q3270" s="3">
        <f t="shared" si="965"/>
        <v>154.92762760356123</v>
      </c>
      <c r="R3270">
        <f t="shared" si="966"/>
        <v>-25.072372396438766</v>
      </c>
      <c r="S3270">
        <f t="shared" si="967"/>
        <v>205.98674850029573</v>
      </c>
      <c r="T3270">
        <f t="shared" si="950"/>
        <v>-20.273657542781049</v>
      </c>
    </row>
    <row r="3271" spans="1:20" x14ac:dyDescent="0.3">
      <c r="A3271">
        <f t="shared" si="951"/>
        <v>1299171.0727150277</v>
      </c>
      <c r="B3271">
        <f t="shared" si="968"/>
        <v>206769.49814459687</v>
      </c>
      <c r="C3271" t="str">
        <f t="shared" si="952"/>
        <v>-0.0867085027646314+0.0412293386400622i</v>
      </c>
      <c r="D3271" t="str">
        <f t="shared" si="953"/>
        <v>0.10121959217131-0.412443657298508i</v>
      </c>
      <c r="E3271" t="str">
        <f t="shared" si="954"/>
        <v>-1.22483993057259-138.168763956037i</v>
      </c>
      <c r="F3271" t="str">
        <f t="shared" si="955"/>
        <v>2.9143160785352-2.1762352458372i</v>
      </c>
      <c r="G3271" t="str">
        <f t="shared" si="956"/>
        <v>0.800715556231206-0.399462331441347i</v>
      </c>
      <c r="H3271" t="str">
        <f t="shared" si="957"/>
        <v>0.619133842955693-53.9375464303263i</v>
      </c>
      <c r="I3271" t="str">
        <f t="shared" si="958"/>
        <v>-0.326045947007486-0.447243544132596i</v>
      </c>
      <c r="K3271" t="str">
        <f t="shared" si="959"/>
        <v>0.00255344317220353-0.00204654123111796i</v>
      </c>
      <c r="L3271" t="str">
        <f t="shared" si="960"/>
        <v>0.0006-0.00584894811323716i</v>
      </c>
      <c r="M3271" t="str">
        <f t="shared" si="961"/>
        <v>0.005-0.000554874258724056i</v>
      </c>
      <c r="N3271">
        <f t="shared" si="962"/>
        <v>25.43078888747641</v>
      </c>
      <c r="O3271">
        <f t="shared" si="963"/>
        <v>20.353527986246856</v>
      </c>
      <c r="P3271" s="3">
        <f t="shared" si="964"/>
        <v>-20.353527986246856</v>
      </c>
      <c r="Q3271" s="3">
        <f t="shared" si="965"/>
        <v>154.56921111252359</v>
      </c>
      <c r="R3271">
        <f t="shared" si="966"/>
        <v>-25.43078888747641</v>
      </c>
      <c r="S3271">
        <f t="shared" si="967"/>
        <v>206.76949814459687</v>
      </c>
      <c r="T3271">
        <f t="shared" si="950"/>
        <v>-20.353527986246856</v>
      </c>
    </row>
    <row r="3272" spans="1:20" x14ac:dyDescent="0.3">
      <c r="A3272">
        <f t="shared" si="951"/>
        <v>1304107.9227913448</v>
      </c>
      <c r="B3272">
        <f t="shared" si="968"/>
        <v>207555.22223754635</v>
      </c>
      <c r="C3272" t="str">
        <f t="shared" si="952"/>
        <v>-0.0856557724256825+0.0413871569890178i</v>
      </c>
      <c r="D3272" t="str">
        <f t="shared" si="953"/>
        <v>0.100506532107145-0.411074578809206i</v>
      </c>
      <c r="E3272" t="str">
        <f t="shared" si="954"/>
        <v>-1.81011511142659-137.585895476896i</v>
      </c>
      <c r="F3272" t="str">
        <f t="shared" si="955"/>
        <v>2.90990048077917-2.17681434311667i</v>
      </c>
      <c r="G3272" t="str">
        <f t="shared" si="956"/>
        <v>0.799502359818037-0.400372746903966i</v>
      </c>
      <c r="H3272" t="str">
        <f t="shared" si="957"/>
        <v>0.612951152331791-53.7315073652119i</v>
      </c>
      <c r="I3272" t="str">
        <f t="shared" si="958"/>
        <v>-0.324927266191863-0.444843346267102i</v>
      </c>
      <c r="K3272" t="str">
        <f t="shared" si="959"/>
        <v>0.00254737305157278-0.00204625730910323i</v>
      </c>
      <c r="L3272" t="str">
        <f t="shared" si="960"/>
        <v>0.0006-0.00582680624948911i</v>
      </c>
      <c r="M3272" t="str">
        <f t="shared" si="961"/>
        <v>0.005-0.000552773718593403i</v>
      </c>
      <c r="N3272">
        <f t="shared" si="962"/>
        <v>25.788904882489078</v>
      </c>
      <c r="O3272">
        <f t="shared" si="963"/>
        <v>20.433606292083791</v>
      </c>
      <c r="P3272" s="3">
        <f t="shared" si="964"/>
        <v>-20.433606292083791</v>
      </c>
      <c r="Q3272" s="3">
        <f t="shared" si="965"/>
        <v>154.21109511751092</v>
      </c>
      <c r="R3272">
        <f t="shared" si="966"/>
        <v>-25.788904882489078</v>
      </c>
      <c r="S3272">
        <f t="shared" si="967"/>
        <v>207.55522223754636</v>
      </c>
      <c r="T3272">
        <f t="shared" si="950"/>
        <v>-20.433606292083791</v>
      </c>
    </row>
    <row r="3273" spans="1:20" x14ac:dyDescent="0.3">
      <c r="A3273">
        <f t="shared" si="951"/>
        <v>1309063.532897952</v>
      </c>
      <c r="B3273">
        <f t="shared" si="968"/>
        <v>208343.93208204902</v>
      </c>
      <c r="C3273" t="str">
        <f t="shared" si="952"/>
        <v>-0.0846099450571855+0.0415355610956872i</v>
      </c>
      <c r="D3273" t="str">
        <f t="shared" si="953"/>
        <v>0.0997981324735956-0.409708703334918i</v>
      </c>
      <c r="E3273" t="str">
        <f t="shared" si="954"/>
        <v>-2.3898732930414-137.000799670036i</v>
      </c>
      <c r="F3273" t="str">
        <f t="shared" si="955"/>
        <v>2.90546477380452-2.17739787253927i</v>
      </c>
      <c r="G3273" t="str">
        <f t="shared" si="956"/>
        <v>0.798283638347281-0.401281535949897i</v>
      </c>
      <c r="H3273" t="str">
        <f t="shared" si="957"/>
        <v>0.606824609547445-53.5262583836971i</v>
      </c>
      <c r="I3273" t="str">
        <f t="shared" si="958"/>
        <v>-0.323812854715539-0.442452053190873i</v>
      </c>
      <c r="K3273" t="str">
        <f t="shared" si="959"/>
        <v>0.00254129360753761-0.00204595800962568i</v>
      </c>
      <c r="L3273" t="str">
        <f t="shared" si="960"/>
        <v>0.0006-0.00580474820630517i</v>
      </c>
      <c r="M3273" t="str">
        <f t="shared" si="961"/>
        <v>0.005-0.000550681130298268i</v>
      </c>
      <c r="N3273">
        <f t="shared" si="962"/>
        <v>26.146715668376942</v>
      </c>
      <c r="O3273">
        <f t="shared" si="963"/>
        <v>20.513892191093859</v>
      </c>
      <c r="P3273" s="3">
        <f t="shared" si="964"/>
        <v>-20.513892191093859</v>
      </c>
      <c r="Q3273" s="3">
        <f t="shared" si="965"/>
        <v>153.85328433162306</v>
      </c>
      <c r="R3273">
        <f t="shared" si="966"/>
        <v>-26.146715668376942</v>
      </c>
      <c r="S3273">
        <f t="shared" si="967"/>
        <v>208.34393208204904</v>
      </c>
      <c r="T3273">
        <f t="shared" si="950"/>
        <v>-20.513892191093859</v>
      </c>
    </row>
    <row r="3274" spans="1:20" x14ac:dyDescent="0.3">
      <c r="A3274">
        <f t="shared" si="951"/>
        <v>1314037.9743229644</v>
      </c>
      <c r="B3274">
        <f t="shared" si="968"/>
        <v>209135.63902396083</v>
      </c>
      <c r="C3274" t="str">
        <f t="shared" si="952"/>
        <v>-0.0835710726362537+0.0416746791141419i</v>
      </c>
      <c r="D3274" t="str">
        <f t="shared" si="953"/>
        <v>0.0990943679117955-0.408346037770496i</v>
      </c>
      <c r="E3274" t="str">
        <f t="shared" si="954"/>
        <v>-2.9641072575579-136.413536919413i</v>
      </c>
      <c r="F3274" t="str">
        <f t="shared" si="955"/>
        <v>2.90100894841781-2.17798565902927i</v>
      </c>
      <c r="G3274" t="str">
        <f t="shared" si="956"/>
        <v>0.797059389293013-0.402188661243529i</v>
      </c>
      <c r="H3274" t="str">
        <f t="shared" si="957"/>
        <v>0.600753768791697-53.3217964385246i</v>
      </c>
      <c r="I3274" t="str">
        <f t="shared" si="958"/>
        <v>-0.322702668452309-0.440069640865261i</v>
      </c>
      <c r="K3274" t="str">
        <f t="shared" si="959"/>
        <v>0.00253520498963493-0.00204564322261554i</v>
      </c>
      <c r="L3274" t="str">
        <f t="shared" si="960"/>
        <v>0.0006-0.00578277366637294i</v>
      </c>
      <c r="M3274" t="str">
        <f t="shared" si="961"/>
        <v>0.005-0.00054859646373607i</v>
      </c>
      <c r="N3274">
        <f t="shared" si="962"/>
        <v>26.504216543194616</v>
      </c>
      <c r="O3274">
        <f t="shared" si="963"/>
        <v>20.594385409810663</v>
      </c>
      <c r="P3274" s="3">
        <f t="shared" si="964"/>
        <v>-20.594385409810663</v>
      </c>
      <c r="Q3274" s="3">
        <f t="shared" si="965"/>
        <v>153.49578345680538</v>
      </c>
      <c r="R3274">
        <f t="shared" si="966"/>
        <v>-26.504216543194616</v>
      </c>
      <c r="S3274">
        <f t="shared" si="967"/>
        <v>209.13563902396083</v>
      </c>
      <c r="T3274">
        <f t="shared" si="950"/>
        <v>-20.594385409810663</v>
      </c>
    </row>
    <row r="3275" spans="1:20" x14ac:dyDescent="0.3">
      <c r="A3275">
        <f t="shared" si="951"/>
        <v>1319031.3186253917</v>
      </c>
      <c r="B3275">
        <f t="shared" si="968"/>
        <v>209930.35445225189</v>
      </c>
      <c r="C3275" t="str">
        <f t="shared" si="952"/>
        <v>-0.0825392051886904+0.0418046391899523i</v>
      </c>
      <c r="D3275" t="str">
        <f t="shared" si="953"/>
        <v>0.0983952131286785-0.406986588825828i</v>
      </c>
      <c r="E3275" t="str">
        <f t="shared" si="954"/>
        <v>-3.53281054791287-135.824167505419i</v>
      </c>
      <c r="F3275" t="str">
        <f t="shared" si="955"/>
        <v>2.89653299650487-2.17857752707742i</v>
      </c>
      <c r="G3275" t="str">
        <f t="shared" si="956"/>
        <v>0.795829610425843-0.403094085289395i</v>
      </c>
      <c r="H3275" t="str">
        <f t="shared" si="957"/>
        <v>0.594738187388798-53.1181184947476i</v>
      </c>
      <c r="I3275" t="str">
        <f t="shared" si="958"/>
        <v>-0.32159666369649-0.437696085451706i</v>
      </c>
      <c r="K3275" t="str">
        <f t="shared" si="959"/>
        <v>0.00252910734843314-0.00204531283939037i</v>
      </c>
      <c r="L3275" t="str">
        <f t="shared" si="960"/>
        <v>0.0006-0.00576088231358131i</v>
      </c>
      <c r="M3275" t="str">
        <f t="shared" si="961"/>
        <v>0.005-0.000546519688918183i</v>
      </c>
      <c r="N3275">
        <f t="shared" si="962"/>
        <v>26.86140281637185</v>
      </c>
      <c r="O3275">
        <f t="shared" si="963"/>
        <v>20.67508567051388</v>
      </c>
      <c r="P3275" s="3">
        <f t="shared" si="964"/>
        <v>-20.67508567051388</v>
      </c>
      <c r="Q3275" s="3">
        <f t="shared" si="965"/>
        <v>153.13859718362815</v>
      </c>
      <c r="R3275">
        <f t="shared" si="966"/>
        <v>-26.86140281637185</v>
      </c>
      <c r="S3275">
        <f t="shared" si="967"/>
        <v>209.93035445225189</v>
      </c>
      <c r="T3275">
        <f t="shared" si="950"/>
        <v>-20.67508567051388</v>
      </c>
    </row>
    <row r="3276" spans="1:20" x14ac:dyDescent="0.3">
      <c r="A3276">
        <f t="shared" si="951"/>
        <v>1324043.6376361684</v>
      </c>
      <c r="B3276">
        <f t="shared" si="968"/>
        <v>210728.08979917047</v>
      </c>
      <c r="C3276" t="str">
        <f t="shared" si="952"/>
        <v>-0.081514390799562+0.0419255694294437i</v>
      </c>
      <c r="D3276" t="str">
        <f t="shared" si="953"/>
        <v>0.0977006428979236-0.40563036302744i</v>
      </c>
      <c r="E3276" t="str">
        <f t="shared" si="954"/>
        <v>-4.09597746378719-135.232751594177i</v>
      </c>
      <c r="F3276" t="str">
        <f t="shared" si="955"/>
        <v>2.89203691104137-2.17917330074882i</v>
      </c>
      <c r="G3276" t="str">
        <f t="shared" si="956"/>
        <v>0.794594299815823-0.403997770434473i</v>
      </c>
      <c r="H3276" t="str">
        <f t="shared" si="957"/>
        <v>0.588777425774004-52.9152215296711i</v>
      </c>
      <c r="I3276" t="str">
        <f t="shared" si="958"/>
        <v>-0.320494797161073-0.435331363310095i</v>
      </c>
      <c r="K3276" t="str">
        <f t="shared" si="959"/>
        <v>0.00252300083551784-0.00204496675266868i</v>
      </c>
      <c r="L3276" t="str">
        <f t="shared" si="960"/>
        <v>0.0006-0.00573907383301586i</v>
      </c>
      <c r="M3276" t="str">
        <f t="shared" si="961"/>
        <v>0.005-0.000544450775969499i</v>
      </c>
      <c r="N3276">
        <f t="shared" si="962"/>
        <v>27.218269808931694</v>
      </c>
      <c r="O3276">
        <f t="shared" si="963"/>
        <v>20.755992691243588</v>
      </c>
      <c r="P3276" s="3">
        <f t="shared" si="964"/>
        <v>-20.755992691243588</v>
      </c>
      <c r="Q3276" s="3">
        <f t="shared" si="965"/>
        <v>152.78173019106831</v>
      </c>
      <c r="R3276">
        <f t="shared" si="966"/>
        <v>-27.218269808931694</v>
      </c>
      <c r="S3276">
        <f t="shared" si="967"/>
        <v>210.72808979917048</v>
      </c>
      <c r="T3276">
        <f t="shared" si="950"/>
        <v>-20.755992691243588</v>
      </c>
    </row>
    <row r="3277" spans="1:20" x14ac:dyDescent="0.3">
      <c r="A3277">
        <f t="shared" si="951"/>
        <v>1329075.0034591858</v>
      </c>
      <c r="B3277">
        <f t="shared" si="968"/>
        <v>211528.85654040732</v>
      </c>
      <c r="C3277" t="str">
        <f t="shared" si="952"/>
        <v>-0.0804966756242582+0.0420375978693095i</v>
      </c>
      <c r="D3277" t="str">
        <f t="shared" si="953"/>
        <v>0.0970106320608861-0.404277366720105i</v>
      </c>
      <c r="E3277" t="str">
        <f t="shared" si="954"/>
        <v>-4.65360305739754-134.639349226917i</v>
      </c>
      <c r="F3277" t="str">
        <f t="shared" si="955"/>
        <v>2.88752068610337-2.17977280369095i</v>
      </c>
      <c r="G3277" t="str">
        <f t="shared" si="956"/>
        <v>0.793353455835333-0.404899678870541i</v>
      </c>
      <c r="H3277" t="str">
        <f t="shared" si="957"/>
        <v>0.582871047469568-52.7131025327896i</v>
      </c>
      <c r="I3277" t="str">
        <f t="shared" si="958"/>
        <v>-0.319397025975861-0.432975450997086i</v>
      </c>
      <c r="K3277" t="str">
        <f t="shared" si="959"/>
        <v>0.00251688560347746-0.00204460485658353i</v>
      </c>
      <c r="L3277" t="str">
        <f t="shared" si="960"/>
        <v>0.0006-0.00571734791095424i</v>
      </c>
      <c r="M3277" t="str">
        <f t="shared" si="961"/>
        <v>0.005-0.000542389695128013i</v>
      </c>
      <c r="N3277">
        <f t="shared" si="962"/>
        <v>27.574812853711023</v>
      </c>
      <c r="O3277">
        <f t="shared" si="963"/>
        <v>20.837106185815664</v>
      </c>
      <c r="P3277" s="3">
        <f t="shared" si="964"/>
        <v>-20.837106185815664</v>
      </c>
      <c r="Q3277" s="3">
        <f t="shared" si="965"/>
        <v>152.42518714628898</v>
      </c>
      <c r="R3277">
        <f t="shared" si="966"/>
        <v>-27.574812853711023</v>
      </c>
      <c r="S3277">
        <f t="shared" si="967"/>
        <v>211.5288565404073</v>
      </c>
      <c r="T3277">
        <f t="shared" si="950"/>
        <v>-20.837106185815664</v>
      </c>
    </row>
    <row r="3278" spans="1:20" x14ac:dyDescent="0.3">
      <c r="A3278">
        <f t="shared" si="951"/>
        <v>1334125.4884723306</v>
      </c>
      <c r="B3278">
        <f t="shared" si="968"/>
        <v>212332.66619526086</v>
      </c>
      <c r="C3278" t="str">
        <f t="shared" si="952"/>
        <v>-0.0794861039000528+0.0421408524465857i</v>
      </c>
      <c r="D3278" t="str">
        <f t="shared" si="953"/>
        <v>0.0963251555275042-0.402927606068445i</v>
      </c>
      <c r="E3278" t="str">
        <f t="shared" si="954"/>
        <v>-5.20568312911433-134.044020309485i</v>
      </c>
      <c r="F3278" t="str">
        <f t="shared" si="955"/>
        <v>2.88298431687776-2.18037585914181i</v>
      </c>
      <c r="G3278" t="str">
        <f t="shared" si="956"/>
        <v>0.792107077161958-0.405799772636578i</v>
      </c>
      <c r="H3278" t="str">
        <f t="shared" si="957"/>
        <v>0.577018619061103-52.5117585057286i</v>
      </c>
      <c r="I3278" t="str">
        <f t="shared" si="958"/>
        <v>-0.318303307685639-0.430628325264447i</v>
      </c>
      <c r="K3278" t="str">
        <f t="shared" si="959"/>
        <v>0.00251076180588866-0.00204422704669582i</v>
      </c>
      <c r="L3278" t="str">
        <f t="shared" si="960"/>
        <v>0.0006-0.00569570423486176i</v>
      </c>
      <c r="M3278" t="str">
        <f t="shared" si="961"/>
        <v>0.005-0.000540336416744382i</v>
      </c>
      <c r="N3278">
        <f t="shared" si="962"/>
        <v>27.93102729557512</v>
      </c>
      <c r="O3278">
        <f t="shared" si="963"/>
        <v>20.918425863836593</v>
      </c>
      <c r="P3278" s="3">
        <f t="shared" si="964"/>
        <v>-20.918425863836593</v>
      </c>
      <c r="Q3278" s="3">
        <f t="shared" si="965"/>
        <v>152.06897270442488</v>
      </c>
      <c r="R3278">
        <f t="shared" si="966"/>
        <v>-27.93102729557512</v>
      </c>
      <c r="S3278">
        <f t="shared" si="967"/>
        <v>212.33266619526086</v>
      </c>
      <c r="T3278">
        <f t="shared" si="950"/>
        <v>-20.918425863836593</v>
      </c>
    </row>
    <row r="3279" spans="1:20" x14ac:dyDescent="0.3">
      <c r="A3279">
        <f t="shared" si="951"/>
        <v>1339195.1653285257</v>
      </c>
      <c r="B3279">
        <f t="shared" si="968"/>
        <v>213139.53032680287</v>
      </c>
      <c r="C3279" t="str">
        <f t="shared" si="952"/>
        <v>-0.07848271795813+0.0422354609689938i</v>
      </c>
      <c r="D3279" t="str">
        <f t="shared" si="953"/>
        <v>0.0956441882771914-0.401581087058526i</v>
      </c>
      <c r="E3279" t="str">
        <f t="shared" si="954"/>
        <v>-5.75221422292332-133.446824601946i</v>
      </c>
      <c r="F3279" t="str">
        <f t="shared" si="955"/>
        <v>2.87842779967266-2.18098228993824i</v>
      </c>
      <c r="G3279" t="str">
        <f t="shared" si="956"/>
        <v>0.79085516278135-0.406698013621205i</v>
      </c>
      <c r="H3279" t="str">
        <f t="shared" si="957"/>
        <v>0.571219710174152-52.3111864621863i</v>
      </c>
      <c r="I3279" t="str">
        <f t="shared" si="958"/>
        <v>-0.31721360024835-0.428289963057385i</v>
      </c>
      <c r="K3279" t="str">
        <f t="shared" si="959"/>
        <v>0.00250462959730148-0.00204383322000744i</v>
      </c>
      <c r="L3279" t="str">
        <f t="shared" si="960"/>
        <v>0.0006-0.00567414249338689i</v>
      </c>
      <c r="M3279" t="str">
        <f t="shared" si="961"/>
        <v>0.005-0.000538290911281514i</v>
      </c>
      <c r="N3279">
        <f t="shared" si="962"/>
        <v>28.286908491632943</v>
      </c>
      <c r="O3279">
        <f t="shared" si="963"/>
        <v>20.999951430719754</v>
      </c>
      <c r="P3279" s="3">
        <f t="shared" si="964"/>
        <v>-20.999951430719754</v>
      </c>
      <c r="Q3279" s="3">
        <f t="shared" si="965"/>
        <v>151.71309150836706</v>
      </c>
      <c r="R3279">
        <f t="shared" si="966"/>
        <v>-28.286908491632943</v>
      </c>
      <c r="S3279">
        <f t="shared" si="967"/>
        <v>213.13953032680286</v>
      </c>
      <c r="T3279">
        <f t="shared" si="950"/>
        <v>-20.999951430719754</v>
      </c>
    </row>
    <row r="3280" spans="1:20" x14ac:dyDescent="0.3">
      <c r="A3280">
        <f t="shared" si="951"/>
        <v>1344284.1069567739</v>
      </c>
      <c r="B3280">
        <f t="shared" si="968"/>
        <v>213949.46054204472</v>
      </c>
      <c r="C3280" t="str">
        <f t="shared" si="952"/>
        <v>-0.0774865582360887+0.0423215510856714i</v>
      </c>
      <c r="D3280" t="str">
        <f t="shared" si="953"/>
        <v>0.0949677053596972-0.40023781549945i</v>
      </c>
      <c r="E3280" t="str">
        <f t="shared" si="954"/>
        <v>-6.29319362172756-132.847821708323i</v>
      </c>
      <c r="F3280" t="str">
        <f t="shared" si="955"/>
        <v>2.87385113192784-2.18159191852458i</v>
      </c>
      <c r="G3280" t="str">
        <f t="shared" si="956"/>
        <v>0.789597711990074-0.407594363565192i</v>
      </c>
      <c r="H3280" t="str">
        <f t="shared" si="957"/>
        <v>0.565473893450977-52.1113834278734i</v>
      </c>
      <c r="I3280" t="str">
        <f t="shared" si="958"/>
        <v>-0.316127862033309-0.425960341512877i</v>
      </c>
      <c r="K3280" t="str">
        <f t="shared" si="959"/>
        <v>0.00249848913322426-0.00204342327497427i</v>
      </c>
      <c r="L3280" t="str">
        <f t="shared" si="960"/>
        <v>0.0006-0.00565266237635675i</v>
      </c>
      <c r="M3280" t="str">
        <f t="shared" si="961"/>
        <v>0.005-0.000536253149314119i</v>
      </c>
      <c r="N3280">
        <f t="shared" si="962"/>
        <v>28.642451811452247</v>
      </c>
      <c r="O3280">
        <f t="shared" si="963"/>
        <v>21.081682587700822</v>
      </c>
      <c r="P3280" s="3">
        <f t="shared" si="964"/>
        <v>-21.081682587700822</v>
      </c>
      <c r="Q3280" s="3">
        <f t="shared" si="965"/>
        <v>151.35754818854775</v>
      </c>
      <c r="R3280">
        <f t="shared" si="966"/>
        <v>-28.642451811452247</v>
      </c>
      <c r="S3280">
        <f t="shared" si="967"/>
        <v>213.94946054204473</v>
      </c>
      <c r="T3280">
        <f t="shared" si="950"/>
        <v>-21.081682587700822</v>
      </c>
    </row>
    <row r="3281" spans="1:20" x14ac:dyDescent="0.3">
      <c r="A3281">
        <f t="shared" si="951"/>
        <v>1349392.3865632098</v>
      </c>
      <c r="B3281">
        <f t="shared" si="968"/>
        <v>214762.4684921045</v>
      </c>
      <c r="C3281" t="str">
        <f t="shared" si="952"/>
        <v>-0.0764976632908912+0.0423992502582774i</v>
      </c>
      <c r="D3281" t="str">
        <f t="shared" si="953"/>
        <v>0.0942956818959634-0.398897797024945i</v>
      </c>
      <c r="E3281" t="str">
        <f t="shared" si="954"/>
        <v>-6.8286193424933-132.247071066426i</v>
      </c>
      <c r="F3281" t="str">
        <f t="shared" si="955"/>
        <v>2.86925431222492-2.18220456696121i</v>
      </c>
      <c r="G3281" t="str">
        <f t="shared" si="956"/>
        <v>0.788334724398432-0.408488784063994i</v>
      </c>
      <c r="H3281" t="str">
        <f t="shared" si="957"/>
        <v>0.559780744527665-51.9123464404554i</v>
      </c>
      <c r="I3281" t="str">
        <f t="shared" si="958"/>
        <v>-0.315046051819384-0.423639437957977i</v>
      </c>
      <c r="K3281" t="str">
        <f t="shared" si="959"/>
        <v>0.00249234057010839-0.00204299711151895i</v>
      </c>
      <c r="L3281" t="str">
        <f t="shared" si="960"/>
        <v>0.0006-0.00563126357477262i</v>
      </c>
      <c r="M3281" t="str">
        <f t="shared" si="961"/>
        <v>0.005-0.000534223101528313i</v>
      </c>
      <c r="N3281">
        <f t="shared" si="962"/>
        <v>28.997652637271472</v>
      </c>
      <c r="O3281">
        <f t="shared" si="963"/>
        <v>21.163619031855156</v>
      </c>
      <c r="P3281" s="3">
        <f t="shared" si="964"/>
        <v>-21.163619031855156</v>
      </c>
      <c r="Q3281" s="3">
        <f t="shared" si="965"/>
        <v>151.00234736272853</v>
      </c>
      <c r="R3281">
        <f t="shared" si="966"/>
        <v>-28.997652637271472</v>
      </c>
      <c r="S3281">
        <f t="shared" si="967"/>
        <v>214.76246849210449</v>
      </c>
      <c r="T3281">
        <f t="shared" si="950"/>
        <v>-21.163619031855156</v>
      </c>
    </row>
    <row r="3282" spans="1:20" x14ac:dyDescent="0.3">
      <c r="A3282">
        <f t="shared" si="951"/>
        <v>1354520.0776321499</v>
      </c>
      <c r="B3282">
        <f t="shared" si="968"/>
        <v>215578.56587237449</v>
      </c>
      <c r="C3282" t="str">
        <f t="shared" si="952"/>
        <v>-0.075516069812272+0.0424686857325016i</v>
      </c>
      <c r="D3282" t="str">
        <f t="shared" si="953"/>
        <v>0.0936280930789492-0.397561037094957i</v>
      </c>
      <c r="E3282" t="str">
        <f t="shared" si="954"/>
        <v>-7.35849013124432-131.644631937829i</v>
      </c>
      <c r="F3282" t="str">
        <f t="shared" si="955"/>
        <v>2.86463734029771-2.18282005693359i</v>
      </c>
      <c r="G3282" t="str">
        <f t="shared" si="956"/>
        <v>0.787066199933283-0.409381236570345i</v>
      </c>
      <c r="H3282" t="str">
        <f t="shared" si="957"/>
        <v>0.554139842011418-51.7140725494936i</v>
      </c>
      <c r="I3282" t="str">
        <f t="shared" si="958"/>
        <v>-0.313968128793247-0.42132722990814i</v>
      </c>
      <c r="K3282" t="str">
        <f t="shared" si="959"/>
        <v>0.00248618406533279-0.00204255463104341i</v>
      </c>
      <c r="L3282" t="str">
        <f t="shared" si="960"/>
        <v>0.0006-0.00560994578080554i</v>
      </c>
      <c r="M3282" t="str">
        <f t="shared" si="961"/>
        <v>0.005-0.000532200738721171i</v>
      </c>
      <c r="N3282">
        <f t="shared" si="962"/>
        <v>29.352506364211365</v>
      </c>
      <c r="O3282">
        <f t="shared" si="963"/>
        <v>21.245760456113935</v>
      </c>
      <c r="P3282" s="3">
        <f t="shared" si="964"/>
        <v>-21.245760456113935</v>
      </c>
      <c r="Q3282" s="3">
        <f t="shared" si="965"/>
        <v>150.64749363578863</v>
      </c>
      <c r="R3282">
        <f t="shared" si="966"/>
        <v>-29.352506364211365</v>
      </c>
      <c r="S3282">
        <f t="shared" si="967"/>
        <v>215.5785658723745</v>
      </c>
      <c r="T3282">
        <f t="shared" si="950"/>
        <v>-21.245760456113935</v>
      </c>
    </row>
    <row r="3283" spans="1:20" x14ac:dyDescent="0.3">
      <c r="A3283">
        <f t="shared" si="951"/>
        <v>1359667.2539271521</v>
      </c>
      <c r="B3283">
        <f t="shared" si="968"/>
        <v>216397.76442268951</v>
      </c>
      <c r="C3283" t="str">
        <f t="shared" si="952"/>
        <v>-0.0745418126365786+0.0425299845099679i</v>
      </c>
      <c r="D3283" t="str">
        <f t="shared" si="953"/>
        <v>0.0929649141744425-0.396227540997219i</v>
      </c>
      <c r="E3283" t="str">
        <f t="shared" si="954"/>
        <v>-7.88280545790261-131.040563397958i</v>
      </c>
      <c r="F3283" t="str">
        <f t="shared" si="955"/>
        <v>2.86000021704231-2.18343820976122i</v>
      </c>
      <c r="G3283" t="str">
        <f t="shared" si="956"/>
        <v>0.785792138840833-0.410271682396899i</v>
      </c>
      <c r="H3283" t="str">
        <f t="shared" si="957"/>
        <v>0.548550767458171-51.5165588163889i</v>
      </c>
      <c r="I3283" t="str">
        <f t="shared" si="958"/>
        <v>-0.312894052547601-0.419023695065536i</v>
      </c>
      <c r="K3283" t="str">
        <f t="shared" si="959"/>
        <v>0.00248001977718827-0.00204209573644135i</v>
      </c>
      <c r="L3283" t="str">
        <f t="shared" si="960"/>
        <v>0.0006-0.00558870868779194i</v>
      </c>
      <c r="M3283" t="str">
        <f t="shared" si="961"/>
        <v>0.005-0.000530186031800329i</v>
      </c>
      <c r="N3283">
        <f t="shared" si="962"/>
        <v>29.707008400483801</v>
      </c>
      <c r="O3283">
        <f t="shared" si="963"/>
        <v>21.32810654928138</v>
      </c>
      <c r="P3283" s="3">
        <f t="shared" si="964"/>
        <v>-21.32810654928138</v>
      </c>
      <c r="Q3283" s="3">
        <f t="shared" si="965"/>
        <v>150.2929915995162</v>
      </c>
      <c r="R3283">
        <f t="shared" si="966"/>
        <v>-29.707008400483801</v>
      </c>
      <c r="S3283">
        <f t="shared" si="967"/>
        <v>216.39776442268951</v>
      </c>
      <c r="T3283">
        <f t="shared" si="950"/>
        <v>-21.32810654928138</v>
      </c>
    </row>
    <row r="3284" spans="1:20" x14ac:dyDescent="0.3">
      <c r="A3284">
        <f t="shared" si="951"/>
        <v>1364833.9894920753</v>
      </c>
      <c r="B3284">
        <f t="shared" si="968"/>
        <v>217220.07592749572</v>
      </c>
      <c r="C3284" t="str">
        <f t="shared" si="952"/>
        <v>-0.0735749247610289+0.0425832733205456i</v>
      </c>
      <c r="D3284" t="str">
        <f t="shared" si="953"/>
        <v>0.0923061205218512-0.394897313848834i</v>
      </c>
      <c r="E3284" t="str">
        <f t="shared" si="954"/>
        <v>-8.40156551098822-130.434924326293i</v>
      </c>
      <c r="F3284" t="str">
        <f t="shared" si="955"/>
        <v>2.85534294452722-2.18405884640691i</v>
      </c>
      <c r="G3284" t="str">
        <f t="shared" si="956"/>
        <v>0.784512541689411-0.411160082718922i</v>
      </c>
      <c r="H3284" t="str">
        <f t="shared" si="957"/>
        <v>0.543013105350364-51.3198023143224i</v>
      </c>
      <c r="I3284" t="str">
        <f t="shared" si="958"/>
        <v>-0.311823783079422-0.416728811317339i</v>
      </c>
      <c r="K3284" t="str">
        <f t="shared" si="959"/>
        <v>0.00247384786486158-0.00204162033211036i</v>
      </c>
      <c r="L3284" t="str">
        <f t="shared" si="960"/>
        <v>0.0006-0.00556755199022907i</v>
      </c>
      <c r="M3284" t="str">
        <f t="shared" si="961"/>
        <v>0.005-0.000528178951783552i</v>
      </c>
      <c r="N3284">
        <f t="shared" si="962"/>
        <v>30.061154167601757</v>
      </c>
      <c r="O3284">
        <f t="shared" si="963"/>
        <v>21.410656996053081</v>
      </c>
      <c r="P3284" s="3">
        <f t="shared" si="964"/>
        <v>-21.410656996053081</v>
      </c>
      <c r="Q3284" s="3">
        <f t="shared" si="965"/>
        <v>149.93884583239824</v>
      </c>
      <c r="R3284">
        <f t="shared" si="966"/>
        <v>-30.061154167601757</v>
      </c>
      <c r="S3284">
        <f t="shared" si="967"/>
        <v>217.22007592749571</v>
      </c>
      <c r="T3284">
        <f t="shared" si="950"/>
        <v>-21.410656996053081</v>
      </c>
    </row>
    <row r="3285" spans="1:20" x14ac:dyDescent="0.3">
      <c r="A3285">
        <f t="shared" si="951"/>
        <v>1370020.3586521451</v>
      </c>
      <c r="B3285">
        <f t="shared" si="968"/>
        <v>218045.5122160202</v>
      </c>
      <c r="C3285" t="str">
        <f t="shared" si="952"/>
        <v>-0.0726154373584046+0.0426286785950752i</v>
      </c>
      <c r="D3285" t="str">
        <f t="shared" si="953"/>
        <v>0.0916516875349732-0.39357036059784i</v>
      </c>
      <c r="E3285" t="str">
        <f t="shared" si="954"/>
        <v>-8.91477119216717-129.827773396725i</v>
      </c>
      <c r="F3285" t="str">
        <f t="shared" si="955"/>
        <v>2.85066552600343-2.18468178748625i</v>
      </c>
      <c r="G3285" t="str">
        <f t="shared" si="956"/>
        <v>0.783227409372229-0.412046398577024i</v>
      </c>
      <c r="H3285" t="str">
        <f t="shared" si="957"/>
        <v>0.537526443075046-51.1238001282005i</v>
      </c>
      <c r="I3285" t="str">
        <f t="shared" si="958"/>
        <v>-0.310757280788251-0.414442556734058i</v>
      </c>
      <c r="K3285" t="str">
        <f t="shared" si="959"/>
        <v>0.00246766848841939-0.0020411283239639i</v>
      </c>
      <c r="L3285" t="str">
        <f t="shared" si="960"/>
        <v>0.0006-0.00554647538377074i</v>
      </c>
      <c r="M3285" t="str">
        <f t="shared" si="961"/>
        <v>0.005-0.000526179469798318i</v>
      </c>
      <c r="N3285">
        <f t="shared" si="962"/>
        <v>30.414939100582842</v>
      </c>
      <c r="O3285">
        <f t="shared" si="963"/>
        <v>21.493411477032907</v>
      </c>
      <c r="P3285" s="3">
        <f t="shared" si="964"/>
        <v>-21.493411477032907</v>
      </c>
      <c r="Q3285" s="3">
        <f t="shared" si="965"/>
        <v>149.58506089941716</v>
      </c>
      <c r="R3285">
        <f t="shared" si="966"/>
        <v>-30.414939100582842</v>
      </c>
      <c r="S3285">
        <f t="shared" si="967"/>
        <v>218.0455122160202</v>
      </c>
      <c r="T3285">
        <f t="shared" si="950"/>
        <v>-21.493411477032907</v>
      </c>
    </row>
    <row r="3286" spans="1:20" x14ac:dyDescent="0.3">
      <c r="A3286">
        <f t="shared" si="951"/>
        <v>1375226.4360150232</v>
      </c>
      <c r="B3286">
        <f t="shared" si="968"/>
        <v>218874.08516244107</v>
      </c>
      <c r="C3286" t="str">
        <f t="shared" si="952"/>
        <v>-0.0716633797921283+0.0426663264385154i</v>
      </c>
      <c r="D3286" t="str">
        <f t="shared" si="953"/>
        <v>0.0910015907027524-0.392246686024786i</v>
      </c>
      <c r="E3286" t="str">
        <f t="shared" si="954"/>
        <v>-9.42242411066784-129.219169068016i</v>
      </c>
      <c r="F3286" t="str">
        <f t="shared" si="955"/>
        <v>2.8459679659143-2.18530685327713i</v>
      </c>
      <c r="G3286" t="str">
        <f t="shared" si="956"/>
        <v>0.781936743110117-0.412930590879944i</v>
      </c>
      <c r="H3286" t="str">
        <f t="shared" si="957"/>
        <v>0.532090370902129-50.9285493545962i</v>
      </c>
      <c r="I3286" t="str">
        <f t="shared" si="958"/>
        <v>-0.309694506474443-0.412164909567799i</v>
      </c>
      <c r="K3286" t="str">
        <f t="shared" si="959"/>
        <v>0.00246148180879189-0.00204061961944309i</v>
      </c>
      <c r="L3286" t="str">
        <f t="shared" si="960"/>
        <v>0.0006-0.00552547856522289i</v>
      </c>
      <c r="M3286" t="str">
        <f t="shared" si="961"/>
        <v>0.005-0.00052418755708141i</v>
      </c>
      <c r="N3286">
        <f t="shared" si="962"/>
        <v>30.768358648158369</v>
      </c>
      <c r="O3286">
        <f t="shared" si="963"/>
        <v>21.576369668751934</v>
      </c>
      <c r="P3286" s="3">
        <f t="shared" si="964"/>
        <v>-21.576369668751934</v>
      </c>
      <c r="Q3286" s="3">
        <f t="shared" si="965"/>
        <v>149.23164135184163</v>
      </c>
      <c r="R3286">
        <f t="shared" si="966"/>
        <v>-30.768358648158369</v>
      </c>
      <c r="S3286">
        <f t="shared" si="967"/>
        <v>218.87408516244108</v>
      </c>
      <c r="T3286">
        <f t="shared" si="950"/>
        <v>-21.576369668751934</v>
      </c>
    </row>
    <row r="3287" spans="1:20" x14ac:dyDescent="0.3">
      <c r="A3287">
        <f t="shared" si="951"/>
        <v>1380452.2964718803</v>
      </c>
      <c r="B3287">
        <f t="shared" si="968"/>
        <v>219705.80668605835</v>
      </c>
      <c r="C3287" t="str">
        <f t="shared" si="952"/>
        <v>-0.0707187796317475+0.0426963426035061i</v>
      </c>
      <c r="D3287" t="str">
        <f t="shared" si="953"/>
        <v>0.0903558055900143-0.390926294744279i</v>
      </c>
      <c r="E3287" t="str">
        <f t="shared" si="954"/>
        <v>-9.92452657755001-128.609169574403i</v>
      </c>
      <c r="F3287" t="str">
        <f t="shared" si="955"/>
        <v>2.84125026990551-2.18593386372952i</v>
      </c>
      <c r="G3287" t="str">
        <f t="shared" si="956"/>
        <v>0.780640544454236-0.413812620407389i</v>
      </c>
      <c r="H3287" t="str">
        <f t="shared" si="957"/>
        <v>0.526704481962962-50.7340471016942i</v>
      </c>
      <c r="I3287" t="str">
        <f t="shared" si="958"/>
        <v>-0.308635421337467-0.409895848250584i</v>
      </c>
      <c r="K3287" t="str">
        <f t="shared" si="959"/>
        <v>0.0024552879877564-0.00204009412752822i</v>
      </c>
      <c r="L3287" t="str">
        <f t="shared" si="960"/>
        <v>0.0006-0.00550456123253925i</v>
      </c>
      <c r="M3287" t="str">
        <f t="shared" si="961"/>
        <v>0.005-0.000522203184978492i</v>
      </c>
      <c r="N3287">
        <f t="shared" si="962"/>
        <v>31.121408272972189</v>
      </c>
      <c r="O3287">
        <f t="shared" si="963"/>
        <v>21.659531243687177</v>
      </c>
      <c r="P3287" s="3">
        <f t="shared" si="964"/>
        <v>-21.659531243687177</v>
      </c>
      <c r="Q3287" s="3">
        <f t="shared" si="965"/>
        <v>148.87859172702781</v>
      </c>
      <c r="R3287">
        <f t="shared" si="966"/>
        <v>-31.121408272972189</v>
      </c>
      <c r="S3287">
        <f t="shared" si="967"/>
        <v>219.70580668605834</v>
      </c>
      <c r="T3287">
        <f t="shared" si="950"/>
        <v>-21.659531243687177</v>
      </c>
    </row>
    <row r="3288" spans="1:20" x14ac:dyDescent="0.3">
      <c r="A3288">
        <f t="shared" si="951"/>
        <v>1385698.0151984736</v>
      </c>
      <c r="B3288">
        <f t="shared" si="968"/>
        <v>220540.68875146538</v>
      </c>
      <c r="C3288" t="str">
        <f t="shared" si="952"/>
        <v>-0.069781662668799+0.0427188524643783i</v>
      </c>
      <c r="D3288" t="str">
        <f t="shared" si="953"/>
        <v>0.0897143078381796-0.389609191206553i</v>
      </c>
      <c r="E3288" t="str">
        <f t="shared" si="954"/>
        <v>-10.4210815998469-127.99783291634i</v>
      </c>
      <c r="F3288" t="str">
        <f t="shared" si="955"/>
        <v>2.83651244483482-2.18656263847551i</v>
      </c>
      <c r="G3288" t="str">
        <f t="shared" si="956"/>
        <v>0.779338815288776-0.41469244781291i</v>
      </c>
      <c r="H3288" t="str">
        <f t="shared" si="957"/>
        <v>0.521368372229082-50.5402904892344i</v>
      </c>
      <c r="I3288" t="str">
        <f t="shared" si="958"/>
        <v>-0.307579986974218-0.407635351392622i</v>
      </c>
      <c r="K3288" t="str">
        <f t="shared" si="959"/>
        <v>0.00244908718792058-0.00203955175875018i</v>
      </c>
      <c r="L3288" t="str">
        <f t="shared" si="960"/>
        <v>0.0006-0.00548372308481694i</v>
      </c>
      <c r="M3288" t="str">
        <f t="shared" si="961"/>
        <v>0.005-0.000520226324943706i</v>
      </c>
      <c r="N3288">
        <f t="shared" si="962"/>
        <v>31.474083451787664</v>
      </c>
      <c r="O3288">
        <f t="shared" si="963"/>
        <v>21.742895870279998</v>
      </c>
      <c r="P3288" s="3">
        <f t="shared" si="964"/>
        <v>-21.742895870279998</v>
      </c>
      <c r="Q3288" s="3">
        <f t="shared" si="965"/>
        <v>148.52591654821234</v>
      </c>
      <c r="R3288">
        <f t="shared" si="966"/>
        <v>-31.474083451787664</v>
      </c>
      <c r="S3288">
        <f t="shared" si="967"/>
        <v>220.54068875146538</v>
      </c>
      <c r="T3288">
        <f t="shared" si="950"/>
        <v>-21.742895870279998</v>
      </c>
    </row>
    <row r="3289" spans="1:20" x14ac:dyDescent="0.3">
      <c r="A3289">
        <f t="shared" si="951"/>
        <v>1390963.6676562277</v>
      </c>
      <c r="B3289">
        <f t="shared" si="968"/>
        <v>221378.74336872096</v>
      </c>
      <c r="C3289" t="str">
        <f t="shared" si="952"/>
        <v>-0.068852052933045+0.0427339809915807i</v>
      </c>
      <c r="D3289" t="str">
        <f t="shared" si="953"/>
        <v>0.0890770731659671-0.388295379699008i</v>
      </c>
      <c r="E3289" t="str">
        <f t="shared" si="954"/>
        <v>-10.9120928745712-127.385216851366i</v>
      </c>
      <c r="F3289" t="str">
        <f t="shared" si="955"/>
        <v>2.83175449878184-2.1871929968393i</v>
      </c>
      <c r="G3289" t="str">
        <f t="shared" si="956"/>
        <v>0.778031557833625-0.415570033626834i</v>
      </c>
      <c r="H3289" t="str">
        <f t="shared" si="957"/>
        <v>0.516081640491225-50.3472766484561i</v>
      </c>
      <c r="I3289" t="str">
        <f t="shared" si="958"/>
        <v>-0.306528165377308-0.405383397780598i</v>
      </c>
      <c r="K3289" t="str">
        <f t="shared" si="959"/>
        <v>0.00244287957270567-0.00203899242520144i</v>
      </c>
      <c r="L3289" t="str">
        <f t="shared" si="960"/>
        <v>0.0006-0.00546296382229221i</v>
      </c>
      <c r="M3289" t="str">
        <f t="shared" si="961"/>
        <v>0.005-0.000518256948539256i</v>
      </c>
      <c r="N3289">
        <f t="shared" si="962"/>
        <v>31.826379675682546</v>
      </c>
      <c r="O3289">
        <f t="shared" si="963"/>
        <v>21.826463212956007</v>
      </c>
      <c r="P3289" s="3">
        <f t="shared" si="964"/>
        <v>-21.826463212956007</v>
      </c>
      <c r="Q3289" s="3">
        <f t="shared" si="965"/>
        <v>148.17362032431745</v>
      </c>
      <c r="R3289">
        <f t="shared" si="966"/>
        <v>-31.826379675682546</v>
      </c>
      <c r="S3289">
        <f t="shared" si="967"/>
        <v>221.37874336872096</v>
      </c>
      <c r="T3289">
        <f t="shared" si="950"/>
        <v>-21.826463212956007</v>
      </c>
    </row>
    <row r="3290" spans="1:20" x14ac:dyDescent="0.3">
      <c r="A3290">
        <f t="shared" si="951"/>
        <v>1396249.3295933213</v>
      </c>
      <c r="B3290">
        <f t="shared" si="968"/>
        <v>222219.98259352209</v>
      </c>
      <c r="C3290" t="str">
        <f t="shared" si="952"/>
        <v>-0.0679299727090725+0.042741852726565i</v>
      </c>
      <c r="D3290" t="str">
        <f t="shared" si="953"/>
        <v>0.0884440773700698-0.386984864347762i</v>
      </c>
      <c r="E3290" t="str">
        <f t="shared" si="954"/>
        <v>-11.3975647825957-126.771378885122i</v>
      </c>
      <c r="F3290" t="str">
        <f t="shared" si="955"/>
        <v>2.8269764410576-2.18782475784767i</v>
      </c>
      <c r="G3290" t="str">
        <f t="shared" si="956"/>
        <v>0.776718774647016-0.416445338259241i</v>
      </c>
      <c r="H3290" t="str">
        <f t="shared" si="957"/>
        <v>0.510843888338569-50.1550027220432i</v>
      </c>
      <c r="I3290" t="str">
        <f t="shared" si="958"/>
        <v>-0.305479918933421-0.403139966375945i</v>
      </c>
      <c r="K3290" t="str">
        <f t="shared" si="959"/>
        <v>0.00243666530632936-0.00203841604054706i</v>
      </c>
      <c r="L3290" t="str">
        <f t="shared" si="960"/>
        <v>0.0006-0.00544228314633615i</v>
      </c>
      <c r="M3290" t="str">
        <f t="shared" si="961"/>
        <v>0.005-0.000516295027435002i</v>
      </c>
      <c r="N3290">
        <f t="shared" si="962"/>
        <v>32.178292450251689</v>
      </c>
      <c r="O3290">
        <f t="shared" si="963"/>
        <v>21.910232932144147</v>
      </c>
      <c r="P3290" s="3">
        <f t="shared" si="964"/>
        <v>-21.910232932144147</v>
      </c>
      <c r="Q3290" s="3">
        <f t="shared" si="965"/>
        <v>147.82170754974831</v>
      </c>
      <c r="R3290">
        <f t="shared" si="966"/>
        <v>-32.178292450251689</v>
      </c>
      <c r="S3290">
        <f t="shared" si="967"/>
        <v>222.21998259352208</v>
      </c>
      <c r="T3290">
        <f t="shared" si="950"/>
        <v>-21.910232932144147</v>
      </c>
    </row>
    <row r="3291" spans="1:20" x14ac:dyDescent="0.3">
      <c r="A3291">
        <f t="shared" si="951"/>
        <v>1401555.0770457759</v>
      </c>
      <c r="B3291">
        <f t="shared" si="968"/>
        <v>223064.41852737748</v>
      </c>
      <c r="C3291" t="str">
        <f t="shared" si="952"/>
        <v>-0.0670154425532388+0.0427425917571022i</v>
      </c>
      <c r="D3291" t="str">
        <f t="shared" si="953"/>
        <v>0.0878152963258253-0.385677649119191i</v>
      </c>
      <c r="E3291" t="str">
        <f t="shared" si="954"/>
        <v>-11.8775023824052-126.156376262493i</v>
      </c>
      <c r="F3291" t="str">
        <f t="shared" si="955"/>
        <v>2.82217828221418-2.18845774024029i</v>
      </c>
      <c r="G3291" t="str">
        <f t="shared" si="956"/>
        <v>0.775400468628153-0.417318322002993i</v>
      </c>
      <c r="H3291" t="str">
        <f t="shared" si="957"/>
        <v>0.505654720138167-49.9634658640687i</v>
      </c>
      <c r="I3291" t="str">
        <f t="shared" si="958"/>
        <v>-0.304435210421615-0.400905036313119i</v>
      </c>
      <c r="K3291" t="str">
        <f t="shared" si="959"/>
        <v>0.00243044455378853-0.00203782252003528i</v>
      </c>
      <c r="L3291" t="str">
        <f t="shared" si="960"/>
        <v>0.0006-0.00542168075945024i</v>
      </c>
      <c r="M3291" t="str">
        <f t="shared" si="961"/>
        <v>0.005-0.000514340533408053i</v>
      </c>
      <c r="N3291">
        <f t="shared" si="962"/>
        <v>32.529817295801337</v>
      </c>
      <c r="O3291">
        <f t="shared" si="963"/>
        <v>21.994204684297323</v>
      </c>
      <c r="P3291" s="3">
        <f t="shared" si="964"/>
        <v>-21.994204684297323</v>
      </c>
      <c r="Q3291" s="3">
        <f t="shared" si="965"/>
        <v>147.47018270419866</v>
      </c>
      <c r="R3291">
        <f t="shared" si="966"/>
        <v>-32.529817295801337</v>
      </c>
      <c r="S3291">
        <f t="shared" si="967"/>
        <v>223.06441852737748</v>
      </c>
      <c r="T3291">
        <f t="shared" si="950"/>
        <v>-21.994204684297323</v>
      </c>
    </row>
    <row r="3292" spans="1:20" x14ac:dyDescent="0.3">
      <c r="A3292">
        <f t="shared" si="951"/>
        <v>1406880.98633855</v>
      </c>
      <c r="B3292">
        <f t="shared" si="968"/>
        <v>223912.06331778152</v>
      </c>
      <c r="C3292" t="str">
        <f t="shared" si="952"/>
        <v>-0.0661084813109651+0.0427363216930606i</v>
      </c>
      <c r="D3292" t="str">
        <f t="shared" si="953"/>
        <v>0.0871907059878543-0.384373737821456i</v>
      </c>
      <c r="E3292" t="str">
        <f t="shared" si="954"/>
        <v>-12.3519114037323-125.540265958912i</v>
      </c>
      <c r="F3292" t="str">
        <f t="shared" si="955"/>
        <v>2.81736003405407-2.18909176248052i</v>
      </c>
      <c r="G3292" t="str">
        <f t="shared" si="956"/>
        <v>0.774076643019807-0.418188945036802i</v>
      </c>
      <c r="H3292" t="str">
        <f t="shared" si="957"/>
        <v>0.500513743014671-49.7726632399406i</v>
      </c>
      <c r="I3292" t="str">
        <f t="shared" si="958"/>
        <v>-0.303394003011695-0.39867858689786i</v>
      </c>
      <c r="K3292" t="str">
        <f t="shared" si="959"/>
        <v>0.00242421748084191-0.00203721178050799i</v>
      </c>
      <c r="L3292" t="str">
        <f t="shared" si="960"/>
        <v>0.0006-0.00540115636526224i</v>
      </c>
      <c r="M3292" t="str">
        <f t="shared" si="961"/>
        <v>0.005-0.000512393438342351i</v>
      </c>
      <c r="N3292">
        <f t="shared" si="962"/>
        <v>32.880949747545543</v>
      </c>
      <c r="O3292">
        <f t="shared" si="963"/>
        <v>22.078378121911935</v>
      </c>
      <c r="P3292" s="3">
        <f t="shared" si="964"/>
        <v>-22.078378121911935</v>
      </c>
      <c r="Q3292" s="3">
        <f t="shared" si="965"/>
        <v>147.11905025245446</v>
      </c>
      <c r="R3292">
        <f t="shared" si="966"/>
        <v>-32.880949747545543</v>
      </c>
      <c r="S3292">
        <f t="shared" si="967"/>
        <v>223.91206331778153</v>
      </c>
      <c r="T3292">
        <f t="shared" si="950"/>
        <v>-22.078378121911935</v>
      </c>
    </row>
    <row r="3293" spans="1:20" x14ac:dyDescent="0.3">
      <c r="A3293">
        <f t="shared" si="951"/>
        <v>1412227.1340866366</v>
      </c>
      <c r="B3293">
        <f t="shared" si="968"/>
        <v>224762.9291583891</v>
      </c>
      <c r="C3293" t="str">
        <f t="shared" si="952"/>
        <v>-0.0652091061343471+0.0427231656426279i</v>
      </c>
      <c r="D3293" t="str">
        <f t="shared" si="953"/>
        <v>0.0865702823906958-0.383073134106034i</v>
      </c>
      <c r="E3293" t="str">
        <f t="shared" si="954"/>
        <v>-12.820798241068-124.923104671783i</v>
      </c>
      <c r="F3293" t="str">
        <f t="shared" si="955"/>
        <v>2.81252170963963-2.18972664276615i</v>
      </c>
      <c r="G3293" t="str">
        <f t="shared" si="956"/>
        <v>0.772747301410888-0.419057167428358i</v>
      </c>
      <c r="H3293" t="str">
        <f t="shared" si="957"/>
        <v>0.495420566830208-49.5825920263469i</v>
      </c>
      <c r="I3293" t="str">
        <f t="shared" si="958"/>
        <v>-0.302356260262548-0.396460597605454i</v>
      </c>
      <c r="K3293" t="str">
        <f t="shared" si="959"/>
        <v>0.00241798425399242-0.00203658374041094i</v>
      </c>
      <c r="L3293" t="str">
        <f t="shared" si="960"/>
        <v>0.0006-0.00538070966852187i</v>
      </c>
      <c r="M3293" t="str">
        <f t="shared" si="961"/>
        <v>0.005-0.000510453714228285i</v>
      </c>
      <c r="N3293">
        <f t="shared" si="962"/>
        <v>33.231685355798987</v>
      </c>
      <c r="O3293">
        <f t="shared" si="963"/>
        <v>22.162752893549381</v>
      </c>
      <c r="P3293" s="3">
        <f t="shared" si="964"/>
        <v>-22.162752893549381</v>
      </c>
      <c r="Q3293" s="3">
        <f t="shared" si="965"/>
        <v>146.76831464420101</v>
      </c>
      <c r="R3293">
        <f t="shared" si="966"/>
        <v>-33.231685355798987</v>
      </c>
      <c r="S3293">
        <f t="shared" si="967"/>
        <v>224.76292915838911</v>
      </c>
      <c r="T3293">
        <f t="shared" si="950"/>
        <v>-22.162752893549381</v>
      </c>
    </row>
    <row r="3294" spans="1:20" x14ac:dyDescent="0.3">
      <c r="A3294">
        <f t="shared" si="951"/>
        <v>1417593.5971961659</v>
      </c>
      <c r="B3294">
        <f t="shared" si="968"/>
        <v>225617.02828919099</v>
      </c>
      <c r="C3294" t="str">
        <f t="shared" si="952"/>
        <v>-0.0643173325000969+0.0427032461889985i</v>
      </c>
      <c r="D3294" t="str">
        <f t="shared" si="953"/>
        <v>0.0859540016494142-0.381775841469241i</v>
      </c>
      <c r="E3294" t="str">
        <f t="shared" si="954"/>
        <v>-13.2841699470605-124.304948812074i</v>
      </c>
      <c r="F3294" t="str">
        <f t="shared" si="955"/>
        <v>2.80766332330228-2.19036219904048i</v>
      </c>
      <c r="G3294" t="str">
        <f t="shared" si="956"/>
        <v>0.771412447738993-0.419922949137492i</v>
      </c>
      <c r="H3294" t="str">
        <f t="shared" si="957"/>
        <v>0.490374804164544-49.3932494112031i</v>
      </c>
      <c r="I3294" t="str">
        <f t="shared" si="958"/>
        <v>-0.301321946120531-0.394251048078999i</v>
      </c>
      <c r="K3294" t="str">
        <f t="shared" si="959"/>
        <v>0.00241174504046945-0.00203593831980364i</v>
      </c>
      <c r="L3294" t="str">
        <f t="shared" si="960"/>
        <v>0.0006-0.0053603403750965i</v>
      </c>
      <c r="M3294" t="str">
        <f t="shared" si="961"/>
        <v>0.005-0.000508521333162268i</v>
      </c>
      <c r="N3294">
        <f t="shared" si="962"/>
        <v>33.582019686167087</v>
      </c>
      <c r="O3294">
        <f t="shared" si="963"/>
        <v>22.247328643856182</v>
      </c>
      <c r="P3294" s="3">
        <f t="shared" si="964"/>
        <v>-22.247328643856182</v>
      </c>
      <c r="Q3294" s="3">
        <f t="shared" si="965"/>
        <v>146.41798031383291</v>
      </c>
      <c r="R3294">
        <f t="shared" si="966"/>
        <v>-33.582019686167087</v>
      </c>
      <c r="S3294">
        <f t="shared" si="967"/>
        <v>225.61702828919098</v>
      </c>
      <c r="T3294">
        <f t="shared" si="950"/>
        <v>-22.247328643856182</v>
      </c>
    </row>
    <row r="3295" spans="1:20" x14ac:dyDescent="0.3">
      <c r="A3295">
        <f t="shared" si="951"/>
        <v>1422980.4528655114</v>
      </c>
      <c r="B3295">
        <f t="shared" si="968"/>
        <v>226474.37299668993</v>
      </c>
      <c r="C3295" t="str">
        <f t="shared" si="952"/>
        <v>-0.0634331742277792+0.0426766853675212i</v>
      </c>
      <c r="D3295" t="str">
        <f t="shared" si="953"/>
        <v>0.0853418399601972-0.380481863253746i</v>
      </c>
      <c r="E3295" t="str">
        <f t="shared" si="954"/>
        <v>-13.742034225805-123.685854496039i</v>
      </c>
      <c r="F3295" t="str">
        <f t="shared" si="955"/>
        <v>2.80278489065171-2.19099824900348i</v>
      </c>
      <c r="G3295" t="str">
        <f t="shared" si="956"/>
        <v>0.770072086292921-0.4207862500194i</v>
      </c>
      <c r="H3295" t="str">
        <f t="shared" si="957"/>
        <v>0.485376070295385-49.2046325935967i</v>
      </c>
      <c r="I3295" t="str">
        <f t="shared" si="958"/>
        <v>-0.300291024917825-0.392049918127637i</v>
      </c>
      <c r="K3295" t="str">
        <f t="shared" si="959"/>
        <v>0.00240550000821087-0.00203527544036913i</v>
      </c>
      <c r="L3295" t="str">
        <f t="shared" si="960"/>
        <v>0.0006-0.00534004819196702i</v>
      </c>
      <c r="M3295" t="str">
        <f t="shared" si="961"/>
        <v>0.005-0.000506596267346351i</v>
      </c>
      <c r="N3295">
        <f t="shared" si="962"/>
        <v>33.931948319738495</v>
      </c>
      <c r="O3295">
        <f t="shared" si="963"/>
        <v>22.332105013585565</v>
      </c>
      <c r="P3295" s="3">
        <f t="shared" si="964"/>
        <v>-22.332105013585565</v>
      </c>
      <c r="Q3295" s="3">
        <f t="shared" si="965"/>
        <v>146.0680516802615</v>
      </c>
      <c r="R3295">
        <f t="shared" si="966"/>
        <v>-33.931948319738495</v>
      </c>
      <c r="S3295">
        <f t="shared" si="967"/>
        <v>226.47437299668994</v>
      </c>
      <c r="T3295">
        <f t="shared" si="950"/>
        <v>-22.332105013585565</v>
      </c>
    </row>
    <row r="3296" spans="1:20" x14ac:dyDescent="0.3">
      <c r="A3296">
        <f t="shared" si="951"/>
        <v>1428387.7785864004</v>
      </c>
      <c r="B3296">
        <f t="shared" si="968"/>
        <v>227334.97561407735</v>
      </c>
      <c r="C3296" t="str">
        <f t="shared" si="952"/>
        <v>-0.0625566434983486+0.0426436046433064i</v>
      </c>
      <c r="D3296" t="str">
        <f t="shared" si="953"/>
        <v>0.0847337736009348-0.379191202650083i</v>
      </c>
      <c r="E3296" t="str">
        <f t="shared" si="954"/>
        <v>-14.1943994260166-123.065877537089i</v>
      </c>
      <c r="F3296" t="str">
        <f t="shared" si="955"/>
        <v>2.79788642858491-2.19163461012309i</v>
      </c>
      <c r="G3296" t="str">
        <f t="shared" si="956"/>
        <v>0.768726221715161-0.421647029827905i</v>
      </c>
      <c r="H3296" t="str">
        <f t="shared" si="957"/>
        <v>0.480423983178986-49.0167387837356i</v>
      </c>
      <c r="I3296" t="str">
        <f t="shared" si="958"/>
        <v>-0.299263461370829-0.389857187724815i</v>
      </c>
      <c r="K3296" t="str">
        <f t="shared" si="959"/>
        <v>0.002399249325845-0.00203459502542344i</v>
      </c>
      <c r="L3296" t="str">
        <f t="shared" si="960"/>
        <v>0.0006-0.00531983282722357i</v>
      </c>
      <c r="M3296" t="str">
        <f t="shared" si="961"/>
        <v>0.005-0.000504678489087819i</v>
      </c>
      <c r="N3296">
        <f t="shared" si="962"/>
        <v>34.281466853269734</v>
      </c>
      <c r="O3296">
        <f t="shared" si="963"/>
        <v>22.417081639619237</v>
      </c>
      <c r="P3296" s="3">
        <f t="shared" si="964"/>
        <v>-22.417081639619237</v>
      </c>
      <c r="Q3296" s="3">
        <f t="shared" si="965"/>
        <v>145.71853314673027</v>
      </c>
      <c r="R3296">
        <f t="shared" si="966"/>
        <v>-34.281466853269734</v>
      </c>
      <c r="S3296">
        <f t="shared" si="967"/>
        <v>227.33497561407736</v>
      </c>
      <c r="T3296">
        <f t="shared" si="950"/>
        <v>-22.417081639619237</v>
      </c>
    </row>
    <row r="3297" spans="1:20" x14ac:dyDescent="0.3">
      <c r="A3297">
        <f t="shared" si="951"/>
        <v>1433815.6521450288</v>
      </c>
      <c r="B3297">
        <f t="shared" si="968"/>
        <v>228198.84852141087</v>
      </c>
      <c r="C3297" t="str">
        <f t="shared" si="952"/>
        <v>-0.0616877508729724+0.0426041248893101i</v>
      </c>
      <c r="D3297" t="str">
        <f t="shared" si="953"/>
        <v>0.0841297789317778-0.377903862698149i</v>
      </c>
      <c r="E3297" t="str">
        <f t="shared" si="954"/>
        <v>-14.6412745341059-122.445073437826i</v>
      </c>
      <c r="F3297" t="str">
        <f t="shared" si="955"/>
        <v>2.79296795529513-2.19227109964689i</v>
      </c>
      <c r="G3297" t="str">
        <f t="shared" si="956"/>
        <v>0.767374859004358-0.422505248218765i</v>
      </c>
      <c r="H3297" t="str">
        <f t="shared" si="957"/>
        <v>0.475518163430908-48.8295652028951i</v>
      </c>
      <c r="I3297" t="str">
        <f t="shared" si="958"/>
        <v>-0.298239220578564-0.387672837006523i</v>
      </c>
      <c r="K3297" t="str">
        <f t="shared" si="959"/>
        <v>0.00239299316267232-0.00203389699992482i</v>
      </c>
      <c r="L3297" t="str">
        <f t="shared" si="960"/>
        <v>0.0006-0.00529969399006132i</v>
      </c>
      <c r="M3297" t="str">
        <f t="shared" si="961"/>
        <v>0.005-0.000502767970798783i</v>
      </c>
      <c r="N3297">
        <f t="shared" si="962"/>
        <v>34.630570899373197</v>
      </c>
      <c r="O3297">
        <f t="shared" si="963"/>
        <v>22.50225815498872</v>
      </c>
      <c r="P3297" s="3">
        <f t="shared" si="964"/>
        <v>-22.50225815498872</v>
      </c>
      <c r="Q3297" s="3">
        <f t="shared" si="965"/>
        <v>145.3694291006268</v>
      </c>
      <c r="R3297">
        <f t="shared" si="966"/>
        <v>-34.630570899373197</v>
      </c>
      <c r="S3297">
        <f t="shared" si="967"/>
        <v>228.19884852141087</v>
      </c>
      <c r="T3297">
        <f t="shared" si="950"/>
        <v>-22.50225815498872</v>
      </c>
    </row>
    <row r="3298" spans="1:20" x14ac:dyDescent="0.3">
      <c r="A3298">
        <f t="shared" si="951"/>
        <v>1439264.1516231799</v>
      </c>
      <c r="B3298">
        <f t="shared" si="968"/>
        <v>229066.00414579222</v>
      </c>
      <c r="C3298" t="str">
        <f t="shared" si="952"/>
        <v>-0.0608265053121219+0.0425583663648818i</v>
      </c>
      <c r="D3298" t="str">
        <f t="shared" si="953"/>
        <v>0.0835298323956875-0.376619846288705i</v>
      </c>
      <c r="E3298" t="str">
        <f t="shared" si="954"/>
        <v>-15.0826691671492-121.823497382209i</v>
      </c>
      <c r="F3298" t="str">
        <f t="shared" si="955"/>
        <v>2.78802949028076-2.19290753461369i</v>
      </c>
      <c r="G3298" t="str">
        <f t="shared" si="956"/>
        <v>0.766018003517734-0.423360864753037i</v>
      </c>
      <c r="H3298" t="str">
        <f t="shared" si="957"/>
        <v>0.470658234306989-48.6431090833634i</v>
      </c>
      <c r="I3298" t="str">
        <f t="shared" si="958"/>
        <v>-0.297218268021049-0.385496846269518i</v>
      </c>
      <c r="K3298" t="str">
        <f t="shared" si="959"/>
        <v>0.00238673168864709-0.00203318129048274i</v>
      </c>
      <c r="L3298" t="str">
        <f t="shared" si="960"/>
        <v>0.0006-0.00527963139077639i</v>
      </c>
      <c r="M3298" t="str">
        <f t="shared" si="961"/>
        <v>0.005-0.000500864684995797i</v>
      </c>
      <c r="N3298">
        <f t="shared" si="962"/>
        <v>34.979256086700559</v>
      </c>
      <c r="O3298">
        <f t="shared" si="963"/>
        <v>22.587634188897873</v>
      </c>
      <c r="P3298" s="3">
        <f t="shared" si="964"/>
        <v>-22.587634188897873</v>
      </c>
      <c r="Q3298" s="3">
        <f t="shared" si="965"/>
        <v>145.02074391329944</v>
      </c>
      <c r="R3298">
        <f t="shared" si="966"/>
        <v>-34.979256086700559</v>
      </c>
      <c r="S3298">
        <f t="shared" si="967"/>
        <v>229.06600414579222</v>
      </c>
      <c r="T3298">
        <f t="shared" si="950"/>
        <v>-22.587634188897873</v>
      </c>
    </row>
    <row r="3299" spans="1:20" x14ac:dyDescent="0.3">
      <c r="A3299">
        <f t="shared" si="951"/>
        <v>1444733.3553993478</v>
      </c>
      <c r="B3299">
        <f t="shared" si="968"/>
        <v>229936.45496154623</v>
      </c>
      <c r="C3299" t="str">
        <f t="shared" si="952"/>
        <v>-0.0599729141949289+0.0425064486947887i</v>
      </c>
      <c r="D3299" t="str">
        <f t="shared" si="953"/>
        <v>0.0829339105189629-0.375339156164866i</v>
      </c>
      <c r="E3299" t="str">
        <f t="shared" si="954"/>
        <v>-15.5185935657598-121.201204227888i</v>
      </c>
      <c r="F3299" t="str">
        <f t="shared" si="955"/>
        <v>2.78307105435397-2.19354373186546i</v>
      </c>
      <c r="G3299" t="str">
        <f t="shared" si="956"/>
        <v>0.764655660973491-0.424213838900482i</v>
      </c>
      <c r="H3299" t="str">
        <f t="shared" si="957"/>
        <v>0.465843821684558-48.4573676683923i</v>
      </c>
      <c r="I3299" t="str">
        <f t="shared" si="958"/>
        <v>-0.296200569557736-0.383329195969565i</v>
      </c>
      <c r="K3299" t="str">
        <f t="shared" si="959"/>
        <v>0.0023804650743587-0.00203244782536653i</v>
      </c>
      <c r="L3299" t="str">
        <f t="shared" si="960"/>
        <v>0.0006-0.00525964474076149i</v>
      </c>
      <c r="M3299" t="str">
        <f t="shared" si="961"/>
        <v>0.005-0.000498968604299459i</v>
      </c>
      <c r="N3299">
        <f t="shared" si="962"/>
        <v>35.327518060124902</v>
      </c>
      <c r="O3299">
        <f t="shared" si="963"/>
        <v>22.67320936674524</v>
      </c>
      <c r="P3299" s="3">
        <f t="shared" si="964"/>
        <v>-22.67320936674524</v>
      </c>
      <c r="Q3299" s="3">
        <f t="shared" si="965"/>
        <v>144.6724819398751</v>
      </c>
      <c r="R3299">
        <f t="shared" si="966"/>
        <v>-35.327518060124902</v>
      </c>
      <c r="S3299">
        <f t="shared" si="967"/>
        <v>229.93645496154622</v>
      </c>
      <c r="T3299">
        <f t="shared" si="950"/>
        <v>-22.67320936674524</v>
      </c>
    </row>
    <row r="3300" spans="1:20" x14ac:dyDescent="0.3">
      <c r="A3300">
        <f t="shared" si="951"/>
        <v>1450223.3421498656</v>
      </c>
      <c r="B3300">
        <f t="shared" si="968"/>
        <v>230810.21349040011</v>
      </c>
      <c r="C3300" t="str">
        <f t="shared" si="952"/>
        <v>-0.0591269833387919+0.0424484908487163i</v>
      </c>
      <c r="D3300" t="str">
        <f t="shared" si="953"/>
        <v>0.0823419899117563-0.374061794923583i</v>
      </c>
      <c r="E3300" t="str">
        <f t="shared" si="954"/>
        <v>-15.9490585868658-120.578248498677i</v>
      </c>
      <c r="F3300" t="str">
        <f t="shared" si="955"/>
        <v>2.77809266964941-2.1941795080594i</v>
      </c>
      <c r="G3300" t="str">
        <f t="shared" si="956"/>
        <v>0.76328783745318-0.425064130043018i</v>
      </c>
      <c r="H3300" t="str">
        <f t="shared" si="957"/>
        <v>0.461074554043817-48.2723382121423i</v>
      </c>
      <c r="I3300" t="str">
        <f t="shared" si="958"/>
        <v>-0.29518609142591-0.38116986671965i</v>
      </c>
      <c r="K3300" t="str">
        <f t="shared" si="959"/>
        <v>0.00237419349101309-0.00203169653451399i</v>
      </c>
      <c r="L3300" t="str">
        <f t="shared" si="960"/>
        <v>0.0006-0.00523973375250199i</v>
      </c>
      <c r="M3300" t="str">
        <f t="shared" si="961"/>
        <v>0.005-0.000497079701434012i</v>
      </c>
      <c r="N3300">
        <f t="shared" si="962"/>
        <v>35.675352480921759</v>
      </c>
      <c r="O3300">
        <f t="shared" si="963"/>
        <v>22.7589833101467</v>
      </c>
      <c r="P3300" s="3">
        <f t="shared" si="964"/>
        <v>-22.7589833101467</v>
      </c>
      <c r="Q3300" s="3">
        <f t="shared" si="965"/>
        <v>144.32464751907824</v>
      </c>
      <c r="R3300">
        <f t="shared" si="966"/>
        <v>-35.675352480921759</v>
      </c>
      <c r="S3300">
        <f t="shared" si="967"/>
        <v>230.81021349040012</v>
      </c>
      <c r="T3300">
        <f t="shared" si="950"/>
        <v>-22.7589833101467</v>
      </c>
    </row>
    <row r="3301" spans="1:20" x14ac:dyDescent="0.3">
      <c r="A3301">
        <f t="shared" si="951"/>
        <v>1455734.1908500351</v>
      </c>
      <c r="B3301">
        <f t="shared" si="968"/>
        <v>231687.29230166363</v>
      </c>
      <c r="C3301" t="str">
        <f t="shared" si="952"/>
        <v>-0.0582887170192242+0.0423846111212431i</v>
      </c>
      <c r="D3301" t="str">
        <f t="shared" si="953"/>
        <v>0.0817540472685707-0.372787765017123i</v>
      </c>
      <c r="E3301" t="str">
        <f t="shared" si="954"/>
        <v>-16.374075696392-119.954684377194i</v>
      </c>
      <c r="F3301" t="str">
        <f t="shared" si="955"/>
        <v>2.77309435963266-2.19481467968012i</v>
      </c>
      <c r="G3301" t="str">
        <f t="shared" si="956"/>
        <v>0.761914539404024-0.425911697478219i</v>
      </c>
      <c r="H3301" t="str">
        <f t="shared" si="957"/>
        <v>0.456350062449473-48.0880179796337i</v>
      </c>
      <c r="I3301" t="str">
        <f t="shared" si="958"/>
        <v>-0.294174800239125-0.379018839288216i</v>
      </c>
      <c r="K3301" t="str">
        <f t="shared" si="959"/>
        <v>0.0023679171104138-0.00203092734953944i</v>
      </c>
      <c r="L3301" t="str">
        <f t="shared" si="960"/>
        <v>0.0006-0.0052198981395716i</v>
      </c>
      <c r="M3301" t="str">
        <f t="shared" si="961"/>
        <v>0.005-0.000495197949226948i</v>
      </c>
      <c r="N3301">
        <f t="shared" si="962"/>
        <v>36.022755026945134</v>
      </c>
      <c r="O3301">
        <f t="shared" si="963"/>
        <v>22.844955636958485</v>
      </c>
      <c r="P3301" s="3">
        <f t="shared" si="964"/>
        <v>-22.844955636958485</v>
      </c>
      <c r="Q3301" s="3">
        <f t="shared" si="965"/>
        <v>143.97724497305487</v>
      </c>
      <c r="R3301">
        <f t="shared" si="966"/>
        <v>-36.022755026945134</v>
      </c>
      <c r="S3301">
        <f t="shared" si="967"/>
        <v>231.68729230166363</v>
      </c>
      <c r="T3301">
        <f t="shared" si="950"/>
        <v>-22.844955636958485</v>
      </c>
    </row>
    <row r="3302" spans="1:20" x14ac:dyDescent="0.3">
      <c r="A3302">
        <f t="shared" si="951"/>
        <v>1461265.9807752653</v>
      </c>
      <c r="B3302">
        <f t="shared" si="968"/>
        <v>232567.70401240996</v>
      </c>
      <c r="C3302" t="str">
        <f t="shared" si="952"/>
        <v>-0.0574581179899286+0.0423149271123005i</v>
      </c>
      <c r="D3302" t="str">
        <f t="shared" si="953"/>
        <v>0.0811700593687444-0.371517068754538i</v>
      </c>
      <c r="E3302" t="str">
        <f t="shared" si="954"/>
        <v>-16.7936569618583-119.330565697648i</v>
      </c>
      <c r="F3302" t="str">
        <f t="shared" si="955"/>
        <v>2.76807614910862-2.19544906305209i</v>
      </c>
      <c r="G3302" t="str">
        <f t="shared" si="956"/>
        <v>0.76053577364123-0.426756500422859i</v>
      </c>
      <c r="H3302" t="str">
        <f t="shared" si="957"/>
        <v>0.451669980532507-47.9044042466938i</v>
      </c>
      <c r="I3302" t="str">
        <f t="shared" si="958"/>
        <v>-0.29316666298563-0.376876094597362i</v>
      </c>
      <c r="K3302" t="str">
        <f t="shared" si="959"/>
        <v>0.002361636104943-0.00203014020374182i</v>
      </c>
      <c r="L3302" t="str">
        <f t="shared" si="960"/>
        <v>0.0006-0.00520013761662842i</v>
      </c>
      <c r="M3302" t="str">
        <f t="shared" si="961"/>
        <v>0.005-0.000493323320608635i</v>
      </c>
      <c r="N3302">
        <f t="shared" si="962"/>
        <v>36.369721392805843</v>
      </c>
      <c r="O3302">
        <f t="shared" si="963"/>
        <v>22.931125961300243</v>
      </c>
      <c r="P3302" s="3">
        <f t="shared" si="964"/>
        <v>-22.931125961300243</v>
      </c>
      <c r="Q3302" s="3">
        <f t="shared" si="965"/>
        <v>143.63027860719416</v>
      </c>
      <c r="R3302">
        <f t="shared" si="966"/>
        <v>-36.369721392805843</v>
      </c>
      <c r="S3302">
        <f t="shared" si="967"/>
        <v>232.56770401240996</v>
      </c>
      <c r="T3302">
        <f t="shared" si="950"/>
        <v>-22.931125961300243</v>
      </c>
    </row>
    <row r="3303" spans="1:20" x14ac:dyDescent="0.3">
      <c r="A3303">
        <f t="shared" si="951"/>
        <v>1466818.7915022112</v>
      </c>
      <c r="B3303">
        <f t="shared" si="968"/>
        <v>233451.46128765712</v>
      </c>
      <c r="C3303" t="str">
        <f t="shared" si="952"/>
        <v>-0.0566351875030881+0.0422395557081071i</v>
      </c>
      <c r="D3303" t="str">
        <f t="shared" si="953"/>
        <v>0.0805900030769157-0.370249708303126i</v>
      </c>
      <c r="E3303" t="str">
        <f t="shared" si="954"/>
        <v>-17.2078150448913-118.705945938779i</v>
      </c>
      <c r="F3303" t="str">
        <f t="shared" si="955"/>
        <v>2.76303806422972-2.19608247435216i</v>
      </c>
      <c r="G3303" t="str">
        <f t="shared" si="956"/>
        <v>0.759151547350246-0.427598498016508i</v>
      </c>
      <c r="H3303" t="str">
        <f t="shared" si="957"/>
        <v>0.447033944472204-47.7214942999058i</v>
      </c>
      <c r="I3303" t="str">
        <f t="shared" si="958"/>
        <v>-0.292161647026805-0.374741613721053i</v>
      </c>
      <c r="K3303" t="str">
        <f t="shared" si="959"/>
        <v>0.00235535064754244-0.00202933503211225i</v>
      </c>
      <c r="L3303" t="str">
        <f t="shared" si="960"/>
        <v>0.0006-0.00518045189941066i</v>
      </c>
      <c r="M3303" t="str">
        <f t="shared" si="961"/>
        <v>0.005-0.00049145578861191i</v>
      </c>
      <c r="N3303">
        <f t="shared" si="962"/>
        <v>36.716247290044919</v>
      </c>
      <c r="O3303">
        <f t="shared" si="963"/>
        <v>23.017493893579022</v>
      </c>
      <c r="P3303" s="3">
        <f t="shared" si="964"/>
        <v>-23.017493893579022</v>
      </c>
      <c r="Q3303" s="3">
        <f t="shared" si="965"/>
        <v>143.28375270995508</v>
      </c>
      <c r="R3303">
        <f t="shared" si="966"/>
        <v>-36.716247290044919</v>
      </c>
      <c r="S3303">
        <f t="shared" si="967"/>
        <v>233.45146128765711</v>
      </c>
      <c r="T3303">
        <f t="shared" si="950"/>
        <v>-23.017493893579022</v>
      </c>
    </row>
    <row r="3304" spans="1:20" x14ac:dyDescent="0.3">
      <c r="A3304">
        <f t="shared" si="951"/>
        <v>1472392.7029099197</v>
      </c>
      <c r="B3304">
        <f t="shared" si="968"/>
        <v>234338.57684055023</v>
      </c>
      <c r="C3304" t="str">
        <f t="shared" si="952"/>
        <v>-0.0558199253298678+0.0421586130625918i</v>
      </c>
      <c r="D3304" t="str">
        <f t="shared" si="953"/>
        <v>0.080013855343479-0.36898568568989i</v>
      </c>
      <c r="E3304" t="str">
        <f t="shared" si="954"/>
        <v>-17.6165631936515-118.080878216967i</v>
      </c>
      <c r="F3304" t="str">
        <f t="shared" si="955"/>
        <v>2.75798013250407-2.19671472962232i</v>
      </c>
      <c r="G3304" t="str">
        <f t="shared" si="956"/>
        <v>0.757761868088991-0.428437649325166i</v>
      </c>
      <c r="H3304" t="str">
        <f t="shared" si="957"/>
        <v>0.442441592978329-47.5392854365594i</v>
      </c>
      <c r="I3304" t="str">
        <f t="shared" si="958"/>
        <v>-0.29115972009561-0.372615377883332i</v>
      </c>
      <c r="K3304" t="str">
        <f t="shared" si="959"/>
        <v>0.00234906091169403-0.00202851177134154i</v>
      </c>
      <c r="L3304" t="str">
        <f t="shared" si="960"/>
        <v>0.0006-0.00516084070473268i</v>
      </c>
      <c r="M3304" t="str">
        <f t="shared" si="961"/>
        <v>0.005-0.000489595326371698i</v>
      </c>
      <c r="N3304">
        <f t="shared" si="962"/>
        <v>37.062328447306641</v>
      </c>
      <c r="O3304">
        <f t="shared" si="963"/>
        <v>23.104059040512631</v>
      </c>
      <c r="P3304" s="3">
        <f t="shared" si="964"/>
        <v>-23.104059040512631</v>
      </c>
      <c r="Q3304" s="3">
        <f t="shared" si="965"/>
        <v>142.93767155269336</v>
      </c>
      <c r="R3304">
        <f t="shared" si="966"/>
        <v>-37.062328447306641</v>
      </c>
      <c r="S3304">
        <f t="shared" si="967"/>
        <v>234.33857684055022</v>
      </c>
      <c r="T3304">
        <f t="shared" si="950"/>
        <v>-23.104059040512631</v>
      </c>
    </row>
    <row r="3305" spans="1:20" x14ac:dyDescent="0.3">
      <c r="A3305">
        <f t="shared" si="951"/>
        <v>1477987.7951809773</v>
      </c>
      <c r="B3305">
        <f t="shared" si="968"/>
        <v>235229.06343254432</v>
      </c>
      <c r="C3305" t="str">
        <f t="shared" si="952"/>
        <v>-0.055012329781109+0.0420722145792925i</v>
      </c>
      <c r="D3305" t="str">
        <f t="shared" si="953"/>
        <v>0.0794415932050201-0.367725002802989i</v>
      </c>
      <c r="E3305" t="str">
        <f t="shared" si="954"/>
        <v>-18.0199152351853-117.455415279482i</v>
      </c>
      <c r="F3305" t="str">
        <f t="shared" si="955"/>
        <v>2.75290238280342-2.19734564478259i</v>
      </c>
      <c r="G3305" t="str">
        <f t="shared" si="956"/>
        <v>0.75636674379005-0.429273913344949i</v>
      </c>
      <c r="H3305" t="str">
        <f t="shared" si="957"/>
        <v>0.437892567273535-47.3577749645989i</v>
      </c>
      <c r="I3305" t="str">
        <f t="shared" si="958"/>
        <v>-0.290160850295031-0.370497368456506i</v>
      </c>
      <c r="K3305" t="str">
        <f t="shared" si="959"/>
        <v>0.00234276707140065-0.00202767035982725i</v>
      </c>
      <c r="L3305" t="str">
        <f t="shared" si="960"/>
        <v>0.0006-0.00514130375048084i</v>
      </c>
      <c r="M3305" t="str">
        <f t="shared" si="961"/>
        <v>0.005-0.000487741907124625i</v>
      </c>
      <c r="N3305">
        <f t="shared" si="962"/>
        <v>37.407960610506791</v>
      </c>
      <c r="O3305">
        <f t="shared" si="963"/>
        <v>23.190821005154088</v>
      </c>
      <c r="P3305" s="3">
        <f t="shared" si="964"/>
        <v>-23.190821005154088</v>
      </c>
      <c r="Q3305" s="3">
        <f t="shared" si="965"/>
        <v>142.59203938949321</v>
      </c>
      <c r="R3305">
        <f t="shared" si="966"/>
        <v>-37.407960610506791</v>
      </c>
      <c r="S3305">
        <f t="shared" si="967"/>
        <v>235.22906343254434</v>
      </c>
      <c r="T3305">
        <f t="shared" si="950"/>
        <v>-23.190821005154088</v>
      </c>
    </row>
    <row r="3306" spans="1:20" x14ac:dyDescent="0.3">
      <c r="A3306">
        <f t="shared" si="951"/>
        <v>1483604.1488026651</v>
      </c>
      <c r="B3306">
        <f t="shared" si="968"/>
        <v>236122.93387358799</v>
      </c>
      <c r="C3306" t="str">
        <f t="shared" si="952"/>
        <v>-0.0542123977282114+0.0419804748937489i</v>
      </c>
      <c r="D3306" t="str">
        <f t="shared" si="953"/>
        <v>0.0788731937847403-0.366467661393176i</v>
      </c>
      <c r="E3306" t="str">
        <f t="shared" si="954"/>
        <v>-18.4178855677005-116.82960949791i</v>
      </c>
      <c r="F3306" t="str">
        <f t="shared" si="955"/>
        <v>2.74780484537102-2.19797503564411i</v>
      </c>
      <c r="G3306" t="str">
        <f t="shared" si="956"/>
        <v>0.75496618276283-0.430107249005816i</v>
      </c>
      <c r="H3306" t="str">
        <f t="shared" si="957"/>
        <v>0.433386511075951-47.1769602025753i</v>
      </c>
      <c r="I3306" t="str">
        <f t="shared" si="958"/>
        <v>-0.289165006096544-0.368387566959354i</v>
      </c>
      <c r="K3306" t="str">
        <f t="shared" si="959"/>
        <v>0.0023364693011665-0.00202681073768069i</v>
      </c>
      <c r="L3306" t="str">
        <f t="shared" si="960"/>
        <v>0.0006-0.00512184075560952i</v>
      </c>
      <c r="M3306" t="str">
        <f t="shared" si="961"/>
        <v>0.005-0.000485895504208631i</v>
      </c>
      <c r="N3306">
        <f t="shared" si="962"/>
        <v>37.753139543003499</v>
      </c>
      <c r="O3306">
        <f t="shared" si="963"/>
        <v>23.277779386915366</v>
      </c>
      <c r="P3306" s="3">
        <f t="shared" si="964"/>
        <v>-23.277779386915366</v>
      </c>
      <c r="Q3306" s="3">
        <f t="shared" si="965"/>
        <v>142.2468604569965</v>
      </c>
      <c r="R3306">
        <f t="shared" si="966"/>
        <v>-37.753139543003499</v>
      </c>
      <c r="S3306">
        <f t="shared" si="967"/>
        <v>236.12293387358798</v>
      </c>
      <c r="T3306">
        <f t="shared" si="950"/>
        <v>-23.277779386915366</v>
      </c>
    </row>
    <row r="3307" spans="1:20" x14ac:dyDescent="0.3">
      <c r="A3307">
        <f t="shared" si="951"/>
        <v>1489241.8445681152</v>
      </c>
      <c r="B3307">
        <f t="shared" si="968"/>
        <v>237020.20102230762</v>
      </c>
      <c r="C3307" t="str">
        <f t="shared" si="952"/>
        <v>-0.0534201246241864+0.04188350785637i</v>
      </c>
      <c r="D3307" t="str">
        <f t="shared" si="953"/>
        <v>0.0783086342928662-0.365213663075242i</v>
      </c>
      <c r="E3307" t="str">
        <f t="shared" si="954"/>
        <v>-18.8104891527719-116.203512861723i</v>
      </c>
      <c r="F3307" t="str">
        <f t="shared" si="955"/>
        <v>2.7426875518293-2.19860271792236i</v>
      </c>
      <c r="G3307" t="str">
        <f t="shared" si="956"/>
        <v>0.753560193695676-0.430937615175342i</v>
      </c>
      <c r="H3307" t="str">
        <f t="shared" si="957"/>
        <v>0.428923070581939-46.9968384795944i</v>
      </c>
      <c r="I3307" t="str">
        <f t="shared" si="958"/>
        <v>-0.288172156338567-0.366285955055296i</v>
      </c>
      <c r="K3307" t="str">
        <f t="shared" si="959"/>
        <v>0.00233016777597756-0.00202593284673339i</v>
      </c>
      <c r="L3307" t="str">
        <f t="shared" si="960"/>
        <v>0.0006-0.00510245144013701i</v>
      </c>
      <c r="M3307" t="str">
        <f t="shared" si="961"/>
        <v>0.005-0.000484056091062594i</v>
      </c>
      <c r="N3307">
        <f t="shared" si="962"/>
        <v>38.097861025761375</v>
      </c>
      <c r="O3307">
        <f t="shared" si="963"/>
        <v>23.364933781592306</v>
      </c>
      <c r="P3307" s="3">
        <f t="shared" si="964"/>
        <v>-23.364933781592306</v>
      </c>
      <c r="Q3307" s="3">
        <f t="shared" si="965"/>
        <v>141.90213897423862</v>
      </c>
      <c r="R3307">
        <f t="shared" si="966"/>
        <v>-38.097861025761375</v>
      </c>
      <c r="S3307">
        <f t="shared" si="967"/>
        <v>237.02020102230762</v>
      </c>
      <c r="T3307">
        <f t="shared" si="950"/>
        <v>-23.364933781592306</v>
      </c>
    </row>
    <row r="3308" spans="1:20" x14ac:dyDescent="0.3">
      <c r="A3308">
        <f t="shared" si="951"/>
        <v>1494900.963577474</v>
      </c>
      <c r="B3308">
        <f t="shared" si="968"/>
        <v>237920.8777861924</v>
      </c>
      <c r="C3308" t="str">
        <f t="shared" si="952"/>
        <v>-0.0526355045248728+0.0417814265157902i</v>
      </c>
      <c r="D3308" t="str">
        <f t="shared" si="953"/>
        <v>0.0777478920270411-0.363963009329433i</v>
      </c>
      <c r="E3308" t="str">
        <f t="shared" si="954"/>
        <v>-19.1977415074749-115.577176972013i</v>
      </c>
      <c r="F3308" t="str">
        <f t="shared" si="955"/>
        <v>2.73755053518749-2.19922850725057i</v>
      </c>
      <c r="G3308" t="str">
        <f t="shared" si="956"/>
        <v>0.752148785657948-0.431764970662538i</v>
      </c>
      <c r="H3308" t="str">
        <f t="shared" si="957"/>
        <v>0.424501894449059-46.8174071352691i</v>
      </c>
      <c r="I3308" t="str">
        <f t="shared" si="958"/>
        <v>-0.287182270224932-0.364192514550597i</v>
      </c>
      <c r="K3308" t="str">
        <f t="shared" si="959"/>
        <v>0.0023238626712818-0.0020250366305435i</v>
      </c>
      <c r="L3308" t="str">
        <f t="shared" si="960"/>
        <v>0.0006-0.00508313552514146i</v>
      </c>
      <c r="M3308" t="str">
        <f t="shared" si="961"/>
        <v>0.005-0.000482223641225936i</v>
      </c>
      <c r="N3308">
        <f t="shared" si="962"/>
        <v>38.442120857516386</v>
      </c>
      <c r="O3308">
        <f t="shared" si="963"/>
        <v>23.452283781389628</v>
      </c>
      <c r="P3308" s="3">
        <f t="shared" si="964"/>
        <v>-23.452283781389628</v>
      </c>
      <c r="Q3308" s="3">
        <f t="shared" si="965"/>
        <v>141.55787914248361</v>
      </c>
      <c r="R3308">
        <f t="shared" si="966"/>
        <v>-38.442120857516386</v>
      </c>
      <c r="S3308">
        <f t="shared" si="967"/>
        <v>237.92087778619239</v>
      </c>
      <c r="T3308">
        <f t="shared" ref="T3308:T3371" si="969">P3308</f>
        <v>-23.452283781389628</v>
      </c>
    </row>
    <row r="3309" spans="1:20" x14ac:dyDescent="0.3">
      <c r="A3309">
        <f t="shared" ref="A3309:A3372" si="970">2*PI()*B3309</f>
        <v>1500581.5872390685</v>
      </c>
      <c r="B3309">
        <f t="shared" si="968"/>
        <v>238824.97712177993</v>
      </c>
      <c r="C3309" t="str">
        <f t="shared" ref="C3309:C3372" si="971">IMPRODUCT(D3309,E3309,$C$40,,K3309,$C$41)</f>
        <v>-0.051858530110312+0.0416743431027131i</v>
      </c>
      <c r="D3309" t="str">
        <f t="shared" ref="D3309:D3372" si="972">IMDIV(IMPRODUCT($C$37,$C$38,COMPLEX(1,A3309/$C$38)),IMSUM(-1*A3309*A3309/$C$39,COMPLEX(0,1*A3309)))</f>
        <v>0.0771909443727107-0.362715701502882i</v>
      </c>
      <c r="E3309" t="str">
        <f t="shared" ref="E3309:E3372" si="973">IMDIV(IMPRODUCT(IMSUM(F3309,G3309),$C$29,H3309),IMSUM(1,I3309))</f>
        <v>-19.5796586964582-114.950653035391i</v>
      </c>
      <c r="F3309" t="str">
        <f t="shared" ref="F3309:F3372" si="974">IMDIV(IMPRODUCT($C$14,$C$15,COMPLEX(1,A3309/$C$15)),IMSUM(-1*A3309*A3309/$C$16,COMPLEX(0,A3309)))</f>
        <v>2.73239382984895-2.19985221919322i</v>
      </c>
      <c r="G3309" t="str">
        <f t="shared" ref="G3309:G3372" si="975">IMDIV(1,COMPLEX(1,A3309*$C$9*$C$10))</f>
        <v>0.750731968102063-0.43258927422171i</v>
      </c>
      <c r="H3309" t="str">
        <f t="shared" ref="H3309:H3372" si="976">IMDIV($C$3,IMSUM(K3309,COMPLEX(0,$C$28*A3309)))</f>
        <v>0.420122633779238-46.63866351967i</v>
      </c>
      <c r="I3309" t="str">
        <f t="shared" ref="I3309:I3372" si="977">IMPRODUCT(F3309,$C$29,H3309,$C$31)</f>
        <v>-0.286195317323348-0.362107227392524i</v>
      </c>
      <c r="K3309" t="str">
        <f t="shared" ref="K3309:K3372" si="978">IF($C$26&lt;=0,IMDIV(1,IMSUM(IMDIV(1,L3309),1/$C$18)),IMDIV(1,IMSUM(IMDIV(1,L3309),1/$C$18,IMDIV(1,M3309))))</f>
        <v>0.00231755416296941-0.00202412203440185i</v>
      </c>
      <c r="L3309" t="str">
        <f t="shared" ref="L3309:L3372" si="979">IMSUM($C$21/$C$22,IMDIV(1,COMPLEX(0,$C$20*$C$22*A3309)))</f>
        <v>0.0006-0.00506389273275701i</v>
      </c>
      <c r="M3309" t="str">
        <f t="shared" ref="M3309:M3372" si="980">IMSUM($C$25/$C$26,IMDIV(1,COMPLEX(0,$C$24*$C$26*A3309)))</f>
        <v>0.005-0.000480398128338249i</v>
      </c>
      <c r="N3309">
        <f t="shared" ref="N3309:N3372" si="981">ABS(R3309)</f>
        <v>38.785914854937062</v>
      </c>
      <c r="O3309">
        <f t="shared" ref="O3309:O3372" si="982">ABS(P3309)</f>
        <v>23.539828974945234</v>
      </c>
      <c r="P3309" s="3">
        <f t="shared" ref="P3309:P3372" si="983">20*LOG10(IMABS(C3309))</f>
        <v>-23.539828974945234</v>
      </c>
      <c r="Q3309" s="3">
        <f t="shared" ref="Q3309:Q3372" si="984">IMARGUMENT(C3309)*180/PI()</f>
        <v>141.21408514506294</v>
      </c>
      <c r="R3309">
        <f t="shared" ref="R3309:R3372" si="985">IF(Q3309&lt;0,Q3309+180,Q3309-180)</f>
        <v>-38.785914854937062</v>
      </c>
      <c r="S3309">
        <f t="shared" ref="S3309:S3372" si="986">B3309/1000</f>
        <v>238.82497712177994</v>
      </c>
      <c r="T3309">
        <f t="shared" si="969"/>
        <v>-23.539828974945234</v>
      </c>
    </row>
    <row r="3310" spans="1:20" x14ac:dyDescent="0.3">
      <c r="A3310">
        <f t="shared" si="970"/>
        <v>1506283.7972705769</v>
      </c>
      <c r="B3310">
        <f t="shared" ref="B3310:B3373" si="987">B3309*(1+B$42)</f>
        <v>239732.51203484269</v>
      </c>
      <c r="C3310" t="str">
        <f t="shared" si="971"/>
        <v>-0.051089192706253+0.0415623690142339i</v>
      </c>
      <c r="D3310" t="str">
        <f t="shared" si="972"/>
        <v>0.076637768803483-0.361471740811014i</v>
      </c>
      <c r="E3310" t="str">
        <f t="shared" si="973"/>
        <v>-19.9562573239523-114.323991858035i</v>
      </c>
      <c r="F3310" t="str">
        <f t="shared" si="974"/>
        <v>2.72721747161855-2.20047366925988i</v>
      </c>
      <c r="G3310" t="str">
        <f t="shared" si="975"/>
        <v>0.749309750865492-0.433410484556369i</v>
      </c>
      <c r="H3310" t="str">
        <f t="shared" si="976"/>
        <v>0.415784942102045-46.4606049932758i</v>
      </c>
      <c r="I3310" t="str">
        <f t="shared" si="977"/>
        <v>-0.285211267563887-0.360030075667535i</v>
      </c>
      <c r="K3310" t="str">
        <f t="shared" si="978"/>
        <v>0.00231124242735275-0.00202318900533769i</v>
      </c>
      <c r="L3310" t="str">
        <f t="shared" si="979"/>
        <v>0.0006-0.00504472278616955i</v>
      </c>
      <c r="M3310" t="str">
        <f t="shared" si="980"/>
        <v>0.005-0.000478579526138923i</v>
      </c>
      <c r="N3310">
        <f t="shared" si="981"/>
        <v>39.129238852785988</v>
      </c>
      <c r="O3310">
        <f t="shared" si="982"/>
        <v>23.627568947356426</v>
      </c>
      <c r="P3310" s="3">
        <f t="shared" si="983"/>
        <v>-23.627568947356426</v>
      </c>
      <c r="Q3310" s="3">
        <f t="shared" si="984"/>
        <v>140.87076114721401</v>
      </c>
      <c r="R3310">
        <f t="shared" si="985"/>
        <v>-39.129238852785988</v>
      </c>
      <c r="S3310">
        <f t="shared" si="986"/>
        <v>239.7325120348427</v>
      </c>
      <c r="T3310">
        <f t="shared" si="969"/>
        <v>-23.627568947356426</v>
      </c>
    </row>
    <row r="3311" spans="1:20" x14ac:dyDescent="0.3">
      <c r="A3311">
        <f t="shared" si="970"/>
        <v>1512007.6757002051</v>
      </c>
      <c r="B3311">
        <f t="shared" si="987"/>
        <v>240643.49558057511</v>
      </c>
      <c r="C3311" t="str">
        <f t="shared" si="971"/>
        <v>-0.0503274823058027+0.0414456147986504i</v>
      </c>
      <c r="D3311" t="str">
        <f t="shared" si="972"/>
        <v>0.0760883428814849-0.360231128338952i</v>
      </c>
      <c r="E3311" t="str">
        <f t="shared" si="973"/>
        <v>-20.3275545257216-113.697243839912i</v>
      </c>
      <c r="F3311" t="str">
        <f t="shared" si="974"/>
        <v>2.72202149770969-2.20109267291898i</v>
      </c>
      <c r="G3311" t="str">
        <f t="shared" si="975"/>
        <v>0.747882144172714-0.434228560323176i</v>
      </c>
      <c r="H3311" t="str">
        <f t="shared" si="976"/>
        <v>0.411488475358257-46.2832289269262i</v>
      </c>
      <c r="I3311" t="str">
        <f t="shared" si="977"/>
        <v>-0.284230091237451-0.357961041599438i</v>
      </c>
      <c r="K3311" t="str">
        <f t="shared" si="978"/>
        <v>0.00230492764114643-0.00202223749212418i</v>
      </c>
      <c r="L3311" t="str">
        <f t="shared" si="979"/>
        <v>0.0006-0.00502562540961302i</v>
      </c>
      <c r="M3311" t="str">
        <f t="shared" si="980"/>
        <v>0.005-0.00047676780846675i</v>
      </c>
      <c r="N3311">
        <f t="shared" si="981"/>
        <v>39.472088704075105</v>
      </c>
      <c r="O3311">
        <f t="shared" si="982"/>
        <v>23.71550328020458</v>
      </c>
      <c r="P3311" s="3">
        <f t="shared" si="983"/>
        <v>-23.71550328020458</v>
      </c>
      <c r="Q3311" s="3">
        <f t="shared" si="984"/>
        <v>140.52791129592489</v>
      </c>
      <c r="R3311">
        <f t="shared" si="985"/>
        <v>-39.472088704075105</v>
      </c>
      <c r="S3311">
        <f t="shared" si="986"/>
        <v>240.64349558057512</v>
      </c>
      <c r="T3311">
        <f t="shared" si="969"/>
        <v>-23.71550328020458</v>
      </c>
    </row>
    <row r="3312" spans="1:20" x14ac:dyDescent="0.3">
      <c r="A3312">
        <f t="shared" si="970"/>
        <v>1517753.304867866</v>
      </c>
      <c r="B3312">
        <f t="shared" si="987"/>
        <v>241557.94086378129</v>
      </c>
      <c r="C3312" t="str">
        <f t="shared" si="971"/>
        <v>-0.0495733875911873+0.0413241901407572i</v>
      </c>
      <c r="D3312" t="str">
        <f t="shared" si="972"/>
        <v>0.0755426442577016-0.358993865042928i</v>
      </c>
      <c r="E3312" t="str">
        <f t="shared" si="973"/>
        <v>-20.6935679609599-113.070458969149i</v>
      </c>
      <c r="F3312" t="str">
        <f t="shared" si="974"/>
        <v>2.71680594675135-2.20170904561194i</v>
      </c>
      <c r="G3312" t="str">
        <f t="shared" si="975"/>
        <v>0.74644915863713-0.43504346013594i</v>
      </c>
      <c r="H3312" t="str">
        <f t="shared" si="976"/>
        <v>0.407232891883505-46.1065327017731i</v>
      </c>
      <c r="I3312" t="str">
        <f t="shared" si="977"/>
        <v>-0.283251758994265-0.355900107547558i</v>
      </c>
      <c r="K3312" t="str">
        <f t="shared" si="978"/>
        <v>0.00229860998144708-0.00202126744528361i</v>
      </c>
      <c r="L3312" t="str">
        <f t="shared" si="979"/>
        <v>0.0006-0.00500660032836524i</v>
      </c>
      <c r="M3312" t="str">
        <f t="shared" si="980"/>
        <v>0.005-0.000474962949259563i</v>
      </c>
      <c r="N3312">
        <f t="shared" si="981"/>
        <v>39.814460280223187</v>
      </c>
      <c r="O3312">
        <f t="shared" si="982"/>
        <v>23.803631551581045</v>
      </c>
      <c r="P3312" s="3">
        <f t="shared" si="983"/>
        <v>-23.803631551581045</v>
      </c>
      <c r="Q3312" s="3">
        <f t="shared" si="984"/>
        <v>140.18553971977681</v>
      </c>
      <c r="R3312">
        <f t="shared" si="985"/>
        <v>-39.814460280223187</v>
      </c>
      <c r="S3312">
        <f t="shared" si="986"/>
        <v>241.55794086378128</v>
      </c>
      <c r="T3312">
        <f t="shared" si="969"/>
        <v>-23.803631551581045</v>
      </c>
    </row>
    <row r="3313" spans="1:20" x14ac:dyDescent="0.3">
      <c r="A3313">
        <f t="shared" si="970"/>
        <v>1523520.7674263639</v>
      </c>
      <c r="B3313">
        <f t="shared" si="987"/>
        <v>242475.86103906366</v>
      </c>
      <c r="C3313" t="str">
        <f t="shared" si="971"/>
        <v>-0.0488268959556257+0.041198203847618i</v>
      </c>
      <c r="D3313" t="str">
        <f t="shared" si="972"/>
        <v>0.0750006506722998-0.357759951751657i</v>
      </c>
      <c r="E3313" t="str">
        <f t="shared" si="973"/>
        <v>-21.0543158041358-112.443686816569i</v>
      </c>
      <c r="F3313" t="str">
        <f t="shared" si="974"/>
        <v>2.71157085879483-2.2023226027673i</v>
      </c>
      <c r="G3313" t="str">
        <f t="shared" si="975"/>
        <v>0.745010805262937-0.435855142569647i</v>
      </c>
      <c r="H3313" t="str">
        <f t="shared" si="976"/>
        <v>0.403017852392144-45.9305137092324i</v>
      </c>
      <c r="I3313" t="str">
        <f t="shared" si="977"/>
        <v>-0.282276241842352-0.353847256004891i</v>
      </c>
      <c r="K3313" t="str">
        <f t="shared" si="978"/>
        <v>0.00229228962571316-0.00202027881709228i</v>
      </c>
      <c r="L3313" t="str">
        <f t="shared" si="979"/>
        <v>0.0006-0.00498764726874402i</v>
      </c>
      <c r="M3313" t="str">
        <f t="shared" si="980"/>
        <v>0.005-0.000473164922553858i</v>
      </c>
      <c r="N3313">
        <f t="shared" si="981"/>
        <v>40.1563494712085</v>
      </c>
      <c r="O3313">
        <f t="shared" si="982"/>
        <v>23.89195333611347</v>
      </c>
      <c r="P3313" s="3">
        <f t="shared" si="983"/>
        <v>-23.89195333611347</v>
      </c>
      <c r="Q3313" s="3">
        <f t="shared" si="984"/>
        <v>139.8436505287915</v>
      </c>
      <c r="R3313">
        <f t="shared" si="985"/>
        <v>-40.1563494712085</v>
      </c>
      <c r="S3313">
        <f t="shared" si="986"/>
        <v>242.47586103906366</v>
      </c>
      <c r="T3313">
        <f t="shared" si="969"/>
        <v>-23.89195333611347</v>
      </c>
    </row>
    <row r="3314" spans="1:20" x14ac:dyDescent="0.3">
      <c r="A3314">
        <f t="shared" si="970"/>
        <v>1529310.1463425842</v>
      </c>
      <c r="B3314">
        <f t="shared" si="987"/>
        <v>243397.26931101212</v>
      </c>
      <c r="C3314" t="str">
        <f t="shared" si="971"/>
        <v>-0.0480879935253079+0.0410677638348249i</v>
      </c>
      <c r="D3314" t="str">
        <f t="shared" si="972"/>
        <v>0.0744623399549445-0.356529389167732i</v>
      </c>
      <c r="E3314" t="str">
        <f t="shared" si="973"/>
        <v>-21.4098167367871-111.81697653039i</v>
      </c>
      <c r="F3314" t="str">
        <f t="shared" si="974"/>
        <v>2.70631627532043-2.20293315981509i</v>
      </c>
      <c r="G3314" t="str">
        <f t="shared" si="975"/>
        <v>0.743567095446948-0.436663566164544i</v>
      </c>
      <c r="H3314" t="str">
        <f t="shared" si="976"/>
        <v>0.398843019961303-45.7551693509381i</v>
      </c>
      <c r="I3314" t="str">
        <f t="shared" si="977"/>
        <v>-0.281303511146025-0.351802469596266i</v>
      </c>
      <c r="K3314" t="str">
        <f t="shared" si="978"/>
        <v>0.00228596675174465-0.00201927156158521i</v>
      </c>
      <c r="L3314" t="str">
        <f t="shared" si="979"/>
        <v>0.0006-0.00496876595810321i</v>
      </c>
      <c r="M3314" t="str">
        <f t="shared" si="980"/>
        <v>0.005-0.000471373702484417i</v>
      </c>
      <c r="N3314">
        <f t="shared" si="981"/>
        <v>40.497752185719435</v>
      </c>
      <c r="O3314">
        <f t="shared" si="982"/>
        <v>23.98046820499134</v>
      </c>
      <c r="P3314" s="3">
        <f t="shared" si="983"/>
        <v>-23.98046820499134</v>
      </c>
      <c r="Q3314" s="3">
        <f t="shared" si="984"/>
        <v>139.50224781428057</v>
      </c>
      <c r="R3314">
        <f t="shared" si="985"/>
        <v>-40.497752185719435</v>
      </c>
      <c r="S3314">
        <f t="shared" si="986"/>
        <v>243.39726931101211</v>
      </c>
      <c r="T3314">
        <f t="shared" si="969"/>
        <v>-23.98046820499134</v>
      </c>
    </row>
    <row r="3315" spans="1:20" x14ac:dyDescent="0.3">
      <c r="A3315">
        <f t="shared" si="970"/>
        <v>1535121.524898686</v>
      </c>
      <c r="B3315">
        <f t="shared" si="987"/>
        <v>244322.17893439397</v>
      </c>
      <c r="C3315" t="str">
        <f t="shared" si="971"/>
        <v>-0.0473566651814567+0.0409329771132341i</v>
      </c>
      <c r="D3315" t="str">
        <f t="shared" si="972"/>
        <v>0.0739276900250939-0.355302177868995i</v>
      </c>
      <c r="E3315" t="str">
        <f t="shared" si="973"/>
        <v>-21.7600899392761-111.190376831081i</v>
      </c>
      <c r="F3315" t="str">
        <f t="shared" si="974"/>
        <v>2.70104223924389-2.20354053220136i</v>
      </c>
      <c r="G3315" t="str">
        <f t="shared" si="975"/>
        <v>0.742118040980376-0.437468689430255i</v>
      </c>
      <c r="H3315" t="str">
        <f t="shared" si="976"/>
        <v>0.394708060015068-45.5804970386935i</v>
      </c>
      <c r="I3315" t="str">
        <f t="shared" si="977"/>
        <v>-0.280333538624381-0.34976573107648i</v>
      </c>
      <c r="K3315" t="str">
        <f t="shared" si="978"/>
        <v>0.00227964153766267-0.00201824563456037i</v>
      </c>
      <c r="L3315" t="str">
        <f t="shared" si="979"/>
        <v>0.0006-0.00494995612482887i</v>
      </c>
      <c r="M3315" t="str">
        <f t="shared" si="980"/>
        <v>0.005-0.000469589263283937i</v>
      </c>
      <c r="N3315">
        <f t="shared" si="981"/>
        <v>40.838664351304914</v>
      </c>
      <c r="O3315">
        <f t="shared" si="982"/>
        <v>24.069175725992764</v>
      </c>
      <c r="P3315" s="3">
        <f t="shared" si="983"/>
        <v>-24.069175725992764</v>
      </c>
      <c r="Q3315" s="3">
        <f t="shared" si="984"/>
        <v>139.16133564869509</v>
      </c>
      <c r="R3315">
        <f t="shared" si="985"/>
        <v>-40.838664351304914</v>
      </c>
      <c r="S3315">
        <f t="shared" si="986"/>
        <v>244.32217893439397</v>
      </c>
      <c r="T3315">
        <f t="shared" si="969"/>
        <v>-24.069175725992764</v>
      </c>
    </row>
    <row r="3316" spans="1:20" x14ac:dyDescent="0.3">
      <c r="A3316">
        <f t="shared" si="970"/>
        <v>1540954.986693301</v>
      </c>
      <c r="B3316">
        <f t="shared" si="987"/>
        <v>245250.60321434468</v>
      </c>
      <c r="C3316" t="str">
        <f t="shared" si="971"/>
        <v>-0.0466328945824745+0.0407939497761825i</v>
      </c>
      <c r="D3316" t="str">
        <f t="shared" si="972"/>
        <v>0.0733966788922882-0.35407831830991i</v>
      </c>
      <c r="E3316" t="str">
        <f t="shared" si="973"/>
        <v>-22.1051550824945-110.563936006383i</v>
      </c>
      <c r="F3316" t="str">
        <f t="shared" si="974"/>
        <v>2.69574879492281-2.20414453540288i</v>
      </c>
      <c r="G3316" t="str">
        <f t="shared" si="975"/>
        <v>0.740663654050573-0.438270470849938i</v>
      </c>
      <c r="H3316" t="str">
        <f t="shared" si="976"/>
        <v>0.390612640308856-45.4064941944247i</v>
      </c>
      <c r="I3316" t="str">
        <f t="shared" si="977"/>
        <v>-0.279366296349793-0.347737023328458i</v>
      </c>
      <c r="K3316" t="str">
        <f t="shared" si="978"/>
        <v>0.00227331416188894-0.00201720099358285i</v>
      </c>
      <c r="L3316" t="str">
        <f t="shared" si="979"/>
        <v>0.0006-0.0049312174983352i</v>
      </c>
      <c r="M3316" t="str">
        <f t="shared" si="980"/>
        <v>0.005-0.000467811579282663i</v>
      </c>
      <c r="N3316">
        <f t="shared" si="981"/>
        <v>41.179081914521163</v>
      </c>
      <c r="O3316">
        <f t="shared" si="982"/>
        <v>24.158075463510627</v>
      </c>
      <c r="P3316" s="3">
        <f t="shared" si="983"/>
        <v>-24.158075463510627</v>
      </c>
      <c r="Q3316" s="3">
        <f t="shared" si="984"/>
        <v>138.82091808547884</v>
      </c>
      <c r="R3316">
        <f t="shared" si="985"/>
        <v>-41.179081914521163</v>
      </c>
      <c r="S3316">
        <f t="shared" si="986"/>
        <v>245.25060321434469</v>
      </c>
      <c r="T3316">
        <f t="shared" si="969"/>
        <v>-24.158075463510627</v>
      </c>
    </row>
    <row r="3317" spans="1:20" x14ac:dyDescent="0.3">
      <c r="A3317">
        <f t="shared" si="970"/>
        <v>1546810.6156427357</v>
      </c>
      <c r="B3317">
        <f t="shared" si="987"/>
        <v>246182.55550655921</v>
      </c>
      <c r="C3317" t="str">
        <f t="shared" si="971"/>
        <v>-0.0459166641861566+0.0406507869871763i</v>
      </c>
      <c r="D3317" t="str">
        <f t="shared" si="972"/>
        <v>0.072869284656426-0.352857810822917i</v>
      </c>
      <c r="E3317" t="str">
        <f t="shared" si="973"/>
        <v>-22.4450323195376-109.937701906483i</v>
      </c>
      <c r="F3317" t="str">
        <f t="shared" si="974"/>
        <v>2.69043598816264-2.20474498494182i</v>
      </c>
      <c r="G3317" t="str">
        <f t="shared" si="975"/>
        <v>0.739203947242707-0.439068868884493i</v>
      </c>
      <c r="H3317" t="str">
        <f t="shared" si="976"/>
        <v>0.386556430913965-45.2331582501343i</v>
      </c>
      <c r="I3317" t="str">
        <f t="shared" si="977"/>
        <v>-0.278401756746392-0.345716329361377i</v>
      </c>
      <c r="K3317" t="str">
        <f t="shared" si="978"/>
        <v>0.00226698480312535-0.00201613759798853i</v>
      </c>
      <c r="L3317" t="str">
        <f t="shared" si="979"/>
        <v>0.0006-0.00491254980906076i</v>
      </c>
      <c r="M3317" t="str">
        <f t="shared" si="980"/>
        <v>0.005-0.000466040624908014i</v>
      </c>
      <c r="N3317">
        <f t="shared" si="981"/>
        <v>41.519000841074927</v>
      </c>
      <c r="O3317">
        <f t="shared" si="982"/>
        <v>24.247166978579763</v>
      </c>
      <c r="P3317" s="3">
        <f t="shared" si="983"/>
        <v>-24.247166978579763</v>
      </c>
      <c r="Q3317" s="3">
        <f t="shared" si="984"/>
        <v>138.48099915892507</v>
      </c>
      <c r="R3317">
        <f t="shared" si="985"/>
        <v>-41.519000841074927</v>
      </c>
      <c r="S3317">
        <f t="shared" si="986"/>
        <v>246.1825555065592</v>
      </c>
      <c r="T3317">
        <f t="shared" si="969"/>
        <v>-24.247166978579763</v>
      </c>
    </row>
    <row r="3318" spans="1:20" x14ac:dyDescent="0.3">
      <c r="A3318">
        <f t="shared" si="970"/>
        <v>1552688.4959821783</v>
      </c>
      <c r="B3318">
        <f t="shared" si="987"/>
        <v>247118.04921748413</v>
      </c>
      <c r="C3318" t="str">
        <f t="shared" si="971"/>
        <v>-0.0452079552719683+0.0405035929680605i</v>
      </c>
      <c r="D3318" t="str">
        <f t="shared" si="972"/>
        <v>0.0723454855080219-0.351640655619788i</v>
      </c>
      <c r="E3318" t="str">
        <f t="shared" si="973"/>
        <v>-22.7797422773377-109.311721939361i</v>
      </c>
      <c r="F3318" t="str">
        <f t="shared" si="974"/>
        <v>2.68510386622281-2.20534169640086i</v>
      </c>
      <c r="G3318" t="str">
        <f t="shared" si="975"/>
        <v>0.737738933541415-0.439863841976799i</v>
      </c>
      <c r="H3318" t="str">
        <f t="shared" si="976"/>
        <v>0.382539104202286-45.0604866478556i</v>
      </c>
      <c r="I3318" t="str">
        <f t="shared" si="977"/>
        <v>-0.277439892588585-0.343703632308822i</v>
      </c>
      <c r="K3318" t="str">
        <f t="shared" si="978"/>
        <v>0.00226065364033332-0.00201505540888757i</v>
      </c>
      <c r="L3318" t="str">
        <f t="shared" si="979"/>
        <v>0.0006-0.00489395278846458i</v>
      </c>
      <c r="M3318" t="str">
        <f t="shared" si="980"/>
        <v>0.005-0.000464276374684213i</v>
      </c>
      <c r="N3318">
        <f t="shared" si="981"/>
        <v>41.858417115966461</v>
      </c>
      <c r="O3318">
        <f t="shared" si="982"/>
        <v>24.336449828903319</v>
      </c>
      <c r="P3318" s="3">
        <f t="shared" si="983"/>
        <v>-24.336449828903319</v>
      </c>
      <c r="Q3318" s="3">
        <f t="shared" si="984"/>
        <v>138.14158288403354</v>
      </c>
      <c r="R3318">
        <f t="shared" si="985"/>
        <v>-41.858417115966461</v>
      </c>
      <c r="S3318">
        <f t="shared" si="986"/>
        <v>247.11804921748413</v>
      </c>
      <c r="T3318">
        <f t="shared" si="969"/>
        <v>-24.336449828903319</v>
      </c>
    </row>
    <row r="3319" spans="1:20" x14ac:dyDescent="0.3">
      <c r="A3319">
        <f t="shared" si="970"/>
        <v>1558588.7122669106</v>
      </c>
      <c r="B3319">
        <f t="shared" si="987"/>
        <v>248057.09780451059</v>
      </c>
      <c r="C3319" t="str">
        <f t="shared" si="971"/>
        <v>-0.0445067479633652+0.0403524709876563i</v>
      </c>
      <c r="D3319" t="str">
        <f t="shared" si="972"/>
        <v>0.0718252597284588-0.350426852792972i</v>
      </c>
      <c r="E3319" t="str">
        <f t="shared" si="973"/>
        <v>-23.1093060482704-108.686043066281i</v>
      </c>
      <c r="F3319" t="str">
        <f t="shared" si="974"/>
        <v>2.67975247782236-2.20593448543818i</v>
      </c>
      <c r="G3319" t="str">
        <f t="shared" si="975"/>
        <v>0.736268626332382-0.440655348555999i</v>
      </c>
      <c r="H3319" t="str">
        <f t="shared" si="976"/>
        <v>0.378560334831147-44.8884768396053i</v>
      </c>
      <c r="I3319" t="str">
        <f t="shared" si="977"/>
        <v>-0.276480676999531-0.341698915426887i</v>
      </c>
      <c r="K3319" t="str">
        <f t="shared" si="978"/>
        <v>0.00225432085271313-0.00201395438916761i</v>
      </c>
      <c r="L3319" t="str">
        <f t="shared" si="979"/>
        <v>0.0006-0.00487542616902232i</v>
      </c>
      <c r="M3319" t="str">
        <f t="shared" si="980"/>
        <v>0.005-0.000462518803231931i</v>
      </c>
      <c r="N3319">
        <f t="shared" si="981"/>
        <v>42.197326743631834</v>
      </c>
      <c r="O3319">
        <f t="shared" si="982"/>
        <v>24.425923568880439</v>
      </c>
      <c r="P3319" s="3">
        <f t="shared" si="983"/>
        <v>-24.425923568880439</v>
      </c>
      <c r="Q3319" s="3">
        <f t="shared" si="984"/>
        <v>137.80267325636817</v>
      </c>
      <c r="R3319">
        <f t="shared" si="985"/>
        <v>-42.197326743631834</v>
      </c>
      <c r="S3319">
        <f t="shared" si="986"/>
        <v>248.05709780451059</v>
      </c>
      <c r="T3319">
        <f t="shared" si="969"/>
        <v>-24.425923568880439</v>
      </c>
    </row>
    <row r="3320" spans="1:20" x14ac:dyDescent="0.3">
      <c r="A3320">
        <f t="shared" si="970"/>
        <v>1564511.3493735248</v>
      </c>
      <c r="B3320">
        <f t="shared" si="987"/>
        <v>248999.71477616773</v>
      </c>
      <c r="C3320" t="str">
        <f t="shared" si="971"/>
        <v>-0.0438130212501637+0.0401975233508699i</v>
      </c>
      <c r="D3320" t="str">
        <f t="shared" si="972"/>
        <v>0.0713085856902247-0.349216402316931i</v>
      </c>
      <c r="E3320" t="str">
        <f t="shared" si="973"/>
        <v>-23.4337451817246-108.06071179746i</v>
      </c>
      <c r="F3320" t="str">
        <f t="shared" si="974"/>
        <v>2.67438187314571-2.20652316780278i</v>
      </c>
      <c r="G3320" t="str">
        <f t="shared" si="975"/>
        <v>0.734793039403895-0.441443347041816i</v>
      </c>
      <c r="H3320" t="str">
        <f t="shared" si="976"/>
        <v>0.374619799728353-44.7171262873394i</v>
      </c>
      <c r="I3320" t="str">
        <f t="shared" si="977"/>
        <v>-0.275524083449655-0.339702162092338i</v>
      </c>
      <c r="K3320" t="str">
        <f t="shared" si="978"/>
        <v>0.00224798661968317-0.0020128345034966i</v>
      </c>
      <c r="L3320" t="str">
        <f t="shared" si="979"/>
        <v>0.0006-0.00485696968422226i</v>
      </c>
      <c r="M3320" t="str">
        <f t="shared" si="980"/>
        <v>0.005-0.000460767885267914i</v>
      </c>
      <c r="N3320">
        <f t="shared" si="981"/>
        <v>42.535725748077397</v>
      </c>
      <c r="O3320">
        <f t="shared" si="982"/>
        <v>24.515587749633024</v>
      </c>
      <c r="P3320" s="3">
        <f t="shared" si="983"/>
        <v>-24.515587749633024</v>
      </c>
      <c r="Q3320" s="3">
        <f t="shared" si="984"/>
        <v>137.4642742519226</v>
      </c>
      <c r="R3320">
        <f t="shared" si="985"/>
        <v>-42.535725748077397</v>
      </c>
      <c r="S3320">
        <f t="shared" si="986"/>
        <v>248.99971477616774</v>
      </c>
      <c r="T3320">
        <f t="shared" si="969"/>
        <v>-24.515587749633024</v>
      </c>
    </row>
    <row r="3321" spans="1:20" x14ac:dyDescent="0.3">
      <c r="A3321">
        <f t="shared" si="970"/>
        <v>1570456.4925011443</v>
      </c>
      <c r="B3321">
        <f t="shared" si="987"/>
        <v>249945.91369231718</v>
      </c>
      <c r="C3321" t="str">
        <f t="shared" si="971"/>
        <v>-0.0431267530109326+0.0400388513882694i</v>
      </c>
      <c r="D3321" t="str">
        <f t="shared" si="972"/>
        <v>0.0707954418571373-0.348009304049468i</v>
      </c>
      <c r="E3321" t="str">
        <f t="shared" si="973"/>
        <v>-23.7530816756547-107.435774187878i</v>
      </c>
      <c r="F3321" t="str">
        <f t="shared" si="974"/>
        <v>2.66899210384797-2.20710755934981i</v>
      </c>
      <c r="G3321" t="str">
        <f t="shared" si="975"/>
        <v>0.733312186948328-0.442227795848914i</v>
      </c>
      <c r="H3321" t="str">
        <f t="shared" si="976"/>
        <v>0.370717178077365-44.5464324629063i</v>
      </c>
      <c r="I3321" t="str">
        <f t="shared" si="977"/>
        <v>-0.274570085755128-0.337713355800703i</v>
      </c>
      <c r="K3321" t="str">
        <f t="shared" si="978"/>
        <v>0.00224165112085925-0.00201169571832544i</v>
      </c>
      <c r="L3321" t="str">
        <f t="shared" si="979"/>
        <v>0.0006-0.00483858306856172i</v>
      </c>
      <c r="M3321" t="str">
        <f t="shared" si="980"/>
        <v>0.005-0.000459023595604616i</v>
      </c>
      <c r="N3321">
        <f t="shared" si="981"/>
        <v>42.873610173018989</v>
      </c>
      <c r="O3321">
        <f t="shared" si="982"/>
        <v>24.605441919033623</v>
      </c>
      <c r="P3321" s="3">
        <f t="shared" si="983"/>
        <v>-24.605441919033623</v>
      </c>
      <c r="Q3321" s="3">
        <f t="shared" si="984"/>
        <v>137.12638982698101</v>
      </c>
      <c r="R3321">
        <f t="shared" si="985"/>
        <v>-42.873610173018989</v>
      </c>
      <c r="S3321">
        <f t="shared" si="986"/>
        <v>249.94591369231716</v>
      </c>
      <c r="T3321">
        <f t="shared" si="969"/>
        <v>-24.605441919033623</v>
      </c>
    </row>
    <row r="3322" spans="1:20" x14ac:dyDescent="0.3">
      <c r="A3322">
        <f t="shared" si="970"/>
        <v>1576424.2271726485</v>
      </c>
      <c r="B3322">
        <f t="shared" si="987"/>
        <v>250895.70816434798</v>
      </c>
      <c r="C3322" t="str">
        <f t="shared" si="971"/>
        <v>-0.0424479200354158+0.0398765554461277i</v>
      </c>
      <c r="D3322" t="str">
        <f t="shared" si="972"/>
        <v>0.0702858067845586-0.346805557733052i</v>
      </c>
      <c r="E3322" t="str">
        <f t="shared" si="973"/>
        <v>-24.0673379681061-106.811275833266i</v>
      </c>
      <c r="F3322" t="str">
        <f t="shared" si="974"/>
        <v>2.66358322306024-2.20768747605619i</v>
      </c>
      <c r="G3322" t="str">
        <f t="shared" si="975"/>
        <v>0.731826083563582-0.443008653391298i</v>
      </c>
      <c r="H3322" t="str">
        <f t="shared" si="976"/>
        <v>0.366852151302651-44.3763928480032i</v>
      </c>
      <c r="I3322" t="str">
        <f t="shared" si="977"/>
        <v>-0.273618658076392-0.335732480164414i</v>
      </c>
      <c r="K3322" t="str">
        <f t="shared" si="978"/>
        <v>0.00223531453603375-0.00201053800189021i</v>
      </c>
      <c r="L3322" t="str">
        <f t="shared" si="979"/>
        <v>0.0006-0.00482026605754305i</v>
      </c>
      <c r="M3322" t="str">
        <f t="shared" si="980"/>
        <v>0.005-0.000457285909149846i</v>
      </c>
      <c r="N3322">
        <f t="shared" si="981"/>
        <v>43.210976082013616</v>
      </c>
      <c r="O3322">
        <f t="shared" si="982"/>
        <v>24.695485621732331</v>
      </c>
      <c r="P3322" s="3">
        <f t="shared" si="983"/>
        <v>-24.695485621732331</v>
      </c>
      <c r="Q3322" s="3">
        <f t="shared" si="984"/>
        <v>136.78902391798638</v>
      </c>
      <c r="R3322">
        <f t="shared" si="985"/>
        <v>-43.210976082013616</v>
      </c>
      <c r="S3322">
        <f t="shared" si="986"/>
        <v>250.89570816434798</v>
      </c>
      <c r="T3322">
        <f t="shared" si="969"/>
        <v>-24.695485621732331</v>
      </c>
    </row>
    <row r="3323" spans="1:20" x14ac:dyDescent="0.3">
      <c r="A3323">
        <f t="shared" si="970"/>
        <v>1582414.6392359047</v>
      </c>
      <c r="B3323">
        <f t="shared" si="987"/>
        <v>251849.1118553725</v>
      </c>
      <c r="C3323" t="str">
        <f t="shared" si="971"/>
        <v>-0.0417764980469582+0.0397107348769217i</v>
      </c>
      <c r="D3323" t="str">
        <f t="shared" si="972"/>
        <v>0.0697796591195953-0.345605162996126i</v>
      </c>
      <c r="E3323" t="str">
        <f t="shared" si="973"/>
        <v>-24.3765369287188-106.187261866234i</v>
      </c>
      <c r="F3323" t="str">
        <f t="shared" si="974"/>
        <v>2.65815528539469-2.20826273403623i</v>
      </c>
      <c r="G3323" t="str">
        <f t="shared" si="975"/>
        <v>0.73033474425448-0.443785878086745i</v>
      </c>
      <c r="H3323" t="str">
        <f t="shared" si="976"/>
        <v>0.363024403055156-44.2070049341301i</v>
      </c>
      <c r="I3323" t="str">
        <f t="shared" si="977"/>
        <v>-0.272669774916638-0.333759518910912i</v>
      </c>
      <c r="K3323" t="str">
        <f t="shared" si="978"/>
        <v>0.00222897704515476-0.00200936132421417i</v>
      </c>
      <c r="L3323" t="str">
        <f t="shared" si="979"/>
        <v>0.0006-0.00480201838766992i</v>
      </c>
      <c r="M3323" t="str">
        <f t="shared" si="980"/>
        <v>0.005-0.000455554800906402i</v>
      </c>
      <c r="N3323">
        <f t="shared" si="981"/>
        <v>43.547819558591101</v>
      </c>
      <c r="O3323">
        <f t="shared" si="982"/>
        <v>24.78571839918542</v>
      </c>
      <c r="P3323" s="3">
        <f t="shared" si="983"/>
        <v>-24.78571839918542</v>
      </c>
      <c r="Q3323" s="3">
        <f t="shared" si="984"/>
        <v>136.4521804414089</v>
      </c>
      <c r="R3323">
        <f t="shared" si="985"/>
        <v>-43.547819558591101</v>
      </c>
      <c r="S3323">
        <f t="shared" si="986"/>
        <v>251.84911185537248</v>
      </c>
      <c r="T3323">
        <f t="shared" si="969"/>
        <v>-24.78571839918542</v>
      </c>
    </row>
    <row r="3324" spans="1:20" x14ac:dyDescent="0.3">
      <c r="A3324">
        <f t="shared" si="970"/>
        <v>1588427.8148650012</v>
      </c>
      <c r="B3324">
        <f t="shared" si="987"/>
        <v>252806.13848042293</v>
      </c>
      <c r="C3324" t="str">
        <f t="shared" si="971"/>
        <v>-0.0411124617249396+0.0395414880302951i</v>
      </c>
      <c r="D3324" t="str">
        <f t="shared" si="972"/>
        <v>0.0692769776012917-0.344408119354414i</v>
      </c>
      <c r="E3324" t="str">
        <f t="shared" si="973"/>
        <v>-24.6807018502189-105.563776952567i</v>
      </c>
      <c r="F3324" t="str">
        <f t="shared" si="974"/>
        <v>2.65270834694933-2.20883314955737i</v>
      </c>
      <c r="G3324" t="str">
        <f t="shared" si="975"/>
        <v>0.728838184434097-0.444559428361278i</v>
      </c>
      <c r="H3324" t="str">
        <f t="shared" si="976"/>
        <v>0.359233619197957-44.0382662225455i</v>
      </c>
      <c r="I3324" t="str">
        <f t="shared" si="977"/>
        <v>-0.271723411120302-0.331794455880752i</v>
      </c>
      <c r="K3324" t="str">
        <f t="shared" si="978"/>
        <v>0.00222263882830521-0.00200816565710943i</v>
      </c>
      <c r="L3324" t="str">
        <f t="shared" si="979"/>
        <v>0.0006-0.00478383979644344i</v>
      </c>
      <c r="M3324" t="str">
        <f t="shared" si="980"/>
        <v>0.005-0.00045383024597171i</v>
      </c>
      <c r="N3324">
        <f t="shared" si="981"/>
        <v>43.884136706383714</v>
      </c>
      <c r="O3324">
        <f t="shared" si="982"/>
        <v>24.876139789683052</v>
      </c>
      <c r="P3324" s="3">
        <f t="shared" si="983"/>
        <v>-24.876139789683052</v>
      </c>
      <c r="Q3324" s="3">
        <f t="shared" si="984"/>
        <v>136.11586329361629</v>
      </c>
      <c r="R3324">
        <f t="shared" si="985"/>
        <v>-43.884136706383714</v>
      </c>
      <c r="S3324">
        <f t="shared" si="986"/>
        <v>252.80613848042293</v>
      </c>
      <c r="T3324">
        <f t="shared" si="969"/>
        <v>-24.876139789683052</v>
      </c>
    </row>
    <row r="3325" spans="1:20" x14ac:dyDescent="0.3">
      <c r="A3325">
        <f t="shared" si="970"/>
        <v>1594463.8405614882</v>
      </c>
      <c r="B3325">
        <f t="shared" si="987"/>
        <v>253766.80180664855</v>
      </c>
      <c r="C3325" t="str">
        <f t="shared" si="971"/>
        <v>-0.0404557847272057+0.0393689122444784i</v>
      </c>
      <c r="D3325" t="str">
        <f t="shared" si="972"/>
        <v>0.0687777410608074-0.343214426212219i</v>
      </c>
      <c r="E3325" t="str">
        <f t="shared" si="973"/>
        <v>-24.9798564398943-104.940865287684i</v>
      </c>
      <c r="F3325" t="str">
        <f t="shared" si="974"/>
        <v>2.64724246531278-2.20939853905628i</v>
      </c>
      <c r="G3325" t="str">
        <f t="shared" si="975"/>
        <v>0.727336419925047-0.445329262653671i</v>
      </c>
      <c r="H3325" t="str">
        <f t="shared" si="976"/>
        <v>0.355479487792064-43.8701742242228i</v>
      </c>
      <c r="I3325" t="str">
        <f t="shared" si="977"/>
        <v>-0.270779541871581-0.329837275025726i</v>
      </c>
      <c r="K3325" t="str">
        <f t="shared" si="978"/>
        <v>0.00221630006568195-0.0020069509741784i</v>
      </c>
      <c r="L3325" t="str">
        <f t="shared" si="979"/>
        <v>0.0006-0.00476573002235847i</v>
      </c>
      <c r="M3325" t="str">
        <f t="shared" si="980"/>
        <v>0.005-0.000452112219537467i</v>
      </c>
      <c r="N3325">
        <f t="shared" si="981"/>
        <v>44.219923649252763</v>
      </c>
      <c r="O3325">
        <f t="shared" si="982"/>
        <v>24.966749328376675</v>
      </c>
      <c r="P3325" s="3">
        <f t="shared" si="983"/>
        <v>-24.966749328376675</v>
      </c>
      <c r="Q3325" s="3">
        <f t="shared" si="984"/>
        <v>135.78007635074724</v>
      </c>
      <c r="R3325">
        <f t="shared" si="985"/>
        <v>-44.219923649252763</v>
      </c>
      <c r="S3325">
        <f t="shared" si="986"/>
        <v>253.76680180664854</v>
      </c>
      <c r="T3325">
        <f t="shared" si="969"/>
        <v>-24.966749328376675</v>
      </c>
    </row>
    <row r="3326" spans="1:20" x14ac:dyDescent="0.3">
      <c r="A3326">
        <f t="shared" si="970"/>
        <v>1600522.803155622</v>
      </c>
      <c r="B3326">
        <f t="shared" si="987"/>
        <v>254731.11565351381</v>
      </c>
      <c r="C3326" t="str">
        <f t="shared" si="971"/>
        <v>-0.0398064397124768+0.0391931038381518i</v>
      </c>
      <c r="D3326" t="str">
        <f t="shared" si="972"/>
        <v>0.0682819284215841-0.342024082863706i</v>
      </c>
      <c r="E3326" t="str">
        <f t="shared" si="973"/>
        <v>-25.2740248110579-104.318570593238i</v>
      </c>
      <c r="F3326" t="str">
        <f t="shared" si="974"/>
        <v>2.64175769956871-2.20995871915478i</v>
      </c>
      <c r="G3326" t="str">
        <f t="shared" si="975"/>
        <v>0.72582946696071-0.446095339419996i</v>
      </c>
      <c r="H3326" t="str">
        <f t="shared" si="976"/>
        <v>0.351761699082352-43.7027264598059i</v>
      </c>
      <c r="I3326" t="str">
        <f t="shared" si="977"/>
        <v>-0.269838142692914-0.32788796040696i</v>
      </c>
      <c r="K3326" t="str">
        <f t="shared" si="978"/>
        <v>0.00220996093757483-0.00200571725081477i</v>
      </c>
      <c r="L3326" t="str">
        <f t="shared" si="979"/>
        <v>0.0006-0.00474768880489985i</v>
      </c>
      <c r="M3326" t="str">
        <f t="shared" si="980"/>
        <v>0.005-0.000450400696889288i</v>
      </c>
      <c r="N3326">
        <f t="shared" si="981"/>
        <v>44.555176531412201</v>
      </c>
      <c r="O3326">
        <f t="shared" si="982"/>
        <v>25.05754654730827</v>
      </c>
      <c r="P3326" s="3">
        <f t="shared" si="983"/>
        <v>-25.05754654730827</v>
      </c>
      <c r="Q3326" s="3">
        <f t="shared" si="984"/>
        <v>135.4448234685878</v>
      </c>
      <c r="R3326">
        <f t="shared" si="985"/>
        <v>-44.555176531412201</v>
      </c>
      <c r="S3326">
        <f t="shared" si="986"/>
        <v>254.73111565351383</v>
      </c>
      <c r="T3326">
        <f t="shared" si="969"/>
        <v>-25.05754654730827</v>
      </c>
    </row>
    <row r="3327" spans="1:20" x14ac:dyDescent="0.3">
      <c r="A3327">
        <f t="shared" si="970"/>
        <v>1606604.7898076132</v>
      </c>
      <c r="B3327">
        <f t="shared" si="987"/>
        <v>255699.09389299716</v>
      </c>
      <c r="C3327" t="str">
        <f t="shared" si="971"/>
        <v>-0.0391643983627398+0.0390141581027678i</v>
      </c>
      <c r="D3327" t="str">
        <f t="shared" si="972"/>
        <v>0.0677895186995078-0.340837088494195i</v>
      </c>
      <c r="E3327" t="str">
        <f t="shared" si="973"/>
        <v>-25.5632314745076-103.696936113885i</v>
      </c>
      <c r="F3327" t="str">
        <f t="shared" si="974"/>
        <v>2.63625411030006-2.21051350667612i</v>
      </c>
      <c r="G3327" t="str">
        <f t="shared" si="975"/>
        <v>0.724317342186401-0.446857617138199i</v>
      </c>
      <c r="H3327" t="str">
        <f t="shared" si="976"/>
        <v>0.348079945483633-43.535920459565i</v>
      </c>
      <c r="I3327" t="str">
        <f t="shared" si="977"/>
        <v>-0.268899189443476-0.325946496193003i</v>
      </c>
      <c r="K3327" t="str">
        <f t="shared" si="978"/>
        <v>0.00220362162434571-0.00200446446420441i</v>
      </c>
      <c r="L3327" t="str">
        <f t="shared" si="979"/>
        <v>0.0006-0.0047297158845386i</v>
      </c>
      <c r="M3327" t="str">
        <f t="shared" si="980"/>
        <v>0.005-0.000448695653406344i</v>
      </c>
      <c r="N3327">
        <f t="shared" si="981"/>
        <v>44.889891517552996</v>
      </c>
      <c r="O3327">
        <f t="shared" si="982"/>
        <v>25.148530975437794</v>
      </c>
      <c r="P3327" s="3">
        <f t="shared" si="983"/>
        <v>-25.148530975437794</v>
      </c>
      <c r="Q3327" s="3">
        <f t="shared" si="984"/>
        <v>135.110108482447</v>
      </c>
      <c r="R3327">
        <f t="shared" si="985"/>
        <v>-44.889891517552996</v>
      </c>
      <c r="S3327">
        <f t="shared" si="986"/>
        <v>255.69909389299715</v>
      </c>
      <c r="T3327">
        <f t="shared" si="969"/>
        <v>-25.148530975437794</v>
      </c>
    </row>
    <row r="3328" spans="1:20" x14ac:dyDescent="0.3">
      <c r="A3328">
        <f t="shared" si="970"/>
        <v>1612709.8880088823</v>
      </c>
      <c r="B3328">
        <f t="shared" si="987"/>
        <v>256670.75044979056</v>
      </c>
      <c r="C3328" t="str">
        <f t="shared" si="971"/>
        <v>-0.0385296314056042+0.0388321692953071i</v>
      </c>
      <c r="D3328" t="str">
        <f t="shared" si="972"/>
        <v>0.0673004910030496-0.339653442181417i</v>
      </c>
      <c r="E3328" t="str">
        <f t="shared" si="973"/>
        <v>-25.8475013299768-103.076004614203i</v>
      </c>
      <c r="F3328" t="str">
        <f t="shared" si="974"/>
        <v>2.63073175959315-2.21106271866128i</v>
      </c>
      <c r="G3328" t="str">
        <f t="shared" si="975"/>
        <v>0.722800062660494-0.447616054312711i</v>
      </c>
      <c r="H3328" t="str">
        <f t="shared" si="976"/>
        <v>0.344433921566918-43.3697537633551i</v>
      </c>
      <c r="I3328" t="str">
        <f t="shared" si="977"/>
        <v>-0.267962658317689-0.324012866657948i</v>
      </c>
      <c r="K3328" t="str">
        <f t="shared" si="978"/>
        <v>0.00219728230640752-0.00200319259332573i</v>
      </c>
      <c r="L3328" t="str">
        <f t="shared" si="979"/>
        <v>0.0006-0.00471181100272824i</v>
      </c>
      <c r="M3328" t="str">
        <f t="shared" si="980"/>
        <v>0.005-0.000446997064561012i</v>
      </c>
      <c r="N3328">
        <f t="shared" si="981"/>
        <v>45.22406479296049</v>
      </c>
      <c r="O3328">
        <f t="shared" si="982"/>
        <v>25.239702138672428</v>
      </c>
      <c r="P3328" s="3">
        <f t="shared" si="983"/>
        <v>-25.239702138672428</v>
      </c>
      <c r="Q3328" s="3">
        <f t="shared" si="984"/>
        <v>134.77593520703951</v>
      </c>
      <c r="R3328">
        <f t="shared" si="985"/>
        <v>-45.22406479296049</v>
      </c>
      <c r="S3328">
        <f t="shared" si="986"/>
        <v>256.67075044979055</v>
      </c>
      <c r="T3328">
        <f t="shared" si="969"/>
        <v>-25.239702138672428</v>
      </c>
    </row>
    <row r="3329" spans="1:20" x14ac:dyDescent="0.3">
      <c r="A3329">
        <f t="shared" si="970"/>
        <v>1618838.185583316</v>
      </c>
      <c r="B3329">
        <f t="shared" si="987"/>
        <v>257646.09930149978</v>
      </c>
      <c r="C3329" t="str">
        <f t="shared" si="971"/>
        <v>-0.0379021086366193+0.0386472306314843i</v>
      </c>
      <c r="D3329" t="str">
        <f t="shared" si="972"/>
        <v>0.0668148245334059-0.338473142896792i</v>
      </c>
      <c r="E3329" t="str">
        <f t="shared" si="973"/>
        <v>-26.1268596575853-102.455818375765i</v>
      </c>
      <c r="F3329" t="str">
        <f t="shared" si="974"/>
        <v>2.62519071104156-2.21160617238542i</v>
      </c>
      <c r="G3329" t="str">
        <f t="shared" si="975"/>
        <v>0.721277645855477-0.448370609479098i</v>
      </c>
      <c r="H3329" t="str">
        <f t="shared" si="976"/>
        <v>0.340823324045736-43.2042239205703i</v>
      </c>
      <c r="I3329" t="str">
        <f t="shared" si="977"/>
        <v>-0.267028525843686-0.322087056179508i</v>
      </c>
      <c r="K3329" t="str">
        <f t="shared" si="978"/>
        <v>0.00219094316420322-0.00200190161895i</v>
      </c>
      <c r="L3329" t="str">
        <f t="shared" si="979"/>
        <v>0.0006-0.00469397390190102i</v>
      </c>
      <c r="M3329" t="str">
        <f t="shared" si="980"/>
        <v>0.005-0.000445304905918521i</v>
      </c>
      <c r="N3329">
        <f t="shared" si="981"/>
        <v>45.557692563635129</v>
      </c>
      <c r="O3329">
        <f t="shared" si="982"/>
        <v>25.331059559894676</v>
      </c>
      <c r="P3329" s="3">
        <f t="shared" si="983"/>
        <v>-25.331059559894676</v>
      </c>
      <c r="Q3329" s="3">
        <f t="shared" si="984"/>
        <v>134.44230743636487</v>
      </c>
      <c r="R3329">
        <f t="shared" si="985"/>
        <v>-45.557692563635129</v>
      </c>
      <c r="S3329">
        <f t="shared" si="986"/>
        <v>257.64609930149976</v>
      </c>
      <c r="T3329">
        <f t="shared" si="969"/>
        <v>-25.331059559894676</v>
      </c>
    </row>
    <row r="3330" spans="1:20" x14ac:dyDescent="0.3">
      <c r="A3330">
        <f t="shared" si="970"/>
        <v>1624989.7706885326</v>
      </c>
      <c r="B3330">
        <f t="shared" si="987"/>
        <v>258625.15447884548</v>
      </c>
      <c r="C3330" t="str">
        <f t="shared" si="971"/>
        <v>-0.037281798941542+0.0384594342793831i</v>
      </c>
      <c r="D3330" t="str">
        <f t="shared" si="972"/>
        <v>0.0663324985846199-0.337296189506678i</v>
      </c>
      <c r="E3330" t="str">
        <f t="shared" si="973"/>
        <v>-26.4013321092935-101.836419194367i</v>
      </c>
      <c r="F3330" t="str">
        <f t="shared" si="974"/>
        <v>2.61963102974972-2.2121436853745i</v>
      </c>
      <c r="G3330" t="str">
        <f t="shared" si="975"/>
        <v>0.719750109658956-0.449121241208737i</v>
      </c>
      <c r="H3330" t="str">
        <f t="shared" si="976"/>
        <v>0.337247851762679-43.0393284901032i</v>
      </c>
      <c r="I3330" t="str">
        <f t="shared" si="977"/>
        <v>-0.26609676888183-0.320169049237112i</v>
      </c>
      <c r="K3330" t="str">
        <f t="shared" si="978"/>
        <v>0.00218460437818487-0.00200059152364108i</v>
      </c>
      <c r="L3330" t="str">
        <f t="shared" si="979"/>
        <v>0.0006-0.00467620432546425i</v>
      </c>
      <c r="M3330" t="str">
        <f t="shared" si="980"/>
        <v>0.005-0.000443619153136603i</v>
      </c>
      <c r="N3330">
        <f t="shared" si="981"/>
        <v>45.890771056406237</v>
      </c>
      <c r="O3330">
        <f t="shared" si="982"/>
        <v>25.422602758991442</v>
      </c>
      <c r="P3330" s="3">
        <f t="shared" si="983"/>
        <v>-25.422602758991442</v>
      </c>
      <c r="Q3330" s="3">
        <f t="shared" si="984"/>
        <v>134.10922894359376</v>
      </c>
      <c r="R3330">
        <f t="shared" si="985"/>
        <v>-45.890771056406237</v>
      </c>
      <c r="S3330">
        <f t="shared" si="986"/>
        <v>258.6251544788455</v>
      </c>
      <c r="T3330">
        <f t="shared" si="969"/>
        <v>-25.422602758991442</v>
      </c>
    </row>
    <row r="3331" spans="1:20" x14ac:dyDescent="0.3">
      <c r="A3331">
        <f t="shared" si="970"/>
        <v>1631164.7318171491</v>
      </c>
      <c r="B3331">
        <f t="shared" si="987"/>
        <v>259607.9300658651</v>
      </c>
      <c r="C3331" t="str">
        <f t="shared" si="971"/>
        <v>-0.0366686703185489+0.0382688713535259i</v>
      </c>
      <c r="D3331" t="str">
        <f t="shared" si="972"/>
        <v>0.065853492543702-0.33612258077362i</v>
      </c>
      <c r="E3331" t="str">
        <f t="shared" si="973"/>
        <v>-26.6709447003525-101.217848377404i</v>
      </c>
      <c r="F3331" t="str">
        <f t="shared" si="974"/>
        <v>2.61405278233639-2.21267507542186i</v>
      </c>
      <c r="G3331" t="str">
        <f t="shared" si="975"/>
        <v>0.718217472374602-0.449867908113526i</v>
      </c>
      <c r="H3331" t="str">
        <f t="shared" si="976"/>
        <v>0.333707205676031-42.8750650403009i</v>
      </c>
      <c r="I3331" t="str">
        <f t="shared" si="977"/>
        <v>-0.26516736462317-0.318258830409998i</v>
      </c>
      <c r="K3331" t="str">
        <f t="shared" si="978"/>
        <v>0.00217826612879265-0.00199926229175515i</v>
      </c>
      <c r="L3331" t="str">
        <f t="shared" si="979"/>
        <v>0.0006-0.00465850201779662i</v>
      </c>
      <c r="M3331" t="str">
        <f t="shared" si="980"/>
        <v>0.005-0.000441939781965135i</v>
      </c>
      <c r="N3331">
        <f t="shared" si="981"/>
        <v>46.223296519044737</v>
      </c>
      <c r="O3331">
        <f t="shared" si="982"/>
        <v>25.514331252882844</v>
      </c>
      <c r="P3331" s="3">
        <f t="shared" si="983"/>
        <v>-25.514331252882844</v>
      </c>
      <c r="Q3331" s="3">
        <f t="shared" si="984"/>
        <v>133.77670348095526</v>
      </c>
      <c r="R3331">
        <f t="shared" si="985"/>
        <v>-46.223296519044737</v>
      </c>
      <c r="S3331">
        <f t="shared" si="986"/>
        <v>259.60793006586511</v>
      </c>
      <c r="T3331">
        <f t="shared" si="969"/>
        <v>-25.514331252882844</v>
      </c>
    </row>
    <row r="3332" spans="1:20" x14ac:dyDescent="0.3">
      <c r="A3332">
        <f t="shared" si="970"/>
        <v>1637363.1577980544</v>
      </c>
      <c r="B3332">
        <f t="shared" si="987"/>
        <v>260594.44020011541</v>
      </c>
      <c r="C3332" t="str">
        <f t="shared" si="971"/>
        <v>-0.0360626899003825+0.0380756319093733i</v>
      </c>
      <c r="D3332" t="str">
        <f t="shared" si="972"/>
        <v>0.0653777858907297-0.334952315357593i</v>
      </c>
      <c r="E3332" t="str">
        <f t="shared" si="973"/>
        <v>-26.9357238007714-100.600146741408i</v>
      </c>
      <c r="F3332" t="str">
        <f t="shared" si="974"/>
        <v>2.60845603693787-2.21320016060516i</v>
      </c>
      <c r="G3332" t="str">
        <f t="shared" si="975"/>
        <v>0.71667975272303-0.450610568850628i</v>
      </c>
      <c r="H3332" t="str">
        <f t="shared" si="976"/>
        <v>0.330201088846537-42.7114311489236i</v>
      </c>
      <c r="I3332" t="str">
        <f t="shared" si="977"/>
        <v>-0.264240290587954-0.316356384375293i</v>
      </c>
      <c r="K3332" t="str">
        <f t="shared" si="978"/>
        <v>0.00217192859643379-0.00199791390943985i</v>
      </c>
      <c r="L3332" t="str">
        <f t="shared" si="979"/>
        <v>0.0006-0.00464086672424449i</v>
      </c>
      <c r="M3332" t="str">
        <f t="shared" si="980"/>
        <v>0.005-0.000440266768245801i</v>
      </c>
      <c r="N3332">
        <f t="shared" si="981"/>
        <v>46.555265220375929</v>
      </c>
      <c r="O3332">
        <f t="shared" si="982"/>
        <v>25.606244555550951</v>
      </c>
      <c r="P3332" s="3">
        <f t="shared" si="983"/>
        <v>-25.606244555550951</v>
      </c>
      <c r="Q3332" s="3">
        <f t="shared" si="984"/>
        <v>133.44473477962407</v>
      </c>
      <c r="R3332">
        <f t="shared" si="985"/>
        <v>-46.555265220375929</v>
      </c>
      <c r="S3332">
        <f t="shared" si="986"/>
        <v>260.5944402001154</v>
      </c>
      <c r="T3332">
        <f t="shared" si="969"/>
        <v>-25.606244555550951</v>
      </c>
    </row>
    <row r="3333" spans="1:20" x14ac:dyDescent="0.3">
      <c r="A3333">
        <f t="shared" si="970"/>
        <v>1643585.137797687</v>
      </c>
      <c r="B3333">
        <f t="shared" si="987"/>
        <v>261584.69907287584</v>
      </c>
      <c r="C3333" t="str">
        <f t="shared" si="971"/>
        <v>-0.0354638239764241+0.0378798049382408i</v>
      </c>
      <c r="D3333" t="str">
        <f t="shared" si="972"/>
        <v>0.0649053581989462-0.333785391817223i</v>
      </c>
      <c r="E3333" t="str">
        <f t="shared" si="973"/>
        <v>-27.1956961267833-99.9833546097201i</v>
      </c>
      <c r="F3333" t="str">
        <f t="shared" si="974"/>
        <v>2.60284086321102-2.21371875930316i</v>
      </c>
      <c r="G3333" t="str">
        <f t="shared" si="975"/>
        <v>0.715136969842633-0.451349182127242i</v>
      </c>
      <c r="H3333" t="str">
        <f t="shared" si="976"/>
        <v>0.32672920642433-42.5484244031024i</v>
      </c>
      <c r="I3333" t="str">
        <f t="shared" si="977"/>
        <v>-0.263315524624082-0.314461695906107i</v>
      </c>
      <c r="K3333" t="str">
        <f t="shared" si="978"/>
        <v>0.00216559196146172-0.00199654636463339i</v>
      </c>
      <c r="L3333" t="str">
        <f t="shared" si="979"/>
        <v>0.0006-0.00462329819111824i</v>
      </c>
      <c r="M3333" t="str">
        <f t="shared" si="980"/>
        <v>0.005-0.000438600087911737i</v>
      </c>
      <c r="N3333">
        <f t="shared" si="981"/>
        <v>46.886673450386411</v>
      </c>
      <c r="O3333">
        <f t="shared" si="982"/>
        <v>25.698342178069421</v>
      </c>
      <c r="P3333" s="3">
        <f t="shared" si="983"/>
        <v>-25.698342178069421</v>
      </c>
      <c r="Q3333" s="3">
        <f t="shared" si="984"/>
        <v>133.11332654961359</v>
      </c>
      <c r="R3333">
        <f t="shared" si="985"/>
        <v>-46.886673450386411</v>
      </c>
      <c r="S3333">
        <f t="shared" si="986"/>
        <v>261.58469907287582</v>
      </c>
      <c r="T3333">
        <f t="shared" si="969"/>
        <v>-25.698342178069421</v>
      </c>
    </row>
    <row r="3334" spans="1:20" x14ac:dyDescent="0.3">
      <c r="A3334">
        <f t="shared" si="970"/>
        <v>1649830.7613213183</v>
      </c>
      <c r="B3334">
        <f t="shared" si="987"/>
        <v>262578.7209293528</v>
      </c>
      <c r="C3334" t="str">
        <f t="shared" si="971"/>
        <v>-0.0348720380146889+0.0376814783626407i</v>
      </c>
      <c r="D3334" t="str">
        <f t="shared" si="972"/>
        <v>0.0644361891348431-0.332621808611025i</v>
      </c>
      <c r="E3334" t="str">
        <f t="shared" si="973"/>
        <v>-27.4508887323323-99.3675118103283i</v>
      </c>
      <c r="F3334" t="str">
        <f t="shared" si="974"/>
        <v>2.59720733233601-2.2142306902129i</v>
      </c>
      <c r="G3334" t="str">
        <f t="shared" si="975"/>
        <v>0.713589143290339-0.452083706705405i</v>
      </c>
      <c r="H3334" t="str">
        <f t="shared" si="976"/>
        <v>0.32329126563595-42.3860423992973i</v>
      </c>
      <c r="I3334" t="str">
        <f t="shared" si="977"/>
        <v>-0.26239304490561-0.312574749869601i</v>
      </c>
      <c r="K3334" t="str">
        <f t="shared" si="978"/>
        <v>0.00215925640415501-0.00199515964706308i</v>
      </c>
      <c r="L3334" t="str">
        <f t="shared" si="979"/>
        <v>0.0006-0.00460579616568864i</v>
      </c>
      <c r="M3334" t="str">
        <f t="shared" si="980"/>
        <v>0.005-0.000436939716987186i</v>
      </c>
      <c r="N3334">
        <f t="shared" si="981"/>
        <v>47.217517520331711</v>
      </c>
      <c r="O3334">
        <f t="shared" si="982"/>
        <v>25.790623628632105</v>
      </c>
      <c r="P3334" s="3">
        <f t="shared" si="983"/>
        <v>-25.790623628632105</v>
      </c>
      <c r="Q3334" s="3">
        <f t="shared" si="984"/>
        <v>132.78248247966829</v>
      </c>
      <c r="R3334">
        <f t="shared" si="985"/>
        <v>-47.217517520331711</v>
      </c>
      <c r="S3334">
        <f t="shared" si="986"/>
        <v>262.57872092935281</v>
      </c>
      <c r="T3334">
        <f t="shared" si="969"/>
        <v>-25.790623628632105</v>
      </c>
    </row>
    <row r="3335" spans="1:20" x14ac:dyDescent="0.3">
      <c r="A3335">
        <f t="shared" si="970"/>
        <v>1656100.1182143395</v>
      </c>
      <c r="B3335">
        <f t="shared" si="987"/>
        <v>263576.52006888436</v>
      </c>
      <c r="C3335" t="str">
        <f t="shared" si="971"/>
        <v>-0.0342872966837304+0.0374807390320322i</v>
      </c>
      <c r="D3335" t="str">
        <f t="shared" si="972"/>
        <v>0.0639702584582388-0.331461564098607i</v>
      </c>
      <c r="E3335" t="str">
        <f t="shared" si="973"/>
        <v>-27.7013290005686-98.7526576738397i</v>
      </c>
      <c r="F3335" t="str">
        <f t="shared" si="974"/>
        <v>2.59155551701888-2.21473577236669i</v>
      </c>
      <c r="G3335" t="str">
        <f t="shared" si="975"/>
        <v>0.712036293042317-0.452814101406828i</v>
      </c>
      <c r="H3335" t="str">
        <f t="shared" si="976"/>
        <v>0.319886975771529-42.2242827432562i</v>
      </c>
      <c r="I3335" t="str">
        <f t="shared" si="977"/>
        <v>-0.2614728299312-0.310695531225075i</v>
      </c>
      <c r="K3335" t="str">
        <f t="shared" si="978"/>
        <v>0.00215292210469652-0.00199375374824385i</v>
      </c>
      <c r="L3335" t="str">
        <f t="shared" si="979"/>
        <v>0.0006-0.00458836039618313i</v>
      </c>
      <c r="M3335" t="str">
        <f t="shared" si="980"/>
        <v>0.005-0.000435285631587154i</v>
      </c>
      <c r="N3335">
        <f t="shared" si="981"/>
        <v>47.5477937628402</v>
      </c>
      <c r="O3335">
        <f t="shared" si="982"/>
        <v>25.883088412582769</v>
      </c>
      <c r="P3335" s="3">
        <f t="shared" si="983"/>
        <v>-25.883088412582769</v>
      </c>
      <c r="Q3335" s="3">
        <f t="shared" si="984"/>
        <v>132.4522062371598</v>
      </c>
      <c r="R3335">
        <f t="shared" si="985"/>
        <v>-47.5477937628402</v>
      </c>
      <c r="S3335">
        <f t="shared" si="986"/>
        <v>263.57652006888435</v>
      </c>
      <c r="T3335">
        <f t="shared" si="969"/>
        <v>-25.883088412582769</v>
      </c>
    </row>
    <row r="3336" spans="1:20" x14ac:dyDescent="0.3">
      <c r="A3336">
        <f t="shared" si="970"/>
        <v>1662393.298663554</v>
      </c>
      <c r="B3336">
        <f t="shared" si="987"/>
        <v>264578.11084514612</v>
      </c>
      <c r="C3336" t="str">
        <f t="shared" si="971"/>
        <v>-0.0337095638744517+0.0372776727189811i</v>
      </c>
      <c r="D3336" t="str">
        <f t="shared" si="972"/>
        <v>0.0635075460223423-0.330304656541876i</v>
      </c>
      <c r="E3336" t="str">
        <f t="shared" si="973"/>
        <v>-27.9470446353617-98.1388310316085i</v>
      </c>
      <c r="F3336" t="str">
        <f t="shared" si="974"/>
        <v>2.58588549149393-2.21523382514942i</v>
      </c>
      <c r="G3336" t="str">
        <f t="shared" si="975"/>
        <v>0.710478439494619-0.453540325117745i</v>
      </c>
      <c r="H3336" t="str">
        <f t="shared" si="976"/>
        <v>0.316516048172072-42.0631430499732i</v>
      </c>
      <c r="I3336" t="str">
        <f t="shared" si="977"/>
        <v>-0.260554858522602-0.308824025022043i</v>
      </c>
      <c r="K3336" t="str">
        <f t="shared" si="978"/>
        <v>0.00214658924315243-0.00199232866147621i</v>
      </c>
      <c r="L3336" t="str">
        <f t="shared" si="979"/>
        <v>0.0006-0.00457099063178235i</v>
      </c>
      <c r="M3336" t="str">
        <f t="shared" si="980"/>
        <v>0.005-0.000433637807917069i</v>
      </c>
      <c r="N3336">
        <f t="shared" si="981"/>
        <v>47.877498532013988</v>
      </c>
      <c r="O3336">
        <f t="shared" si="982"/>
        <v>25.975736032444516</v>
      </c>
      <c r="P3336" s="3">
        <f t="shared" si="983"/>
        <v>-25.975736032444516</v>
      </c>
      <c r="Q3336" s="3">
        <f t="shared" si="984"/>
        <v>132.12250146798601</v>
      </c>
      <c r="R3336">
        <f t="shared" si="985"/>
        <v>-47.877498532013988</v>
      </c>
      <c r="S3336">
        <f t="shared" si="986"/>
        <v>264.57811084514611</v>
      </c>
      <c r="T3336">
        <f t="shared" si="969"/>
        <v>-25.975736032444516</v>
      </c>
    </row>
    <row r="3337" spans="1:20" x14ac:dyDescent="0.3">
      <c r="A3337">
        <f t="shared" si="970"/>
        <v>1668710.3931984755</v>
      </c>
      <c r="B3337">
        <f t="shared" si="987"/>
        <v>265583.50766635768</v>
      </c>
      <c r="C3337" t="str">
        <f t="shared" si="971"/>
        <v>-0.0331388027218144+0.0370723641157267i</v>
      </c>
      <c r="D3337" t="str">
        <f t="shared" si="972"/>
        <v>0.0630480317738119-0.329151084106245i</v>
      </c>
      <c r="E3337" t="str">
        <f t="shared" si="973"/>
        <v>-28.1880636528379-97.5260702140059i</v>
      </c>
      <c r="F3337" t="str">
        <f t="shared" si="974"/>
        <v>2.58019733152575-2.2157246683159i</v>
      </c>
      <c r="G3337" t="str">
        <f t="shared" si="975"/>
        <v>0.70891560346376-0.45426233679381i</v>
      </c>
      <c r="H3337" t="str">
        <f t="shared" si="976"/>
        <v>0.313178196216884-41.9026209436483i</v>
      </c>
      <c r="I3337" t="str">
        <f t="shared" si="977"/>
        <v>-0.259639109823115-0.30696021639831i</v>
      </c>
      <c r="K3337" t="str">
        <f t="shared" si="978"/>
        <v>0.00214025799945142-0.0019908843818441i</v>
      </c>
      <c r="L3337" t="str">
        <f t="shared" si="979"/>
        <v>0.0006-0.00455368662261642i</v>
      </c>
      <c r="M3337" t="str">
        <f t="shared" si="980"/>
        <v>0.005-0.000431996222272433i</v>
      </c>
      <c r="N3337">
        <f t="shared" si="981"/>
        <v>48.206628203530016</v>
      </c>
      <c r="O3337">
        <f t="shared" si="982"/>
        <v>26.068565987948862</v>
      </c>
      <c r="P3337" s="3">
        <f t="shared" si="983"/>
        <v>-26.068565987948862</v>
      </c>
      <c r="Q3337" s="3">
        <f t="shared" si="984"/>
        <v>131.79337179646998</v>
      </c>
      <c r="R3337">
        <f t="shared" si="985"/>
        <v>-48.206628203530016</v>
      </c>
      <c r="S3337">
        <f t="shared" si="986"/>
        <v>265.58350766635766</v>
      </c>
      <c r="T3337">
        <f t="shared" si="969"/>
        <v>-26.068565987948862</v>
      </c>
    </row>
    <row r="3338" spans="1:20" x14ac:dyDescent="0.3">
      <c r="A3338">
        <f t="shared" si="970"/>
        <v>1675051.4926926296</v>
      </c>
      <c r="B3338">
        <f t="shared" si="987"/>
        <v>266592.72499548981</v>
      </c>
      <c r="C3338" t="str">
        <f t="shared" si="971"/>
        <v>-0.032574975626437+0.0368648968311413i</v>
      </c>
      <c r="D3338" t="str">
        <f t="shared" si="972"/>
        <v>0.0625916957528003-0.328000844861813i</v>
      </c>
      <c r="E3338" t="str">
        <f t="shared" si="973"/>
        <v>-28.424414372933-96.9144130488348i</v>
      </c>
      <c r="F3338" t="str">
        <f t="shared" si="974"/>
        <v>2.57449111441118-2.21620812200831i</v>
      </c>
      <c r="G3338" t="str">
        <f t="shared" si="975"/>
        <v>0.70734780618723-0.454980095465002i</v>
      </c>
      <c r="H3338" t="str">
        <f t="shared" si="976"/>
        <v>0.309873135311107-41.7427140576462i</v>
      </c>
      <c r="I3338" t="str">
        <f t="shared" si="977"/>
        <v>-0.258725563296054-0.305104090578048i</v>
      </c>
      <c r="K3338" t="str">
        <f t="shared" si="978"/>
        <v>0.00213392855336376-0.00198942090621232i</v>
      </c>
      <c r="L3338" t="str">
        <f t="shared" si="979"/>
        <v>0.0006-0.00453644811976132i</v>
      </c>
      <c r="M3338" t="str">
        <f t="shared" si="980"/>
        <v>0.005-0.000430360851038487i</v>
      </c>
      <c r="N3338">
        <f t="shared" si="981"/>
        <v>48.535179174736157</v>
      </c>
      <c r="O3338">
        <f t="shared" si="982"/>
        <v>26.161577776065769</v>
      </c>
      <c r="P3338" s="3">
        <f t="shared" si="983"/>
        <v>-26.161577776065769</v>
      </c>
      <c r="Q3338" s="3">
        <f t="shared" si="984"/>
        <v>131.46482082526384</v>
      </c>
      <c r="R3338">
        <f t="shared" si="985"/>
        <v>-48.535179174736157</v>
      </c>
      <c r="S3338">
        <f t="shared" si="986"/>
        <v>266.59272499548979</v>
      </c>
      <c r="T3338">
        <f t="shared" si="969"/>
        <v>-26.161577776065769</v>
      </c>
    </row>
    <row r="3339" spans="1:20" x14ac:dyDescent="0.3">
      <c r="A3339">
        <f t="shared" si="970"/>
        <v>1681416.6883648618</v>
      </c>
      <c r="B3339">
        <f t="shared" si="987"/>
        <v>267605.77735047269</v>
      </c>
      <c r="C3339" t="str">
        <f t="shared" si="971"/>
        <v>-0.0320180442760781+0.0366553533880867i</v>
      </c>
      <c r="D3339" t="str">
        <f t="shared" si="972"/>
        <v>0.0621385180929956-0.326853936784551i</v>
      </c>
      <c r="E3339" t="str">
        <f t="shared" si="973"/>
        <v>-28.6561254109754-96.3038968598857i</v>
      </c>
      <c r="F3339" t="str">
        <f t="shared" si="974"/>
        <v>2.56876691898086-2.21668400677366i</v>
      </c>
      <c r="G3339" t="str">
        <f t="shared" si="975"/>
        <v>0.705775069323946-0.455693560240569i</v>
      </c>
      <c r="H3339" t="str">
        <f t="shared" si="976"/>
        <v>0.306600582873377-41.5834200344562i</v>
      </c>
      <c r="I3339" t="str">
        <f t="shared" si="977"/>
        <v>-0.257814198723194-0.303255632869861i</v>
      </c>
      <c r="K3339" t="str">
        <f t="shared" si="978"/>
        <v>0.00212760108448058-0.00198793823322373i</v>
      </c>
      <c r="L3339" t="str">
        <f t="shared" si="979"/>
        <v>0.0006-0.00451927487523542i</v>
      </c>
      <c r="M3339" t="str">
        <f t="shared" si="980"/>
        <v>0.005-0.000428731670689865i</v>
      </c>
      <c r="N3339">
        <f t="shared" si="981"/>
        <v>48.863147864746963</v>
      </c>
      <c r="O3339">
        <f t="shared" si="982"/>
        <v>26.25477089103315</v>
      </c>
      <c r="P3339" s="3">
        <f t="shared" si="983"/>
        <v>-26.25477089103315</v>
      </c>
      <c r="Q3339" s="3">
        <f t="shared" si="984"/>
        <v>131.13685213525304</v>
      </c>
      <c r="R3339">
        <f t="shared" si="985"/>
        <v>-48.863147864746963</v>
      </c>
      <c r="S3339">
        <f t="shared" si="986"/>
        <v>267.60577735047269</v>
      </c>
      <c r="T3339">
        <f t="shared" si="969"/>
        <v>-26.25477089103315</v>
      </c>
    </row>
    <row r="3340" spans="1:20" x14ac:dyDescent="0.3">
      <c r="A3340">
        <f t="shared" si="970"/>
        <v>1687806.0717806481</v>
      </c>
      <c r="B3340">
        <f t="shared" si="987"/>
        <v>268622.67930440448</v>
      </c>
      <c r="C3340" t="str">
        <f t="shared" si="971"/>
        <v>-0.0314679696669969+0.0364438152211572i</v>
      </c>
      <c r="D3340" t="str">
        <f t="shared" si="972"/>
        <v>0.0616884790216504-0.325710357757475i</v>
      </c>
      <c r="E3340" t="str">
        <f t="shared" si="973"/>
        <v>-28.8832256692936-95.6945584656352i</v>
      </c>
      <c r="F3340" t="str">
        <f t="shared" si="974"/>
        <v>2.56302482560066-2.21715214358147i</v>
      </c>
      <c r="G3340" t="str">
        <f t="shared" si="975"/>
        <v>0.704197414954636-0.456402690313986i</v>
      </c>
      <c r="H3340" t="str">
        <f t="shared" si="976"/>
        <v>0.303360258323615-41.424736525652i</v>
      </c>
      <c r="I3340" t="str">
        <f t="shared" si="977"/>
        <v>-0.256904996203227-0.301414828664862i</v>
      </c>
      <c r="K3340" t="str">
        <f t="shared" si="978"/>
        <v>0.00212127577219312-0.00198643636329614i</v>
      </c>
      <c r="L3340" t="str">
        <f t="shared" si="979"/>
        <v>0.0006-0.00450216664199585i</v>
      </c>
      <c r="M3340" t="str">
        <f t="shared" si="980"/>
        <v>0.005-0.000427108657790264i</v>
      </c>
      <c r="N3340">
        <f t="shared" si="981"/>
        <v>49.19053071453655</v>
      </c>
      <c r="O3340">
        <f t="shared" si="982"/>
        <v>26.348144824386608</v>
      </c>
      <c r="P3340" s="3">
        <f t="shared" si="983"/>
        <v>-26.348144824386608</v>
      </c>
      <c r="Q3340" s="3">
        <f t="shared" si="984"/>
        <v>130.80946928546345</v>
      </c>
      <c r="R3340">
        <f t="shared" si="985"/>
        <v>-49.19053071453655</v>
      </c>
      <c r="S3340">
        <f t="shared" si="986"/>
        <v>268.62267930440447</v>
      </c>
      <c r="T3340">
        <f t="shared" si="969"/>
        <v>-26.348144824386608</v>
      </c>
    </row>
    <row r="3341" spans="1:20" x14ac:dyDescent="0.3">
      <c r="A3341">
        <f t="shared" si="970"/>
        <v>1694219.7348534146</v>
      </c>
      <c r="B3341">
        <f t="shared" si="987"/>
        <v>269643.44548576121</v>
      </c>
      <c r="C3341" t="str">
        <f t="shared" si="971"/>
        <v>-0.0309247121251853+0.0362303626748047i</v>
      </c>
      <c r="D3341" t="str">
        <f t="shared" si="972"/>
        <v>0.061241558859601-0.324570105571811i</v>
      </c>
      <c r="E3341" t="str">
        <f t="shared" si="973"/>
        <v>-29.1057443288518-95.0864341780898i</v>
      </c>
      <c r="F3341" t="str">
        <f t="shared" si="974"/>
        <v>2.55726491617293-2.2176123538415i</v>
      </c>
      <c r="G3341" t="str">
        <f t="shared" si="975"/>
        <v>0.702614865582166-0.457107444967943i</v>
      </c>
      <c r="H3341" t="str">
        <f t="shared" si="976"/>
        <v>0.300151883070909-41.2666611918521i</v>
      </c>
      <c r="I3341" t="str">
        <f t="shared" si="977"/>
        <v>-0.255997936150215-0.299581663434751i</v>
      </c>
      <c r="K3341" t="str">
        <f t="shared" si="978"/>
        <v>0.00211495279567194-0.00198491529861886i</v>
      </c>
      <c r="L3341" t="str">
        <f t="shared" si="979"/>
        <v>0.0006-0.0044851231739349i</v>
      </c>
      <c r="M3341" t="str">
        <f t="shared" si="980"/>
        <v>0.005-0.000425491788992093i</v>
      </c>
      <c r="N3341">
        <f t="shared" si="981"/>
        <v>49.517324187028095</v>
      </c>
      <c r="O3341">
        <f t="shared" si="982"/>
        <v>26.441699064989134</v>
      </c>
      <c r="P3341" s="3">
        <f t="shared" si="983"/>
        <v>-26.441699064989134</v>
      </c>
      <c r="Q3341" s="3">
        <f t="shared" si="984"/>
        <v>130.48267581297191</v>
      </c>
      <c r="R3341">
        <f t="shared" si="985"/>
        <v>-49.517324187028095</v>
      </c>
      <c r="S3341">
        <f t="shared" si="986"/>
        <v>269.64344548576122</v>
      </c>
      <c r="T3341">
        <f t="shared" si="969"/>
        <v>-26.441699064989134</v>
      </c>
    </row>
    <row r="3342" spans="1:20" x14ac:dyDescent="0.3">
      <c r="A3342">
        <f t="shared" si="970"/>
        <v>1700657.7698458575</v>
      </c>
      <c r="B3342">
        <f t="shared" si="987"/>
        <v>270668.09057860711</v>
      </c>
      <c r="C3342" t="str">
        <f t="shared" si="971"/>
        <v>-0.030388231327462+0.0360150750018397i</v>
      </c>
      <c r="D3342" t="str">
        <f t="shared" si="972"/>
        <v>0.0607977380212821-0.323433177928146i</v>
      </c>
      <c r="E3342" t="str">
        <f t="shared" si="973"/>
        <v>-29.3237108409213-94.4795598017575i</v>
      </c>
      <c r="F3342" t="str">
        <f t="shared" si="974"/>
        <v>2.55148727413731-2.21806445942147i</v>
      </c>
      <c r="G3342" t="str">
        <f t="shared" si="975"/>
        <v>0.701027444131786-0.457807783579355i</v>
      </c>
      <c r="H3342" t="str">
        <f t="shared" si="976"/>
        <v>0.296975180501531-41.1091917026798i</v>
      </c>
      <c r="I3342" t="str">
        <f t="shared" si="977"/>
        <v>-0.255092999292015-0.297756122729871i</v>
      </c>
      <c r="K3342" t="str">
        <f t="shared" si="978"/>
        <v>0.00210863233384638-0.00198337504314901i</v>
      </c>
      <c r="L3342" t="str">
        <f t="shared" si="979"/>
        <v>0.0006-0.00446814422587656i</v>
      </c>
      <c r="M3342" t="str">
        <f t="shared" si="980"/>
        <v>0.005-0.000423881041036156i</v>
      </c>
      <c r="N3342">
        <f t="shared" si="981"/>
        <v>49.843524767183055</v>
      </c>
      <c r="O3342">
        <f t="shared" si="982"/>
        <v>26.535433099061265</v>
      </c>
      <c r="P3342" s="3">
        <f t="shared" si="983"/>
        <v>-26.535433099061265</v>
      </c>
      <c r="Q3342" s="3">
        <f t="shared" si="984"/>
        <v>130.15647523281694</v>
      </c>
      <c r="R3342">
        <f t="shared" si="985"/>
        <v>-49.843524767183055</v>
      </c>
      <c r="S3342">
        <f t="shared" si="986"/>
        <v>270.66809057860712</v>
      </c>
      <c r="T3342">
        <f t="shared" si="969"/>
        <v>-26.535433099061265</v>
      </c>
    </row>
    <row r="3343" spans="1:20" x14ac:dyDescent="0.3">
      <c r="A3343">
        <f t="shared" si="970"/>
        <v>1707120.2693712721</v>
      </c>
      <c r="B3343">
        <f t="shared" si="987"/>
        <v>271696.62932280585</v>
      </c>
      <c r="C3343" t="str">
        <f t="shared" si="971"/>
        <v>-0.0298584863224281+0.0357980303623058i</v>
      </c>
      <c r="D3343" t="str">
        <f t="shared" si="972"/>
        <v>0.0603569970147283-0.322299572437585i</v>
      </c>
      <c r="E3343" t="str">
        <f t="shared" si="973"/>
        <v>-29.5371549187832-93.8739706327661i</v>
      </c>
      <c r="F3343" t="str">
        <f t="shared" si="974"/>
        <v>2.54569198447148-2.21850828266503i</v>
      </c>
      <c r="G3343" t="str">
        <f t="shared" si="975"/>
        <v>0.699435173951322-0.458503665624394i</v>
      </c>
      <c r="H3343" t="str">
        <f t="shared" si="976"/>
        <v>0.293829875967065-40.952325736724i</v>
      </c>
      <c r="I3343" t="str">
        <f t="shared" si="977"/>
        <v>-0.254190166668727-0.295938192177286i</v>
      </c>
      <c r="K3343" t="str">
        <f t="shared" si="978"/>
        <v>0.00210231456538395-0.00198181560260751i</v>
      </c>
      <c r="L3343" t="str">
        <f t="shared" si="979"/>
        <v>0.0006-0.00445122955357299i</v>
      </c>
      <c r="M3343" t="str">
        <f t="shared" si="980"/>
        <v>0.005-0.0004222763907513i</v>
      </c>
      <c r="N3343">
        <f t="shared" si="981"/>
        <v>50.169128962087058</v>
      </c>
      <c r="O3343">
        <f t="shared" si="982"/>
        <v>26.629346410210601</v>
      </c>
      <c r="P3343" s="3">
        <f t="shared" si="983"/>
        <v>-26.629346410210601</v>
      </c>
      <c r="Q3343" s="3">
        <f t="shared" si="984"/>
        <v>129.83087103791294</v>
      </c>
      <c r="R3343">
        <f t="shared" si="985"/>
        <v>-50.169128962087058</v>
      </c>
      <c r="S3343">
        <f t="shared" si="986"/>
        <v>271.69662932280585</v>
      </c>
      <c r="T3343">
        <f t="shared" si="969"/>
        <v>-26.629346410210601</v>
      </c>
    </row>
    <row r="3344" spans="1:20" x14ac:dyDescent="0.3">
      <c r="A3344">
        <f t="shared" si="970"/>
        <v>1713607.3263948828</v>
      </c>
      <c r="B3344">
        <f t="shared" si="987"/>
        <v>272729.0765142325</v>
      </c>
      <c r="C3344" t="str">
        <f t="shared" si="971"/>
        <v>-0.0293354355512721+0.0355793058227152i</v>
      </c>
      <c r="D3344" t="str">
        <f t="shared" si="972"/>
        <v>0.0599193164415721-0.321169286622886i</v>
      </c>
      <c r="E3344" t="str">
        <f t="shared" si="973"/>
        <v>-29.7461065294653-93.2697014581113i</v>
      </c>
      <c r="F3344" t="str">
        <f t="shared" si="974"/>
        <v>2.53987913369158-2.2189436464096i</v>
      </c>
      <c r="G3344" t="str">
        <f t="shared" si="975"/>
        <v>0.697838078811299-0.459195050683535i</v>
      </c>
      <c r="H3344" t="str">
        <f t="shared" si="976"/>
        <v>0.290715696772628-40.7960609815001i</v>
      </c>
      <c r="I3344" t="str">
        <f t="shared" si="977"/>
        <v>-0.253289419631107-0.294127857478848i</v>
      </c>
      <c r="K3344" t="str">
        <f t="shared" si="978"/>
        <v>0.00209599966866975-0.00198023698447478i</v>
      </c>
      <c r="L3344" t="str">
        <f t="shared" si="979"/>
        <v>0.0006-0.00443437891370091i</v>
      </c>
      <c r="M3344" t="str">
        <f t="shared" si="980"/>
        <v>0.005-0.000420677815054095i</v>
      </c>
      <c r="N3344">
        <f t="shared" si="981"/>
        <v>50.494133301033429</v>
      </c>
      <c r="O3344">
        <f t="shared" si="982"/>
        <v>26.723438479462288</v>
      </c>
      <c r="P3344" s="3">
        <f t="shared" si="983"/>
        <v>-26.723438479462288</v>
      </c>
      <c r="Q3344" s="3">
        <f t="shared" si="984"/>
        <v>129.50586669896657</v>
      </c>
      <c r="R3344">
        <f t="shared" si="985"/>
        <v>-50.494133301033429</v>
      </c>
      <c r="S3344">
        <f t="shared" si="986"/>
        <v>272.72907651423247</v>
      </c>
      <c r="T3344">
        <f t="shared" si="969"/>
        <v>-26.723438479462288</v>
      </c>
    </row>
    <row r="3345" spans="1:20" x14ac:dyDescent="0.3">
      <c r="A3345">
        <f t="shared" si="970"/>
        <v>1720119.0342351834</v>
      </c>
      <c r="B3345">
        <f t="shared" si="987"/>
        <v>273765.44700498658</v>
      </c>
      <c r="C3345" t="str">
        <f t="shared" si="971"/>
        <v>-0.0288190368684245+0.0353589773556478i</v>
      </c>
      <c r="D3345" t="str">
        <f t="shared" si="972"/>
        <v>0.0594846769970287-0.320042317919588i</v>
      </c>
      <c r="E3345" t="str">
        <f t="shared" si="973"/>
        <v>-29.9505958855232-92.6667865550434i</v>
      </c>
      <c r="F3345" t="str">
        <f t="shared" si="974"/>
        <v>2.53404880985238-2.21937037400449i</v>
      </c>
      <c r="G3345" t="str">
        <f t="shared" si="975"/>
        <v>0.696236182904985-0.459881898446635i</v>
      </c>
      <c r="H3345" t="str">
        <f t="shared" si="976"/>
        <v>0.287632372165229-40.6403951334116i</v>
      </c>
      <c r="I3345" t="str">
        <f t="shared" si="977"/>
        <v>-0.252390739839006-0.292325104409268i</v>
      </c>
      <c r="K3345" t="str">
        <f t="shared" si="978"/>
        <v>0.00208968782178615-0.00197863919798617i</v>
      </c>
      <c r="L3345" t="str">
        <f t="shared" si="979"/>
        <v>0.0006-0.00441759206385826i</v>
      </c>
      <c r="M3345" t="str">
        <f t="shared" si="980"/>
        <v>0.005-0.00041908529094849i</v>
      </c>
      <c r="N3345">
        <f t="shared" si="981"/>
        <v>50.818534335604284</v>
      </c>
      <c r="O3345">
        <f t="shared" si="982"/>
        <v>26.817708785288605</v>
      </c>
      <c r="P3345" s="3">
        <f t="shared" si="983"/>
        <v>-26.817708785288605</v>
      </c>
      <c r="Q3345" s="3">
        <f t="shared" si="984"/>
        <v>129.18146566439572</v>
      </c>
      <c r="R3345">
        <f t="shared" si="985"/>
        <v>-50.818534335604284</v>
      </c>
      <c r="S3345">
        <f t="shared" si="986"/>
        <v>273.76544700498658</v>
      </c>
      <c r="T3345">
        <f t="shared" si="969"/>
        <v>-26.817708785288605</v>
      </c>
    </row>
    <row r="3346" spans="1:20" x14ac:dyDescent="0.3">
      <c r="A3346">
        <f t="shared" si="970"/>
        <v>1726655.486565277</v>
      </c>
      <c r="B3346">
        <f t="shared" si="987"/>
        <v>274805.75570360554</v>
      </c>
      <c r="C3346" t="str">
        <f t="shared" si="971"/>
        <v>-0.0283092475620496+0.0351371198396999i</v>
      </c>
      <c r="D3346" t="str">
        <f t="shared" si="972"/>
        <v>0.0590530594698767-0.318918663677138i</v>
      </c>
      <c r="E3346" t="str">
        <f t="shared" si="973"/>
        <v>-30.150653436856-92.0652596905815i</v>
      </c>
      <c r="F3346" t="str">
        <f t="shared" si="974"/>
        <v>2.52820110254726-2.21978828932895i</v>
      </c>
      <c r="G3346" t="str">
        <f t="shared" si="975"/>
        <v>0.69462951084838-0.46056416871802i</v>
      </c>
      <c r="H3346" t="str">
        <f t="shared" si="976"/>
        <v>0.284579633322206-40.4853258977108i</v>
      </c>
      <c r="I3346" t="str">
        <f t="shared" si="977"/>
        <v>-0.251494109259771-0.290529918814182i</v>
      </c>
      <c r="K3346" t="str">
        <f t="shared" si="978"/>
        <v>0.00208337920249228-0.00197702225412702i</v>
      </c>
      <c r="L3346" t="str">
        <f t="shared" si="979"/>
        <v>0.0006-0.00440086876256054i</v>
      </c>
      <c r="M3346" t="str">
        <f t="shared" si="980"/>
        <v>0.005-0.000417498795525494i</v>
      </c>
      <c r="N3346">
        <f t="shared" si="981"/>
        <v>51.142328639750588</v>
      </c>
      <c r="O3346">
        <f t="shared" si="982"/>
        <v>26.912156803639604</v>
      </c>
      <c r="P3346" s="3">
        <f t="shared" si="983"/>
        <v>-26.912156803639604</v>
      </c>
      <c r="Q3346" s="3">
        <f t="shared" si="984"/>
        <v>128.85767136024941</v>
      </c>
      <c r="R3346">
        <f t="shared" si="985"/>
        <v>-51.142328639750588</v>
      </c>
      <c r="S3346">
        <f t="shared" si="986"/>
        <v>274.80575570360554</v>
      </c>
      <c r="T3346">
        <f t="shared" si="969"/>
        <v>-26.912156803639604</v>
      </c>
    </row>
    <row r="3347" spans="1:20" x14ac:dyDescent="0.3">
      <c r="A3347">
        <f t="shared" si="970"/>
        <v>1733216.777414225</v>
      </c>
      <c r="B3347">
        <f t="shared" si="987"/>
        <v>275850.01757527923</v>
      </c>
      <c r="C3347" t="str">
        <f t="shared" si="971"/>
        <v>-0.0278060243743775+0.0349138070597853i</v>
      </c>
      <c r="D3347" t="str">
        <f t="shared" si="972"/>
        <v>0.058624444742429-0.317798321160005i</v>
      </c>
      <c r="E3347" t="str">
        <f t="shared" si="973"/>
        <v>-30.3463098625701-91.4651541211636i</v>
      </c>
      <c r="F3347" t="str">
        <f t="shared" si="974"/>
        <v>2.52233610290785-2.22019721681037i</v>
      </c>
      <c r="G3347" t="str">
        <f t="shared" si="975"/>
        <v>0.69301808768013-0.46124182142159i</v>
      </c>
      <c r="H3347" t="str">
        <f t="shared" si="976"/>
        <v>0.281557213339788-40.330850988461i</v>
      </c>
      <c r="I3347" t="str">
        <f t="shared" si="977"/>
        <v>-0.250599510166662-0.288742286608223i</v>
      </c>
      <c r="K3347" t="str">
        <f t="shared" si="978"/>
        <v>0.00207707398820387-0.00197538616562758i</v>
      </c>
      <c r="L3347" t="str">
        <f t="shared" si="979"/>
        <v>0.0006-0.00438420876923743i</v>
      </c>
      <c r="M3347" t="str">
        <f t="shared" si="980"/>
        <v>0.005-0.000415918305962836i</v>
      </c>
      <c r="N3347">
        <f t="shared" si="981"/>
        <v>51.465512809869239</v>
      </c>
      <c r="O3347">
        <f t="shared" si="982"/>
        <v>27.006782007972493</v>
      </c>
      <c r="P3347" s="3">
        <f t="shared" si="983"/>
        <v>-27.006782007972493</v>
      </c>
      <c r="Q3347" s="3">
        <f t="shared" si="984"/>
        <v>128.53448719013076</v>
      </c>
      <c r="R3347">
        <f t="shared" si="985"/>
        <v>-51.465512809869239</v>
      </c>
      <c r="S3347">
        <f t="shared" si="986"/>
        <v>275.85001757527925</v>
      </c>
      <c r="T3347">
        <f t="shared" si="969"/>
        <v>-27.006782007972493</v>
      </c>
    </row>
    <row r="3348" spans="1:20" x14ac:dyDescent="0.3">
      <c r="A3348">
        <f t="shared" si="970"/>
        <v>1739803.0011683991</v>
      </c>
      <c r="B3348">
        <f t="shared" si="987"/>
        <v>276898.24764206528</v>
      </c>
      <c r="C3348" t="str">
        <f t="shared" si="971"/>
        <v>-0.0273093235218617+0.0346891117077713i</v>
      </c>
      <c r="D3348" t="str">
        <f t="shared" si="972"/>
        <v>0.0581988137904962-0.316681287548788i</v>
      </c>
      <c r="E3348" t="str">
        <f t="shared" si="973"/>
        <v>-30.5375960628816-90.8665025924215i</v>
      </c>
      <c r="F3348" t="str">
        <f t="shared" si="974"/>
        <v>2.51645390360355-2.22059698144247i</v>
      </c>
      <c r="G3348" t="str">
        <f t="shared" si="975"/>
        <v>0.69140193886137-0.46191481660595i</v>
      </c>
      <c r="H3348" t="str">
        <f t="shared" si="976"/>
        <v>0.278564847221743-40.1769681284978i</v>
      </c>
      <c r="I3348" t="str">
        <f t="shared" si="977"/>
        <v>-0.249706925137248-0.286962193773092i</v>
      </c>
      <c r="K3348" t="str">
        <f t="shared" si="978"/>
        <v>0.00207077235597293-0.00197373094695744i</v>
      </c>
      <c r="L3348" t="str">
        <f t="shared" si="979"/>
        <v>0.0006-0.00436761184422936i</v>
      </c>
      <c r="M3348" t="str">
        <f t="shared" si="980"/>
        <v>0.005-0.000414343799524642i</v>
      </c>
      <c r="N3348">
        <f t="shared" si="981"/>
        <v>51.788083464876848</v>
      </c>
      <c r="O3348">
        <f t="shared" si="982"/>
        <v>27.101583869282592</v>
      </c>
      <c r="P3348" s="3">
        <f t="shared" si="983"/>
        <v>-27.101583869282592</v>
      </c>
      <c r="Q3348" s="3">
        <f t="shared" si="984"/>
        <v>128.21191653512315</v>
      </c>
      <c r="R3348">
        <f t="shared" si="985"/>
        <v>-51.788083464876848</v>
      </c>
      <c r="S3348">
        <f t="shared" si="986"/>
        <v>276.89824764206526</v>
      </c>
      <c r="T3348">
        <f t="shared" si="969"/>
        <v>-27.101583869282592</v>
      </c>
    </row>
    <row r="3349" spans="1:20" x14ac:dyDescent="0.3">
      <c r="A3349">
        <f t="shared" si="970"/>
        <v>1746414.2525728389</v>
      </c>
      <c r="B3349">
        <f t="shared" si="987"/>
        <v>277950.46098310512</v>
      </c>
      <c r="C3349" t="str">
        <f t="shared" si="971"/>
        <v>-0.0268191007151656+0.0344631053834558i</v>
      </c>
      <c r="D3349" t="str">
        <f t="shared" si="972"/>
        <v>0.0577761476833431-0.315567559941307i</v>
      </c>
      <c r="E3349" t="str">
        <f t="shared" si="973"/>
        <v>-30.724543151072-90.2693373390851i</v>
      </c>
      <c r="F3349" t="str">
        <f t="shared" si="974"/>
        <v>2.51055459884055-2.22098740880358i</v>
      </c>
      <c r="G3349" t="str">
        <f t="shared" si="975"/>
        <v>0.689781090275499-0.462583114449547i</v>
      </c>
      <c r="H3349" t="str">
        <f t="shared" si="976"/>
        <v>0.275602271868163-40.0236750493924i</v>
      </c>
      <c r="I3349" t="str">
        <f t="shared" si="977"/>
        <v>-0.248816337051805-0.285189626355622i</v>
      </c>
      <c r="K3349" t="str">
        <f t="shared" si="978"/>
        <v>0.00206447448246778-0.00197205661431989i</v>
      </c>
      <c r="L3349" t="str">
        <f t="shared" si="979"/>
        <v>0.0006-0.00435107774878397i</v>
      </c>
      <c r="M3349" t="str">
        <f t="shared" si="980"/>
        <v>0.005-0.00041277525356111i</v>
      </c>
      <c r="N3349">
        <f t="shared" si="981"/>
        <v>52.110037246282729</v>
      </c>
      <c r="O3349">
        <f t="shared" si="982"/>
        <v>27.196561856133037</v>
      </c>
      <c r="P3349" s="3">
        <f t="shared" si="983"/>
        <v>-27.196561856133037</v>
      </c>
      <c r="Q3349" s="3">
        <f t="shared" si="984"/>
        <v>127.88996275371727</v>
      </c>
      <c r="R3349">
        <f t="shared" si="985"/>
        <v>-52.110037246282729</v>
      </c>
      <c r="S3349">
        <f t="shared" si="986"/>
        <v>277.95046098310513</v>
      </c>
      <c r="T3349">
        <f t="shared" si="969"/>
        <v>-27.196561856133037</v>
      </c>
    </row>
    <row r="3350" spans="1:20" x14ac:dyDescent="0.3">
      <c r="A3350">
        <f t="shared" si="970"/>
        <v>1753050.626732616</v>
      </c>
      <c r="B3350">
        <f t="shared" si="987"/>
        <v>279006.67273484095</v>
      </c>
      <c r="C3350" t="str">
        <f t="shared" si="971"/>
        <v>-0.0263353111789662+0.0342358585958701i</v>
      </c>
      <c r="D3350" t="str">
        <f t="shared" si="972"/>
        <v>0.057356427583637-0.3144571353537i</v>
      </c>
      <c r="E3350" t="str">
        <f t="shared" si="973"/>
        <v>-30.9071824454865-89.673690085013i</v>
      </c>
      <c r="F3350" t="str">
        <f t="shared" si="974"/>
        <v>2.50463828436093-2.221368325075i</v>
      </c>
      <c r="G3350" t="str">
        <f t="shared" si="975"/>
        <v>0.688155568227881-0.463246675265828i</v>
      </c>
      <c r="H3350" t="str">
        <f t="shared" si="976"/>
        <v>0.272669226064295-39.8709694914127i</v>
      </c>
      <c r="I3350" t="str">
        <f t="shared" si="977"/>
        <v>-0.247927729091699-0.283424570465862i</v>
      </c>
      <c r="K3350" t="str">
        <f t="shared" si="978"/>
        <v>0.00205818054395288-0.00197036318564582i</v>
      </c>
      <c r="L3350" t="str">
        <f t="shared" si="979"/>
        <v>0.0006-0.00433460624505278i</v>
      </c>
      <c r="M3350" t="str">
        <f t="shared" si="980"/>
        <v>0.005-0.000411212645508179i</v>
      </c>
      <c r="N3350">
        <f t="shared" si="981"/>
        <v>52.431370818259552</v>
      </c>
      <c r="O3350">
        <f t="shared" si="982"/>
        <v>27.291715434685372</v>
      </c>
      <c r="P3350" s="3">
        <f t="shared" si="983"/>
        <v>-27.291715434685372</v>
      </c>
      <c r="Q3350" s="3">
        <f t="shared" si="984"/>
        <v>127.56862918174045</v>
      </c>
      <c r="R3350">
        <f t="shared" si="985"/>
        <v>-52.431370818259552</v>
      </c>
      <c r="S3350">
        <f t="shared" si="986"/>
        <v>279.00667273484095</v>
      </c>
      <c r="T3350">
        <f t="shared" si="969"/>
        <v>-27.291715434685372</v>
      </c>
    </row>
    <row r="3351" spans="1:20" x14ac:dyDescent="0.3">
      <c r="A3351">
        <f t="shared" si="970"/>
        <v>1759712.2191141997</v>
      </c>
      <c r="B3351">
        <f t="shared" si="987"/>
        <v>280066.89809123334</v>
      </c>
      <c r="C3351" t="str">
        <f t="shared" si="971"/>
        <v>-0.025857909671576+0.0340074407649076i</v>
      </c>
      <c r="D3351" t="str">
        <f t="shared" si="972"/>
        <v>0.0569396347473876-0.313350010721502i</v>
      </c>
      <c r="E3351" t="str">
        <f t="shared" si="973"/>
        <v>-31.0855454615884-89.0795920433472i</v>
      </c>
      <c r="F3351" t="str">
        <f t="shared" si="974"/>
        <v>2.49870505744121-2.22173955705943i</v>
      </c>
      <c r="G3351" t="str">
        <f t="shared" si="975"/>
        <v>0.686525399445481-0.463905459508404i</v>
      </c>
      <c r="H3351" t="str">
        <f t="shared" si="976"/>
        <v>0.269765450469515-39.7188492034868i</v>
      </c>
      <c r="I3351" t="str">
        <f t="shared" si="977"/>
        <v>-0.247041084737772-0.28166701227514i</v>
      </c>
      <c r="K3351" t="str">
        <f t="shared" si="978"/>
        <v>0.00205189071626903-0.00196865068058745i</v>
      </c>
      <c r="L3351" t="str">
        <f t="shared" si="979"/>
        <v>0.0006-0.00431819709608764i</v>
      </c>
      <c r="M3351" t="str">
        <f t="shared" si="980"/>
        <v>0.005-0.000409655952887207i</v>
      </c>
      <c r="N3351">
        <f t="shared" si="981"/>
        <v>52.752080867711655</v>
      </c>
      <c r="O3351">
        <f t="shared" si="982"/>
        <v>27.387044068729377</v>
      </c>
      <c r="P3351" s="3">
        <f t="shared" si="983"/>
        <v>-27.387044068729377</v>
      </c>
      <c r="Q3351" s="3">
        <f t="shared" si="984"/>
        <v>127.24791913228835</v>
      </c>
      <c r="R3351">
        <f t="shared" si="985"/>
        <v>-52.752080867711655</v>
      </c>
      <c r="S3351">
        <f t="shared" si="986"/>
        <v>280.06689809123333</v>
      </c>
      <c r="T3351">
        <f t="shared" si="969"/>
        <v>-27.387044068729377</v>
      </c>
    </row>
    <row r="3352" spans="1:20" x14ac:dyDescent="0.3">
      <c r="A3352">
        <f t="shared" si="970"/>
        <v>1766399.1255468337</v>
      </c>
      <c r="B3352">
        <f t="shared" si="987"/>
        <v>281131.15230398002</v>
      </c>
      <c r="C3352" t="str">
        <f t="shared" si="971"/>
        <v>-0.0253868505043738+0.0337779202232658i</v>
      </c>
      <c r="D3352" t="str">
        <f t="shared" si="972"/>
        <v>0.056525750523883-0.312246182900716i</v>
      </c>
      <c r="E3352" t="str">
        <f t="shared" si="973"/>
        <v>-31.2596639040614-88.4870739167871i</v>
      </c>
      <c r="F3352" t="str">
        <f t="shared" si="974"/>
        <v>2.49275501689075-2.22210093219931i</v>
      </c>
      <c r="G3352" t="str">
        <f t="shared" si="975"/>
        <v>0.684890611076421-0.46455942777624i</v>
      </c>
      <c r="H3352" t="str">
        <f t="shared" si="976"/>
        <v>0.266890687606389-39.5673119431658i</v>
      </c>
      <c r="I3352" t="str">
        <f t="shared" si="977"/>
        <v>-0.246156387768704-0.27991693801414i</v>
      </c>
      <c r="K3352" t="str">
        <f t="shared" si="978"/>
        <v>0.00204560517481353-0.00196691912051174i</v>
      </c>
      <c r="L3352" t="str">
        <f t="shared" si="979"/>
        <v>0.0006-0.00430185006583746i</v>
      </c>
      <c r="M3352" t="str">
        <f t="shared" si="980"/>
        <v>0.005-0.000408105153304649i</v>
      </c>
      <c r="N3352">
        <f t="shared" si="981"/>
        <v>53.072164104340132</v>
      </c>
      <c r="O3352">
        <f t="shared" si="982"/>
        <v>27.482547219713741</v>
      </c>
      <c r="P3352" s="3">
        <f t="shared" si="983"/>
        <v>-27.482547219713741</v>
      </c>
      <c r="Q3352" s="3">
        <f t="shared" si="984"/>
        <v>126.92783589565987</v>
      </c>
      <c r="R3352">
        <f t="shared" si="985"/>
        <v>-53.072164104340132</v>
      </c>
      <c r="S3352">
        <f t="shared" si="986"/>
        <v>281.13115230398</v>
      </c>
      <c r="T3352">
        <f t="shared" si="969"/>
        <v>-27.482547219713741</v>
      </c>
    </row>
    <row r="3353" spans="1:20" x14ac:dyDescent="0.3">
      <c r="A3353">
        <f t="shared" si="970"/>
        <v>1773111.4422239116</v>
      </c>
      <c r="B3353">
        <f t="shared" si="987"/>
        <v>282199.45068273513</v>
      </c>
      <c r="C3353" t="str">
        <f t="shared" si="971"/>
        <v>-0.0249220875610425+0.0335473642187004i</v>
      </c>
      <c r="D3353" t="str">
        <f t="shared" si="972"/>
        <v>0.0561147563556145-0.311145648668878i</v>
      </c>
      <c r="E3353" t="str">
        <f t="shared" si="973"/>
        <v>-31.4295696589673-87.8961658979879i</v>
      </c>
      <c r="F3353" t="str">
        <f t="shared" si="974"/>
        <v>2.48678826304995-2.22245227859538i</v>
      </c>
      <c r="G3353" t="str">
        <f t="shared" si="975"/>
        <v>0.683251230689468-0.465208540818841i</v>
      </c>
      <c r="H3353" t="str">
        <f t="shared" si="976"/>
        <v>0.264044681849799-39.4163554765865i</v>
      </c>
      <c r="I3353" t="str">
        <f t="shared" si="977"/>
        <v>-0.245273622259383-0.278174333970986i</v>
      </c>
      <c r="K3353" t="str">
        <f t="shared" si="978"/>
        <v>0.00203932409452043-0.00196516852849348i</v>
      </c>
      <c r="L3353" t="str">
        <f t="shared" si="979"/>
        <v>0.0006-0.0042855649191447i</v>
      </c>
      <c r="M3353" t="str">
        <f t="shared" si="980"/>
        <v>0.005-0.000406560224451733i</v>
      </c>
      <c r="N3353">
        <f t="shared" si="981"/>
        <v>53.391617260706724</v>
      </c>
      <c r="O3353">
        <f t="shared" si="982"/>
        <v>27.57822434677637</v>
      </c>
      <c r="P3353" s="3">
        <f t="shared" si="983"/>
        <v>-27.57822434677637</v>
      </c>
      <c r="Q3353" s="3">
        <f t="shared" si="984"/>
        <v>126.60838273929328</v>
      </c>
      <c r="R3353">
        <f t="shared" si="985"/>
        <v>-53.391617260706724</v>
      </c>
      <c r="S3353">
        <f t="shared" si="986"/>
        <v>282.19945068273512</v>
      </c>
      <c r="T3353">
        <f t="shared" si="969"/>
        <v>-27.57822434677637</v>
      </c>
    </row>
    <row r="3354" spans="1:20" x14ac:dyDescent="0.3">
      <c r="A3354">
        <f t="shared" si="970"/>
        <v>1779849.2657043624</v>
      </c>
      <c r="B3354">
        <f t="shared" si="987"/>
        <v>283271.80859532952</v>
      </c>
      <c r="C3354" t="str">
        <f t="shared" si="971"/>
        <v>-0.0244635743166099+0.0333158389165857i</v>
      </c>
      <c r="D3354" t="str">
        <f t="shared" si="972"/>
        <v>0.0557066337781973-0.310048404726118i</v>
      </c>
      <c r="E3354" t="str">
        <f t="shared" si="973"/>
        <v>-31.5952947859631-87.3068976700757i</v>
      </c>
      <c r="F3354" t="str">
        <f t="shared" si="974"/>
        <v>2.48080489778806-2.2227934250252i</v>
      </c>
      <c r="G3354" t="str">
        <f t="shared" si="975"/>
        <v>0.681607286273453-0.465852759541459i</v>
      </c>
      <c r="H3354" t="str">
        <f t="shared" si="976"/>
        <v>0.261227179416215-39.2659775784353i</v>
      </c>
      <c r="I3354" t="str">
        <f t="shared" si="977"/>
        <v>-0.244392772579259-0.27643918648931i</v>
      </c>
      <c r="K3354" t="str">
        <f t="shared" si="978"/>
        <v>0.00203304764984102-0.00196339892930821i</v>
      </c>
      <c r="L3354" t="str">
        <f t="shared" si="979"/>
        <v>0.0006-0.00426934142174209i</v>
      </c>
      <c r="M3354" t="str">
        <f t="shared" si="980"/>
        <v>0.005-0.000405021144104137i</v>
      </c>
      <c r="N3354">
        <f t="shared" si="981"/>
        <v>53.710437092296644</v>
      </c>
      <c r="O3354">
        <f t="shared" si="982"/>
        <v>27.674074906774315</v>
      </c>
      <c r="P3354" s="3">
        <f t="shared" si="983"/>
        <v>-27.674074906774315</v>
      </c>
      <c r="Q3354" s="3">
        <f t="shared" si="984"/>
        <v>126.28956290770336</v>
      </c>
      <c r="R3354">
        <f t="shared" si="985"/>
        <v>-53.710437092296644</v>
      </c>
      <c r="S3354">
        <f t="shared" si="986"/>
        <v>283.2718085953295</v>
      </c>
      <c r="T3354">
        <f t="shared" si="969"/>
        <v>-27.674074906774315</v>
      </c>
    </row>
    <row r="3355" spans="1:20" x14ac:dyDescent="0.3">
      <c r="A3355">
        <f t="shared" si="970"/>
        <v>1786612.6929140391</v>
      </c>
      <c r="B3355">
        <f t="shared" si="987"/>
        <v>284348.24146799179</v>
      </c>
      <c r="C3355" t="str">
        <f t="shared" si="971"/>
        <v>-0.0240112638562867+0.0330834094027674i</v>
      </c>
      <c r="D3355" t="str">
        <f t="shared" si="972"/>
        <v>0.0553013644202825-0.308954447696198i</v>
      </c>
      <c r="E3355" t="str">
        <f t="shared" si="973"/>
        <v>-31.7568715105688-86.7192984072795i</v>
      </c>
      <c r="F3355" t="str">
        <f t="shared" si="974"/>
        <v>2.4748050245008-2.22312420096166i</v>
      </c>
      <c r="G3355" t="str">
        <f t="shared" si="975"/>
        <v>0.679958806236607-0.466492045010304i</v>
      </c>
      <c r="H3355" t="str">
        <f t="shared" si="976"/>
        <v>0.258437928353003-39.1161760319115i</v>
      </c>
      <c r="I3355" t="str">
        <f t="shared" si="977"/>
        <v>-0.243513823390689-0.274711481966342i</v>
      </c>
      <c r="K3355" t="str">
        <f t="shared" si="978"/>
        <v>0.0020267760147243-0.00196161034942474i</v>
      </c>
      <c r="L3355" t="str">
        <f t="shared" si="979"/>
        <v>0.0006-0.00425317934024913i</v>
      </c>
      <c r="M3355" t="str">
        <f t="shared" si="980"/>
        <v>0.005-0.000403487890121675i</v>
      </c>
      <c r="N3355">
        <f t="shared" si="981"/>
        <v>54.028620377575677</v>
      </c>
      <c r="O3355">
        <f t="shared" si="982"/>
        <v>27.770098354314648</v>
      </c>
      <c r="P3355" s="3">
        <f t="shared" si="983"/>
        <v>-27.770098354314648</v>
      </c>
      <c r="Q3355" s="3">
        <f t="shared" si="984"/>
        <v>125.97137962242432</v>
      </c>
      <c r="R3355">
        <f t="shared" si="985"/>
        <v>-54.028620377575677</v>
      </c>
      <c r="S3355">
        <f t="shared" si="986"/>
        <v>284.34824146799178</v>
      </c>
      <c r="T3355">
        <f t="shared" si="969"/>
        <v>-27.770098354314648</v>
      </c>
    </row>
    <row r="3356" spans="1:20" x14ac:dyDescent="0.3">
      <c r="A3356">
        <f t="shared" si="970"/>
        <v>1793401.8211471124</v>
      </c>
      <c r="B3356">
        <f t="shared" si="987"/>
        <v>285428.76478557015</v>
      </c>
      <c r="C3356" t="str">
        <f t="shared" si="971"/>
        <v>-0.0235651088940996+0.0328501396867127i</v>
      </c>
      <c r="D3356" t="str">
        <f t="shared" si="972"/>
        <v>0.0548989300034645-0.307863774127563i</v>
      </c>
      <c r="E3356" t="str">
        <f t="shared" si="973"/>
        <v>-31.9143322165028-86.1333967756778i</v>
      </c>
      <c r="F3356" t="str">
        <f t="shared" si="974"/>
        <v>2.46878874810772-2.22344443659163i</v>
      </c>
      <c r="G3356" t="str">
        <f t="shared" si="975"/>
        <v>0.678305819405832-0.467126358457768i</v>
      </c>
      <c r="H3356" t="str">
        <f t="shared" si="976"/>
        <v>0.255676678527865-38.9669486286909i</v>
      </c>
      <c r="I3356" t="str">
        <f t="shared" si="977"/>
        <v>-0.242636759647277-0.272991206850985i</v>
      </c>
      <c r="K3356" t="str">
        <f t="shared" si="978"/>
        <v>0.0020205093625977-0.0019598028169975i</v>
      </c>
      <c r="L3356" t="str">
        <f t="shared" si="979"/>
        <v>0.0006-0.0042370784421689i</v>
      </c>
      <c r="M3356" t="str">
        <f t="shared" si="980"/>
        <v>0.005-0.000401960440447973i</v>
      </c>
      <c r="N3356">
        <f t="shared" si="981"/>
        <v>54.346163918049314</v>
      </c>
      <c r="O3356">
        <f t="shared" si="982"/>
        <v>27.866294141784319</v>
      </c>
      <c r="P3356" s="3">
        <f t="shared" si="983"/>
        <v>-27.866294141784319</v>
      </c>
      <c r="Q3356" s="3">
        <f t="shared" si="984"/>
        <v>125.65383608195069</v>
      </c>
      <c r="R3356">
        <f t="shared" si="985"/>
        <v>-54.346163918049314</v>
      </c>
      <c r="S3356">
        <f t="shared" si="986"/>
        <v>285.42876478557014</v>
      </c>
      <c r="T3356">
        <f t="shared" si="969"/>
        <v>-27.866294141784319</v>
      </c>
    </row>
    <row r="3357" spans="1:20" x14ac:dyDescent="0.3">
      <c r="A3357">
        <f t="shared" si="970"/>
        <v>1800216.7480674714</v>
      </c>
      <c r="B3357">
        <f t="shared" si="987"/>
        <v>286513.39409175533</v>
      </c>
      <c r="C3357" t="str">
        <f t="shared" si="971"/>
        <v>-0.0231250617913137+0.032616092704941i</v>
      </c>
      <c r="D3357" t="str">
        <f t="shared" si="972"/>
        <v>0.0544993123421796-0.306776380494365i</v>
      </c>
      <c r="E3357" t="str">
        <f t="shared" si="973"/>
        <v>-32.0677094380704-85.5492209340602i</v>
      </c>
      <c r="F3357" t="str">
        <f t="shared" si="974"/>
        <v>2.46275617504919-2.22375396283448i</v>
      </c>
      <c r="G3357" t="str">
        <f t="shared" si="975"/>
        <v>0.676648355025894-0.467755661287649i</v>
      </c>
      <c r="H3357" t="str">
        <f t="shared" si="976"/>
        <v>0.25294318161834-38.8182931688911i</v>
      </c>
      <c r="I3357" t="str">
        <f t="shared" si="977"/>
        <v>-0.241761566592201-0.271278347641911i</v>
      </c>
      <c r="K3357" t="str">
        <f t="shared" si="978"/>
        <v>0.00201424786634774-0.00195797636185859i</v>
      </c>
      <c r="L3357" t="str">
        <f t="shared" si="979"/>
        <v>0.0006-0.00422103849588454i</v>
      </c>
      <c r="M3357" t="str">
        <f t="shared" si="980"/>
        <v>0.005-0.000400438773110153i</v>
      </c>
      <c r="N3357">
        <f t="shared" si="981"/>
        <v>54.663064538317641</v>
      </c>
      <c r="O3357">
        <f t="shared" si="982"/>
        <v>27.962661719380826</v>
      </c>
      <c r="P3357" s="3">
        <f t="shared" si="983"/>
        <v>-27.962661719380826</v>
      </c>
      <c r="Q3357" s="3">
        <f t="shared" si="984"/>
        <v>125.33693546168236</v>
      </c>
      <c r="R3357">
        <f t="shared" si="985"/>
        <v>-54.663064538317641</v>
      </c>
      <c r="S3357">
        <f t="shared" si="986"/>
        <v>286.51339409175534</v>
      </c>
      <c r="T3357">
        <f t="shared" si="969"/>
        <v>-27.962661719380826</v>
      </c>
    </row>
    <row r="3358" spans="1:20" x14ac:dyDescent="0.3">
      <c r="A3358">
        <f t="shared" si="970"/>
        <v>1807057.5717101281</v>
      </c>
      <c r="B3358">
        <f t="shared" si="987"/>
        <v>287602.14498930401</v>
      </c>
      <c r="C3358" t="str">
        <f t="shared" si="971"/>
        <v>-0.0226910745746449+0.0323813303247344i</v>
      </c>
      <c r="D3358" t="str">
        <f t="shared" si="972"/>
        <v>0.0541024933435998-0.30569226319749i</v>
      </c>
      <c r="E3358" t="str">
        <f t="shared" si="973"/>
        <v>-32.217035852619-84.9667985348979i</v>
      </c>
      <c r="F3358" t="str">
        <f t="shared" si="974"/>
        <v>2.45670741328335-2.22405261136084i</v>
      </c>
      <c r="G3358" t="str">
        <f t="shared" si="975"/>
        <v>0.674986442758543-0.468379915080388i</v>
      </c>
      <c r="H3358" t="str">
        <f t="shared" si="976"/>
        <v>0.250237191101405-38.6702074610337i</v>
      </c>
      <c r="I3358" t="str">
        <f t="shared" si="977"/>
        <v>-0.240888229756533-0.269572890885648i</v>
      </c>
      <c r="K3358" t="str">
        <f t="shared" si="978"/>
        <v>0.0020079916983011-0.00195613101550949i</v>
      </c>
      <c r="L3358" t="str">
        <f t="shared" si="979"/>
        <v>0.0006-0.00420505927065604i</v>
      </c>
      <c r="M3358" t="str">
        <f t="shared" si="980"/>
        <v>0.005-0.000398922866218523i</v>
      </c>
      <c r="N3358">
        <f t="shared" si="981"/>
        <v>54.979319086125614</v>
      </c>
      <c r="O3358">
        <f t="shared" si="982"/>
        <v>28.059200535142338</v>
      </c>
      <c r="P3358" s="3">
        <f t="shared" si="983"/>
        <v>-28.059200535142338</v>
      </c>
      <c r="Q3358" s="3">
        <f t="shared" si="984"/>
        <v>125.02068091387439</v>
      </c>
      <c r="R3358">
        <f t="shared" si="985"/>
        <v>-54.979319086125614</v>
      </c>
      <c r="S3358">
        <f t="shared" si="986"/>
        <v>287.60214498930401</v>
      </c>
      <c r="T3358">
        <f t="shared" si="969"/>
        <v>-28.059200535142338</v>
      </c>
    </row>
    <row r="3359" spans="1:20" x14ac:dyDescent="0.3">
      <c r="A3359">
        <f t="shared" si="970"/>
        <v>1813924.3904826264</v>
      </c>
      <c r="B3359">
        <f t="shared" si="987"/>
        <v>288695.03314026335</v>
      </c>
      <c r="C3359" t="str">
        <f t="shared" si="971"/>
        <v>-0.0222630989542516+0.0321459133481216i</v>
      </c>
      <c r="D3359" t="str">
        <f t="shared" si="972"/>
        <v>0.0537084550075186-0.304611418565569i</v>
      </c>
      <c r="E3359" t="str">
        <f t="shared" si="973"/>
        <v>-32.3623442730585-84.3861567254248i</v>
      </c>
      <c r="F3359" t="str">
        <f t="shared" si="974"/>
        <v>2.45064257228242-2.22434021461115i</v>
      </c>
      <c r="G3359" t="str">
        <f t="shared" si="975"/>
        <v>0.673320112681555-0.468999081598304i</v>
      </c>
      <c r="H3359" t="str">
        <f t="shared" si="976"/>
        <v>0.247558462243159-38.522689322011i</v>
      </c>
      <c r="I3359" t="str">
        <f t="shared" si="977"/>
        <v>-0.240016734957556-0.267874823174664i</v>
      </c>
      <c r="K3359" t="str">
        <f t="shared" si="978"/>
        <v>0.00200174103020558-0.00195426681111267i</v>
      </c>
      <c r="L3359" t="str">
        <f t="shared" si="979"/>
        <v>0.0006-0.0041891405366169i</v>
      </c>
      <c r="M3359" t="str">
        <f t="shared" si="980"/>
        <v>0.005-0.000397412697966252i</v>
      </c>
      <c r="N3359">
        <f t="shared" si="981"/>
        <v>55.294924432417446</v>
      </c>
      <c r="O3359">
        <f t="shared" si="982"/>
        <v>28.155910034978113</v>
      </c>
      <c r="P3359" s="3">
        <f t="shared" si="983"/>
        <v>-28.155910034978113</v>
      </c>
      <c r="Q3359" s="3">
        <f t="shared" si="984"/>
        <v>124.70507556758255</v>
      </c>
      <c r="R3359">
        <f t="shared" si="985"/>
        <v>-55.294924432417446</v>
      </c>
      <c r="S3359">
        <f t="shared" si="986"/>
        <v>288.69503314026332</v>
      </c>
      <c r="T3359">
        <f t="shared" si="969"/>
        <v>-28.155910034978113</v>
      </c>
    </row>
    <row r="3360" spans="1:20" x14ac:dyDescent="0.3">
      <c r="A3360">
        <f t="shared" si="970"/>
        <v>1820817.3031664602</v>
      </c>
      <c r="B3360">
        <f t="shared" si="987"/>
        <v>289792.07426619634</v>
      </c>
      <c r="C3360" t="str">
        <f t="shared" si="971"/>
        <v>-0.02184108634151+0.0319099015161258i</v>
      </c>
      <c r="D3360" t="str">
        <f t="shared" si="972"/>
        <v>0.053317179426232-0.303533842855991i</v>
      </c>
      <c r="E3360" t="str">
        <f t="shared" si="973"/>
        <v>-32.5036676404432-83.8073221488264i</v>
      </c>
      <c r="F3360" t="str">
        <f t="shared" si="974"/>
        <v>2.44456176302913-2.2246166058144i</v>
      </c>
      <c r="G3360" t="str">
        <f t="shared" si="975"/>
        <v>0.671649395287707-0.46961312279084i</v>
      </c>
      <c r="H3360" t="str">
        <f t="shared" si="976"/>
        <v>0.244906752088586-38.3757365770495i</v>
      </c>
      <c r="I3360" t="str">
        <f t="shared" si="977"/>
        <v>-0.23914706829706-0.266184131145479i</v>
      </c>
      <c r="K3360" t="str">
        <f t="shared" si="978"/>
        <v>0.00199549603321126-0.00195238378348277i</v>
      </c>
      <c r="L3360" t="str">
        <f t="shared" si="979"/>
        <v>0.0006-0.00417328206477078i</v>
      </c>
      <c r="M3360" t="str">
        <f t="shared" si="980"/>
        <v>0.005-0.000395908246629062i</v>
      </c>
      <c r="N3360">
        <f t="shared" si="981"/>
        <v>55.609877471383925</v>
      </c>
      <c r="O3360">
        <f t="shared" si="982"/>
        <v>28.252789662698731</v>
      </c>
      <c r="P3360" s="3">
        <f t="shared" si="983"/>
        <v>-28.252789662698731</v>
      </c>
      <c r="Q3360" s="3">
        <f t="shared" si="984"/>
        <v>124.39012252861608</v>
      </c>
      <c r="R3360">
        <f t="shared" si="985"/>
        <v>-55.609877471383925</v>
      </c>
      <c r="S3360">
        <f t="shared" si="986"/>
        <v>289.79207426619632</v>
      </c>
      <c r="T3360">
        <f t="shared" si="969"/>
        <v>-28.252789662698731</v>
      </c>
    </row>
    <row r="3361" spans="1:20" x14ac:dyDescent="0.3">
      <c r="A3361">
        <f t="shared" si="970"/>
        <v>1827736.4089184932</v>
      </c>
      <c r="B3361">
        <f t="shared" si="987"/>
        <v>290893.28414840793</v>
      </c>
      <c r="C3361" t="str">
        <f t="shared" si="971"/>
        <v>-0.0214249878665666+0.0316733535132705i</v>
      </c>
      <c r="D3361" t="str">
        <f t="shared" si="972"/>
        <v>0.0529286487844134-0.302459532255896i</v>
      </c>
      <c r="E3361" t="str">
        <f t="shared" si="973"/>
        <v>-32.6410390166217-83.2303209455321i</v>
      </c>
      <c r="F3361" t="str">
        <f t="shared" si="974"/>
        <v>2.4384650980126-2.22488161900676i</v>
      </c>
      <c r="G3361" t="str">
        <f t="shared" si="975"/>
        <v>0.669974321483661-0.470222000799802i</v>
      </c>
      <c r="H3361" t="str">
        <f t="shared" si="976"/>
        <v>0.242281819451398-38.229347059675i</v>
      </c>
      <c r="I3361" t="str">
        <f t="shared" si="977"/>
        <v>-0.238279216159634-0.264500801476752i</v>
      </c>
      <c r="K3361" t="str">
        <f t="shared" si="978"/>
        <v>0.00198925687785193-0.00195048196907758i</v>
      </c>
      <c r="L3361" t="str">
        <f t="shared" si="979"/>
        <v>0.0006-0.00415748362698821i</v>
      </c>
      <c r="M3361" t="str">
        <f t="shared" si="980"/>
        <v>0.005-0.000394409490564915i</v>
      </c>
      <c r="N3361">
        <f t="shared" si="981"/>
        <v>55.924175120506817</v>
      </c>
      <c r="O3361">
        <f t="shared" si="982"/>
        <v>28.349838860046603</v>
      </c>
      <c r="P3361" s="3">
        <f t="shared" si="983"/>
        <v>-28.349838860046603</v>
      </c>
      <c r="Q3361" s="3">
        <f t="shared" si="984"/>
        <v>124.07582487949318</v>
      </c>
      <c r="R3361">
        <f t="shared" si="985"/>
        <v>-55.924175120506817</v>
      </c>
      <c r="S3361">
        <f t="shared" si="986"/>
        <v>290.89328414840793</v>
      </c>
      <c r="T3361">
        <f t="shared" si="969"/>
        <v>-28.349838860046603</v>
      </c>
    </row>
    <row r="3362" spans="1:20" x14ac:dyDescent="0.3">
      <c r="A3362">
        <f t="shared" si="970"/>
        <v>1834681.8072723837</v>
      </c>
      <c r="B3362">
        <f t="shared" si="987"/>
        <v>291998.67862817191</v>
      </c>
      <c r="C3362" t="str">
        <f t="shared" si="971"/>
        <v>-0.0210147543956639+0.0314363269723418i</v>
      </c>
      <c r="D3362" t="str">
        <f t="shared" si="972"/>
        <v>0.0525428453589811-0.301388482883167i</v>
      </c>
      <c r="E3362" t="str">
        <f t="shared" si="973"/>
        <v>-32.7744915769566-82.6551787546155i</v>
      </c>
      <c r="F3362" t="str">
        <f t="shared" si="974"/>
        <v>2.43235269122408-2.22513508905029i</v>
      </c>
      <c r="G3362" t="str">
        <f t="shared" si="975"/>
        <v>0.668294922588793-0.470825677964607i</v>
      </c>
      <c r="H3362" t="str">
        <f t="shared" si="976"/>
        <v>0.239683424903969-38.0835186116785i</v>
      </c>
      <c r="I3362" t="str">
        <f t="shared" si="977"/>
        <v>-0.237413165210953-0.2628248208874i</v>
      </c>
      <c r="K3362" t="str">
        <f t="shared" si="978"/>
        <v>0.00198302373402649-0.00194856140598886i</v>
      </c>
      <c r="L3362" t="str">
        <f t="shared" si="979"/>
        <v>0.0006-0.0041417449960034i</v>
      </c>
      <c r="M3362" t="str">
        <f t="shared" si="980"/>
        <v>0.005-0.000392916408213702i</v>
      </c>
      <c r="N3362">
        <f t="shared" si="981"/>
        <v>56.237814320605793</v>
      </c>
      <c r="O3362">
        <f t="shared" si="982"/>
        <v>28.447057066725883</v>
      </c>
      <c r="P3362" s="3">
        <f t="shared" si="983"/>
        <v>-28.447057066725883</v>
      </c>
      <c r="Q3362" s="3">
        <f t="shared" si="984"/>
        <v>123.76218567939421</v>
      </c>
      <c r="R3362">
        <f t="shared" si="985"/>
        <v>-56.237814320605793</v>
      </c>
      <c r="S3362">
        <f t="shared" si="986"/>
        <v>291.99867862817189</v>
      </c>
      <c r="T3362">
        <f t="shared" si="969"/>
        <v>-28.447057066725883</v>
      </c>
    </row>
    <row r="3363" spans="1:20" x14ac:dyDescent="0.3">
      <c r="A3363">
        <f t="shared" si="970"/>
        <v>1841653.5981400188</v>
      </c>
      <c r="B3363">
        <f t="shared" si="987"/>
        <v>293108.27360695897</v>
      </c>
      <c r="C3363" t="str">
        <f t="shared" si="971"/>
        <v>-0.0206103365482388+0.0311988784793926i</v>
      </c>
      <c r="D3363" t="str">
        <f t="shared" si="972"/>
        <v>0.0521597515189616-0.300320690787416i</v>
      </c>
      <c r="E3363" t="str">
        <f t="shared" si="973"/>
        <v>-32.9040586031125-82.0819207152899i</v>
      </c>
      <c r="F3363" t="str">
        <f t="shared" si="974"/>
        <v>2.42622465815231-2.22537685165161i</v>
      </c>
      <c r="G3363" t="str">
        <f t="shared" si="975"/>
        <v>0.666611230333927-0.471424116827528i</v>
      </c>
      <c r="H3363" t="str">
        <f t="shared" si="976"/>
        <v>0.237111330767338-37.9382490830809i</v>
      </c>
      <c r="I3363" t="str">
        <f t="shared" si="977"/>
        <v>-0.236548902396049-0.26115617613469i</v>
      </c>
      <c r="K3363" t="str">
        <f t="shared" si="978"/>
        <v>0.00197679677098067-0.00194662213393271i</v>
      </c>
      <c r="L3363" t="str">
        <f t="shared" si="979"/>
        <v>0.0006-0.00412606594541085i</v>
      </c>
      <c r="M3363" t="str">
        <f t="shared" si="980"/>
        <v>0.005-0.000391428978096935i</v>
      </c>
      <c r="N3363">
        <f t="shared" si="981"/>
        <v>56.550792035878843</v>
      </c>
      <c r="O3363">
        <f t="shared" si="982"/>
        <v>28.544443720433009</v>
      </c>
      <c r="P3363" s="3">
        <f t="shared" si="983"/>
        <v>-28.544443720433009</v>
      </c>
      <c r="Q3363" s="3">
        <f t="shared" si="984"/>
        <v>123.44920796412116</v>
      </c>
      <c r="R3363">
        <f t="shared" si="985"/>
        <v>-56.550792035878843</v>
      </c>
      <c r="S3363">
        <f t="shared" si="986"/>
        <v>293.10827360695896</v>
      </c>
      <c r="T3363">
        <f t="shared" si="969"/>
        <v>-28.544443720433009</v>
      </c>
    </row>
    <row r="3364" spans="1:20" x14ac:dyDescent="0.3">
      <c r="A3364">
        <f t="shared" si="970"/>
        <v>1848651.8818129511</v>
      </c>
      <c r="B3364">
        <f t="shared" si="987"/>
        <v>294222.08504666545</v>
      </c>
      <c r="C3364" t="str">
        <f t="shared" si="971"/>
        <v>-0.0202116847137881+0.0309610635789892i</v>
      </c>
      <c r="D3364" t="str">
        <f t="shared" si="972"/>
        <v>0.0517793497253444-0.299256151950952i</v>
      </c>
      <c r="E3364" t="str">
        <f t="shared" si="973"/>
        <v>-33.029773475915-81.5105714685086i</v>
      </c>
      <c r="F3364" t="str">
        <f t="shared" si="974"/>
        <v>2.42008111577874-2.22560674338062i</v>
      </c>
      <c r="G3364" t="str">
        <f t="shared" si="975"/>
        <v>0.664923276860003-0.472017280138936i</v>
      </c>
      <c r="H3364" t="str">
        <f t="shared" si="976"/>
        <v>0.234565301101275-37.7935363320988i</v>
      </c>
      <c r="I3364" t="str">
        <f t="shared" si="977"/>
        <v>-0.235686414937576-0.259494854012368i</v>
      </c>
      <c r="K3364" t="str">
        <f t="shared" si="978"/>
        <v>0.0019705761572887-0.00194466419423991i</v>
      </c>
      <c r="L3364" t="str">
        <f t="shared" si="979"/>
        <v>0.0006-0.00411044624966213i</v>
      </c>
      <c r="M3364" t="str">
        <f t="shared" si="980"/>
        <v>0.005-0.000389947178817427i</v>
      </c>
      <c r="N3364">
        <f t="shared" si="981"/>
        <v>56.863105253945363</v>
      </c>
      <c r="O3364">
        <f t="shared" si="982"/>
        <v>28.641998256886989</v>
      </c>
      <c r="P3364" s="3">
        <f t="shared" si="983"/>
        <v>-28.641998256886989</v>
      </c>
      <c r="Q3364" s="3">
        <f t="shared" si="984"/>
        <v>123.13689474605464</v>
      </c>
      <c r="R3364">
        <f t="shared" si="985"/>
        <v>-56.863105253945363</v>
      </c>
      <c r="S3364">
        <f t="shared" si="986"/>
        <v>294.22208504666543</v>
      </c>
      <c r="T3364">
        <f t="shared" si="969"/>
        <v>-28.641998256886989</v>
      </c>
    </row>
    <row r="3365" spans="1:20" x14ac:dyDescent="0.3">
      <c r="A3365">
        <f t="shared" si="970"/>
        <v>1855676.7589638403</v>
      </c>
      <c r="B3365">
        <f t="shared" si="987"/>
        <v>295340.1289698428</v>
      </c>
      <c r="C3365" t="str">
        <f t="shared" si="971"/>
        <v>-0.0198187490685059+0.0307229367796897i</v>
      </c>
      <c r="D3365" t="str">
        <f t="shared" si="972"/>
        <v>0.0514016225309364-0.298194862289753i</v>
      </c>
      <c r="E3365" t="str">
        <f t="shared" si="973"/>
        <v>-33.1516696682791-80.9411551586632i</v>
      </c>
      <c r="F3365" t="str">
        <f t="shared" si="974"/>
        <v>2.41392218257237-2.22582460168912i</v>
      </c>
      <c r="G3365" t="str">
        <f t="shared" si="975"/>
        <v>0.663231094716667-0.47260513086254i</v>
      </c>
      <c r="H3365" t="str">
        <f t="shared" si="976"/>
        <v>0.232045101694464-37.6493782251108i</v>
      </c>
      <c r="I3365" t="str">
        <f t="shared" si="977"/>
        <v>-0.234825690334059-0.257840841348775i</v>
      </c>
      <c r="K3365" t="str">
        <f t="shared" si="978"/>
        <v>0.00196436206083538-0.00194268762984581i</v>
      </c>
      <c r="L3365" t="str">
        <f t="shared" si="979"/>
        <v>0.0006-0.00409488568406269i</v>
      </c>
      <c r="M3365" t="str">
        <f t="shared" si="980"/>
        <v>0.005-0.000388470989059003i</v>
      </c>
      <c r="N3365">
        <f t="shared" si="981"/>
        <v>57.174750985879598</v>
      </c>
      <c r="O3365">
        <f t="shared" si="982"/>
        <v>28.739720109859206</v>
      </c>
      <c r="P3365" s="3">
        <f t="shared" si="983"/>
        <v>-28.739720109859206</v>
      </c>
      <c r="Q3365" s="3">
        <f t="shared" si="984"/>
        <v>122.8252490141204</v>
      </c>
      <c r="R3365">
        <f t="shared" si="985"/>
        <v>-57.174750985879598</v>
      </c>
      <c r="S3365">
        <f t="shared" si="986"/>
        <v>295.34012896984279</v>
      </c>
      <c r="T3365">
        <f t="shared" si="969"/>
        <v>-28.739720109859206</v>
      </c>
    </row>
    <row r="3366" spans="1:20" x14ac:dyDescent="0.3">
      <c r="A3366">
        <f t="shared" si="970"/>
        <v>1862728.330647903</v>
      </c>
      <c r="B3366">
        <f t="shared" si="987"/>
        <v>296462.42145992821</v>
      </c>
      <c r="C3366" t="str">
        <f t="shared" si="971"/>
        <v>-0.0194314795916786+0.0304845515597496i</v>
      </c>
      <c r="D3366" t="str">
        <f t="shared" si="972"/>
        <v>0.0510265525802039-0.297136817654418i</v>
      </c>
      <c r="E3366" t="str">
        <f t="shared" si="973"/>
        <v>-33.2697807382161-80.3736954353716i</v>
      </c>
      <c r="F3366" t="str">
        <f t="shared" si="974"/>
        <v>2.40774797848428-2.22603026492951i</v>
      </c>
      <c r="G3366" t="str">
        <f t="shared" si="975"/>
        <v>0.66153471686078-0.473187632180626i</v>
      </c>
      <c r="H3366" t="str">
        <f t="shared" si="976"/>
        <v>0.229550500054716-37.5057726366232i</v>
      </c>
      <c r="I3366" t="str">
        <f t="shared" si="977"/>
        <v>-0.233966716358143-0.256194125004967i</v>
      </c>
      <c r="K3366" t="str">
        <f t="shared" si="978"/>
        <v>0.00195815464879816-0.00194069248528015i</v>
      </c>
      <c r="L3366" t="str">
        <f t="shared" si="979"/>
        <v>0.0006-0.00407938402476857i</v>
      </c>
      <c r="M3366" t="str">
        <f t="shared" si="980"/>
        <v>0.005-0.000387000387586176i</v>
      </c>
      <c r="N3366">
        <f t="shared" si="981"/>
        <v>57.485726266251334</v>
      </c>
      <c r="O3366">
        <f t="shared" si="982"/>
        <v>28.837608711204066</v>
      </c>
      <c r="P3366" s="3">
        <f t="shared" si="983"/>
        <v>-28.837608711204066</v>
      </c>
      <c r="Q3366" s="3">
        <f t="shared" si="984"/>
        <v>122.51427373374867</v>
      </c>
      <c r="R3366">
        <f t="shared" si="985"/>
        <v>-57.485726266251334</v>
      </c>
      <c r="S3366">
        <f t="shared" si="986"/>
        <v>296.46242145992824</v>
      </c>
      <c r="T3366">
        <f t="shared" si="969"/>
        <v>-28.837608711204066</v>
      </c>
    </row>
    <row r="3367" spans="1:20" x14ac:dyDescent="0.3">
      <c r="A3367">
        <f t="shared" si="970"/>
        <v>1869806.6983043649</v>
      </c>
      <c r="B3367">
        <f t="shared" si="987"/>
        <v>297588.97866147594</v>
      </c>
      <c r="C3367" t="str">
        <f t="shared" si="971"/>
        <v>-0.0190498260818489+0.0302459603730477i</v>
      </c>
      <c r="D3367" t="str">
        <f t="shared" si="972"/>
        <v>0.0506541226091154-0.296082013831124i</v>
      </c>
      <c r="E3367" t="str">
        <f t="shared" si="973"/>
        <v>-33.384140321909-79.8082154553682i</v>
      </c>
      <c r="F3367" t="str">
        <f t="shared" si="974"/>
        <v>2.401558624942-2.22622357237342i</v>
      </c>
      <c r="G3367" t="str">
        <f t="shared" si="975"/>
        <v>0.659834176654856-0.473764747499288i</v>
      </c>
      <c r="H3367" t="str">
        <f t="shared" si="976"/>
        <v>0.227081265399279-37.3627174492366i</v>
      </c>
      <c r="I3367" t="str">
        <f t="shared" si="977"/>
        <v>-0.233109481054824-0.25455469187285i</v>
      </c>
      <c r="K3367" t="str">
        <f t="shared" si="978"/>
        <v>0.00195195408762942-0.00193867880665649i</v>
      </c>
      <c r="L3367" t="str">
        <f t="shared" si="979"/>
        <v>0.0006-0.0040639410487832i</v>
      </c>
      <c r="M3367" t="str">
        <f t="shared" si="980"/>
        <v>0.005-0.00038553535324385i</v>
      </c>
      <c r="N3367">
        <f t="shared" si="981"/>
        <v>57.796028153156087</v>
      </c>
      <c r="O3367">
        <f t="shared" si="982"/>
        <v>28.935663490888658</v>
      </c>
      <c r="P3367" s="3">
        <f t="shared" si="983"/>
        <v>-28.935663490888658</v>
      </c>
      <c r="Q3367" s="3">
        <f t="shared" si="984"/>
        <v>122.20397184684391</v>
      </c>
      <c r="R3367">
        <f t="shared" si="985"/>
        <v>-57.796028153156087</v>
      </c>
      <c r="S3367">
        <f t="shared" si="986"/>
        <v>297.58897866147595</v>
      </c>
      <c r="T3367">
        <f t="shared" si="969"/>
        <v>-28.935663490888658</v>
      </c>
    </row>
    <row r="3368" spans="1:20" x14ac:dyDescent="0.3">
      <c r="A3368">
        <f t="shared" si="970"/>
        <v>1876911.9637579217</v>
      </c>
      <c r="B3368">
        <f t="shared" si="987"/>
        <v>298719.81678038958</v>
      </c>
      <c r="C3368" t="str">
        <f t="shared" si="971"/>
        <v>-0.0186737381727344+0.030007214655225i</v>
      </c>
      <c r="D3368" t="str">
        <f t="shared" si="972"/>
        <v>0.0502843154449751-0.295030446542564i</v>
      </c>
      <c r="E3368" t="str">
        <f t="shared" si="973"/>
        <v>-33.4947821268656-79.2447378844764i</v>
      </c>
      <c r="F3368" t="str">
        <f t="shared" si="974"/>
        <v>2.3953542448435-2.22640436423031i</v>
      </c>
      <c r="G3368" t="str">
        <f t="shared" si="975"/>
        <v>0.658129507865419-0.474336440453651i</v>
      </c>
      <c r="H3368" t="str">
        <f t="shared" si="976"/>
        <v>0.2246371686452-37.2202105536118i</v>
      </c>
      <c r="I3368" t="str">
        <f t="shared" si="977"/>
        <v>-0.232253972739664-0.252922528873313i</v>
      </c>
      <c r="K3368" t="str">
        <f t="shared" si="978"/>
        <v>0.00194576054303891-0.00193664664166153i</v>
      </c>
      <c r="L3368" t="str">
        <f t="shared" si="979"/>
        <v>0.0006-0.00404855653395416i</v>
      </c>
      <c r="M3368" t="str">
        <f t="shared" si="980"/>
        <v>0.005-0.000384075864957013i</v>
      </c>
      <c r="N3368">
        <f t="shared" si="981"/>
        <v>58.105653728250189</v>
      </c>
      <c r="O3368">
        <f t="shared" si="982"/>
        <v>29.033883877023371</v>
      </c>
      <c r="P3368" s="3">
        <f t="shared" si="983"/>
        <v>-29.033883877023371</v>
      </c>
      <c r="Q3368" s="3">
        <f t="shared" si="984"/>
        <v>121.89434627174981</v>
      </c>
      <c r="R3368">
        <f t="shared" si="985"/>
        <v>-58.105653728250189</v>
      </c>
      <c r="S3368">
        <f t="shared" si="986"/>
        <v>298.71981678038958</v>
      </c>
      <c r="T3368">
        <f t="shared" si="969"/>
        <v>-29.033883877023371</v>
      </c>
    </row>
    <row r="3369" spans="1:20" x14ac:dyDescent="0.3">
      <c r="A3369">
        <f t="shared" si="970"/>
        <v>1884044.229220202</v>
      </c>
      <c r="B3369">
        <f t="shared" si="987"/>
        <v>299854.95208415505</v>
      </c>
      <c r="C3369" t="str">
        <f t="shared" si="971"/>
        <v>-0.0183031653489109+0.0297683648300327i</v>
      </c>
      <c r="D3369" t="str">
        <f t="shared" si="972"/>
        <v>0.049917114006252-0.293982111448878i</v>
      </c>
      <c r="E3369" t="str">
        <f t="shared" si="973"/>
        <v>-33.6017399251485-78.6832848996828i</v>
      </c>
      <c r="F3369" t="str">
        <f t="shared" si="974"/>
        <v>2.38913496255097-2.22657248166611i</v>
      </c>
      <c r="G3369" t="str">
        <f t="shared" si="975"/>
        <v>0.65642074466128-0.474902674913093i</v>
      </c>
      <c r="H3369" t="str">
        <f t="shared" si="976"/>
        <v>0.222217982399789-37.0782498484376i</v>
      </c>
      <c r="I3369" t="str">
        <f t="shared" si="977"/>
        <v>-0.23140017999702-0.25129762295438i</v>
      </c>
      <c r="K3369" t="str">
        <f t="shared" si="978"/>
        <v>0.00193957417997645-0.0019345960395441i</v>
      </c>
      <c r="L3369" t="str">
        <f t="shared" si="979"/>
        <v>0.0006-0.00403323025897007i</v>
      </c>
      <c r="M3369" t="str">
        <f t="shared" si="980"/>
        <v>0.005-0.000382621901730438i</v>
      </c>
      <c r="N3369">
        <f t="shared" si="981"/>
        <v>58.414600096777576</v>
      </c>
      <c r="O3369">
        <f t="shared" si="982"/>
        <v>29.132269295891295</v>
      </c>
      <c r="P3369" s="3">
        <f t="shared" si="983"/>
        <v>-29.132269295891295</v>
      </c>
      <c r="Q3369" s="3">
        <f t="shared" si="984"/>
        <v>121.58539990322242</v>
      </c>
      <c r="R3369">
        <f t="shared" si="985"/>
        <v>-58.414600096777576</v>
      </c>
      <c r="S3369">
        <f t="shared" si="986"/>
        <v>299.85495208415506</v>
      </c>
      <c r="T3369">
        <f t="shared" si="969"/>
        <v>-29.132269295891295</v>
      </c>
    </row>
    <row r="3370" spans="1:20" x14ac:dyDescent="0.3">
      <c r="A3370">
        <f t="shared" si="970"/>
        <v>1891203.5972912388</v>
      </c>
      <c r="B3370">
        <f t="shared" si="987"/>
        <v>300994.40090207488</v>
      </c>
      <c r="C3370" t="str">
        <f t="shared" si="971"/>
        <v>-0.0179380569612472+0.0295294603158796i</v>
      </c>
      <c r="D3370" t="str">
        <f t="shared" si="972"/>
        <v>0.0495525013024061-0.292937004148588i</v>
      </c>
      <c r="E3370" t="str">
        <f t="shared" si="973"/>
        <v>-33.7050475466812-78.123878191286i</v>
      </c>
      <c r="F3370" t="str">
        <f t="shared" si="974"/>
        <v>2.3829009038842-2.22672776682175i</v>
      </c>
      <c r="G3370" t="str">
        <f t="shared" si="975"/>
        <v>0.654707921611746-0.475463414986447i</v>
      </c>
      <c r="H3370" t="str">
        <f t="shared" si="976"/>
        <v>0.219823480951117-36.9368332403969i</v>
      </c>
      <c r="I3370" t="str">
        <f t="shared" si="977"/>
        <v>-0.230548091678229-0.249679961089345i</v>
      </c>
      <c r="K3370" t="str">
        <f t="shared" si="978"/>
        <v>0.00193339516261469-0.00193252705110399i</v>
      </c>
      <c r="L3370" t="str">
        <f t="shared" si="979"/>
        <v>0.0006-0.00401796200335732i</v>
      </c>
      <c r="M3370" t="str">
        <f t="shared" si="980"/>
        <v>0.005-0.000381173442648373i</v>
      </c>
      <c r="N3370">
        <f t="shared" si="981"/>
        <v>58.722864387600396</v>
      </c>
      <c r="O3370">
        <f t="shared" si="982"/>
        <v>29.230819171978659</v>
      </c>
      <c r="P3370" s="3">
        <f t="shared" si="983"/>
        <v>-29.230819171978659</v>
      </c>
      <c r="Q3370" s="3">
        <f t="shared" si="984"/>
        <v>121.2771356123996</v>
      </c>
      <c r="R3370">
        <f t="shared" si="985"/>
        <v>-58.722864387600396</v>
      </c>
      <c r="S3370">
        <f t="shared" si="986"/>
        <v>300.99440090207486</v>
      </c>
      <c r="T3370">
        <f t="shared" si="969"/>
        <v>-29.230819171978659</v>
      </c>
    </row>
    <row r="3371" spans="1:20" x14ac:dyDescent="0.3">
      <c r="A3371">
        <f t="shared" si="970"/>
        <v>1898390.1709609458</v>
      </c>
      <c r="B3371">
        <f t="shared" si="987"/>
        <v>302138.17962550279</v>
      </c>
      <c r="C3371" t="str">
        <f t="shared" si="971"/>
        <v>-0.0175783622420987+0.0292905495325738i</v>
      </c>
      <c r="D3371" t="str">
        <f t="shared" si="972"/>
        <v>0.0491904604337052-0.291895120179504i</v>
      </c>
      <c r="E3371" t="str">
        <f t="shared" si="973"/>
        <v>-33.8047388726321-77.5665389651404i</v>
      </c>
      <c r="F3371" t="str">
        <f t="shared" si="974"/>
        <v>2.37665219611383-2.2268700628317i</v>
      </c>
      <c r="G3371" t="str">
        <f t="shared" si="975"/>
        <v>0.65299107368474-0.476018625027205i</v>
      </c>
      <c r="H3371" t="str">
        <f t="shared" si="976"/>
        <v>0.217453440258594-36.7959586441341i</v>
      </c>
      <c r="I3371" t="str">
        <f t="shared" si="977"/>
        <v>-0.229697696899808-0.24806953027494i</v>
      </c>
      <c r="K3371" t="str">
        <f t="shared" si="978"/>
        <v>0.00192722365433211-0.00193043972868046i</v>
      </c>
      <c r="L3371" t="str">
        <f t="shared" si="979"/>
        <v>0.0006-0.00400275154747691i</v>
      </c>
      <c r="M3371" t="str">
        <f t="shared" si="980"/>
        <v>0.005-0.000379730466874251i</v>
      </c>
      <c r="N3371">
        <f t="shared" si="981"/>
        <v>59.030443753223039</v>
      </c>
      <c r="O3371">
        <f t="shared" si="982"/>
        <v>29.329532928004856</v>
      </c>
      <c r="P3371" s="3">
        <f t="shared" si="983"/>
        <v>-29.329532928004856</v>
      </c>
      <c r="Q3371" s="3">
        <f t="shared" si="984"/>
        <v>120.96955624677696</v>
      </c>
      <c r="R3371">
        <f t="shared" si="985"/>
        <v>-59.030443753223039</v>
      </c>
      <c r="S3371">
        <f t="shared" si="986"/>
        <v>302.1381796255028</v>
      </c>
      <c r="T3371">
        <f t="shared" si="969"/>
        <v>-29.329532928004856</v>
      </c>
    </row>
    <row r="3372" spans="1:20" x14ac:dyDescent="0.3">
      <c r="A3372">
        <f t="shared" si="970"/>
        <v>1905604.0536105975</v>
      </c>
      <c r="B3372">
        <f t="shared" si="987"/>
        <v>303286.30470807973</v>
      </c>
      <c r="C3372" t="str">
        <f t="shared" si="971"/>
        <v>-0.0172240303202556+0.0290516799082562i</v>
      </c>
      <c r="D3372" t="str">
        <f t="shared" si="972"/>
        <v>0.0488309745910429-0.290856455019649i</v>
      </c>
      <c r="E3372" t="str">
        <f t="shared" si="973"/>
        <v>-33.9008478288782-77.0112879449822i</v>
      </c>
      <c r="F3372" t="str">
        <f t="shared" si="974"/>
        <v>2.37038896795424-2.22699921384248i</v>
      </c>
      <c r="G3372" t="str">
        <f t="shared" si="975"/>
        <v>0.651270236244851-0.476568269638702i</v>
      </c>
      <c r="H3372" t="str">
        <f t="shared" si="976"/>
        <v>0.215107637943619-36.6556239822226i</v>
      </c>
      <c r="I3372" t="str">
        <f t="shared" si="977"/>
        <v>-0.228848985041634-0.246466317529495i</v>
      </c>
      <c r="K3372" t="str">
        <f t="shared" si="978"/>
        <v>0.00192105981769626-0.00192833412614066i</v>
      </c>
      <c r="L3372" t="str">
        <f t="shared" si="979"/>
        <v>0.0006-0.00398759867252132i</v>
      </c>
      <c r="M3372" t="str">
        <f t="shared" si="980"/>
        <v>0.005-0.00037829295365038i</v>
      </c>
      <c r="N3372">
        <f t="shared" si="981"/>
        <v>59.337335369816799</v>
      </c>
      <c r="O3372">
        <f t="shared" si="982"/>
        <v>29.42840998495161</v>
      </c>
      <c r="P3372" s="3">
        <f t="shared" si="983"/>
        <v>-29.42840998495161</v>
      </c>
      <c r="Q3372" s="3">
        <f t="shared" si="984"/>
        <v>120.6626646301832</v>
      </c>
      <c r="R3372">
        <f t="shared" si="985"/>
        <v>-59.337335369816799</v>
      </c>
      <c r="S3372">
        <f t="shared" si="986"/>
        <v>303.28630470807974</v>
      </c>
      <c r="T3372">
        <f t="shared" ref="T3372:T3435" si="988">P3372</f>
        <v>-29.42840998495161</v>
      </c>
    </row>
    <row r="3373" spans="1:20" x14ac:dyDescent="0.3">
      <c r="A3373">
        <f t="shared" ref="A3373:A3436" si="989">2*PI()*B3373</f>
        <v>1912845.3490143178</v>
      </c>
      <c r="B3373">
        <f t="shared" si="987"/>
        <v>304438.79266597045</v>
      </c>
      <c r="C3373" t="str">
        <f t="shared" ref="C3373:C3436" si="990">IMPRODUCT(D3373,E3373,$C$40,,K3373,$C$41)</f>
        <v>-0.0168750102356409+0.0288128978865098i</v>
      </c>
      <c r="D3373" t="str">
        <f t="shared" ref="D3373:D3436" si="991">IMDIV(IMPRODUCT($C$37,$C$38,COMPLEX(1,A3373/$C$38)),IMSUM(-1*A3373*A3373/$C$39,COMPLEX(0,1*A3373)))</f>
        <v>0.0484740270557438-0.289821004088141i</v>
      </c>
      <c r="E3373" t="str">
        <f t="shared" ref="E3373:E3436" si="992">IMDIV(IMPRODUCT(IMSUM(F3373,G3373),$C$29,H3373),IMSUM(1,I3373))</f>
        <v>-33.9934083795479-76.4581453748325i</v>
      </c>
      <c r="F3373" t="str">
        <f t="shared" ref="F3373:F3436" si="993">IMDIV(IMPRODUCT($C$14,$C$15,COMPLEX(1,A3373/$C$15)),IMSUM(-1*A3373*A3373/$C$16,COMPLEX(0,A3373)))</f>
        <v>2.3641113495561-2.22711506503102i</v>
      </c>
      <c r="G3373" t="str">
        <f t="shared" ref="G3373:G3436" si="994">IMDIV(1,COMPLEX(1,A3373*$C$9*$C$10))</f>
        <v>0.649545445051305-0.477112313679292i</v>
      </c>
      <c r="H3373" t="str">
        <f t="shared" ref="H3373:H3436" si="995">IMDIV($C$3,IMSUM(K3373,COMPLEX(0,$C$28*A3373)))</f>
        <v>0.212785853280281-36.5158271851322i</v>
      </c>
      <c r="I3373" t="str">
        <f t="shared" ref="I3373:I3436" si="996">IMPRODUCT(F3373,$C$29,H3373,$C$31)</f>
        <v>-0.228001945745107-0.244870309891106i</v>
      </c>
      <c r="K3373" t="str">
        <f t="shared" ref="K3373:K3436" si="997">IF($C$26&lt;=0,IMDIV(1,IMSUM(IMDIV(1,L3373),1/$C$18)),IMDIV(1,IMSUM(IMDIV(1,L3373),1/$C$18,IMDIV(1,M3373))))</f>
        <v>0.00191490381444708-0.00192621029886769i</v>
      </c>
      <c r="L3373" t="str">
        <f t="shared" ref="L3373:L3436" si="998">IMSUM($C$21/$C$22,IMDIV(1,COMPLEX(0,$C$20*$C$22*A3373)))</f>
        <v>0.0006-0.00397250316051139i</v>
      </c>
      <c r="M3373" t="str">
        <f t="shared" ref="M3373:M3436" si="999">IMSUM($C$25/$C$26,IMDIV(1,COMPLEX(0,$C$24*$C$26*A3373)))</f>
        <v>0.005-0.000376860882297649i</v>
      </c>
      <c r="N3373">
        <f t="shared" ref="N3373:N3436" si="1000">ABS(R3373)</f>
        <v>59.643536437241465</v>
      </c>
      <c r="O3373">
        <f t="shared" ref="O3373:O3436" si="1001">ABS(P3373)</f>
        <v>29.527449762093898</v>
      </c>
      <c r="P3373" s="3">
        <f t="shared" ref="P3373:P3436" si="1002">20*LOG10(IMABS(C3373))</f>
        <v>-29.527449762093898</v>
      </c>
      <c r="Q3373" s="3">
        <f t="shared" ref="Q3373:Q3436" si="1003">IMARGUMENT(C3373)*180/PI()</f>
        <v>120.35646356275853</v>
      </c>
      <c r="R3373">
        <f t="shared" ref="R3373:R3436" si="1004">IF(Q3373&lt;0,Q3373+180,Q3373-180)</f>
        <v>-59.643536437241465</v>
      </c>
      <c r="S3373">
        <f t="shared" ref="S3373:S3436" si="1005">B3373/1000</f>
        <v>304.43879266597048</v>
      </c>
      <c r="T3373">
        <f t="shared" si="988"/>
        <v>-29.527449762093898</v>
      </c>
    </row>
    <row r="3374" spans="1:20" x14ac:dyDescent="0.3">
      <c r="A3374">
        <f t="shared" si="989"/>
        <v>1920114.1613405724</v>
      </c>
      <c r="B3374">
        <f t="shared" ref="B3374:B3437" si="1006">B3373*(1+B$42)</f>
        <v>305595.66007810115</v>
      </c>
      <c r="C3374" t="str">
        <f t="shared" si="990"/>
        <v>-0.0165312509537645+0.0285742489336521i</v>
      </c>
      <c r="D3374" t="str">
        <f t="shared" si="991"/>
        <v>0.0481196011993752-0.288788762746114i</v>
      </c>
      <c r="E3374" t="str">
        <f t="shared" si="992"/>
        <v>-34.0824545206451-75.9071310214872i</v>
      </c>
      <c r="F3374" t="str">
        <f t="shared" si="993"/>
        <v>2.35781947249878-2.22721746262318i</v>
      </c>
      <c r="G3374" t="str">
        <f t="shared" si="994"/>
        <v>0.647816736255851-0.477650722267504i</v>
      </c>
      <c r="H3374" t="str">
        <f t="shared" si="995"/>
        <v>0.210487867186132-36.3765661911969i</v>
      </c>
      <c r="I3374" t="str">
        <f t="shared" si="996"/>
        <v>-0.227156568911318-0.243281494415822i</v>
      </c>
      <c r="K3374" t="str">
        <f t="shared" si="997"/>
        <v>0.00190875580548045-0.00192406830374856i</v>
      </c>
      <c r="L3374" t="str">
        <f t="shared" si="998"/>
        <v>0.0006-0.00395746479429307i</v>
      </c>
      <c r="M3374" t="str">
        <f t="shared" si="999"/>
        <v>0.005-0.000375434232215231i</v>
      </c>
      <c r="N3374">
        <f t="shared" si="1000"/>
        <v>59.949044179065552</v>
      </c>
      <c r="O3374">
        <f t="shared" si="1001"/>
        <v>29.626651677028612</v>
      </c>
      <c r="P3374" s="3">
        <f t="shared" si="1002"/>
        <v>-29.626651677028612</v>
      </c>
      <c r="Q3374" s="3">
        <f t="shared" si="1003"/>
        <v>120.05095582093445</v>
      </c>
      <c r="R3374">
        <f t="shared" si="1004"/>
        <v>-59.949044179065552</v>
      </c>
      <c r="S3374">
        <f t="shared" si="1005"/>
        <v>305.59566007810116</v>
      </c>
      <c r="T3374">
        <f t="shared" si="988"/>
        <v>-29.626651677028612</v>
      </c>
    </row>
    <row r="3375" spans="1:20" x14ac:dyDescent="0.3">
      <c r="A3375">
        <f t="shared" si="989"/>
        <v>1927410.5951536668</v>
      </c>
      <c r="B3375">
        <f t="shared" si="1006"/>
        <v>306756.92358639796</v>
      </c>
      <c r="C3375" t="str">
        <f t="shared" si="990"/>
        <v>-0.0161927013799254+0.0283357775461902i</v>
      </c>
      <c r="D3375" t="str">
        <f t="shared" si="991"/>
        <v>0.0477676804835403-0.287759726297577i</v>
      </c>
      <c r="E3375" t="str">
        <f t="shared" si="992"/>
        <v>-34.1680202737541-75.3582641770785i</v>
      </c>
      <c r="F3375" t="str">
        <f t="shared" si="993"/>
        <v>2.35151346978231-2.22730625391194i</v>
      </c>
      <c r="G3375" t="str">
        <f t="shared" si="994"/>
        <v>0.646084146400586-0.478183460787188i</v>
      </c>
      <c r="H3375" t="str">
        <f t="shared" si="995"/>
        <v>0.208213462213024-36.2378389465832i</v>
      </c>
      <c r="I3375" t="str">
        <f t="shared" si="996"/>
        <v>-0.226312844699187-0.24169985817582i</v>
      </c>
      <c r="K3375" t="str">
        <f t="shared" si="997"/>
        <v>0.00190261595083208-0.00192190819916181i</v>
      </c>
      <c r="L3375" t="str">
        <f t="shared" si="998"/>
        <v>0.0006-0.00394248335753443i</v>
      </c>
      <c r="M3375" t="str">
        <f t="shared" si="999"/>
        <v>0.005-0.000374012982880285i</v>
      </c>
      <c r="N3375">
        <f t="shared" si="1000"/>
        <v>60.253855842582951</v>
      </c>
      <c r="O3375">
        <f t="shared" si="1001"/>
        <v>29.72601514570508</v>
      </c>
      <c r="P3375" s="3">
        <f t="shared" si="1002"/>
        <v>-29.72601514570508</v>
      </c>
      <c r="Q3375" s="3">
        <f t="shared" si="1003"/>
        <v>119.74614415741705</v>
      </c>
      <c r="R3375">
        <f t="shared" si="1004"/>
        <v>-60.253855842582951</v>
      </c>
      <c r="S3375">
        <f t="shared" si="1005"/>
        <v>306.75692358639793</v>
      </c>
      <c r="T3375">
        <f t="shared" si="988"/>
        <v>-29.72601514570508</v>
      </c>
    </row>
    <row r="3376" spans="1:20" x14ac:dyDescent="0.3">
      <c r="A3376">
        <f t="shared" si="989"/>
        <v>1934734.7554152505</v>
      </c>
      <c r="B3376">
        <f t="shared" si="1006"/>
        <v>307922.59989602625</v>
      </c>
      <c r="C3376" t="str">
        <f t="shared" si="990"/>
        <v>-0.0158593103731652+0.028097527258445i</v>
      </c>
      <c r="D3376" t="str">
        <f t="shared" si="991"/>
        <v>0.047418248459679-0.286733889990315i</v>
      </c>
      <c r="E3376" t="str">
        <f t="shared" si="992"/>
        <v>-34.2501396798268-74.811563661717i</v>
      </c>
      <c r="F3376" t="str">
        <f t="shared" si="993"/>
        <v>2.34519347581923-2.22738128727582i</v>
      </c>
      <c r="G3376" t="str">
        <f t="shared" si="994"/>
        <v>0.64434771241568-0.478710494892644i</v>
      </c>
      <c r="H3376" t="str">
        <f t="shared" si="995"/>
        <v>0.205962422537995-36.0996434052579i</v>
      </c>
      <c r="I3376" t="str">
        <f t="shared" si="996"/>
        <v>-0.225470763523611-0.240125388257614i</v>
      </c>
      <c r="K3376" t="str">
        <f t="shared" si="997"/>
        <v>0.00189648440966134-0.00191973004496507i</v>
      </c>
      <c r="L3376" t="str">
        <f t="shared" si="998"/>
        <v>0.0006-0.00392755863472249i</v>
      </c>
      <c r="M3376" t="str">
        <f t="shared" si="999"/>
        <v>0.005-0.000372597113847664i</v>
      </c>
      <c r="N3376">
        <f t="shared" si="1000"/>
        <v>60.557968698830976</v>
      </c>
      <c r="O3376">
        <f t="shared" si="1001"/>
        <v>29.825539582454105</v>
      </c>
      <c r="P3376" s="3">
        <f t="shared" si="1002"/>
        <v>-29.825539582454105</v>
      </c>
      <c r="Q3376" s="3">
        <f t="shared" si="1003"/>
        <v>119.44203130116902</v>
      </c>
      <c r="R3376">
        <f t="shared" si="1004"/>
        <v>-60.557968698830976</v>
      </c>
      <c r="S3376">
        <f t="shared" si="1005"/>
        <v>307.92259989602627</v>
      </c>
      <c r="T3376">
        <f t="shared" si="988"/>
        <v>-29.825539582454105</v>
      </c>
    </row>
    <row r="3377" spans="1:20" x14ac:dyDescent="0.3">
      <c r="A3377">
        <f t="shared" si="989"/>
        <v>1942086.7474858286</v>
      </c>
      <c r="B3377">
        <f t="shared" si="1006"/>
        <v>309092.70577563118</v>
      </c>
      <c r="C3377" t="str">
        <f t="shared" si="990"/>
        <v>-0.0155310267599706+0.0278595406503277i</v>
      </c>
      <c r="D3377" t="str">
        <f t="shared" si="991"/>
        <v>0.047071288768857-0.285711249016742i</v>
      </c>
      <c r="E3377" t="str">
        <f t="shared" si="992"/>
        <v>-34.3288467930518-74.2670478262039i</v>
      </c>
      <c r="F3377" t="str">
        <f t="shared" si="993"/>
        <v>2.338859626426-2.22744241219699i</v>
      </c>
      <c r="G3377" t="str">
        <f t="shared" si="994"/>
        <v>0.642607471617043-0.479231790513729i</v>
      </c>
      <c r="H3377" t="str">
        <f t="shared" si="995"/>
        <v>0.203734533954216-35.9619775289564i</v>
      </c>
      <c r="I3377" t="str">
        <f t="shared" si="996"/>
        <v>-0.224630316053576-0.238558071760249i</v>
      </c>
      <c r="K3377" t="str">
        <f t="shared" si="997"/>
        <v>0.00189036134023548-0.0019175339024823i</v>
      </c>
      <c r="L3377" t="str">
        <f t="shared" si="998"/>
        <v>0.0006-0.00391269041116008i</v>
      </c>
      <c r="M3377" t="str">
        <f t="shared" si="999"/>
        <v>0.005-0.000371186604749616i</v>
      </c>
      <c r="N3377">
        <f t="shared" si="1000"/>
        <v>60.861380042603415</v>
      </c>
      <c r="O3377">
        <f t="shared" si="1001"/>
        <v>29.925224400018109</v>
      </c>
      <c r="P3377" s="3">
        <f t="shared" si="1002"/>
        <v>-29.925224400018109</v>
      </c>
      <c r="Q3377" s="3">
        <f t="shared" si="1003"/>
        <v>119.13861995739659</v>
      </c>
      <c r="R3377">
        <f t="shared" si="1004"/>
        <v>-60.861380042603415</v>
      </c>
      <c r="S3377">
        <f t="shared" si="1005"/>
        <v>309.0927057756312</v>
      </c>
      <c r="T3377">
        <f t="shared" si="988"/>
        <v>-29.925224400018109</v>
      </c>
    </row>
    <row r="3378" spans="1:20" x14ac:dyDescent="0.3">
      <c r="A3378">
        <f t="shared" si="989"/>
        <v>1949466.6771262749</v>
      </c>
      <c r="B3378">
        <f t="shared" si="1006"/>
        <v>310267.25805757858</v>
      </c>
      <c r="C3378" t="str">
        <f t="shared" si="990"/>
        <v>-0.015207799347727+0.0276218593552725i</v>
      </c>
      <c r="D3378" t="str">
        <f t="shared" si="991"/>
        <v>0.0467267851415557-0.284691798514781i</v>
      </c>
      <c r="E3378" t="str">
        <f t="shared" si="992"/>
        <v>-34.4041756748089-73.7247345548181i</v>
      </c>
      <c r="F3378" t="str">
        <f t="shared" si="993"/>
        <v>2.33251205881421-2.22748947927947i</v>
      </c>
      <c r="G3378" t="str">
        <f t="shared" si="994"/>
        <v>0.640863461703902-0.479747313860946i</v>
      </c>
      <c r="H3378" t="str">
        <f t="shared" si="995"/>
        <v>0.201529583862009-35.8248392871518i</v>
      </c>
      <c r="I3378" t="str">
        <f t="shared" si="996"/>
        <v>-0.223791493210287-0.236997895793519i</v>
      </c>
      <c r="K3378" t="str">
        <f t="shared" si="997"/>
        <v>0.00188424689991405-0.00191531983449087i</v>
      </c>
      <c r="L3378" t="str">
        <f t="shared" si="998"/>
        <v>0.0006-0.00389787847296282i</v>
      </c>
      <c r="M3378" t="str">
        <f t="shared" si="999"/>
        <v>0.005-0.000369781435295493i</v>
      </c>
      <c r="N3378">
        <f t="shared" si="1000"/>
        <v>61.164087192462603</v>
      </c>
      <c r="O3378">
        <f t="shared" si="1001"/>
        <v>30.025069009579788</v>
      </c>
      <c r="P3378" s="3">
        <f t="shared" si="1002"/>
        <v>-30.025069009579788</v>
      </c>
      <c r="Q3378" s="3">
        <f t="shared" si="1003"/>
        <v>118.8359128075374</v>
      </c>
      <c r="R3378">
        <f t="shared" si="1004"/>
        <v>-61.164087192462603</v>
      </c>
      <c r="S3378">
        <f t="shared" si="1005"/>
        <v>310.2672580575786</v>
      </c>
      <c r="T3378">
        <f t="shared" si="988"/>
        <v>-30.025069009579788</v>
      </c>
    </row>
    <row r="3379" spans="1:20" x14ac:dyDescent="0.3">
      <c r="A3379">
        <f t="shared" si="989"/>
        <v>1956874.6504993548</v>
      </c>
      <c r="B3379">
        <f t="shared" si="1006"/>
        <v>311446.2736381974</v>
      </c>
      <c r="C3379" t="str">
        <f t="shared" si="990"/>
        <v>-0.014889576937918+0.0273845240683086i</v>
      </c>
      <c r="D3379" t="str">
        <f t="shared" si="991"/>
        <v>0.0463847213974548-0.283675533568711i</v>
      </c>
      <c r="E3379" t="str">
        <f t="shared" si="992"/>
        <v>-34.4761603877035-73.1846412681699i</v>
      </c>
      <c r="F3379" t="str">
        <f t="shared" si="993"/>
        <v>2.32615091158151-2.22752234026717i</v>
      </c>
      <c r="G3379" t="str">
        <f t="shared" si="994"/>
        <v>0.639115720756307-0.480257031430518i</v>
      </c>
      <c r="H3379" t="str">
        <f t="shared" si="995"/>
        <v>0.1993473612599-35.688226657023i</v>
      </c>
      <c r="I3379" t="str">
        <f t="shared" si="996"/>
        <v>-0.222954286165256-0.235444847476187i</v>
      </c>
      <c r="K3379" t="str">
        <f t="shared" si="997"/>
        <v>0.0018781412451334-0.00191308790520842i</v>
      </c>
      <c r="L3379" t="str">
        <f t="shared" si="998"/>
        <v>0.0006-0.00388312260705601i</v>
      </c>
      <c r="M3379" t="str">
        <f t="shared" si="999"/>
        <v>0.005-0.000368381585271462i</v>
      </c>
      <c r="N3379">
        <f t="shared" si="1000"/>
        <v>61.466087490749302</v>
      </c>
      <c r="O3379">
        <f t="shared" si="1001"/>
        <v>30.12507282079239</v>
      </c>
      <c r="P3379" s="3">
        <f t="shared" si="1002"/>
        <v>-30.12507282079239</v>
      </c>
      <c r="Q3379" s="3">
        <f t="shared" si="1003"/>
        <v>118.5339125092507</v>
      </c>
      <c r="R3379">
        <f t="shared" si="1004"/>
        <v>-61.466087490749302</v>
      </c>
      <c r="S3379">
        <f t="shared" si="1005"/>
        <v>311.4462736381974</v>
      </c>
      <c r="T3379">
        <f t="shared" si="988"/>
        <v>-30.12507282079239</v>
      </c>
    </row>
    <row r="3380" spans="1:20" x14ac:dyDescent="0.3">
      <c r="A3380">
        <f t="shared" si="989"/>
        <v>1964310.7741712523</v>
      </c>
      <c r="B3380">
        <f t="shared" si="1006"/>
        <v>312629.76947802253</v>
      </c>
      <c r="C3380" t="str">
        <f t="shared" si="990"/>
        <v>-0.0145763083390753+0.0271475745542765i</v>
      </c>
      <c r="D3380" t="str">
        <f t="shared" si="991"/>
        <v>0.0460450814452063-0.282662449210005i</v>
      </c>
      <c r="E3380" t="str">
        <f t="shared" si="992"/>
        <v>-34.5448349896895-72.6467849261284i</v>
      </c>
      <c r="F3380" t="str">
        <f t="shared" si="993"/>
        <v>2.31977632470227-2.22754084806188i</v>
      </c>
      <c r="G3380" t="str">
        <f t="shared" si="994"/>
        <v>0.637364287232553-0.480760910009427i</v>
      </c>
      <c r="H3380" t="str">
        <f t="shared" si="995"/>
        <v>0.197187656735757-35.5521376234248i</v>
      </c>
      <c r="I3380" t="str">
        <f t="shared" si="996"/>
        <v>-0.222118686338407-0.233898913934227i</v>
      </c>
      <c r="K3380" t="str">
        <f t="shared" si="997"/>
        <v>0.00187204453139158-0.00191083818027957i</v>
      </c>
      <c r="L3380" t="str">
        <f t="shared" si="998"/>
        <v>0.0006-0.00386842260117156i</v>
      </c>
      <c r="M3380" t="str">
        <f t="shared" si="999"/>
        <v>0.005-0.000366987034540209i</v>
      </c>
      <c r="N3380">
        <f t="shared" si="1000"/>
        <v>61.767378303591912</v>
      </c>
      <c r="O3380">
        <f t="shared" si="1001"/>
        <v>30.225235241808473</v>
      </c>
      <c r="P3380" s="3">
        <f t="shared" si="1002"/>
        <v>-30.225235241808473</v>
      </c>
      <c r="Q3380" s="3">
        <f t="shared" si="1003"/>
        <v>118.23262169640809</v>
      </c>
      <c r="R3380">
        <f t="shared" si="1004"/>
        <v>-61.767378303591912</v>
      </c>
      <c r="S3380">
        <f t="shared" si="1005"/>
        <v>312.62976947802252</v>
      </c>
      <c r="T3380">
        <f t="shared" si="988"/>
        <v>-30.225235241808473</v>
      </c>
    </row>
    <row r="3381" spans="1:20" x14ac:dyDescent="0.3">
      <c r="A3381">
        <f t="shared" si="989"/>
        <v>1971775.1551131031</v>
      </c>
      <c r="B3381">
        <f t="shared" si="1006"/>
        <v>313817.76260203903</v>
      </c>
      <c r="C3381" t="str">
        <f t="shared" si="990"/>
        <v>-0.014267942379476+0.0269110496561748i</v>
      </c>
      <c r="D3381" t="str">
        <f t="shared" si="991"/>
        <v>0.0457078492822184-0.281652540418196i</v>
      </c>
      <c r="E3381" t="str">
        <f t="shared" si="992"/>
        <v>-34.6102335282752-72.111182030806i</v>
      </c>
      <c r="F3381" t="str">
        <f t="shared" si="993"/>
        <v>2.31338843951784-2.22754485674122i</v>
      </c>
      <c r="G3381" t="str">
        <f t="shared" si="994"/>
        <v>0.635609199966534-0.481258916680446i</v>
      </c>
      <c r="H3381" t="str">
        <f t="shared" si="995"/>
        <v>0.195050262457934-35.4165701788552i</v>
      </c>
      <c r="I3381" t="str">
        <f t="shared" si="996"/>
        <v>-0.221284685396151-0.232360082299049i</v>
      </c>
      <c r="K3381" t="str">
        <f t="shared" si="997"/>
        <v>0.00186595691323324-0.00190857072676237i</v>
      </c>
      <c r="L3381" t="str">
        <f t="shared" si="998"/>
        <v>0.0006-0.00385377824384495i</v>
      </c>
      <c r="M3381" t="str">
        <f t="shared" si="999"/>
        <v>0.005-0.000365597763040654i</v>
      </c>
      <c r="N3381">
        <f t="shared" si="1000"/>
        <v>62.067957020913113</v>
      </c>
      <c r="O3381">
        <f t="shared" si="1001"/>
        <v>30.325555679309279</v>
      </c>
      <c r="P3381" s="3">
        <f t="shared" si="1002"/>
        <v>-30.325555679309279</v>
      </c>
      <c r="Q3381" s="3">
        <f t="shared" si="1003"/>
        <v>117.93204297908689</v>
      </c>
      <c r="R3381">
        <f t="shared" si="1004"/>
        <v>-62.067957020913113</v>
      </c>
      <c r="S3381">
        <f t="shared" si="1005"/>
        <v>313.81776260203901</v>
      </c>
      <c r="T3381">
        <f t="shared" si="988"/>
        <v>-30.325555679309279</v>
      </c>
    </row>
    <row r="3382" spans="1:20" x14ac:dyDescent="0.3">
      <c r="A3382">
        <f t="shared" si="989"/>
        <v>1979267.9007025331</v>
      </c>
      <c r="B3382">
        <f t="shared" si="1006"/>
        <v>315010.2700999268</v>
      </c>
      <c r="C3382" t="str">
        <f t="shared" si="990"/>
        <v>-0.0139644279195889+0.026674987303634i</v>
      </c>
      <c r="D3382" t="str">
        <f t="shared" si="991"/>
        <v>0.0453730089944188-0.280645802121681i</v>
      </c>
      <c r="E3382" t="str">
        <f t="shared" si="992"/>
        <v>-34.6723900348126-71.5778486296154i</v>
      </c>
      <c r="F3382" t="str">
        <f t="shared" si="993"/>
        <v>2.30698739872671-2.22753422157638i</v>
      </c>
      <c r="G3382" t="str">
        <f t="shared" si="994"/>
        <v>0.633850498165012-0.48175101882713i</v>
      </c>
      <c r="H3382" t="str">
        <f t="shared" si="995"/>
        <v>0.19293497216653-35.2815223234266i</v>
      </c>
      <c r="I3382" t="str">
        <f t="shared" si="996"/>
        <v>-0.220452275249454-0.230828339705768i</v>
      </c>
      <c r="K3382" t="str">
        <f t="shared" si="997"/>
        <v>0.00185987854423496-0.00190628561311466i</v>
      </c>
      <c r="L3382" t="str">
        <f t="shared" si="998"/>
        <v>0.0006-0.00383918932441219i</v>
      </c>
      <c r="M3382" t="str">
        <f t="shared" si="999"/>
        <v>0.005-0.000364213750787661i</v>
      </c>
      <c r="N3382">
        <f t="shared" si="1000"/>
        <v>62.367821056433215</v>
      </c>
      <c r="O3382">
        <f t="shared" si="1001"/>
        <v>30.426033538534071</v>
      </c>
      <c r="P3382" s="3">
        <f t="shared" si="1002"/>
        <v>-30.426033538534071</v>
      </c>
      <c r="Q3382" s="3">
        <f t="shared" si="1003"/>
        <v>117.63217894356679</v>
      </c>
      <c r="R3382">
        <f t="shared" si="1004"/>
        <v>-62.367821056433215</v>
      </c>
      <c r="S3382">
        <f t="shared" si="1005"/>
        <v>315.0102700999268</v>
      </c>
      <c r="T3382">
        <f t="shared" si="988"/>
        <v>-30.426033538534071</v>
      </c>
    </row>
    <row r="3383" spans="1:20" x14ac:dyDescent="0.3">
      <c r="A3383">
        <f t="shared" si="989"/>
        <v>1986789.1187252025</v>
      </c>
      <c r="B3383">
        <f t="shared" si="1006"/>
        <v>316207.3091263065</v>
      </c>
      <c r="C3383" t="str">
        <f t="shared" si="990"/>
        <v>-0.0136657138642683+0.0264394245215137i</v>
      </c>
      <c r="D3383" t="str">
        <f t="shared" si="991"/>
        <v>0.0450405447560257-0.279642229198566i</v>
      </c>
      <c r="E3383" t="str">
        <f t="shared" si="992"/>
        <v>-34.7313385188766-71.0468003183846i</v>
      </c>
      <c r="F3383" t="str">
        <f t="shared" si="993"/>
        <v>2.30057334637426-2.22750879904992i</v>
      </c>
      <c r="G3383" t="str">
        <f t="shared" si="994"/>
        <v>0.63208822140481-0.482237184138795i</v>
      </c>
      <c r="H3383" t="str">
        <f t="shared" si="995"/>
        <v>0.190841581164644-35.1469920648343i</v>
      </c>
      <c r="I3383" t="str">
        <f t="shared" si="996"/>
        <v>-0.2196214480519-0.229303673291462i</v>
      </c>
      <c r="K3383" t="str">
        <f t="shared" si="997"/>
        <v>0.00185380957699062-0.00190398290918013i</v>
      </c>
      <c r="L3383" t="str">
        <f t="shared" si="998"/>
        <v>0.0006-0.00382465563300675i</v>
      </c>
      <c r="M3383" t="str">
        <f t="shared" si="999"/>
        <v>0.005-0.000362834977871748i</v>
      </c>
      <c r="N3383">
        <f t="shared" si="1000"/>
        <v>62.666967847674883</v>
      </c>
      <c r="O3383">
        <f t="shared" si="1001"/>
        <v>30.526668223308956</v>
      </c>
      <c r="P3383" s="3">
        <f t="shared" si="1002"/>
        <v>-30.526668223308956</v>
      </c>
      <c r="Q3383" s="3">
        <f t="shared" si="1003"/>
        <v>117.33303215232512</v>
      </c>
      <c r="R3383">
        <f t="shared" si="1004"/>
        <v>-62.666967847674883</v>
      </c>
      <c r="S3383">
        <f t="shared" si="1005"/>
        <v>316.20730912630648</v>
      </c>
      <c r="T3383">
        <f t="shared" si="988"/>
        <v>-30.526668223308956</v>
      </c>
    </row>
    <row r="3384" spans="1:20" x14ac:dyDescent="0.3">
      <c r="A3384">
        <f t="shared" si="989"/>
        <v>1994338.9173763585</v>
      </c>
      <c r="B3384">
        <f t="shared" si="1006"/>
        <v>317408.8969009865</v>
      </c>
      <c r="C3384" t="str">
        <f t="shared" si="990"/>
        <v>-0.0133717491746983+0.0262043974386145i</v>
      </c>
      <c r="D3384" t="str">
        <f t="shared" si="991"/>
        <v>0.0447104408293122-0.278641816477477i</v>
      </c>
      <c r="E3384" t="str">
        <f t="shared" si="992"/>
        <v>-34.7871129627262-70.5180522445323i</v>
      </c>
      <c r="F3384" t="str">
        <f t="shared" si="993"/>
        <v>2.29414642784228-2.22746844687335i</v>
      </c>
      <c r="G3384" t="str">
        <f t="shared" si="994"/>
        <v>0.630322409629933-0.482717380615457i</v>
      </c>
      <c r="H3384" t="str">
        <f t="shared" si="995"/>
        <v>0.188769886309714-35.0129774183266i</v>
      </c>
      <c r="I3384" t="str">
        <f t="shared" si="996"/>
        <v>-0.218792196197739-0.227786070193446i</v>
      </c>
      <c r="K3384" t="str">
        <f t="shared" si="997"/>
        <v>0.00184775016309717-0.00190166268617432i</v>
      </c>
      <c r="L3384" t="str">
        <f t="shared" si="998"/>
        <v>0.0006-0.00381017696055664i</v>
      </c>
      <c r="M3384" t="str">
        <f t="shared" si="999"/>
        <v>0.005-0.000361461424458805i</v>
      </c>
      <c r="N3384">
        <f t="shared" si="1000"/>
        <v>62.965394855961861</v>
      </c>
      <c r="O3384">
        <f t="shared" si="1001"/>
        <v>30.627459136075647</v>
      </c>
      <c r="P3384" s="3">
        <f t="shared" si="1002"/>
        <v>-30.627459136075647</v>
      </c>
      <c r="Q3384" s="3">
        <f t="shared" si="1003"/>
        <v>117.03460514403814</v>
      </c>
      <c r="R3384">
        <f t="shared" si="1004"/>
        <v>-62.965394855961861</v>
      </c>
      <c r="S3384">
        <f t="shared" si="1005"/>
        <v>317.40889690098652</v>
      </c>
      <c r="T3384">
        <f t="shared" si="988"/>
        <v>-30.627459136075647</v>
      </c>
    </row>
    <row r="3385" spans="1:20" x14ac:dyDescent="0.3">
      <c r="A3385">
        <f t="shared" si="989"/>
        <v>2001917.4052623888</v>
      </c>
      <c r="B3385">
        <f t="shared" si="1006"/>
        <v>318615.05070921028</v>
      </c>
      <c r="C3385" t="str">
        <f t="shared" si="990"/>
        <v>-0.0130824828800827+0.0259699412964984i</v>
      </c>
      <c r="D3385" t="str">
        <f t="shared" si="991"/>
        <v>0.0443826815643624-0.277644558738365i</v>
      </c>
      <c r="E3385" t="str">
        <f t="shared" si="992"/>
        <v>-34.8397473158537-69.9916191103019i</v>
      </c>
      <c r="F3385" t="str">
        <f t="shared" si="993"/>
        <v>2.28770678983817-2.22741302400468i</v>
      </c>
      <c r="G3385" t="str">
        <f t="shared" si="994"/>
        <v>0.628553103148607-0.483191576572754i</v>
      </c>
      <c r="H3385" t="str">
        <f t="shared" si="995"/>
        <v>0.186719686004895-34.8794764066746i</v>
      </c>
      <c r="I3385" t="str">
        <f t="shared" si="996"/>
        <v>-0.217964512319921-0.226275517547557i</v>
      </c>
      <c r="K3385" t="str">
        <f t="shared" si="997"/>
        <v>0.00184170045314042-0.00189932501667035i</v>
      </c>
      <c r="L3385" t="str">
        <f t="shared" si="998"/>
        <v>0.0006-0.00379575309878128i</v>
      </c>
      <c r="M3385" t="str">
        <f t="shared" si="999"/>
        <v>0.005-0.000360093070789803i</v>
      </c>
      <c r="N3385">
        <f t="shared" si="1000"/>
        <v>63.263099566420507</v>
      </c>
      <c r="O3385">
        <f t="shared" si="1001"/>
        <v>30.728405677921018</v>
      </c>
      <c r="P3385" s="3">
        <f t="shared" si="1002"/>
        <v>-30.728405677921018</v>
      </c>
      <c r="Q3385" s="3">
        <f t="shared" si="1003"/>
        <v>116.73690043357949</v>
      </c>
      <c r="R3385">
        <f t="shared" si="1004"/>
        <v>-63.263099566420507</v>
      </c>
      <c r="S3385">
        <f t="shared" si="1005"/>
        <v>318.61505070921027</v>
      </c>
      <c r="T3385">
        <f t="shared" si="988"/>
        <v>-30.728405677921018</v>
      </c>
    </row>
    <row r="3386" spans="1:20" x14ac:dyDescent="0.3">
      <c r="A3386">
        <f t="shared" si="989"/>
        <v>2009524.6914023862</v>
      </c>
      <c r="B3386">
        <f t="shared" si="1006"/>
        <v>319825.78790190531</v>
      </c>
      <c r="C3386" t="str">
        <f t="shared" si="990"/>
        <v>-0.0127978640890881+0.0257360904584169i</v>
      </c>
      <c r="D3386" t="str">
        <f t="shared" si="991"/>
        <v>0.0440572513988327-0.27665045071332i</v>
      </c>
      <c r="E3386" t="str">
        <f t="shared" si="992"/>
        <v>-34.8892754896216-69.4675151760521i</v>
      </c>
      <c r="F3386" t="str">
        <f t="shared" si="993"/>
        <v>2.28125458038394-2.2273423906658i</v>
      </c>
      <c r="G3386" t="str">
        <f t="shared" si="994"/>
        <v>0.626780342630242-0.48365974064683i</v>
      </c>
      <c r="H3386" t="str">
        <f t="shared" si="995"/>
        <v>0.184690780190478-34.7464870601425i</v>
      </c>
      <c r="I3386" t="str">
        <f t="shared" si="996"/>
        <v>-0.21713838928812-0.224772002486456i</v>
      </c>
      <c r="K3386" t="str">
        <f t="shared" si="997"/>
        <v>0.00183566059668121-0.00189696997458452i</v>
      </c>
      <c r="L3386" t="str">
        <f t="shared" si="998"/>
        <v>0.0006-0.00378138384018855i</v>
      </c>
      <c r="M3386" t="str">
        <f t="shared" si="999"/>
        <v>0.005-0.000358729897180517i</v>
      </c>
      <c r="N3386">
        <f t="shared" si="1000"/>
        <v>63.560079487975983</v>
      </c>
      <c r="O3386">
        <f t="shared" si="1001"/>
        <v>30.829507248605101</v>
      </c>
      <c r="P3386" s="3">
        <f t="shared" si="1002"/>
        <v>-30.829507248605101</v>
      </c>
      <c r="Q3386" s="3">
        <f t="shared" si="1003"/>
        <v>116.43992051202402</v>
      </c>
      <c r="R3386">
        <f t="shared" si="1004"/>
        <v>-63.560079487975983</v>
      </c>
      <c r="S3386">
        <f t="shared" si="1005"/>
        <v>319.8257879019053</v>
      </c>
      <c r="T3386">
        <f t="shared" si="988"/>
        <v>-30.829507248605101</v>
      </c>
    </row>
    <row r="3387" spans="1:20" x14ac:dyDescent="0.3">
      <c r="A3387">
        <f t="shared" si="989"/>
        <v>2017160.8852297151</v>
      </c>
      <c r="B3387">
        <f t="shared" si="1006"/>
        <v>321041.12589593255</v>
      </c>
      <c r="C3387" t="str">
        <f t="shared" si="990"/>
        <v>-0.0125178420010346+0.0255028784183342i</v>
      </c>
      <c r="D3387" t="str">
        <f t="shared" si="991"/>
        <v>0.0437341348576999-0.275659487087354i</v>
      </c>
      <c r="E3387" t="str">
        <f t="shared" si="992"/>
        <v>-34.9357313519827-68.9457542636007i</v>
      </c>
      <c r="F3387" t="str">
        <f t="shared" si="993"/>
        <v>2.27478994880487-2.22725640835981i</v>
      </c>
      <c r="G3387" t="str">
        <f t="shared" si="994"/>
        <v>0.625004169102328-0.484121841799187i</v>
      </c>
      <c r="H3387" t="str">
        <f t="shared" si="995"/>
        <v>0.18268297033537-34.614007416457i</v>
      </c>
      <c r="I3387" t="str">
        <f t="shared" si="996"/>
        <v>-0.21631382020675-0.22327551213793i</v>
      </c>
      <c r="K3387" t="str">
        <f t="shared" si="997"/>
        <v>0.00182963074224182-0.00189459763516176i</v>
      </c>
      <c r="L3387" t="str">
        <f t="shared" si="998"/>
        <v>0.0006-0.00376706897807187i</v>
      </c>
      <c r="M3387" t="str">
        <f t="shared" si="999"/>
        <v>0.005-0.000357371884021237i</v>
      </c>
      <c r="N3387">
        <f t="shared" si="1000"/>
        <v>63.856332153347267</v>
      </c>
      <c r="O3387">
        <f t="shared" si="1001"/>
        <v>30.930763246590391</v>
      </c>
      <c r="P3387" s="3">
        <f t="shared" si="1002"/>
        <v>-30.930763246590391</v>
      </c>
      <c r="Q3387" s="3">
        <f t="shared" si="1003"/>
        <v>116.14366784665273</v>
      </c>
      <c r="R3387">
        <f t="shared" si="1004"/>
        <v>-63.856332153347267</v>
      </c>
      <c r="S3387">
        <f t="shared" si="1005"/>
        <v>321.04112589593257</v>
      </c>
      <c r="T3387">
        <f t="shared" si="988"/>
        <v>-30.930763246590391</v>
      </c>
    </row>
    <row r="3388" spans="1:20" x14ac:dyDescent="0.3">
      <c r="A3388">
        <f t="shared" si="989"/>
        <v>2024826.0965935884</v>
      </c>
      <c r="B3388">
        <f t="shared" si="1006"/>
        <v>322261.08217433712</v>
      </c>
      <c r="C3388" t="str">
        <f t="shared" si="990"/>
        <v>-0.012242365916838+0.025270337810047i</v>
      </c>
      <c r="D3388" t="str">
        <f t="shared" si="991"/>
        <v>0.0434133165530136-0.274671662499194i</v>
      </c>
      <c r="E3388" t="str">
        <f t="shared" si="992"/>
        <v>-34.9791487222927-68.4263497596238i</v>
      </c>
      <c r="F3388" t="str">
        <f t="shared" si="993"/>
        <v>2.26831304571789-2.22715493988822i</v>
      </c>
      <c r="G3388" t="str">
        <f t="shared" si="994"/>
        <v>0.623224623947242-0.484577849321511i</v>
      </c>
      <c r="H3388" t="str">
        <f t="shared" si="995"/>
        <v>0.180696059428619-34.4820355207792i</v>
      </c>
      <c r="I3388" t="str">
        <f t="shared" si="996"/>
        <v>-0.215490798412972-0.221786033623223i</v>
      </c>
      <c r="K3388" t="str">
        <f t="shared" si="997"/>
        <v>0.0018236110372925-0.00189220807496086i</v>
      </c>
      <c r="L3388" t="str">
        <f t="shared" si="998"/>
        <v>0.0006-0.00375280830650716i</v>
      </c>
      <c r="M3388" t="str">
        <f t="shared" si="999"/>
        <v>0.005-0.000356019011776486i</v>
      </c>
      <c r="N3388">
        <f t="shared" si="1000"/>
        <v>64.151855119041954</v>
      </c>
      <c r="O3388">
        <f t="shared" si="1001"/>
        <v>31.03217306906997</v>
      </c>
      <c r="P3388" s="3">
        <f t="shared" si="1002"/>
        <v>-31.03217306906997</v>
      </c>
      <c r="Q3388" s="3">
        <f t="shared" si="1003"/>
        <v>115.84814488095805</v>
      </c>
      <c r="R3388">
        <f t="shared" si="1004"/>
        <v>-64.151855119041954</v>
      </c>
      <c r="S3388">
        <f t="shared" si="1005"/>
        <v>322.2610821743371</v>
      </c>
      <c r="T3388">
        <f t="shared" si="988"/>
        <v>-31.03217306906997</v>
      </c>
    </row>
    <row r="3389" spans="1:20" x14ac:dyDescent="0.3">
      <c r="A3389">
        <f t="shared" si="989"/>
        <v>2032520.435760644</v>
      </c>
      <c r="B3389">
        <f t="shared" si="1006"/>
        <v>323485.67428659962</v>
      </c>
      <c r="C3389" t="str">
        <f t="shared" si="990"/>
        <v>-0.011971385249703+0.0250385004163908i</v>
      </c>
      <c r="D3389" t="str">
        <f t="shared" si="991"/>
        <v>0.0430947811836429-0.273686971542068i</v>
      </c>
      <c r="E3389" t="str">
        <f t="shared" si="992"/>
        <v>-35.0195613662042-67.9093146191027i</v>
      </c>
      <c r="F3389" t="str">
        <f t="shared" si="993"/>
        <v>2.26182402301974-2.22703784936794i</v>
      </c>
      <c r="G3389" t="str">
        <f t="shared" si="994"/>
        <v>0.621441748898988-0.485027732840458i</v>
      </c>
      <c r="H3389" t="str">
        <f t="shared" si="995"/>
        <v>0.178729851970964-34.3505694256743i</v>
      </c>
      <c r="I3389" t="str">
        <f t="shared" si="996"/>
        <v>-0.214669317474676-0.220303554055364i</v>
      </c>
      <c r="K3389" t="str">
        <f t="shared" si="997"/>
        <v>0.00181760162823825-0.00188980137183965i</v>
      </c>
      <c r="L3389" t="str">
        <f t="shared" si="998"/>
        <v>0.0006-0.00373860162034982i</v>
      </c>
      <c r="M3389" t="str">
        <f t="shared" si="999"/>
        <v>0.005-0.000354671260984743i</v>
      </c>
      <c r="N3389">
        <f t="shared" si="1000"/>
        <v>64.446645965349006</v>
      </c>
      <c r="O3389">
        <f t="shared" si="1001"/>
        <v>31.133736111996029</v>
      </c>
      <c r="P3389" s="3">
        <f t="shared" si="1002"/>
        <v>-31.133736111996029</v>
      </c>
      <c r="Q3389" s="3">
        <f t="shared" si="1003"/>
        <v>115.55335403465099</v>
      </c>
      <c r="R3389">
        <f t="shared" si="1004"/>
        <v>-64.446645965349006</v>
      </c>
      <c r="S3389">
        <f t="shared" si="1005"/>
        <v>323.48567428659965</v>
      </c>
      <c r="T3389">
        <f t="shared" si="988"/>
        <v>-31.133736111996029</v>
      </c>
    </row>
    <row r="3390" spans="1:20" x14ac:dyDescent="0.3">
      <c r="A3390">
        <f t="shared" si="989"/>
        <v>2040244.0134165345</v>
      </c>
      <c r="B3390">
        <f t="shared" si="1006"/>
        <v>324714.91984888871</v>
      </c>
      <c r="C3390" t="str">
        <f t="shared" si="990"/>
        <v>-0.0117048495355691+0.0248073971785275i</v>
      </c>
      <c r="D3390" t="str">
        <f t="shared" si="991"/>
        <v>0.0427785135350176-0.272705408764468i</v>
      </c>
      <c r="E3390" t="str">
        <f t="shared" si="992"/>
        <v>-35.0570029906512-67.3946613688188i</v>
      </c>
      <c r="F3390" t="str">
        <f t="shared" si="993"/>
        <v>2.25532303387481-2.22690500224827i</v>
      </c>
      <c r="G3390" t="str">
        <f t="shared" si="994"/>
        <v>0.61965558603986-0.485471462322408i</v>
      </c>
      <c r="H3390" t="str">
        <f t="shared" si="995"/>
        <v>0.176784153966459-34.2196071910822i</v>
      </c>
      <c r="I3390" t="str">
        <f t="shared" si="996"/>
        <v>-0.213849371188468-0.218828060537517i</v>
      </c>
      <c r="K3390" t="str">
        <f t="shared" si="997"/>
        <v>0.00181160266040599-0.00188737760493991i</v>
      </c>
      <c r="L3390" t="str">
        <f t="shared" si="998"/>
        <v>0.0006-0.00372444871523194i</v>
      </c>
      <c r="M3390" t="str">
        <f t="shared" si="999"/>
        <v>0.005-0.000353328612258163i</v>
      </c>
      <c r="N3390">
        <f t="shared" si="1000"/>
        <v>64.740702296327598</v>
      </c>
      <c r="O3390">
        <f t="shared" si="1001"/>
        <v>31.235451770108511</v>
      </c>
      <c r="P3390" s="3">
        <f t="shared" si="1002"/>
        <v>-31.235451770108511</v>
      </c>
      <c r="Q3390" s="3">
        <f t="shared" si="1003"/>
        <v>115.2592977036724</v>
      </c>
      <c r="R3390">
        <f t="shared" si="1004"/>
        <v>-64.740702296327598</v>
      </c>
      <c r="S3390">
        <f t="shared" si="1005"/>
        <v>324.71491984888871</v>
      </c>
      <c r="T3390">
        <f t="shared" si="988"/>
        <v>-31.235451770108511</v>
      </c>
    </row>
    <row r="3391" spans="1:20" x14ac:dyDescent="0.3">
      <c r="A3391">
        <f t="shared" si="989"/>
        <v>2047996.9406675175</v>
      </c>
      <c r="B3391">
        <f t="shared" si="1006"/>
        <v>325948.83654431452</v>
      </c>
      <c r="C3391" t="str">
        <f t="shared" si="990"/>
        <v>-0.0114427084433099+0.0245770582053123i</v>
      </c>
      <c r="D3391" t="str">
        <f t="shared" si="991"/>
        <v>0.0424644984788682-0.271726968670919i</v>
      </c>
      <c r="E3391" t="str">
        <f t="shared" si="992"/>
        <v>-35.0915072389226-66.8824021109008i</v>
      </c>
      <c r="F3391" t="str">
        <f t="shared" si="993"/>
        <v>2.24881023270271-2.2267562653277i</v>
      </c>
      <c r="G3391" t="str">
        <f t="shared" si="994"/>
        <v>0.617866177797032-0.485909008078178i</v>
      </c>
      <c r="H3391" t="str">
        <f t="shared" si="995"/>
        <v>0.174858772914119-34.0891468842894i</v>
      </c>
      <c r="I3391" t="str">
        <f t="shared" si="996"/>
        <v>-0.213030953577642-0.21735954016134i</v>
      </c>
      <c r="K3391" t="str">
        <f t="shared" si="997"/>
        <v>0.00180561427803179-0.00188493685467213i</v>
      </c>
      <c r="L3391" t="str">
        <f t="shared" si="998"/>
        <v>0.0006-0.00371034938755922i</v>
      </c>
      <c r="M3391" t="str">
        <f t="shared" si="999"/>
        <v>0.005-0.00035199104628229i</v>
      </c>
      <c r="N3391">
        <f t="shared" si="1000"/>
        <v>65.034021739796032</v>
      </c>
      <c r="O3391">
        <f t="shared" si="1001"/>
        <v>31.337319436963131</v>
      </c>
      <c r="P3391" s="3">
        <f t="shared" si="1002"/>
        <v>-31.337319436963131</v>
      </c>
      <c r="Q3391" s="3">
        <f t="shared" si="1003"/>
        <v>114.96597826020397</v>
      </c>
      <c r="R3391">
        <f t="shared" si="1004"/>
        <v>-65.034021739796032</v>
      </c>
      <c r="S3391">
        <f t="shared" si="1005"/>
        <v>325.94883654431453</v>
      </c>
      <c r="T3391">
        <f t="shared" si="988"/>
        <v>-31.337319436963131</v>
      </c>
    </row>
    <row r="3392" spans="1:20" x14ac:dyDescent="0.3">
      <c r="A3392">
        <f t="shared" si="989"/>
        <v>2055779.3290420542</v>
      </c>
      <c r="B3392">
        <f t="shared" si="1006"/>
        <v>327187.44212318293</v>
      </c>
      <c r="C3392" t="str">
        <f t="shared" si="990"/>
        <v>-0.0111849117846862+0.0243475127827327i</v>
      </c>
      <c r="D3392" t="str">
        <f t="shared" si="991"/>
        <v>0.0421527209729637-0.270751645722744i</v>
      </c>
      <c r="E3392" t="str">
        <f t="shared" si="992"/>
        <v>-35.1231076858179-66.3725485264118i</v>
      </c>
      <c r="F3392" t="str">
        <f t="shared" si="993"/>
        <v>2.24228577516563-2.22659150677056i</v>
      </c>
      <c r="G3392" t="str">
        <f t="shared" si="994"/>
        <v>0.616073566939071-0.486340340767698i</v>
      </c>
      <c r="H3392" t="str">
        <f t="shared" si="995"/>
        <v>0.172953517799617-33.9591865798992i</v>
      </c>
      <c r="I3392" t="str">
        <f t="shared" si="996"/>
        <v>-0.212214058890136-0.215897980005363i</v>
      </c>
      <c r="K3392" t="str">
        <f t="shared" si="997"/>
        <v>0.00179963662424838-0.00188247920270031i</v>
      </c>
      <c r="L3392" t="str">
        <f t="shared" si="998"/>
        <v>0.0006-0.00369630343450809i</v>
      </c>
      <c r="M3392" t="str">
        <f t="shared" si="999"/>
        <v>0.005-0.00035065854381579i</v>
      </c>
      <c r="N3392">
        <f t="shared" si="1000"/>
        <v>65.326601947319986</v>
      </c>
      <c r="O3392">
        <f t="shared" si="1001"/>
        <v>31.439338504959263</v>
      </c>
      <c r="P3392" s="3">
        <f t="shared" si="1002"/>
        <v>-31.439338504959263</v>
      </c>
      <c r="Q3392" s="3">
        <f t="shared" si="1003"/>
        <v>114.67339805268001</v>
      </c>
      <c r="R3392">
        <f t="shared" si="1004"/>
        <v>-65.326601947319986</v>
      </c>
      <c r="S3392">
        <f t="shared" si="1005"/>
        <v>327.1874421231829</v>
      </c>
      <c r="T3392">
        <f t="shared" si="988"/>
        <v>-31.439338504959263</v>
      </c>
    </row>
    <row r="3393" spans="1:20" x14ac:dyDescent="0.3">
      <c r="A3393">
        <f t="shared" si="989"/>
        <v>2063591.2904924143</v>
      </c>
      <c r="B3393">
        <f t="shared" si="1006"/>
        <v>328430.75440325105</v>
      </c>
      <c r="C3393" t="str">
        <f t="shared" si="990"/>
        <v>-0.0109314095240546+0.0241187893834119i</v>
      </c>
      <c r="D3393" t="str">
        <f t="shared" si="991"/>
        <v>0.041843166060845-0.269779434338804i</v>
      </c>
      <c r="E3393" t="str">
        <f t="shared" si="992"/>
        <v>-35.1518378328964-65.8651118789802i</v>
      </c>
      <c r="F3393" t="str">
        <f t="shared" si="993"/>
        <v>2.23574981815532-2.22641059612353i</v>
      </c>
      <c r="G3393" t="str">
        <f t="shared" si="994"/>
        <v>0.614277796572377-0.486765431404658i</v>
      </c>
      <c r="H3393" t="str">
        <f t="shared" si="995"/>
        <v>0.171068199087019-33.8297243598037i</v>
      </c>
      <c r="I3393" t="str">
        <f t="shared" si="996"/>
        <v>-0.211398681596476-0.21444336713337i</v>
      </c>
      <c r="K3393" t="str">
        <f t="shared" si="997"/>
        <v>0.00179366984107301-0.00188000473192634i</v>
      </c>
      <c r="L3393" t="str">
        <f t="shared" si="998"/>
        <v>0.0006-0.0036823106540228i</v>
      </c>
      <c r="M3393" t="str">
        <f t="shared" si="999"/>
        <v>0.005-0.000349331085690167i</v>
      </c>
      <c r="N3393">
        <f t="shared" si="1000"/>
        <v>65.618440594196684</v>
      </c>
      <c r="O3393">
        <f t="shared" si="1001"/>
        <v>31.541508365368497</v>
      </c>
      <c r="P3393" s="3">
        <f t="shared" si="1002"/>
        <v>-31.541508365368497</v>
      </c>
      <c r="Q3393" s="3">
        <f t="shared" si="1003"/>
        <v>114.38155940580332</v>
      </c>
      <c r="R3393">
        <f t="shared" si="1004"/>
        <v>-65.618440594196684</v>
      </c>
      <c r="S3393">
        <f t="shared" si="1005"/>
        <v>328.43075440325106</v>
      </c>
      <c r="T3393">
        <f t="shared" si="988"/>
        <v>-31.541508365368497</v>
      </c>
    </row>
    <row r="3394" spans="1:20" x14ac:dyDescent="0.3">
      <c r="A3394">
        <f t="shared" si="989"/>
        <v>2071432.9373962854</v>
      </c>
      <c r="B3394">
        <f t="shared" si="1006"/>
        <v>329678.7912699834</v>
      </c>
      <c r="C3394" t="str">
        <f t="shared" si="990"/>
        <v>-0.0106821517878338+0.0238909156761768i</v>
      </c>
      <c r="D3394" t="str">
        <f t="shared" si="991"/>
        <v>0.0415358188715558-0.268810328896251i</v>
      </c>
      <c r="E3394" t="str">
        <f t="shared" si="992"/>
        <v>-35.1777311038083-65.3601030184751i</v>
      </c>
      <c r="F3394" t="str">
        <f t="shared" si="993"/>
        <v>2.22920251977993-2.226213404332i</v>
      </c>
      <c r="G3394" t="str">
        <f t="shared" si="994"/>
        <v>0.612478910137555-0.487184251361092i</v>
      </c>
      <c r="H3394" t="str">
        <f t="shared" si="995"/>
        <v>0.169202628710564-33.700758313155i</v>
      </c>
      <c r="I3394" t="str">
        <f t="shared" si="996"/>
        <v>-0.210584816387719-0.212995688592807i</v>
      </c>
      <c r="K3394" t="str">
        <f t="shared" si="997"/>
        <v>0.00178771406939541-0.00187751352647447i</v>
      </c>
      <c r="L3394" t="str">
        <f t="shared" si="998"/>
        <v>0.0006-0.00366837084481251i</v>
      </c>
      <c r="M3394" t="str">
        <f t="shared" si="999"/>
        <v>0.005-0.000348008652809491i</v>
      </c>
      <c r="N3394">
        <f t="shared" si="1000"/>
        <v>65.909535379438111</v>
      </c>
      <c r="O3394">
        <f t="shared" si="1001"/>
        <v>31.643828408362147</v>
      </c>
      <c r="P3394" s="3">
        <f t="shared" si="1002"/>
        <v>-31.643828408362147</v>
      </c>
      <c r="Q3394" s="3">
        <f t="shared" si="1003"/>
        <v>114.09046462056189</v>
      </c>
      <c r="R3394">
        <f t="shared" si="1004"/>
        <v>-65.909535379438111</v>
      </c>
      <c r="S3394">
        <f t="shared" si="1005"/>
        <v>329.67879126998338</v>
      </c>
      <c r="T3394">
        <f t="shared" si="988"/>
        <v>-31.643828408362147</v>
      </c>
    </row>
    <row r="3395" spans="1:20" x14ac:dyDescent="0.3">
      <c r="A3395">
        <f t="shared" si="989"/>
        <v>2079304.3825583914</v>
      </c>
      <c r="B3395">
        <f t="shared" si="1006"/>
        <v>330931.57067680935</v>
      </c>
      <c r="C3395" t="str">
        <f t="shared" si="990"/>
        <v>-0.0104370888737279+0.023663918535683i</v>
      </c>
      <c r="D3395" t="str">
        <f t="shared" si="991"/>
        <v>0.0412306646193713-0.267844323731263i</v>
      </c>
      <c r="E3395" t="str">
        <f t="shared" si="992"/>
        <v>-35.2008208397193-64.8575323847207i</v>
      </c>
      <c r="F3395" t="str">
        <f t="shared" si="993"/>
        <v>2.22264403935049-2.22599980375639i</v>
      </c>
      <c r="G3395" t="str">
        <f t="shared" si="994"/>
        <v>0.610676951405704-0.487596772371946i</v>
      </c>
      <c r="H3395" t="str">
        <f t="shared" si="995"/>
        <v>0.167356620066477-33.5722865363371i</v>
      </c>
      <c r="I3395" t="str">
        <f t="shared" si="996"/>
        <v>-0.209772458173383-0.211554931413197i</v>
      </c>
      <c r="K3395" t="str">
        <f t="shared" si="997"/>
        <v>0.00178176944896608-0.00187500567167557i</v>
      </c>
      <c r="L3395" t="str">
        <f t="shared" si="998"/>
        <v>0.0006-0.00365448380634839i</v>
      </c>
      <c r="M3395" t="str">
        <f t="shared" si="999"/>
        <v>0.005-0.000346691226150121i</v>
      </c>
      <c r="N3395">
        <f t="shared" si="1000"/>
        <v>66.199884025754827</v>
      </c>
      <c r="O3395">
        <f t="shared" si="1001"/>
        <v>31.746298023038712</v>
      </c>
      <c r="P3395" s="3">
        <f t="shared" si="1002"/>
        <v>-31.746298023038712</v>
      </c>
      <c r="Q3395" s="3">
        <f t="shared" si="1003"/>
        <v>113.80011597424517</v>
      </c>
      <c r="R3395">
        <f t="shared" si="1004"/>
        <v>-66.199884025754827</v>
      </c>
      <c r="S3395">
        <f t="shared" si="1005"/>
        <v>330.93157067680937</v>
      </c>
      <c r="T3395">
        <f t="shared" si="988"/>
        <v>-31.746298023038712</v>
      </c>
    </row>
    <row r="3396" spans="1:20" x14ac:dyDescent="0.3">
      <c r="A3396">
        <f t="shared" si="989"/>
        <v>2087205.7392121132</v>
      </c>
      <c r="B3396">
        <f t="shared" si="1006"/>
        <v>332189.11064538121</v>
      </c>
      <c r="C3396" t="str">
        <f t="shared" si="990"/>
        <v>-0.010196171259709+0.0234378240520873i</v>
      </c>
      <c r="D3396" t="str">
        <f t="shared" si="991"/>
        <v>0.0409276886035219-0.266881413139769i</v>
      </c>
      <c r="E3396" t="str">
        <f t="shared" si="992"/>
        <v>-35.2211402948147-64.3574100112433i</v>
      </c>
      <c r="F3396" t="str">
        <f t="shared" si="993"/>
        <v>2.21607453736717-2.22576966818805i</v>
      </c>
      <c r="G3396" t="str">
        <f t="shared" si="994"/>
        <v>0.608871964474642-0.488002966539582i</v>
      </c>
      <c r="H3396" t="str">
        <f t="shared" si="995"/>
        <v>0.165529988004825-33.4443071329371i</v>
      </c>
      <c r="I3396" t="str">
        <f t="shared" si="996"/>
        <v>-0.208961602079346-0.210121082604566i</v>
      </c>
      <c r="K3396" t="str">
        <f t="shared" si="997"/>
        <v>0.00177583611838479-0.00187248125405117i</v>
      </c>
      <c r="L3396" t="str">
        <f t="shared" si="998"/>
        <v>0.0006-0.00364064933886072i</v>
      </c>
      <c r="M3396" t="str">
        <f t="shared" si="999"/>
        <v>0.005-0.000345378786760432i</v>
      </c>
      <c r="N3396">
        <f t="shared" si="1000"/>
        <v>66.489484279534395</v>
      </c>
      <c r="O3396">
        <f t="shared" si="1001"/>
        <v>31.848916597452629</v>
      </c>
      <c r="P3396" s="3">
        <f t="shared" si="1002"/>
        <v>-31.848916597452629</v>
      </c>
      <c r="Q3396" s="3">
        <f t="shared" si="1003"/>
        <v>113.51051572046561</v>
      </c>
      <c r="R3396">
        <f t="shared" si="1004"/>
        <v>-66.489484279534395</v>
      </c>
      <c r="S3396">
        <f t="shared" si="1005"/>
        <v>332.18911064538122</v>
      </c>
      <c r="T3396">
        <f t="shared" si="988"/>
        <v>-31.848916597452629</v>
      </c>
    </row>
    <row r="3397" spans="1:20" x14ac:dyDescent="0.3">
      <c r="A3397">
        <f t="shared" si="989"/>
        <v>2095137.1210211194</v>
      </c>
      <c r="B3397">
        <f t="shared" si="1006"/>
        <v>333451.42926583369</v>
      </c>
      <c r="C3397" t="str">
        <f t="shared" si="990"/>
        <v>-0.00995934961276279+0.0232126575407749i</v>
      </c>
      <c r="D3397" t="str">
        <f t="shared" si="991"/>
        <v>0.0406268762079189-0.265921591378181i</v>
      </c>
      <c r="E3397" t="str">
        <f t="shared" si="992"/>
        <v>-35.2387226318999-63.8597455290646i</v>
      </c>
      <c r="F3397" t="str">
        <f t="shared" si="993"/>
        <v>2.20949417550527-2.22552287286531i</v>
      </c>
      <c r="G3397" t="str">
        <f t="shared" si="994"/>
        <v>0.607063993765063-0.488402806338246i</v>
      </c>
      <c r="H3397" t="str">
        <f t="shared" si="995"/>
        <v>0.163722548821413-33.3168182137183i</v>
      </c>
      <c r="I3397" t="str">
        <f t="shared" si="996"/>
        <v>-0.208152243445772-0.208694129155901i</v>
      </c>
      <c r="K3397" t="str">
        <f t="shared" si="997"/>
        <v>0.00176991421508936-0.00186994036129758i</v>
      </c>
      <c r="L3397" t="str">
        <f t="shared" si="998"/>
        <v>0.0006-0.00362686724333604i</v>
      </c>
      <c r="M3397" t="str">
        <f t="shared" si="999"/>
        <v>0.005-0.000344071315760541i</v>
      </c>
      <c r="N3397">
        <f t="shared" si="1000"/>
        <v>66.778333910821132</v>
      </c>
      <c r="O3397">
        <f t="shared" si="1001"/>
        <v>31.951683518640358</v>
      </c>
      <c r="P3397" s="3">
        <f t="shared" si="1002"/>
        <v>-31.951683518640358</v>
      </c>
      <c r="Q3397" s="3">
        <f t="shared" si="1003"/>
        <v>113.22166608917887</v>
      </c>
      <c r="R3397">
        <f t="shared" si="1004"/>
        <v>-66.778333910821132</v>
      </c>
      <c r="S3397">
        <f t="shared" si="1005"/>
        <v>333.45142926583367</v>
      </c>
      <c r="T3397">
        <f t="shared" si="988"/>
        <v>-31.951683518640358</v>
      </c>
    </row>
    <row r="3398" spans="1:20" x14ac:dyDescent="0.3">
      <c r="A3398">
        <f t="shared" si="989"/>
        <v>2103098.6420809999</v>
      </c>
      <c r="B3398">
        <f t="shared" si="1006"/>
        <v>334718.54469704389</v>
      </c>
      <c r="C3398" t="str">
        <f t="shared" si="990"/>
        <v>-0.00972657479739427+0.0229884435521212i</v>
      </c>
      <c r="D3398" t="str">
        <f t="shared" si="991"/>
        <v>0.0403282129008705-0.264964852664097i</v>
      </c>
      <c r="E3398" t="str">
        <f t="shared" si="992"/>
        <v>-35.2536009180793-63.3645481705193i</v>
      </c>
      <c r="F3398" t="str">
        <f t="shared" si="993"/>
        <v>2.20290311660098-2.22525929448916i</v>
      </c>
      <c r="G3398" t="str">
        <f t="shared" si="994"/>
        <v>0.605253084016606-0.488796264618494i</v>
      </c>
      <c r="H3398" t="str">
        <f t="shared" si="995"/>
        <v>0.161934120249709-33.1898178965911i</v>
      </c>
      <c r="I3398" t="str">
        <f t="shared" si="996"/>
        <v>-0.207344377824991-0.207274058033602i</v>
      </c>
      <c r="K3398" t="str">
        <f t="shared" si="997"/>
        <v>0.00176400387534467-0.00186738308226967i</v>
      </c>
      <c r="L3398" t="str">
        <f t="shared" si="998"/>
        <v>0.0006-0.00361313732151428i</v>
      </c>
      <c r="M3398" t="str">
        <f t="shared" si="999"/>
        <v>0.005-0.000342768794342042i</v>
      </c>
      <c r="N3398">
        <f t="shared" si="1000"/>
        <v>67.066430713292192</v>
      </c>
      <c r="O3398">
        <f t="shared" si="1001"/>
        <v>32.054598172649051</v>
      </c>
      <c r="P3398" s="3">
        <f t="shared" si="1002"/>
        <v>-32.054598172649051</v>
      </c>
      <c r="Q3398" s="3">
        <f t="shared" si="1003"/>
        <v>112.93356928670781</v>
      </c>
      <c r="R3398">
        <f t="shared" si="1004"/>
        <v>-67.066430713292192</v>
      </c>
      <c r="S3398">
        <f t="shared" si="1005"/>
        <v>334.71854469704391</v>
      </c>
      <c r="T3398">
        <f t="shared" si="988"/>
        <v>-32.054598172649051</v>
      </c>
    </row>
    <row r="3399" spans="1:20" x14ac:dyDescent="0.3">
      <c r="A3399">
        <f t="shared" si="989"/>
        <v>2111090.4169209078</v>
      </c>
      <c r="B3399">
        <f t="shared" si="1006"/>
        <v>335990.47516689269</v>
      </c>
      <c r="C3399" t="str">
        <f t="shared" si="990"/>
        <v>-0.00949779788389928+0.0227652058812985i</v>
      </c>
      <c r="D3399" t="str">
        <f t="shared" si="991"/>
        <v>0.0400316842348047-0.264011191177026i</v>
      </c>
      <c r="E3399" t="str">
        <f t="shared" si="992"/>
        <v>-35.2658081205292-62.8718267731122i</v>
      </c>
      <c r="F3399" t="str">
        <f t="shared" si="993"/>
        <v>2.19630152463681-2.2249788112388i</v>
      </c>
      <c r="G3399" t="str">
        <f t="shared" si="994"/>
        <v>0.603439280283876-0.489183314611561i</v>
      </c>
      <c r="H3399" t="str">
        <f t="shared" si="995"/>
        <v>0.160164521452819-33.0633043065864i</v>
      </c>
      <c r="I3399" t="str">
        <f t="shared" si="996"/>
        <v>-0.20653800097939-0.205860856179965i</v>
      </c>
      <c r="K3399" t="str">
        <f t="shared" si="997"/>
        <v>0.00175810523423192-0.00186480950696475i</v>
      </c>
      <c r="L3399" t="str">
        <f t="shared" si="998"/>
        <v>0.0006-0.00359945937588593i</v>
      </c>
      <c r="M3399" t="str">
        <f t="shared" si="999"/>
        <v>0.005-0.000341471203767725i</v>
      </c>
      <c r="N3399">
        <f t="shared" si="1000"/>
        <v>67.353772504235167</v>
      </c>
      <c r="O3399">
        <f t="shared" si="1001"/>
        <v>32.157659944562688</v>
      </c>
      <c r="P3399" s="3">
        <f t="shared" si="1002"/>
        <v>-32.157659944562688</v>
      </c>
      <c r="Q3399" s="3">
        <f t="shared" si="1003"/>
        <v>112.64622749576483</v>
      </c>
      <c r="R3399">
        <f t="shared" si="1004"/>
        <v>-67.353772504235167</v>
      </c>
      <c r="S3399">
        <f t="shared" si="1005"/>
        <v>335.99047516689268</v>
      </c>
      <c r="T3399">
        <f t="shared" si="988"/>
        <v>-32.157659944562688</v>
      </c>
    </row>
    <row r="3400" spans="1:20" x14ac:dyDescent="0.3">
      <c r="A3400">
        <f t="shared" si="989"/>
        <v>2119112.5605052076</v>
      </c>
      <c r="B3400">
        <f t="shared" si="1006"/>
        <v>337267.23897252692</v>
      </c>
      <c r="C3400" t="str">
        <f t="shared" si="990"/>
        <v>-0.00927297015640157+0.0225429675781096i</v>
      </c>
      <c r="D3400" t="str">
        <f t="shared" si="991"/>
        <v>0.0397372758459797-0.263060601059076i</v>
      </c>
      <c r="E3400" t="str">
        <f t="shared" si="992"/>
        <v>-35.2753771023525-62.3815897834039i</v>
      </c>
      <c r="F3400" t="str">
        <f t="shared" si="993"/>
        <v>2.18968956472684-2.22468130278707i</v>
      </c>
      <c r="G3400" t="str">
        <f t="shared" si="994"/>
        <v>0.601622627932375-0.489563929933689i</v>
      </c>
      <c r="H3400" t="str">
        <f t="shared" si="995"/>
        <v>0.158413573015477-32.9372755758276i</v>
      </c>
      <c r="I3400" t="str">
        <f t="shared" si="996"/>
        <v>-0.205733108879288-0.204454510511673i</v>
      </c>
      <c r="K3400" t="str">
        <f t="shared" si="997"/>
        <v>0.00175221842563813-0.00186221972650609i</v>
      </c>
      <c r="L3400" t="str">
        <f t="shared" si="998"/>
        <v>0.0006-0.0035858332096891i</v>
      </c>
      <c r="M3400" t="str">
        <f t="shared" si="999"/>
        <v>0.005-0.000340178525371314i</v>
      </c>
      <c r="N3400">
        <f t="shared" si="1000"/>
        <v>67.64035712451971</v>
      </c>
      <c r="O3400">
        <f t="shared" si="1001"/>
        <v>32.260868218530135</v>
      </c>
      <c r="P3400" s="3">
        <f t="shared" si="1002"/>
        <v>-32.260868218530135</v>
      </c>
      <c r="Q3400" s="3">
        <f t="shared" si="1003"/>
        <v>112.35964287548029</v>
      </c>
      <c r="R3400">
        <f t="shared" si="1004"/>
        <v>-67.64035712451971</v>
      </c>
      <c r="S3400">
        <f t="shared" si="1005"/>
        <v>337.26723897252691</v>
      </c>
      <c r="T3400">
        <f t="shared" si="988"/>
        <v>-32.260868218530135</v>
      </c>
    </row>
    <row r="3401" spans="1:20" x14ac:dyDescent="0.3">
      <c r="A3401">
        <f t="shared" si="989"/>
        <v>2127165.1882351274</v>
      </c>
      <c r="B3401">
        <f t="shared" si="1006"/>
        <v>338548.85448062251</v>
      </c>
      <c r="C3401" t="str">
        <f t="shared" si="990"/>
        <v>-0.00905204312065808+0.0223217509568547i</v>
      </c>
      <c r="D3401" t="str">
        <f t="shared" si="991"/>
        <v>0.0394449734541988-0.262113076415652i</v>
      </c>
      <c r="E3401" t="str">
        <f t="shared" si="992"/>
        <v>-35.2823406185219-61.893845260927i</v>
      </c>
      <c r="F3401" t="str">
        <f t="shared" si="993"/>
        <v>2.18306740310171-2.22436665031565i</v>
      </c>
      <c r="G3401" t="str">
        <f t="shared" si="994"/>
        <v>0.599803172634381-0.489938084590402i</v>
      </c>
      <c r="H3401" t="str">
        <f t="shared" si="995"/>
        <v>0.156681096936095-32.8117298435032i</v>
      </c>
      <c r="I3401" t="str">
        <f t="shared" si="996"/>
        <v>-0.204929697700795-0.203055007918311i</v>
      </c>
      <c r="K3401" t="str">
        <f t="shared" si="997"/>
        <v>0.00174634358224596-0.00185961383312663i</v>
      </c>
      <c r="L3401" t="str">
        <f t="shared" si="998"/>
        <v>0.0006-0.00357225862690685i</v>
      </c>
      <c r="M3401" t="str">
        <f t="shared" si="999"/>
        <v>0.005-0.000338890740557196i</v>
      </c>
      <c r="N3401">
        <f t="shared" si="1000"/>
        <v>67.926182438570521</v>
      </c>
      <c r="O3401">
        <f t="shared" si="1001"/>
        <v>32.364222377791556</v>
      </c>
      <c r="P3401" s="3">
        <f t="shared" si="1002"/>
        <v>-32.364222377791556</v>
      </c>
      <c r="Q3401" s="3">
        <f t="shared" si="1003"/>
        <v>112.07381756142948</v>
      </c>
      <c r="R3401">
        <f t="shared" si="1004"/>
        <v>-67.926182438570521</v>
      </c>
      <c r="S3401">
        <f t="shared" si="1005"/>
        <v>338.54885448062254</v>
      </c>
      <c r="T3401">
        <f t="shared" si="988"/>
        <v>-32.364222377791556</v>
      </c>
    </row>
    <row r="3402" spans="1:20" x14ac:dyDescent="0.3">
      <c r="A3402">
        <f t="shared" si="989"/>
        <v>2135248.4159504208</v>
      </c>
      <c r="B3402">
        <f t="shared" si="1006"/>
        <v>339835.3401276489</v>
      </c>
      <c r="C3402" t="str">
        <f t="shared" si="990"/>
        <v>-0.00883496851163241+0.0221015776062206i</v>
      </c>
      <c r="D3402" t="str">
        <f t="shared" si="991"/>
        <v>0.039154762862521-0.26116861131615i</v>
      </c>
      <c r="E3402" t="str">
        <f t="shared" si="992"/>
        <v>-35.2867313119099-61.4086008821267i</v>
      </c>
      <c r="F3402" t="str">
        <f t="shared" si="993"/>
        <v>2.17643520709329-2.22403473653008i</v>
      </c>
      <c r="G3402" t="str">
        <f t="shared" si="994"/>
        <v>0.597980960364741-0.490305752980733i</v>
      </c>
      <c r="H3402" t="str">
        <f t="shared" si="995"/>
        <v>0.154966916618819-32.6866652558396i</v>
      </c>
      <c r="I3402" t="str">
        <f t="shared" si="996"/>
        <v>-0.204127763823669-0.201662335260886i</v>
      </c>
      <c r="K3402" t="str">
        <f t="shared" si="997"/>
        <v>0.00174048083552365-0.00185699192015234i</v>
      </c>
      <c r="L3402" t="str">
        <f t="shared" si="998"/>
        <v>0.0006-0.00355873543226425i</v>
      </c>
      <c r="M3402" t="str">
        <f t="shared" si="999"/>
        <v>0.005-0.000337607830800156i</v>
      </c>
      <c r="N3402">
        <f t="shared" si="1000"/>
        <v>68.211246334340558</v>
      </c>
      <c r="O3402">
        <f t="shared" si="1001"/>
        <v>32.467721804705526</v>
      </c>
      <c r="P3402" s="3">
        <f t="shared" si="1002"/>
        <v>-32.467721804705526</v>
      </c>
      <c r="Q3402" s="3">
        <f t="shared" si="1003"/>
        <v>111.78875366565944</v>
      </c>
      <c r="R3402">
        <f t="shared" si="1004"/>
        <v>-68.211246334340558</v>
      </c>
      <c r="S3402">
        <f t="shared" si="1005"/>
        <v>339.83534012764892</v>
      </c>
      <c r="T3402">
        <f t="shared" si="988"/>
        <v>-32.467721804705526</v>
      </c>
    </row>
    <row r="3403" spans="1:20" x14ac:dyDescent="0.3">
      <c r="A3403">
        <f t="shared" si="989"/>
        <v>2143362.3599310326</v>
      </c>
      <c r="B3403">
        <f t="shared" si="1006"/>
        <v>341126.71442013397</v>
      </c>
      <c r="C3403" t="str">
        <f t="shared" si="990"/>
        <v>-0.00862169830084306+0.0218824683991903i</v>
      </c>
      <c r="D3403" t="str">
        <f t="shared" si="991"/>
        <v>0.03886662995697-0.260227199794637i</v>
      </c>
      <c r="E3403" t="str">
        <f t="shared" si="992"/>
        <v>-35.2885817094033-60.9258639443343i</v>
      </c>
      <c r="F3403" t="str">
        <f t="shared" si="993"/>
        <v>2.16979314511922-2.2236854456746i</v>
      </c>
      <c r="G3403" t="str">
        <f t="shared" si="994"/>
        <v>0.596156037396615-0.490666909901392i</v>
      </c>
      <c r="H3403" t="str">
        <f t="shared" si="995"/>
        <v>0.153270856865647-32.5620799660745i</v>
      </c>
      <c r="I3403" t="str">
        <f t="shared" si="996"/>
        <v>-0.203327303829163-0.20027647937038i</v>
      </c>
      <c r="K3403" t="str">
        <f t="shared" si="997"/>
        <v>0.00173463031571537-0.00185435408198557i</v>
      </c>
      <c r="L3403" t="str">
        <f t="shared" si="998"/>
        <v>0.0006-0.00354526343122559i</v>
      </c>
      <c r="M3403" t="str">
        <f t="shared" si="999"/>
        <v>0.005-0.000336329777645104i</v>
      </c>
      <c r="N3403">
        <f t="shared" si="1000"/>
        <v>68.495546723276107</v>
      </c>
      <c r="O3403">
        <f t="shared" si="1001"/>
        <v>32.571365880775488</v>
      </c>
      <c r="P3403" s="3">
        <f t="shared" si="1002"/>
        <v>-32.571365880775488</v>
      </c>
      <c r="Q3403" s="3">
        <f t="shared" si="1003"/>
        <v>111.50445327672389</v>
      </c>
      <c r="R3403">
        <f t="shared" si="1004"/>
        <v>-68.495546723276107</v>
      </c>
      <c r="S3403">
        <f t="shared" si="1005"/>
        <v>341.12671442013396</v>
      </c>
      <c r="T3403">
        <f t="shared" si="988"/>
        <v>-32.571365880775488</v>
      </c>
    </row>
    <row r="3404" spans="1:20" x14ac:dyDescent="0.3">
      <c r="A3404">
        <f t="shared" si="989"/>
        <v>2151507.1368987705</v>
      </c>
      <c r="B3404">
        <f t="shared" si="1006"/>
        <v>342422.99593493051</v>
      </c>
      <c r="C3404" t="str">
        <f t="shared" si="990"/>
        <v>-0.00841218470348074+0.0216644435029675i</v>
      </c>
      <c r="D3404" t="str">
        <f t="shared" si="991"/>
        <v>0.0385805607062375-0.259288835850513i</v>
      </c>
      <c r="E3404" t="str">
        <f t="shared" si="992"/>
        <v>-35.287924218105-60.4456413697559i</v>
      </c>
      <c r="F3404" t="str">
        <f t="shared" si="993"/>
        <v>2.16314138666706-2.22331866354681i</v>
      </c>
      <c r="G3404" t="str">
        <f t="shared" si="994"/>
        <v>0.594328450297139-0.491021530550892i</v>
      </c>
      <c r="H3404" t="str">
        <f t="shared" si="995"/>
        <v>0.151592743868549-32.4379721344291i</v>
      </c>
      <c r="I3404" t="str">
        <f t="shared" si="996"/>
        <v>-0.202528314497854-0.198897427046295i</v>
      </c>
      <c r="K3404" t="str">
        <f t="shared" si="997"/>
        <v>0.00172879215183172-0.00185170041408838i</v>
      </c>
      <c r="L3404" t="str">
        <f t="shared" si="998"/>
        <v>0.0006-0.00353184242999163i</v>
      </c>
      <c r="M3404" t="str">
        <f t="shared" si="999"/>
        <v>0.005-0.000335056562706818i</v>
      </c>
      <c r="N3404">
        <f t="shared" si="1000"/>
        <v>68.779081540289781</v>
      </c>
      <c r="O3404">
        <f t="shared" si="1001"/>
        <v>32.675153986676925</v>
      </c>
      <c r="P3404" s="3">
        <f t="shared" si="1002"/>
        <v>-32.675153986676925</v>
      </c>
      <c r="Q3404" s="3">
        <f t="shared" si="1003"/>
        <v>111.22091845971022</v>
      </c>
      <c r="R3404">
        <f t="shared" si="1004"/>
        <v>-68.779081540289781</v>
      </c>
      <c r="S3404">
        <f t="shared" si="1005"/>
        <v>342.4229959349305</v>
      </c>
      <c r="T3404">
        <f t="shared" si="988"/>
        <v>-32.675153986676925</v>
      </c>
    </row>
    <row r="3405" spans="1:20" x14ac:dyDescent="0.3">
      <c r="A3405">
        <f t="shared" si="989"/>
        <v>2159682.864018986</v>
      </c>
      <c r="B3405">
        <f t="shared" si="1006"/>
        <v>343724.20331948326</v>
      </c>
      <c r="C3405" t="str">
        <f t="shared" si="990"/>
        <v>-0.00820638018530725+0.0214475223889152i</v>
      </c>
      <c r="D3405" t="str">
        <f t="shared" si="991"/>
        <v>0.0382965411613903-0.258353513449199i</v>
      </c>
      <c r="E3405" t="str">
        <f t="shared" si="992"/>
        <v>-35.2847911216183-59.967939709497i</v>
      </c>
      <c r="F3405" t="str">
        <f t="shared" si="993"/>
        <v>2.1564801022784-2.22293427751211i</v>
      </c>
      <c r="G3405" t="str">
        <f t="shared" si="994"/>
        <v>0.592498245923025-0.491369590533606i</v>
      </c>
      <c r="H3405" t="str">
        <f t="shared" si="995"/>
        <v>0.149932405201651-32.3143399280828i</v>
      </c>
      <c r="I3405" t="str">
        <f t="shared" si="996"/>
        <v>-0.201730792807473-0.197525165055259i</v>
      </c>
      <c r="K3405" t="str">
        <f t="shared" si="997"/>
        <v>0.00172296647164051-0.00184903101296566i</v>
      </c>
      <c r="L3405" t="str">
        <f t="shared" si="998"/>
        <v>0.0006-0.00351847223549673i</v>
      </c>
      <c r="M3405" t="str">
        <f t="shared" si="999"/>
        <v>0.005-0.000333788167669673i</v>
      </c>
      <c r="N3405">
        <f t="shared" si="1000"/>
        <v>69.061848743721129</v>
      </c>
      <c r="O3405">
        <f t="shared" si="1001"/>
        <v>32.77908550228284</v>
      </c>
      <c r="P3405" s="3">
        <f t="shared" si="1002"/>
        <v>-32.77908550228284</v>
      </c>
      <c r="Q3405" s="3">
        <f t="shared" si="1003"/>
        <v>110.93815125627887</v>
      </c>
      <c r="R3405">
        <f t="shared" si="1004"/>
        <v>-69.061848743721129</v>
      </c>
      <c r="S3405">
        <f t="shared" si="1005"/>
        <v>343.72420331948325</v>
      </c>
      <c r="T3405">
        <f t="shared" si="988"/>
        <v>-32.77908550228284</v>
      </c>
    </row>
    <row r="3406" spans="1:20" x14ac:dyDescent="0.3">
      <c r="A3406">
        <f t="shared" si="989"/>
        <v>2167889.6589022581</v>
      </c>
      <c r="B3406">
        <f t="shared" si="1006"/>
        <v>345030.35529209732</v>
      </c>
      <c r="C3406" t="str">
        <f t="shared" si="990"/>
        <v>-0.00800423746932614+0.0212317238424987i</v>
      </c>
      <c r="D3406" t="str">
        <f t="shared" si="991"/>
        <v>0.0380145574555712-0.257421226522784i</v>
      </c>
      <c r="E3406" t="str">
        <f t="shared" si="992"/>
        <v>-35.27921457642-59.4927651475914i</v>
      </c>
      <c r="F3406" t="str">
        <f t="shared" si="993"/>
        <v>2.14980946353249-2.22253217651796i</v>
      </c>
      <c r="G3406" t="str">
        <f t="shared" si="994"/>
        <v>0.590665471416103-0.491711065863781i</v>
      </c>
      <c r="H3406" t="str">
        <f t="shared" si="995"/>
        <v>0.148289669813426-32.1911815211447i</v>
      </c>
      <c r="I3406" t="str">
        <f t="shared" si="996"/>
        <v>-0.200934735930717-0.196159680129591i</v>
      </c>
      <c r="K3406" t="str">
        <f t="shared" si="997"/>
        <v>0.00171715340165788-0.00184634597614828i</v>
      </c>
      <c r="L3406" t="str">
        <f t="shared" si="998"/>
        <v>0.0006-0.0035051526554062i</v>
      </c>
      <c r="M3406" t="str">
        <f t="shared" si="999"/>
        <v>0.005-0.000332524574287381i</v>
      </c>
      <c r="N3406">
        <f t="shared" si="1000"/>
        <v>69.343846315306777</v>
      </c>
      <c r="O3406">
        <f t="shared" si="1001"/>
        <v>32.883159806690905</v>
      </c>
      <c r="P3406" s="3">
        <f t="shared" si="1002"/>
        <v>-32.883159806690905</v>
      </c>
      <c r="Q3406" s="3">
        <f t="shared" si="1003"/>
        <v>110.65615368469322</v>
      </c>
      <c r="R3406">
        <f t="shared" si="1004"/>
        <v>-69.343846315306777</v>
      </c>
      <c r="S3406">
        <f t="shared" si="1005"/>
        <v>345.03035529209734</v>
      </c>
      <c r="T3406">
        <f t="shared" si="988"/>
        <v>-32.883159806690905</v>
      </c>
    </row>
    <row r="3407" spans="1:20" x14ac:dyDescent="0.3">
      <c r="A3407">
        <f t="shared" si="989"/>
        <v>2176127.639606087</v>
      </c>
      <c r="B3407">
        <f t="shared" si="1006"/>
        <v>346341.47064220731</v>
      </c>
      <c r="C3407" t="str">
        <f t="shared" si="990"/>
        <v>-0.0078057095422376+0.0210170659732341i</v>
      </c>
      <c r="D3407" t="str">
        <f t="shared" si="991"/>
        <v>0.0377345958036984-0.256491968970681i</v>
      </c>
      <c r="E3407" t="str">
        <f t="shared" si="992"/>
        <v>-35.2712266083159-59.020123505068i</v>
      </c>
      <c r="F3407" t="str">
        <f t="shared" si="993"/>
        <v>2.14312964302981-2.2221122511079i</v>
      </c>
      <c r="G3407" t="str">
        <f t="shared" si="994"/>
        <v>0.588830174198784-0.492045932969488i</v>
      </c>
      <c r="H3407" t="str">
        <f t="shared" si="995"/>
        <v>0.146664368018917-32.0684950946291i</v>
      </c>
      <c r="I3407" t="str">
        <f t="shared" si="996"/>
        <v>-0.20014014123306-0.194800958965938i</v>
      </c>
      <c r="K3407" t="str">
        <f t="shared" si="997"/>
        <v>0.00171135306713945-0.00184364540217601i</v>
      </c>
      <c r="L3407" t="str">
        <f t="shared" si="998"/>
        <v>0.0006-0.00349188349811336i</v>
      </c>
      <c r="M3407" t="str">
        <f t="shared" si="999"/>
        <v>0.005-0.000331265764382727i</v>
      </c>
      <c r="N3407">
        <f t="shared" si="1000"/>
        <v>69.625072260141337</v>
      </c>
      <c r="O3407">
        <f t="shared" si="1001"/>
        <v>32.987376278249265</v>
      </c>
      <c r="P3407" s="3">
        <f t="shared" si="1002"/>
        <v>-32.987376278249265</v>
      </c>
      <c r="Q3407" s="3">
        <f t="shared" si="1003"/>
        <v>110.37492773985866</v>
      </c>
      <c r="R3407">
        <f t="shared" si="1004"/>
        <v>-69.625072260141337</v>
      </c>
      <c r="S3407">
        <f t="shared" si="1005"/>
        <v>346.3414706422073</v>
      </c>
      <c r="T3407">
        <f t="shared" si="988"/>
        <v>-32.987376278249265</v>
      </c>
    </row>
    <row r="3408" spans="1:20" x14ac:dyDescent="0.3">
      <c r="A3408">
        <f t="shared" si="989"/>
        <v>2184396.9246365903</v>
      </c>
      <c r="B3408">
        <f t="shared" si="1006"/>
        <v>347657.56823064771</v>
      </c>
      <c r="C3408" t="str">
        <f t="shared" si="990"/>
        <v>-0.00761074966067457+0.0208035662246364i</v>
      </c>
      <c r="D3408" t="str">
        <f t="shared" si="991"/>
        <v>0.0374566425021635-0.255565734660278i</v>
      </c>
      <c r="E3408" t="str">
        <f t="shared" si="992"/>
        <v>-35.2608591089777-58.5500202440221i</v>
      </c>
      <c r="F3408" t="str">
        <f t="shared" si="993"/>
        <v>2.13644081437539-2.22167439343538i</v>
      </c>
      <c r="G3408" t="str">
        <f t="shared" si="994"/>
        <v>0.586992401969475-0.492374168696512i</v>
      </c>
      <c r="H3408" t="str">
        <f t="shared" si="995"/>
        <v>0.14505633149201-31.9462788364278i</v>
      </c>
      <c r="I3408" t="str">
        <f t="shared" si="996"/>
        <v>-0.199347006270544-0.1934489882239i</v>
      </c>
      <c r="K3408" t="str">
        <f t="shared" si="997"/>
        <v>0.00170556559207206-0.00184092939058062i</v>
      </c>
      <c r="L3408" t="str">
        <f t="shared" si="998"/>
        <v>0.0006-0.00347866457273696i</v>
      </c>
      <c r="M3408" t="str">
        <f t="shared" si="999"/>
        <v>0.005-0.000330011719847307i</v>
      </c>
      <c r="N3408">
        <f t="shared" si="1000"/>
        <v>69.905524606639176</v>
      </c>
      <c r="O3408">
        <f t="shared" si="1001"/>
        <v>33.091734294582416</v>
      </c>
      <c r="P3408" s="3">
        <f t="shared" si="1002"/>
        <v>-33.091734294582416</v>
      </c>
      <c r="Q3408" s="3">
        <f t="shared" si="1003"/>
        <v>110.09447539336082</v>
      </c>
      <c r="R3408">
        <f t="shared" si="1004"/>
        <v>-69.905524606639176</v>
      </c>
      <c r="S3408">
        <f t="shared" si="1005"/>
        <v>347.65756823064771</v>
      </c>
      <c r="T3408">
        <f t="shared" si="988"/>
        <v>-33.091734294582416</v>
      </c>
    </row>
    <row r="3409" spans="1:20" x14ac:dyDescent="0.3">
      <c r="A3409">
        <f t="shared" si="989"/>
        <v>2192697.6329502091</v>
      </c>
      <c r="B3409">
        <f t="shared" si="1006"/>
        <v>348978.66698992415</v>
      </c>
      <c r="C3409" t="str">
        <f t="shared" si="990"/>
        <v>-0.00741931135722269+0.020591241384163i</v>
      </c>
      <c r="D3409" t="str">
        <f t="shared" si="991"/>
        <v>0.0371806839285308-0.254642517427583i</v>
      </c>
      <c r="E3409" t="str">
        <f t="shared" si="992"/>
        <v>-35.2481438325709-58.0824604717101i</v>
      </c>
      <c r="F3409" t="str">
        <f t="shared" si="993"/>
        <v>2.1297431521618-2.22121849727737i</v>
      </c>
      <c r="G3409" t="str">
        <f t="shared" si="994"/>
        <v>0.58515220269792-0.492695750312191i</v>
      </c>
      <c r="H3409" t="str">
        <f t="shared" si="995"/>
        <v>0.14346539325771-31.8245309412848i</v>
      </c>
      <c r="I3409" t="str">
        <f t="shared" si="996"/>
        <v>-0.198555328787571-0.19210375452468i</v>
      </c>
      <c r="K3409" t="str">
        <f t="shared" si="997"/>
        <v>0.00169979109916549-0.00183819804186857i</v>
      </c>
      <c r="L3409" t="str">
        <f t="shared" si="998"/>
        <v>0.0006-0.00346549568911831i</v>
      </c>
      <c r="M3409" t="str">
        <f t="shared" si="999"/>
        <v>0.005-0.00032876242264127i</v>
      </c>
      <c r="N3409">
        <f t="shared" si="1000"/>
        <v>70.185201406496176</v>
      </c>
      <c r="O3409">
        <f t="shared" si="1001"/>
        <v>33.196233232617075</v>
      </c>
      <c r="P3409" s="3">
        <f t="shared" si="1002"/>
        <v>-33.196233232617075</v>
      </c>
      <c r="Q3409" s="3">
        <f t="shared" si="1003"/>
        <v>109.81479859350382</v>
      </c>
      <c r="R3409">
        <f t="shared" si="1004"/>
        <v>-70.185201406496176</v>
      </c>
      <c r="S3409">
        <f t="shared" si="1005"/>
        <v>348.97866698992414</v>
      </c>
      <c r="T3409">
        <f t="shared" si="988"/>
        <v>-33.196233232617075</v>
      </c>
    </row>
    <row r="3410" spans="1:20" x14ac:dyDescent="0.3">
      <c r="A3410">
        <f t="shared" si="989"/>
        <v>2201029.88395542</v>
      </c>
      <c r="B3410">
        <f t="shared" si="1006"/>
        <v>350304.78592448588</v>
      </c>
      <c r="C3410" t="str">
        <f t="shared" si="990"/>
        <v>-0.00723134844622744+0.0203801075931488i</v>
      </c>
      <c r="D3410" t="str">
        <f t="shared" si="991"/>
        <v>0.0369067065412273-0.253722311077849i</v>
      </c>
      <c r="E3410" t="str">
        <f t="shared" si="992"/>
        <v>-35.233112392458-57.6174489446589i</v>
      </c>
      <c r="F3410" t="str">
        <f t="shared" si="993"/>
        <v>2.12303683195202-2.22074445804781i</v>
      </c>
      <c r="G3410" t="str">
        <f t="shared" si="994"/>
        <v>0.583309624620482-0.493010655509183i</v>
      </c>
      <c r="H3410" t="str">
        <f t="shared" si="995"/>
        <v>0.141891387684463-31.7032496107696i</v>
      </c>
      <c r="I3410" t="str">
        <f t="shared" si="996"/>
        <v>-0.197765106714685-0.190765244449758i</v>
      </c>
      <c r="K3410" t="str">
        <f t="shared" si="997"/>
        <v>0.00169402970984453-0.00183545145750397i</v>
      </c>
      <c r="L3410" t="str">
        <f t="shared" si="998"/>
        <v>0.0006-0.0034523766578186i</v>
      </c>
      <c r="M3410" t="str">
        <f t="shared" si="999"/>
        <v>0.005-0.000327517854793056i</v>
      </c>
      <c r="N3410">
        <f t="shared" si="1000"/>
        <v>70.464100734648966</v>
      </c>
      <c r="O3410">
        <f t="shared" si="1001"/>
        <v>33.300872468608212</v>
      </c>
      <c r="P3410" s="3">
        <f t="shared" si="1002"/>
        <v>-33.300872468608212</v>
      </c>
      <c r="Q3410" s="3">
        <f t="shared" si="1003"/>
        <v>109.53589926535103</v>
      </c>
      <c r="R3410">
        <f t="shared" si="1004"/>
        <v>-70.464100734648966</v>
      </c>
      <c r="S3410">
        <f t="shared" si="1005"/>
        <v>350.30478592448588</v>
      </c>
      <c r="T3410">
        <f t="shared" si="988"/>
        <v>-33.300872468608212</v>
      </c>
    </row>
    <row r="3411" spans="1:20" x14ac:dyDescent="0.3">
      <c r="A3411">
        <f t="shared" si="989"/>
        <v>2209393.7975144507</v>
      </c>
      <c r="B3411">
        <f t="shared" si="1006"/>
        <v>351635.94411099894</v>
      </c>
      <c r="C3411" t="str">
        <f t="shared" si="990"/>
        <v>-0.00704681502939183+0.0201701803567315i</v>
      </c>
      <c r="D3411" t="str">
        <f t="shared" si="991"/>
        <v>0.0366346968792381-0.252805109386208i</v>
      </c>
      <c r="E3411" t="str">
        <f t="shared" si="992"/>
        <v>-35.2157962579898-57.1549900727891i</v>
      </c>
      <c r="F3411" t="str">
        <f t="shared" si="993"/>
        <v>2.11632203026205-2.22025217281069i</v>
      </c>
      <c r="G3411" t="str">
        <f t="shared" si="994"/>
        <v>0.581464716235365-0.493318862409184i</v>
      </c>
      <c r="H3411" t="str">
        <f t="shared" si="995"/>
        <v>0.140334150476502-31.5824330532523i</v>
      </c>
      <c r="I3411" t="str">
        <f t="shared" si="996"/>
        <v>-0.19697633816634-0.189433444539582i</v>
      </c>
      <c r="K3411" t="str">
        <f t="shared" si="997"/>
        <v>0.00168828154424139-0.00183268973989123i</v>
      </c>
      <c r="L3411" t="str">
        <f t="shared" si="998"/>
        <v>0.0006-0.00343930729011616i</v>
      </c>
      <c r="M3411" t="str">
        <f t="shared" si="999"/>
        <v>0.005-0.000326277998399139i</v>
      </c>
      <c r="N3411">
        <f t="shared" si="1000"/>
        <v>70.742220689231402</v>
      </c>
      <c r="O3411">
        <f t="shared" si="1001"/>
        <v>33.405651378164052</v>
      </c>
      <c r="P3411" s="3">
        <f t="shared" si="1002"/>
        <v>-33.405651378164052</v>
      </c>
      <c r="Q3411" s="3">
        <f t="shared" si="1003"/>
        <v>109.2577793107686</v>
      </c>
      <c r="R3411">
        <f t="shared" si="1004"/>
        <v>-70.742220689231402</v>
      </c>
      <c r="S3411">
        <f t="shared" si="1005"/>
        <v>351.63594411099893</v>
      </c>
      <c r="T3411">
        <f t="shared" si="988"/>
        <v>-33.405651378164052</v>
      </c>
    </row>
    <row r="3412" spans="1:20" x14ac:dyDescent="0.3">
      <c r="A3412">
        <f t="shared" si="989"/>
        <v>2217789.4939450053</v>
      </c>
      <c r="B3412">
        <f t="shared" si="1006"/>
        <v>352972.16069862072</v>
      </c>
      <c r="C3412" t="str">
        <f t="shared" si="990"/>
        <v>-0.00686566550116419+0.0199614745537601i</v>
      </c>
      <c r="D3412" t="str">
        <f t="shared" si="991"/>
        <v>0.0363646415617984-0.251890906098293i</v>
      </c>
      <c r="E3412" t="str">
        <f t="shared" si="992"/>
        <v>-35.196226751376-56.6950879235479i</v>
      </c>
      <c r="F3412" t="str">
        <f t="shared" si="993"/>
        <v>2.10959892454327-2.21974154029305i</v>
      </c>
      <c r="G3412" t="str">
        <f t="shared" si="994"/>
        <v>0.57961752629778-0.49362034956657i</v>
      </c>
      <c r="H3412" t="str">
        <f t="shared" si="995"/>
        <v>0.138793518666219-31.4620794838768i</v>
      </c>
      <c r="I3412" t="str">
        <f t="shared" si="996"/>
        <v>-0.196189021438661-0.188108341292271i</v>
      </c>
      <c r="K3412" t="str">
        <f t="shared" si="997"/>
        <v>0.00168254672118826-0.00182991299235779i</v>
      </c>
      <c r="L3412" t="str">
        <f t="shared" si="998"/>
        <v>0.0006-0.00342628739800374i</v>
      </c>
      <c r="M3412" t="str">
        <f t="shared" si="999"/>
        <v>0.005-0.00032504283562377i</v>
      </c>
      <c r="N3412">
        <f t="shared" si="1000"/>
        <v>71.019559391531814</v>
      </c>
      <c r="O3412">
        <f t="shared" si="1001"/>
        <v>33.510569336271828</v>
      </c>
      <c r="P3412" s="3">
        <f t="shared" si="1002"/>
        <v>-33.510569336271828</v>
      </c>
      <c r="Q3412" s="3">
        <f t="shared" si="1003"/>
        <v>108.98044060846819</v>
      </c>
      <c r="R3412">
        <f t="shared" si="1004"/>
        <v>-71.019559391531814</v>
      </c>
      <c r="S3412">
        <f t="shared" si="1005"/>
        <v>352.97216069862071</v>
      </c>
      <c r="T3412">
        <f t="shared" si="988"/>
        <v>-33.510569336271828</v>
      </c>
    </row>
    <row r="3413" spans="1:20" x14ac:dyDescent="0.3">
      <c r="A3413">
        <f t="shared" si="989"/>
        <v>2226217.0940219965</v>
      </c>
      <c r="B3413">
        <f t="shared" si="1006"/>
        <v>354313.45490927546</v>
      </c>
      <c r="C3413" t="str">
        <f t="shared" si="990"/>
        <v>-0.0066878545539203+0.0197540044466859i</v>
      </c>
      <c r="D3413" t="str">
        <f t="shared" si="991"/>
        <v>0.0360965272880801-0.250979694930852i</v>
      </c>
      <c r="E3413" t="str">
        <f t="shared" si="992"/>
        <v>-35.1744350446397-56.2377462260567i</v>
      </c>
      <c r="F3413" t="str">
        <f t="shared" si="993"/>
        <v>2.10286769316463-2.21921246089771i</v>
      </c>
      <c r="G3413" t="str">
        <f t="shared" si="994"/>
        <v>0.577768103815035-0.493915095971984i</v>
      </c>
      <c r="H3413" t="str">
        <f t="shared" si="995"/>
        <v>0.137269330606555-31.3421871245359i</v>
      </c>
      <c r="I3413" t="str">
        <f t="shared" si="996"/>
        <v>-0.195403155007208-0.186789921162352i</v>
      </c>
      <c r="K3413" t="str">
        <f t="shared" si="997"/>
        <v>0.00167682535821012-0.00182712131913676i</v>
      </c>
      <c r="L3413" t="str">
        <f t="shared" si="998"/>
        <v>0.0006-0.00341331679418584i</v>
      </c>
      <c r="M3413" t="str">
        <f t="shared" si="999"/>
        <v>0.005-0.000323812348698715i</v>
      </c>
      <c r="N3413">
        <f t="shared" si="1000"/>
        <v>71.296114985949913</v>
      </c>
      <c r="O3413">
        <f t="shared" si="1001"/>
        <v>33.615625717322985</v>
      </c>
      <c r="P3413" s="3">
        <f t="shared" si="1002"/>
        <v>-33.615625717322985</v>
      </c>
      <c r="Q3413" s="3">
        <f t="shared" si="1003"/>
        <v>108.70388501405009</v>
      </c>
      <c r="R3413">
        <f t="shared" si="1004"/>
        <v>-71.296114985949913</v>
      </c>
      <c r="S3413">
        <f t="shared" si="1005"/>
        <v>354.31345490927544</v>
      </c>
      <c r="T3413">
        <f t="shared" si="988"/>
        <v>-33.615625717322985</v>
      </c>
    </row>
    <row r="3414" spans="1:20" x14ac:dyDescent="0.3">
      <c r="A3414">
        <f t="shared" si="989"/>
        <v>2234676.71897928</v>
      </c>
      <c r="B3414">
        <f t="shared" si="1006"/>
        <v>355659.84603793069</v>
      </c>
      <c r="C3414" t="str">
        <f t="shared" si="990"/>
        <v>-0.00651333718294426+0.0195477836914315i</v>
      </c>
      <c r="D3414" t="str">
        <f t="shared" si="991"/>
        <v>0.0358303408368827-0.250071469572358i</v>
      </c>
      <c r="E3414" t="str">
        <f t="shared" si="992"/>
        <v>-35.1504521566516-55.782968375267i</v>
      </c>
      <c r="F3414" t="str">
        <f t="shared" si="993"/>
        <v>2.09612851539463-2.21866483671568i</v>
      </c>
      <c r="G3414" t="str">
        <f t="shared" si="994"/>
        <v>0.575916498041593-0.494203081055856i</v>
      </c>
      <c r="H3414" t="str">
        <f t="shared" si="995"/>
        <v>0.135761425963441-31.2227542038458i</v>
      </c>
      <c r="I3414" t="str">
        <f t="shared" si="996"/>
        <v>-0.19461873752471-0.185478170559503i</v>
      </c>
      <c r="K3414" t="str">
        <f t="shared" si="997"/>
        <v>0.00167111757151797-0.00182431482534946i</v>
      </c>
      <c r="L3414" t="str">
        <f t="shared" si="998"/>
        <v>0.0006-0.00340039529207595i</v>
      </c>
      <c r="M3414" t="str">
        <f t="shared" si="999"/>
        <v>0.005-0.000322586519923007i</v>
      </c>
      <c r="N3414">
        <f t="shared" si="1000"/>
        <v>71.571885639947112</v>
      </c>
      <c r="O3414">
        <f t="shared" si="1001"/>
        <v>33.720819895138057</v>
      </c>
      <c r="P3414" s="3">
        <f t="shared" si="1002"/>
        <v>-33.720819895138057</v>
      </c>
      <c r="Q3414" s="3">
        <f t="shared" si="1003"/>
        <v>108.42811436005289</v>
      </c>
      <c r="R3414">
        <f t="shared" si="1004"/>
        <v>-71.571885639947112</v>
      </c>
      <c r="S3414">
        <f t="shared" si="1005"/>
        <v>355.65984603793072</v>
      </c>
      <c r="T3414">
        <f t="shared" si="988"/>
        <v>-33.720819895138057</v>
      </c>
    </row>
    <row r="3415" spans="1:20" x14ac:dyDescent="0.3">
      <c r="A3415">
        <f t="shared" si="989"/>
        <v>2243168.4905114011</v>
      </c>
      <c r="B3415">
        <f t="shared" si="1006"/>
        <v>357011.35345287481</v>
      </c>
      <c r="C3415" t="str">
        <f t="shared" si="990"/>
        <v>-0.00634206869120599+0.0193428253472347i</v>
      </c>
      <c r="D3415" t="str">
        <f t="shared" si="991"/>
        <v>0.0355660690663183-0.249166223683609i</v>
      </c>
      <c r="E3415" t="str">
        <f t="shared" si="992"/>
        <v>-35.1243089502452-55.330757436125i</v>
      </c>
      <c r="F3415" t="str">
        <f t="shared" si="993"/>
        <v>2.08938157138302-2.21809857153845i</v>
      </c>
      <c r="G3415" t="str">
        <f t="shared" si="994"/>
        <v>0.574062758474046-0.494484284691855i</v>
      </c>
      <c r="H3415" t="str">
        <f t="shared" si="995"/>
        <v>0.134269645708238-31.1037789571209i</v>
      </c>
      <c r="I3415" t="str">
        <f t="shared" si="996"/>
        <v>-0.193835767818816-0.184173075847327i</v>
      </c>
      <c r="K3415" t="str">
        <f t="shared" si="997"/>
        <v>0.00166542347600209-0.00182149361698805i</v>
      </c>
      <c r="L3415" t="str">
        <f t="shared" si="998"/>
        <v>0.0006-0.00338752270579394i</v>
      </c>
      <c r="M3415" t="str">
        <f t="shared" si="999"/>
        <v>0.005-0.000321365331662688i</v>
      </c>
      <c r="N3415">
        <f t="shared" si="1000"/>
        <v>71.84686954400199</v>
      </c>
      <c r="O3415">
        <f t="shared" si="1001"/>
        <v>33.826151242991649</v>
      </c>
      <c r="P3415" s="3">
        <f t="shared" si="1002"/>
        <v>-33.826151242991649</v>
      </c>
      <c r="Q3415" s="3">
        <f t="shared" si="1003"/>
        <v>108.15313045599801</v>
      </c>
      <c r="R3415">
        <f t="shared" si="1004"/>
        <v>-71.84686954400199</v>
      </c>
      <c r="S3415">
        <f t="shared" si="1005"/>
        <v>357.0113534528748</v>
      </c>
      <c r="T3415">
        <f t="shared" si="988"/>
        <v>-33.826151242991649</v>
      </c>
    </row>
    <row r="3416" spans="1:20" x14ac:dyDescent="0.3">
      <c r="A3416">
        <f t="shared" si="989"/>
        <v>2251692.5307753445</v>
      </c>
      <c r="B3416">
        <f t="shared" si="1006"/>
        <v>358367.99659599573</v>
      </c>
      <c r="C3416" t="str">
        <f t="shared" si="990"/>
        <v>-0.00617400469394237+0.0191391418864639i</v>
      </c>
      <c r="D3416" t="str">
        <f t="shared" si="991"/>
        <v>0.0353036989134985-0.248263950898332i</v>
      </c>
      <c r="E3416" t="str">
        <f t="shared" si="992"/>
        <v>-35.0960361294127-54.8811161477405i</v>
      </c>
      <c r="F3416" t="str">
        <f t="shared" si="993"/>
        <v>2.08262704214239-2.21751357086997i</v>
      </c>
      <c r="G3416" t="str">
        <f t="shared" si="994"/>
        <v>0.572206934846053-0.494758687200273i</v>
      </c>
      <c r="H3416" t="str">
        <f t="shared" si="995"/>
        <v>0.132793832110213-30.9852596263479i</v>
      </c>
      <c r="I3416" t="str">
        <f t="shared" si="996"/>
        <v>-0.19305424488982-0.182874623342137i</v>
      </c>
      <c r="K3416" t="str">
        <f t="shared" si="997"/>
        <v>0.00165974318522576-0.00181865780089795i</v>
      </c>
      <c r="L3416" t="str">
        <f t="shared" si="998"/>
        <v>0.0006-0.00337469885016332i</v>
      </c>
      <c r="M3416" t="str">
        <f t="shared" si="999"/>
        <v>0.005-0.000320148766350556i</v>
      </c>
      <c r="N3416">
        <f t="shared" si="1000"/>
        <v>72.121064911560339</v>
      </c>
      <c r="O3416">
        <f t="shared" si="1001"/>
        <v>33.931619133637142</v>
      </c>
      <c r="P3416" s="3">
        <f t="shared" si="1002"/>
        <v>-33.931619133637142</v>
      </c>
      <c r="Q3416" s="3">
        <f t="shared" si="1003"/>
        <v>107.87893508843966</v>
      </c>
      <c r="R3416">
        <f t="shared" si="1004"/>
        <v>-72.121064911560339</v>
      </c>
      <c r="S3416">
        <f t="shared" si="1005"/>
        <v>358.36799659599575</v>
      </c>
      <c r="T3416">
        <f t="shared" si="988"/>
        <v>-33.931619133637142</v>
      </c>
    </row>
    <row r="3417" spans="1:20" x14ac:dyDescent="0.3">
      <c r="A3417">
        <f t="shared" si="989"/>
        <v>2260248.9623922906</v>
      </c>
      <c r="B3417">
        <f t="shared" si="1006"/>
        <v>359729.79498306051</v>
      </c>
      <c r="C3417" t="str">
        <f t="shared" si="990"/>
        <v>-0.00600910112304238+0.0189367452044016i</v>
      </c>
      <c r="D3417" t="str">
        <f t="shared" si="991"/>
        <v>0.0350432173942148-0.24736464482376i</v>
      </c>
      <c r="E3417" t="str">
        <f t="shared" si="992"/>
        <v>-35.0656642365785-54.4340469275669i</v>
      </c>
      <c r="F3417" t="str">
        <f t="shared" si="993"/>
        <v>2.07586510952952-2.21690974193836i</v>
      </c>
      <c r="G3417" t="str">
        <f t="shared" si="994"/>
        <v>0.570349077123209-0.495026269351348i</v>
      </c>
      <c r="H3417" t="str">
        <f t="shared" si="995"/>
        <v>0.131333828729051-30.8671944601619i</v>
      </c>
      <c r="I3417" t="str">
        <f t="shared" si="996"/>
        <v>-0.192274167908386-0.181582799311773i</v>
      </c>
      <c r="K3417" t="str">
        <f t="shared" si="997"/>
        <v>0.00165407681141912-0.0018158074847604i</v>
      </c>
      <c r="L3417" t="str">
        <f t="shared" si="998"/>
        <v>0.0006-0.00336192354070863i</v>
      </c>
      <c r="M3417" t="str">
        <f t="shared" si="999"/>
        <v>0.005-0.00031893680648591i</v>
      </c>
      <c r="N3417">
        <f t="shared" si="1000"/>
        <v>72.394469978984532</v>
      </c>
      <c r="O3417">
        <f t="shared" si="1001"/>
        <v>34.037222939331457</v>
      </c>
      <c r="P3417" s="3">
        <f t="shared" si="1002"/>
        <v>-34.037222939331457</v>
      </c>
      <c r="Q3417" s="3">
        <f t="shared" si="1003"/>
        <v>107.60553002101547</v>
      </c>
      <c r="R3417">
        <f t="shared" si="1004"/>
        <v>-72.394469978984532</v>
      </c>
      <c r="S3417">
        <f t="shared" si="1005"/>
        <v>359.72979498306051</v>
      </c>
      <c r="T3417">
        <f t="shared" si="988"/>
        <v>-34.037222939331457</v>
      </c>
    </row>
    <row r="3418" spans="1:20" x14ac:dyDescent="0.3">
      <c r="A3418">
        <f t="shared" si="989"/>
        <v>2268837.9084493811</v>
      </c>
      <c r="B3418">
        <f t="shared" si="1006"/>
        <v>361096.76820399612</v>
      </c>
      <c r="C3418" t="str">
        <f t="shared" si="990"/>
        <v>-0.00584731423123882+0.0187356466289944i</v>
      </c>
      <c r="D3418" t="str">
        <f t="shared" si="991"/>
        <v>0.034784611602625-0.24646829904123i</v>
      </c>
      <c r="E3418" t="str">
        <f t="shared" si="992"/>
        <v>-35.0332236499548-53.989551875579i</v>
      </c>
      <c r="F3418" t="str">
        <f t="shared" si="993"/>
        <v>2.06909595622649-2.21628699370749i</v>
      </c>
      <c r="G3418" t="str">
        <f t="shared" si="994"/>
        <v>0.56848923549787-0.495287012368503i</v>
      </c>
      <c r="H3418" t="str">
        <f t="shared" si="995"/>
        <v>0.129889480407367-30.7495817138206i</v>
      </c>
      <c r="I3418" t="str">
        <f t="shared" si="996"/>
        <v>-0.19149553621327-0.180297589974427i</v>
      </c>
      <c r="K3418" t="str">
        <f t="shared" si="997"/>
        <v>0.00164842446547329-0.00181294277707479i</v>
      </c>
      <c r="L3418" t="str">
        <f t="shared" si="998"/>
        <v>0.0006-0.00334919659365274i</v>
      </c>
      <c r="M3418" t="str">
        <f t="shared" si="999"/>
        <v>0.005-0.0003177294346343i</v>
      </c>
      <c r="N3418">
        <f t="shared" si="1000"/>
        <v>72.667083005503983</v>
      </c>
      <c r="O3418">
        <f t="shared" si="1001"/>
        <v>34.142962031859348</v>
      </c>
      <c r="P3418" s="3">
        <f t="shared" si="1002"/>
        <v>-34.142962031859348</v>
      </c>
      <c r="Q3418" s="3">
        <f t="shared" si="1003"/>
        <v>107.33291699449602</v>
      </c>
      <c r="R3418">
        <f t="shared" si="1004"/>
        <v>-72.667083005503983</v>
      </c>
      <c r="S3418">
        <f t="shared" si="1005"/>
        <v>361.09676820399613</v>
      </c>
      <c r="T3418">
        <f t="shared" si="988"/>
        <v>-34.142962031859348</v>
      </c>
    </row>
    <row r="3419" spans="1:20" x14ac:dyDescent="0.3">
      <c r="A3419">
        <f t="shared" si="989"/>
        <v>2277459.4925014889</v>
      </c>
      <c r="B3419">
        <f t="shared" si="1006"/>
        <v>362468.93592317129</v>
      </c>
      <c r="C3419" t="str">
        <f t="shared" si="990"/>
        <v>-0.00568860059611118+0.0185358569305655i</v>
      </c>
      <c r="D3419" t="str">
        <f t="shared" si="991"/>
        <v>0.0345278687109313-0.245574907106752i</v>
      </c>
      <c r="E3419" t="str">
        <f t="shared" si="992"/>
        <v>-34.9987445809721-53.5476327784592i</v>
      </c>
      <c r="F3419" t="str">
        <f t="shared" si="993"/>
        <v>2.06231976572165-2.21564523688811i</v>
      </c>
      <c r="G3419" t="str">
        <f t="shared" si="994"/>
        <v>0.566627460383918-0.495540897931532i</v>
      </c>
      <c r="H3419" t="str">
        <f t="shared" si="995"/>
        <v>0.128460633263268-30.6324196491798i</v>
      </c>
      <c r="I3419" t="str">
        <f t="shared" si="996"/>
        <v>-0.190718349309025-0.179018981497501i</v>
      </c>
      <c r="K3419" t="str">
        <f t="shared" si="997"/>
        <v>0.00164278625693489-0.00181006378714119i</v>
      </c>
      <c r="L3419" t="str">
        <f t="shared" si="998"/>
        <v>0.0006-0.00333651782591427i</v>
      </c>
      <c r="M3419" t="str">
        <f t="shared" si="999"/>
        <v>0.005-0.000316526633427277i</v>
      </c>
      <c r="N3419">
        <f t="shared" si="1000"/>
        <v>72.93890227316092</v>
      </c>
      <c r="O3419">
        <f t="shared" si="1001"/>
        <v>34.248835782557386</v>
      </c>
      <c r="P3419" s="3">
        <f t="shared" si="1002"/>
        <v>-34.248835782557386</v>
      </c>
      <c r="Q3419" s="3">
        <f t="shared" si="1003"/>
        <v>107.06109772683908</v>
      </c>
      <c r="R3419">
        <f t="shared" si="1004"/>
        <v>-72.93890227316092</v>
      </c>
      <c r="S3419">
        <f t="shared" si="1005"/>
        <v>362.46893592317127</v>
      </c>
      <c r="T3419">
        <f t="shared" si="988"/>
        <v>-34.248835782557386</v>
      </c>
    </row>
    <row r="3420" spans="1:20" x14ac:dyDescent="0.3">
      <c r="A3420">
        <f t="shared" si="989"/>
        <v>2286113.8385729943</v>
      </c>
      <c r="B3420">
        <f t="shared" si="1006"/>
        <v>363846.31787967932</v>
      </c>
      <c r="C3420" t="str">
        <f t="shared" si="990"/>
        <v>-0.00553291712389973+0.0183373863314853i</v>
      </c>
      <c r="D3420" t="str">
        <f t="shared" si="991"/>
        <v>0.0342729759690622-0.244684462551581i</v>
      </c>
      <c r="E3420" t="str">
        <f t="shared" si="992"/>
        <v>-34.9622570717891-53.108291113784i</v>
      </c>
      <c r="F3420" t="str">
        <f t="shared" si="993"/>
        <v>2.05553672229042-2.21498438394892i</v>
      </c>
      <c r="G3420" t="str">
        <f t="shared" si="994"/>
        <v>0.564763802411477-0.495787908179705i</v>
      </c>
      <c r="H3420" t="str">
        <f t="shared" si="995"/>
        <v>0.127047134682919-30.5157065346693i</v>
      </c>
      <c r="I3420" t="str">
        <f t="shared" si="996"/>
        <v>-0.189942606863712-0.177746959996481i</v>
      </c>
      <c r="K3420" t="str">
        <f t="shared" si="997"/>
        <v>0.00163716229400058-0.00180717062504267i</v>
      </c>
      <c r="L3420" t="str">
        <f t="shared" si="998"/>
        <v>0.0006-0.00332388705510487i</v>
      </c>
      <c r="M3420" t="str">
        <f t="shared" si="999"/>
        <v>0.005-0.00031532838556214i</v>
      </c>
      <c r="N3420">
        <f t="shared" si="1000"/>
        <v>73.209926086757008</v>
      </c>
      <c r="O3420">
        <f t="shared" si="1001"/>
        <v>34.354843562338559</v>
      </c>
      <c r="P3420" s="3">
        <f t="shared" si="1002"/>
        <v>-34.354843562338559</v>
      </c>
      <c r="Q3420" s="3">
        <f t="shared" si="1003"/>
        <v>106.79007391324299</v>
      </c>
      <c r="R3420">
        <f t="shared" si="1004"/>
        <v>-73.209926086757008</v>
      </c>
      <c r="S3420">
        <f t="shared" si="1005"/>
        <v>363.8463178796793</v>
      </c>
      <c r="T3420">
        <f t="shared" si="988"/>
        <v>-34.354843562338559</v>
      </c>
    </row>
    <row r="3421" spans="1:20" x14ac:dyDescent="0.3">
      <c r="A3421">
        <f t="shared" si="989"/>
        <v>2294801.0711595714</v>
      </c>
      <c r="B3421">
        <f t="shared" si="1006"/>
        <v>365228.93388762209</v>
      </c>
      <c r="C3421" t="str">
        <f t="shared" si="990"/>
        <v>-0.00538022105313552+0.0181402445158015i</v>
      </c>
      <c r="D3421" t="str">
        <f t="shared" si="991"/>
        <v>0.0340199207043516-0.243796958882792i</v>
      </c>
      <c r="E3421" t="str">
        <f t="shared" si="992"/>
        <v>-34.923790992879-52.6715280542082i</v>
      </c>
      <c r="F3421" t="str">
        <f t="shared" si="993"/>
        <v>2.04874701097583-2.21430434912723i</v>
      </c>
      <c r="G3421" t="str">
        <f t="shared" si="994"/>
        <v>0.562898312421575-0.496028025714796i</v>
      </c>
      <c r="H3421" t="str">
        <f t="shared" si="995"/>
        <v>0.125648833313139-30.3994406452673i</v>
      </c>
      <c r="I3421" t="str">
        <f t="shared" si="996"/>
        <v>-0.189168308706589-0.17648151153383i</v>
      </c>
      <c r="K3421" t="str">
        <f t="shared" si="997"/>
        <v>0.00163155268351206-0.00180426340162768i</v>
      </c>
      <c r="L3421" t="str">
        <f t="shared" si="998"/>
        <v>0.0006-0.00331130409952666i</v>
      </c>
      <c r="M3421" t="str">
        <f t="shared" si="999"/>
        <v>0.005-0.000314134673801693i</v>
      </c>
      <c r="N3421">
        <f t="shared" si="1000"/>
        <v>73.48015277379919</v>
      </c>
      <c r="O3421">
        <f t="shared" si="1001"/>
        <v>34.460984741715642</v>
      </c>
      <c r="P3421" s="3">
        <f t="shared" si="1002"/>
        <v>-34.460984741715642</v>
      </c>
      <c r="Q3421" s="3">
        <f t="shared" si="1003"/>
        <v>106.51984722620081</v>
      </c>
      <c r="R3421">
        <f t="shared" si="1004"/>
        <v>-73.48015277379919</v>
      </c>
      <c r="S3421">
        <f t="shared" si="1005"/>
        <v>365.22893388762208</v>
      </c>
      <c r="T3421">
        <f t="shared" si="988"/>
        <v>-34.460984741715642</v>
      </c>
    </row>
    <row r="3422" spans="1:20" x14ac:dyDescent="0.3">
      <c r="A3422">
        <f t="shared" si="989"/>
        <v>2303521.3152299779</v>
      </c>
      <c r="B3422">
        <f t="shared" si="1006"/>
        <v>366616.80383639503</v>
      </c>
      <c r="C3422" t="str">
        <f t="shared" si="990"/>
        <v>-0.00523046995808832+0.0179444406388208i</v>
      </c>
      <c r="D3422" t="str">
        <f t="shared" si="991"/>
        <v>0.0337686903212149-0.242912389583826i</v>
      </c>
      <c r="E3422" t="str">
        <f t="shared" si="992"/>
        <v>-34.8833760406914-52.2373444716528i</v>
      </c>
      <c r="F3422" t="str">
        <f t="shared" si="993"/>
        <v>2.04195081756891-2.21360504843944i</v>
      </c>
      <c r="G3422" t="str">
        <f t="shared" si="994"/>
        <v>0.561031041460766-0.496261233604051i</v>
      </c>
      <c r="H3422" t="str">
        <f t="shared" si="995"/>
        <v>0.124265579054029-30.2836202624771i</v>
      </c>
      <c r="I3422" t="str">
        <f t="shared" si="996"/>
        <v>-0.188395454825813-0.175222622117909i</v>
      </c>
      <c r="K3422" t="str">
        <f t="shared" si="997"/>
        <v>0.00162595753095125-0.00180134222849246i</v>
      </c>
      <c r="L3422" t="str">
        <f t="shared" si="998"/>
        <v>0.0006-0.00329876877816962i</v>
      </c>
      <c r="M3422" t="str">
        <f t="shared" si="999"/>
        <v>0.005-0.000312945480973992i</v>
      </c>
      <c r="N3422">
        <f t="shared" si="1000"/>
        <v>73.74958068444225</v>
      </c>
      <c r="O3422">
        <f t="shared" si="1001"/>
        <v>34.567258690825462</v>
      </c>
      <c r="P3422" s="3">
        <f t="shared" si="1002"/>
        <v>-34.567258690825462</v>
      </c>
      <c r="Q3422" s="3">
        <f t="shared" si="1003"/>
        <v>106.25041931555775</v>
      </c>
      <c r="R3422">
        <f t="shared" si="1004"/>
        <v>-73.74958068444225</v>
      </c>
      <c r="S3422">
        <f t="shared" si="1005"/>
        <v>366.61680383639504</v>
      </c>
      <c r="T3422">
        <f t="shared" si="988"/>
        <v>-34.567258690825462</v>
      </c>
    </row>
    <row r="3423" spans="1:20" x14ac:dyDescent="0.3">
      <c r="A3423">
        <f t="shared" si="989"/>
        <v>2312274.6962278518</v>
      </c>
      <c r="B3423">
        <f t="shared" si="1006"/>
        <v>368009.94769097335</v>
      </c>
      <c r="C3423" t="str">
        <f t="shared" si="990"/>
        <v>-0.00508362175203519+0.0177499833366446i</v>
      </c>
      <c r="D3423" t="str">
        <f t="shared" si="991"/>
        <v>0.033519272300827-0.242030748115052i</v>
      </c>
      <c r="E3423" t="str">
        <f t="shared" si="992"/>
        <v>-34.8410417353922-51.8057409414897i</v>
      </c>
      <c r="F3423" t="str">
        <f t="shared" si="993"/>
        <v>2.03514832858899-2.21288639969125i</v>
      </c>
      <c r="G3423" t="str">
        <f t="shared" si="994"/>
        <v>0.559162040775688-0.496487515383072i</v>
      </c>
      <c r="H3423" t="str">
        <f t="shared" si="995"/>
        <v>0.122897223051601-30.1682436743022i</v>
      </c>
      <c r="I3423" t="str">
        <f t="shared" si="996"/>
        <v>-0.18762404536612-0.173970277701918i</v>
      </c>
      <c r="K3423" t="str">
        <f t="shared" si="997"/>
        <v>0.00162037694043569-0.00179840721796333i</v>
      </c>
      <c r="L3423" t="str">
        <f t="shared" si="998"/>
        <v>0.0006-0.00328628091070893i</v>
      </c>
      <c r="M3423" t="str">
        <f t="shared" si="999"/>
        <v>0.005-0.000311760789972098i</v>
      </c>
      <c r="N3423">
        <f t="shared" si="1000"/>
        <v>74.018208191432748</v>
      </c>
      <c r="O3423">
        <f t="shared" si="1001"/>
        <v>34.673664779452025</v>
      </c>
      <c r="P3423" s="3">
        <f t="shared" si="1002"/>
        <v>-34.673664779452025</v>
      </c>
      <c r="Q3423" s="3">
        <f t="shared" si="1003"/>
        <v>105.98179180856725</v>
      </c>
      <c r="R3423">
        <f t="shared" si="1004"/>
        <v>-74.018208191432748</v>
      </c>
      <c r="S3423">
        <f t="shared" si="1005"/>
        <v>368.00994769097338</v>
      </c>
      <c r="T3423">
        <f t="shared" si="988"/>
        <v>-34.673664779452025</v>
      </c>
    </row>
    <row r="3424" spans="1:20" x14ac:dyDescent="0.3">
      <c r="A3424">
        <f t="shared" si="989"/>
        <v>2321061.3400735175</v>
      </c>
      <c r="B3424">
        <f t="shared" si="1006"/>
        <v>369408.38549219904</v>
      </c>
      <c r="C3424" t="str">
        <f t="shared" si="990"/>
        <v>-0.00493963469035284+0.0175568807356527i</v>
      </c>
      <c r="D3424" t="str">
        <f t="shared" si="991"/>
        <v>0.0332716542007981-0.241152027914315i</v>
      </c>
      <c r="E3424" t="str">
        <f t="shared" si="992"/>
        <v>-34.796817418675-51.3767177467215i</v>
      </c>
      <c r="F3424" t="str">
        <f t="shared" si="993"/>
        <v>2.02833973126364-2.21214832248752i</v>
      </c>
      <c r="G3424" t="str">
        <f t="shared" si="994"/>
        <v>0.557291361807585-0.496706855058627i</v>
      </c>
      <c r="H3424" t="str">
        <f t="shared" si="995"/>
        <v>0.121543617690455-30.0533091752225i</v>
      </c>
      <c r="I3424" t="str">
        <f t="shared" si="996"/>
        <v>-0.186854080626508-0.172724464182855i</v>
      </c>
      <c r="K3424" t="str">
        <f t="shared" si="997"/>
        <v>0.00161481101471429-0.0017954584830791i</v>
      </c>
      <c r="L3424" t="str">
        <f t="shared" si="998"/>
        <v>0.0006-0.00327384031750242i</v>
      </c>
      <c r="M3424" t="str">
        <f t="shared" si="999"/>
        <v>0.005-0.000310580583753834i</v>
      </c>
      <c r="N3424">
        <f t="shared" si="1000"/>
        <v>74.28603369005009</v>
      </c>
      <c r="O3424">
        <f t="shared" si="1001"/>
        <v>34.780202377049925</v>
      </c>
      <c r="P3424" s="3">
        <f t="shared" si="1002"/>
        <v>-34.780202377049925</v>
      </c>
      <c r="Q3424" s="3">
        <f t="shared" si="1003"/>
        <v>105.71396630994991</v>
      </c>
      <c r="R3424">
        <f t="shared" si="1004"/>
        <v>-74.28603369005009</v>
      </c>
      <c r="S3424">
        <f t="shared" si="1005"/>
        <v>369.40838549219905</v>
      </c>
      <c r="T3424">
        <f t="shared" si="988"/>
        <v>-34.780202377049925</v>
      </c>
    </row>
    <row r="3425" spans="1:20" x14ac:dyDescent="0.3">
      <c r="A3425">
        <f t="shared" si="989"/>
        <v>2329881.373165797</v>
      </c>
      <c r="B3425">
        <f t="shared" si="1006"/>
        <v>370812.13735706941</v>
      </c>
      <c r="C3425" t="str">
        <f t="shared" si="990"/>
        <v>-0.00479846737343626+0.017365140461932i</v>
      </c>
      <c r="D3425" t="str">
        <f t="shared" si="991"/>
        <v>0.0330258236548471-0.240276222397473i</v>
      </c>
      <c r="E3425" t="str">
        <f t="shared" si="992"/>
        <v>-34.7507322516475-50.9502748821588i</v>
      </c>
      <c r="F3425" t="str">
        <f t="shared" si="993"/>
        <v>2.02152521350865-2.21139073824192i</v>
      </c>
      <c r="G3425" t="str">
        <f t="shared" si="994"/>
        <v>0.555419056186783-0.49691923711139i</v>
      </c>
      <c r="H3425" t="str">
        <f t="shared" si="995"/>
        <v>0.120204616586454-29.9388150661699i</v>
      </c>
      <c r="I3425" t="str">
        <f t="shared" si="996"/>
        <v>-0.18608556105791-0.171485167400507i</v>
      </c>
      <c r="K3425" t="str">
        <f t="shared" si="997"/>
        <v>0.00160925985516323-0.00179249613757331i</v>
      </c>
      <c r="L3425" t="str">
        <f t="shared" si="998"/>
        <v>0.0006-0.00326144681958798i</v>
      </c>
      <c r="M3425" t="str">
        <f t="shared" si="999"/>
        <v>0.005-0.000309404845341536i</v>
      </c>
      <c r="N3425">
        <f t="shared" si="1000"/>
        <v>74.55305559804539</v>
      </c>
      <c r="O3425">
        <f t="shared" si="1001"/>
        <v>34.886870852768311</v>
      </c>
      <c r="P3425" s="3">
        <f t="shared" si="1002"/>
        <v>-34.886870852768311</v>
      </c>
      <c r="Q3425" s="3">
        <f t="shared" si="1003"/>
        <v>105.44694440195461</v>
      </c>
      <c r="R3425">
        <f t="shared" si="1004"/>
        <v>-74.55305559804539</v>
      </c>
      <c r="S3425">
        <f t="shared" si="1005"/>
        <v>370.81213735706939</v>
      </c>
      <c r="T3425">
        <f t="shared" si="988"/>
        <v>-34.886870852768311</v>
      </c>
    </row>
    <row r="3426" spans="1:20" x14ac:dyDescent="0.3">
      <c r="A3426">
        <f t="shared" si="989"/>
        <v>2338734.9223838272</v>
      </c>
      <c r="B3426">
        <f t="shared" si="1006"/>
        <v>372221.22347902629</v>
      </c>
      <c r="C3426" t="str">
        <f t="shared" si="990"/>
        <v>-0.00466007874944643+0.0171747696506546i</v>
      </c>
      <c r="D3426" t="str">
        <f t="shared" si="991"/>
        <v>0.0327817683724785-0.239403324958938i</v>
      </c>
      <c r="E3426" t="str">
        <f t="shared" si="992"/>
        <v>-34.7028152127947-50.5264120585951i</v>
      </c>
      <c r="F3426" t="str">
        <f t="shared" si="993"/>
        <v>2.01470496390769-2.21061357018634i</v>
      </c>
      <c r="G3426" t="str">
        <f t="shared" si="994"/>
        <v>0.553545175727112-0.497124646498595i</v>
      </c>
      <c r="H3426" t="str">
        <f t="shared" si="995"/>
        <v>0.118880074579437-29.8247596545052i</v>
      </c>
      <c r="I3426" t="str">
        <f t="shared" si="996"/>
        <v>-0.185318487260873-0.170252373136453i</v>
      </c>
      <c r="K3426" t="str">
        <f t="shared" si="997"/>
        <v>0.00160372356178218-0.00178952029585674i</v>
      </c>
      <c r="L3426" t="str">
        <f t="shared" si="998"/>
        <v>0.0006-0.00324910023868099i</v>
      </c>
      <c r="M3426" t="str">
        <f t="shared" si="999"/>
        <v>0.005-0.000308233557821814i</v>
      </c>
      <c r="N3426">
        <f t="shared" si="1000"/>
        <v>74.819272355583976</v>
      </c>
      <c r="O3426">
        <f t="shared" si="1001"/>
        <v>34.993669575472488</v>
      </c>
      <c r="P3426" s="3">
        <f t="shared" si="1002"/>
        <v>-34.993669575472488</v>
      </c>
      <c r="Q3426" s="3">
        <f t="shared" si="1003"/>
        <v>105.18072764441602</v>
      </c>
      <c r="R3426">
        <f t="shared" si="1004"/>
        <v>-74.819272355583976</v>
      </c>
      <c r="S3426">
        <f t="shared" si="1005"/>
        <v>372.22122347902626</v>
      </c>
      <c r="T3426">
        <f t="shared" si="988"/>
        <v>-34.993669575472488</v>
      </c>
    </row>
    <row r="3427" spans="1:20" x14ac:dyDescent="0.3">
      <c r="A3427">
        <f t="shared" si="989"/>
        <v>2347622.1150888857</v>
      </c>
      <c r="B3427">
        <f t="shared" si="1006"/>
        <v>373635.6641282466</v>
      </c>
      <c r="C3427" t="str">
        <f t="shared" si="990"/>
        <v>-0.00452442811688998+0.0169857749553913i</v>
      </c>
      <c r="D3427" t="str">
        <f t="shared" si="991"/>
        <v>0.0325394761386517-0.238533328972203i</v>
      </c>
      <c r="E3427" t="str">
        <f t="shared" si="992"/>
        <v>-34.653095096009-50.1051287069683i</v>
      </c>
      <c r="F3427" t="str">
        <f t="shared" si="993"/>
        <v>2.0078791716919-2.20981674337991i</v>
      </c>
      <c r="G3427" t="str">
        <f t="shared" si="994"/>
        <v>0.551669772420297-0.497323068656618i</v>
      </c>
      <c r="H3427" t="str">
        <f t="shared" si="995"/>
        <v>0.117569847725941-29.711141253993i</v>
      </c>
      <c r="I3427" t="str">
        <f t="shared" si="996"/>
        <v>-0.184552859983211-0.169026067113095i</v>
      </c>
      <c r="K3427" t="str">
        <f t="shared" si="997"/>
        <v>0.00159820223319076-0.00178653107299962i</v>
      </c>
      <c r="L3427" t="str">
        <f t="shared" si="998"/>
        <v>0.0006-0.00323680039717175i</v>
      </c>
      <c r="M3427" t="str">
        <f t="shared" si="999"/>
        <v>0.005-0.000307066704345301i</v>
      </c>
      <c r="N3427">
        <f t="shared" si="1000"/>
        <v>75.084682425181128</v>
      </c>
      <c r="O3427">
        <f t="shared" si="1001"/>
        <v>35.100597913768247</v>
      </c>
      <c r="P3427" s="3">
        <f t="shared" si="1002"/>
        <v>-35.100597913768247</v>
      </c>
      <c r="Q3427" s="3">
        <f t="shared" si="1003"/>
        <v>104.91531757481887</v>
      </c>
      <c r="R3427">
        <f t="shared" si="1004"/>
        <v>-75.084682425181128</v>
      </c>
      <c r="S3427">
        <f t="shared" si="1005"/>
        <v>373.63566412824662</v>
      </c>
      <c r="T3427">
        <f t="shared" si="988"/>
        <v>-35.100597913768247</v>
      </c>
    </row>
    <row r="3428" spans="1:20" x14ac:dyDescent="0.3">
      <c r="A3428">
        <f t="shared" si="989"/>
        <v>2356543.0791262235</v>
      </c>
      <c r="B3428">
        <f t="shared" si="1006"/>
        <v>375055.47965193394</v>
      </c>
      <c r="C3428" t="str">
        <f t="shared" si="990"/>
        <v>-0.00439147512703417+0.0167981625573694i</v>
      </c>
      <c r="D3428" t="str">
        <f t="shared" si="991"/>
        <v>0.0322989348134563-0.237666227790366i</v>
      </c>
      <c r="E3428" t="str">
        <f t="shared" si="992"/>
        <v>-34.601600508696-49.6864239825223i</v>
      </c>
      <c r="F3428" t="str">
        <f t="shared" si="993"/>
        <v>2.00104802671926-2.20900018471779i</v>
      </c>
      <c r="G3428" t="str">
        <f t="shared" si="994"/>
        <v>0.549792898430292-0.497514489503482i</v>
      </c>
      <c r="H3428" t="str">
        <f t="shared" si="995"/>
        <v>0.116273793291955-29.5979581847795i</v>
      </c>
      <c r="I3428" t="str">
        <f t="shared" si="996"/>
        <v>-0.183788680117678-0.167806234992717i</v>
      </c>
      <c r="K3428" t="str">
        <f t="shared" si="997"/>
        <v>0.0015926959666252-0.00178352858471404i</v>
      </c>
      <c r="L3428" t="str">
        <f t="shared" si="998"/>
        <v>0.0006-0.00322454711812288i</v>
      </c>
      <c r="M3428" t="str">
        <f t="shared" si="999"/>
        <v>0.005-0.00030590426812642i</v>
      </c>
      <c r="N3428">
        <f t="shared" si="1000"/>
        <v>75.349284291639506</v>
      </c>
      <c r="O3428">
        <f t="shared" si="1001"/>
        <v>35.20765523602406</v>
      </c>
      <c r="P3428" s="3">
        <f t="shared" si="1002"/>
        <v>-35.20765523602406</v>
      </c>
      <c r="Q3428" s="3">
        <f t="shared" si="1003"/>
        <v>104.65071570836049</v>
      </c>
      <c r="R3428">
        <f t="shared" si="1004"/>
        <v>-75.349284291639506</v>
      </c>
      <c r="S3428">
        <f t="shared" si="1005"/>
        <v>375.05547965193392</v>
      </c>
      <c r="T3428">
        <f t="shared" si="988"/>
        <v>-35.20765523602406</v>
      </c>
    </row>
    <row r="3429" spans="1:20" x14ac:dyDescent="0.3">
      <c r="A3429">
        <f t="shared" si="989"/>
        <v>2365497.9428269034</v>
      </c>
      <c r="B3429">
        <f t="shared" si="1006"/>
        <v>376480.6904746113</v>
      </c>
      <c r="C3429" t="str">
        <f t="shared" si="990"/>
        <v>-0.00426117978615941+0.0166119381746682i</v>
      </c>
      <c r="D3429" t="str">
        <f t="shared" si="991"/>
        <v>0.0320601323317825-0.236802014746652i</v>
      </c>
      <c r="E3429" t="str">
        <f t="shared" si="992"/>
        <v>-34.5483598699519-49.270296768958i</v>
      </c>
      <c r="F3429" t="str">
        <f t="shared" si="993"/>
        <v>1.99421171945393-2.20816382293974i</v>
      </c>
      <c r="G3429" t="str">
        <f t="shared" si="994"/>
        <v>0.547914606087588-0.497698895441281i</v>
      </c>
      <c r="H3429" t="str">
        <f t="shared" si="995"/>
        <v>0.114991769745687-29.4852087733681i</v>
      </c>
      <c r="I3429" t="str">
        <f t="shared" si="996"/>
        <v>-0.18302594869962-0.16659286237656i</v>
      </c>
      <c r="K3429" t="str">
        <f t="shared" si="997"/>
        <v>0.00158720485793536-0.00178051294733637i</v>
      </c>
      <c r="L3429" t="str">
        <f t="shared" si="998"/>
        <v>0.0006-0.00321234022526686i</v>
      </c>
      <c r="M3429" t="str">
        <f t="shared" si="999"/>
        <v>0.005-0.000304746232443137i</v>
      </c>
      <c r="N3429">
        <f t="shared" si="1000"/>
        <v>75.613076461985571</v>
      </c>
      <c r="O3429">
        <f t="shared" si="1001"/>
        <v>35.314840910392974</v>
      </c>
      <c r="P3429" s="3">
        <f t="shared" si="1002"/>
        <v>-35.314840910392974</v>
      </c>
      <c r="Q3429" s="3">
        <f t="shared" si="1003"/>
        <v>104.38692353801443</v>
      </c>
      <c r="R3429">
        <f t="shared" si="1004"/>
        <v>-75.613076461985571</v>
      </c>
      <c r="S3429">
        <f t="shared" si="1005"/>
        <v>376.48069047461132</v>
      </c>
      <c r="T3429">
        <f t="shared" si="988"/>
        <v>-35.314840910392974</v>
      </c>
    </row>
    <row r="3430" spans="1:20" x14ac:dyDescent="0.3">
      <c r="A3430">
        <f t="shared" si="989"/>
        <v>2374486.8350096457</v>
      </c>
      <c r="B3430">
        <f t="shared" si="1006"/>
        <v>377911.31709841482</v>
      </c>
      <c r="C3430" t="str">
        <f t="shared" si="990"/>
        <v>-0.00413350245765196+0.0164271070713477i</v>
      </c>
      <c r="D3430" t="str">
        <f t="shared" si="991"/>
        <v>0.0318230567029921-0.235940683154926i</v>
      </c>
      <c r="E3430" t="str">
        <f t="shared" si="992"/>
        <v>-34.4934014088083-48.8567456825718i</v>
      </c>
      <c r="F3430" t="str">
        <f t="shared" si="993"/>
        <v>1.98737044094524-2.20730758863826i</v>
      </c>
      <c r="G3430" t="str">
        <f t="shared" si="994"/>
        <v>0.546034947883469-0.497876273358519i</v>
      </c>
      <c r="H3430" t="str">
        <f t="shared" si="995"/>
        <v>0.113723636750358-29.3728913525964i</v>
      </c>
      <c r="I3430" t="str">
        <f t="shared" si="996"/>
        <v>-0.182264666904633-0.165385934803922i</v>
      </c>
      <c r="K3430" t="str">
        <f t="shared" si="997"/>
        <v>0.00158172900158191-0.00177748427780963i</v>
      </c>
      <c r="L3430" t="str">
        <f t="shared" si="998"/>
        <v>0.0006-0.00320017954300345i</v>
      </c>
      <c r="M3430" t="str">
        <f t="shared" si="999"/>
        <v>0.005-0.000303592580636717i</v>
      </c>
      <c r="N3430">
        <f t="shared" si="1000"/>
        <v>75.8760574654045</v>
      </c>
      <c r="O3430">
        <f t="shared" si="1001"/>
        <v>35.42215430483563</v>
      </c>
      <c r="P3430" s="3">
        <f t="shared" si="1002"/>
        <v>-35.42215430483563</v>
      </c>
      <c r="Q3430" s="3">
        <f t="shared" si="1003"/>
        <v>104.1239425345955</v>
      </c>
      <c r="R3430">
        <f t="shared" si="1004"/>
        <v>-75.8760574654045</v>
      </c>
      <c r="S3430">
        <f t="shared" si="1005"/>
        <v>377.91131709841483</v>
      </c>
      <c r="T3430">
        <f t="shared" si="988"/>
        <v>-35.42215430483563</v>
      </c>
    </row>
    <row r="3431" spans="1:20" x14ac:dyDescent="0.3">
      <c r="A3431">
        <f t="shared" si="989"/>
        <v>2383509.8849826823</v>
      </c>
      <c r="B3431">
        <f t="shared" si="1006"/>
        <v>379347.3801033888</v>
      </c>
      <c r="C3431" t="str">
        <f t="shared" si="990"/>
        <v>-0.00400840386394029+0.0162436740665124i</v>
      </c>
      <c r="D3431" t="str">
        <f t="shared" si="991"/>
        <v>0.0315876960105877-0.235082226310193i</v>
      </c>
      <c r="E3431" t="str">
        <f t="shared" si="992"/>
        <v>-34.4367531625486-48.4457690763873i</v>
      </c>
      <c r="F3431" t="str">
        <f t="shared" si="993"/>
        <v>1.98052438280677-2.20643141426658i</v>
      </c>
      <c r="G3431" t="str">
        <f t="shared" si="994"/>
        <v>0.544153976464236-0.498046610632374i</v>
      </c>
      <c r="H3431" t="str">
        <f t="shared" si="995"/>
        <v>0.112469255157-29.2610042616123i</v>
      </c>
      <c r="I3431" t="str">
        <f t="shared" si="996"/>
        <v>-0.181504836046209-0.164185437751282i</v>
      </c>
      <c r="K3431" t="str">
        <f t="shared" si="997"/>
        <v>0.00157626849063375-0.00177444269366588i</v>
      </c>
      <c r="L3431" t="str">
        <f t="shared" si="998"/>
        <v>0.0006-0.00318806489639714i</v>
      </c>
      <c r="M3431" t="str">
        <f t="shared" si="999"/>
        <v>0.005-0.000302443296111493i</v>
      </c>
      <c r="N3431">
        <f t="shared" si="1000"/>
        <v>76.138225853174291</v>
      </c>
      <c r="O3431">
        <f t="shared" si="1001"/>
        <v>35.529594787142379</v>
      </c>
      <c r="P3431" s="3">
        <f t="shared" si="1002"/>
        <v>-35.529594787142379</v>
      </c>
      <c r="Q3431" s="3">
        <f t="shared" si="1003"/>
        <v>103.86177414682571</v>
      </c>
      <c r="R3431">
        <f t="shared" si="1004"/>
        <v>-76.138225853174291</v>
      </c>
      <c r="S3431">
        <f t="shared" si="1005"/>
        <v>379.34738010338879</v>
      </c>
      <c r="T3431">
        <f t="shared" si="988"/>
        <v>-35.529594787142379</v>
      </c>
    </row>
    <row r="3432" spans="1:20" x14ac:dyDescent="0.3">
      <c r="A3432">
        <f t="shared" si="989"/>
        <v>2392567.2225456168</v>
      </c>
      <c r="B3432">
        <f t="shared" si="1006"/>
        <v>380788.90014778171</v>
      </c>
      <c r="C3432" t="str">
        <f t="shared" si="990"/>
        <v>-0.00388584508827782+0.0160616435433071i</v>
      </c>
      <c r="D3432" t="str">
        <f t="shared" si="991"/>
        <v>0.0313540384118836-0.234226637489108i</v>
      </c>
      <c r="E3432" t="str">
        <f t="shared" si="992"/>
        <v>-34.3784429750926-48.0373650442748i</v>
      </c>
      <c r="F3432" t="str">
        <f t="shared" si="993"/>
        <v>1.97367373719512-2.2055352341462i</v>
      </c>
      <c r="G3432" t="str">
        <f t="shared" si="994"/>
        <v>0.542271744625393-0.498209895130883i</v>
      </c>
      <c r="H3432" t="str">
        <f t="shared" si="995"/>
        <v>0.111228486997295-29.1495458458516i</v>
      </c>
      <c r="I3432" t="str">
        <f t="shared" si="996"/>
        <v>-0.180746457573383-0.162991356631455i</v>
      </c>
      <c r="K3432" t="str">
        <f t="shared" si="997"/>
        <v>0.00157082341676572-0.00177138831300874i</v>
      </c>
      <c r="L3432" t="str">
        <f t="shared" si="998"/>
        <v>0.0006-0.00317599611117468i</v>
      </c>
      <c r="M3432" t="str">
        <f t="shared" si="999"/>
        <v>0.005-0.000301298362334622i</v>
      </c>
      <c r="N3432">
        <f t="shared" si="1000"/>
        <v>76.399580198598869</v>
      </c>
      <c r="O3432">
        <f t="shared" si="1001"/>
        <v>35.637161724955185</v>
      </c>
      <c r="P3432" s="3">
        <f t="shared" si="1002"/>
        <v>-35.637161724955185</v>
      </c>
      <c r="Q3432" s="3">
        <f t="shared" si="1003"/>
        <v>103.60041980140113</v>
      </c>
      <c r="R3432">
        <f t="shared" si="1004"/>
        <v>-76.399580198598869</v>
      </c>
      <c r="S3432">
        <f t="shared" si="1005"/>
        <v>380.7889001477817</v>
      </c>
      <c r="T3432">
        <f t="shared" si="988"/>
        <v>-35.637161724955185</v>
      </c>
    </row>
    <row r="3433" spans="1:20" x14ac:dyDescent="0.3">
      <c r="A3433">
        <f t="shared" si="989"/>
        <v>2401658.9779912899</v>
      </c>
      <c r="B3433">
        <f t="shared" si="1006"/>
        <v>382235.89796834328</v>
      </c>
      <c r="C3433" t="str">
        <f t="shared" si="990"/>
        <v>-0.00376578757637517+0.0158810194578432i</v>
      </c>
      <c r="D3433" t="str">
        <f t="shared" si="991"/>
        <v>0.0311220721376747-0.23337390995047i</v>
      </c>
      <c r="E3433" t="str">
        <f t="shared" si="992"/>
        <v>-34.3184984954502-47.6315314250598i</v>
      </c>
      <c r="F3433" t="str">
        <f t="shared" si="993"/>
        <v>1.96681869678865-2.20461898447436i</v>
      </c>
      <c r="G3433" t="str">
        <f t="shared" si="994"/>
        <v>0.540388305305793-0.498366115215036i</v>
      </c>
      <c r="H3433" t="str">
        <f t="shared" si="995"/>
        <v>0.110001195476419-29.0385144570145i</v>
      </c>
      <c r="I3433" t="str">
        <f t="shared" si="996"/>
        <v>-0.179989533068389-0.161803676792758i</v>
      </c>
      <c r="K3433" t="str">
        <f t="shared" si="997"/>
        <v>0.00156539387025656-0.00176832125449581i</v>
      </c>
      <c r="L3433" t="str">
        <f t="shared" si="998"/>
        <v>0.0006-0.00316397301372253i</v>
      </c>
      <c r="M3433" t="str">
        <f t="shared" si="999"/>
        <v>0.005-0.000300157762835845i</v>
      </c>
      <c r="N3433">
        <f t="shared" si="1000"/>
        <v>76.660119096939297</v>
      </c>
      <c r="O3433">
        <f t="shared" si="1001"/>
        <v>35.744854485788927</v>
      </c>
      <c r="P3433" s="3">
        <f t="shared" si="1002"/>
        <v>-35.744854485788927</v>
      </c>
      <c r="Q3433" s="3">
        <f t="shared" si="1003"/>
        <v>103.3398809030607</v>
      </c>
      <c r="R3433">
        <f t="shared" si="1004"/>
        <v>-76.660119096939297</v>
      </c>
      <c r="S3433">
        <f t="shared" si="1005"/>
        <v>382.23589796834329</v>
      </c>
      <c r="T3433">
        <f t="shared" si="988"/>
        <v>-35.744854485788927</v>
      </c>
    </row>
    <row r="3434" spans="1:20" x14ac:dyDescent="0.3">
      <c r="A3434">
        <f t="shared" si="989"/>
        <v>2410785.2821076568</v>
      </c>
      <c r="B3434">
        <f t="shared" si="1006"/>
        <v>383688.39438062301</v>
      </c>
      <c r="C3434" t="str">
        <f t="shared" si="990"/>
        <v>-0.00364819313788354+0.0157018053480513i</v>
      </c>
      <c r="D3434" t="str">
        <f t="shared" si="991"/>
        <v>0.0308917854919035-0.232524036935711i</v>
      </c>
      <c r="E3434" t="str">
        <f t="shared" si="992"/>
        <v>-34.2569471762391-47.2282658066138i</v>
      </c>
      <c r="F3434" t="str">
        <f t="shared" si="993"/>
        <v>1.95995945476604-2.20368260333089i</v>
      </c>
      <c r="G3434" t="str">
        <f t="shared" si="994"/>
        <v>0.538503711581757-0.498515259740792i</v>
      </c>
      <c r="H3434" t="str">
        <f t="shared" si="995"/>
        <v>0.108787244965914-28.9279084530425i</v>
      </c>
      <c r="I3434" t="str">
        <f t="shared" si="996"/>
        <v>-0.179234064244282-0.160622383518208i</v>
      </c>
      <c r="K3434" t="str">
        <f t="shared" si="997"/>
        <v>0.00155997993998709-0.00176524163732121i</v>
      </c>
      <c r="L3434" t="str">
        <f t="shared" si="998"/>
        <v>0.0006-0.00315199543108441i</v>
      </c>
      <c r="M3434" t="str">
        <f t="shared" si="999"/>
        <v>0.005-0.000299021481207258i</v>
      </c>
      <c r="N3434">
        <f t="shared" si="1000"/>
        <v>76.919841165345446</v>
      </c>
      <c r="O3434">
        <f t="shared" si="1001"/>
        <v>35.852672437053727</v>
      </c>
      <c r="P3434" s="3">
        <f t="shared" si="1002"/>
        <v>-35.852672437053727</v>
      </c>
      <c r="Q3434" s="3">
        <f t="shared" si="1003"/>
        <v>103.08015883465455</v>
      </c>
      <c r="R3434">
        <f t="shared" si="1004"/>
        <v>-76.919841165345446</v>
      </c>
      <c r="S3434">
        <f t="shared" si="1005"/>
        <v>383.68839438062298</v>
      </c>
      <c r="T3434">
        <f t="shared" si="988"/>
        <v>-35.852672437053727</v>
      </c>
    </row>
    <row r="3435" spans="1:20" x14ac:dyDescent="0.3">
      <c r="A3435">
        <f t="shared" si="989"/>
        <v>2419946.2661796664</v>
      </c>
      <c r="B3435">
        <f t="shared" si="1006"/>
        <v>385146.41027926939</v>
      </c>
      <c r="C3435" t="str">
        <f t="shared" si="990"/>
        <v>-0.00353302394773355+0.015524004342462i</v>
      </c>
      <c r="D3435" t="str">
        <f t="shared" si="991"/>
        <v>0.0306631668513301-0.231677011669382i</v>
      </c>
      <c r="E3435" t="str">
        <f t="shared" si="992"/>
        <v>-34.1938162722733-46.8275655299363i</v>
      </c>
      <c r="F3435" t="str">
        <f t="shared" si="993"/>
        <v>1.95309620478473-2.20272603068506i</v>
      </c>
      <c r="G3435" t="str">
        <f t="shared" si="994"/>
        <v>0.536618016661151-0.498657318061014i</v>
      </c>
      <c r="H3435" t="str">
        <f t="shared" si="995"/>
        <v>0.107586500996566-28.817726198096i</v>
      </c>
      <c r="I3435" t="str">
        <f t="shared" si="996"/>
        <v>-0.178480052942594-0.159447462024745i</v>
      </c>
      <c r="K3435" t="str">
        <f t="shared" si="997"/>
        <v>0.0015545817134386-0.0017621495811981i</v>
      </c>
      <c r="L3435" t="str">
        <f t="shared" si="998"/>
        <v>0.0006-0.00314006319095877i</v>
      </c>
      <c r="M3435" t="str">
        <f t="shared" si="999"/>
        <v>0.005-0.000297889501103067i</v>
      </c>
      <c r="N3435">
        <f t="shared" si="1000"/>
        <v>77.178745042786275</v>
      </c>
      <c r="O3435">
        <f t="shared" si="1001"/>
        <v>35.96061494607617</v>
      </c>
      <c r="P3435" s="3">
        <f t="shared" si="1002"/>
        <v>-35.96061494607617</v>
      </c>
      <c r="Q3435" s="3">
        <f t="shared" si="1003"/>
        <v>102.82125495721372</v>
      </c>
      <c r="R3435">
        <f t="shared" si="1004"/>
        <v>-77.178745042786275</v>
      </c>
      <c r="S3435">
        <f t="shared" si="1005"/>
        <v>385.14641027926939</v>
      </c>
      <c r="T3435">
        <f t="shared" si="988"/>
        <v>-35.96061494607617</v>
      </c>
    </row>
    <row r="3436" spans="1:20" x14ac:dyDescent="0.3">
      <c r="A3436">
        <f t="shared" si="989"/>
        <v>2429142.0619911486</v>
      </c>
      <c r="B3436">
        <f t="shared" si="1006"/>
        <v>386609.9666383306</v>
      </c>
      <c r="C3436" t="str">
        <f t="shared" si="990"/>
        <v>-0.00342024254733234+0.0153476191689121i</v>
      </c>
      <c r="D3436" t="str">
        <f t="shared" si="991"/>
        <v>0.0304362046651975-0.230832827359631i</v>
      </c>
      <c r="E3436" t="str">
        <f t="shared" si="992"/>
        <v>-34.1291328392136-46.4294276932212i</v>
      </c>
      <c r="F3436" t="str">
        <f t="shared" si="993"/>
        <v>1.94622914095935-2.20174920840202i</v>
      </c>
      <c r="G3436" t="str">
        <f t="shared" si="994"/>
        <v>0.534731273877443-0.498792280027318i</v>
      </c>
      <c r="H3436" t="str">
        <f t="shared" si="995"/>
        <v>0.106398830251324-28.707966062531i</v>
      </c>
      <c r="I3436" t="str">
        <f t="shared" si="996"/>
        <v>-0.177727501130969-0.158278897462481i</v>
      </c>
      <c r="K3436" t="str">
        <f t="shared" si="997"/>
        <v>0.00154919927669159-0.00175904520634132i</v>
      </c>
      <c r="L3436" t="str">
        <f t="shared" si="998"/>
        <v>0.0006-0.00312817612169632i</v>
      </c>
      <c r="M3436" t="str">
        <f t="shared" si="999"/>
        <v>0.005-0.000296761806239357i</v>
      </c>
      <c r="N3436">
        <f t="shared" si="1000"/>
        <v>77.436829389977476</v>
      </c>
      <c r="O3436">
        <f t="shared" si="1001"/>
        <v>36.068681380120154</v>
      </c>
      <c r="P3436" s="3">
        <f t="shared" si="1002"/>
        <v>-36.068681380120154</v>
      </c>
      <c r="Q3436" s="3">
        <f t="shared" si="1003"/>
        <v>102.56317061002252</v>
      </c>
      <c r="R3436">
        <f t="shared" si="1004"/>
        <v>-77.436829389977476</v>
      </c>
      <c r="S3436">
        <f t="shared" si="1005"/>
        <v>386.6099666383306</v>
      </c>
      <c r="T3436">
        <f t="shared" ref="T3436:T3499" si="1007">P3436</f>
        <v>-36.068681380120154</v>
      </c>
    </row>
    <row r="3437" spans="1:20" x14ac:dyDescent="0.3">
      <c r="A3437">
        <f t="shared" ref="A3437:A3500" si="1008">2*PI()*B3437</f>
        <v>2438372.801826715</v>
      </c>
      <c r="B3437">
        <f t="shared" si="1006"/>
        <v>388079.08451155626</v>
      </c>
      <c r="C3437" t="str">
        <f t="shared" ref="C3437:C3500" si="1009">IMPRODUCT(D3437,E3437,$C$40,,K3437,$C$41)</f>
        <v>-0.00330981184562+0.015172652163173i</v>
      </c>
      <c r="D3437" t="str">
        <f t="shared" ref="D3437:D3500" si="1010">IMDIV(IMPRODUCT($C$37,$C$38,COMPLEX(1,A3437/$C$38)),IMSUM(-1*A3437*A3437/$C$39,COMPLEX(0,1*A3437)))</f>
        <v>0.0302108874549012-0.229991477198685i</v>
      </c>
      <c r="E3437" t="str">
        <f t="shared" ref="E3437:E3500" si="1011">IMDIV(IMPRODUCT(IMSUM(F3437,G3437),$C$29,H3437),IMSUM(1,I3437))</f>
        <v>-34.0629237322833-46.033849155903i</v>
      </c>
      <c r="F3437" t="str">
        <f t="shared" ref="F3437:F3500" si="1012">IMDIV(IMPRODUCT($C$14,$C$15,COMPLEX(1,A3437/$C$15)),IMSUM(-1*A3437*A3437/$C$16,COMPLEX(0,A3437)))</f>
        <v>1.93935845783983-2.20075208024875i</v>
      </c>
      <c r="G3437" t="str">
        <f t="shared" ref="G3437:G3500" si="1013">IMDIV(1,COMPLEX(1,A3437*$C$9*$C$10))</f>
        <v>0.532843536683713-0.498920135991829i</v>
      </c>
      <c r="H3437" t="str">
        <f t="shared" ref="H3437:H3500" si="1014">IMDIV($C$3,IMSUM(K3437,COMPLEX(0,$C$28*A3437)))</f>
        <v>0.105224100558213-28.5986264228771i</v>
      </c>
      <c r="I3437" t="str">
        <f t="shared" ref="I3437:I3500" si="1015">IMPRODUCT(F3437,$C$29,H3437,$C$31)</f>
        <v>-0.176976410900792-0.15711667491396i</v>
      </c>
      <c r="K3437" t="str">
        <f t="shared" ref="K3437:K3500" si="1016">IF($C$26&lt;=0,IMDIV(1,IMSUM(IMDIV(1,L3437),1/$C$18)),IMDIV(1,IMSUM(IMDIV(1,L3437),1/$C$18,IMDIV(1,M3437))))</f>
        <v>0.00154383271442458-0.00175592863345i</v>
      </c>
      <c r="L3437" t="str">
        <f t="shared" ref="L3437:L3500" si="1017">IMSUM($C$21/$C$22,IMDIV(1,COMPLEX(0,$C$20*$C$22*A3437)))</f>
        <v>0.0006-0.00311633405229759i</v>
      </c>
      <c r="M3437" t="str">
        <f t="shared" ref="M3437:M3500" si="1018">IMSUM($C$25/$C$26,IMDIV(1,COMPLEX(0,$C$24*$C$26*A3437)))</f>
        <v>0.005-0.00029563838039386i</v>
      </c>
      <c r="N3437">
        <f t="shared" ref="N3437:N3500" si="1019">ABS(R3437)</f>
        <v>77.694092889311719</v>
      </c>
      <c r="O3437">
        <f t="shared" ref="O3437:O3500" si="1020">ABS(P3437)</f>
        <v>36.176871106408242</v>
      </c>
      <c r="P3437" s="3">
        <f t="shared" ref="P3437:P3500" si="1021">20*LOG10(IMABS(C3437))</f>
        <v>-36.176871106408242</v>
      </c>
      <c r="Q3437" s="3">
        <f t="shared" ref="Q3437:Q3500" si="1022">IMARGUMENT(C3437)*180/PI()</f>
        <v>102.30590711068828</v>
      </c>
      <c r="R3437">
        <f t="shared" ref="R3437:R3500" si="1023">IF(Q3437&lt;0,Q3437+180,Q3437-180)</f>
        <v>-77.694092889311719</v>
      </c>
      <c r="S3437">
        <f t="shared" ref="S3437:S3500" si="1024">B3437/1000</f>
        <v>388.07908451155623</v>
      </c>
      <c r="T3437">
        <f t="shared" si="1007"/>
        <v>-36.176871106408242</v>
      </c>
    </row>
    <row r="3438" spans="1:20" x14ac:dyDescent="0.3">
      <c r="A3438">
        <f t="shared" si="1008"/>
        <v>2447638.6184736565</v>
      </c>
      <c r="B3438">
        <f t="shared" ref="B3438:B3501" si="1025">B3437*(1+B$42)</f>
        <v>389553.78503270017</v>
      </c>
      <c r="C3438" t="str">
        <f t="shared" si="1009"/>
        <v>-0.00320169511999033+0.0149991052775013i</v>
      </c>
      <c r="D3438" t="str">
        <f t="shared" si="1010"/>
        <v>0.0299872038136527-0.229152954363305i</v>
      </c>
      <c r="E3438" t="str">
        <f t="shared" si="1011"/>
        <v>-33.9952156050502-45.6408265426915i</v>
      </c>
      <c r="F3438" t="str">
        <f t="shared" si="1012"/>
        <v>1.93248435038961-2.19973459190008i</v>
      </c>
      <c r="G3438" t="str">
        <f t="shared" si="1013"/>
        <v>0.530954858646652-0.49904087680887i</v>
      </c>
      <c r="H3438" t="str">
        <f t="shared" si="1014"/>
        <v>0.104062180883278-28.4897056618142i</v>
      </c>
      <c r="I3438" t="str">
        <f t="shared" si="1015"/>
        <v>-0.176226784464832-0.155960779393465i</v>
      </c>
      <c r="K3438" t="str">
        <f t="shared" si="1016"/>
        <v>0.00153848210991332-0.00175279998369024i</v>
      </c>
      <c r="L3438" t="str">
        <f t="shared" si="1017"/>
        <v>0.0006-0.00310453681241043i</v>
      </c>
      <c r="M3438" t="str">
        <f t="shared" si="1018"/>
        <v>0.005-0.000294519207405718i</v>
      </c>
      <c r="N3438">
        <f t="shared" si="1019"/>
        <v>77.950534244785089</v>
      </c>
      <c r="O3438">
        <f t="shared" si="1020"/>
        <v>36.285183492142792</v>
      </c>
      <c r="P3438" s="3">
        <f t="shared" si="1021"/>
        <v>-36.285183492142792</v>
      </c>
      <c r="Q3438" s="3">
        <f t="shared" si="1022"/>
        <v>102.04946575521491</v>
      </c>
      <c r="R3438">
        <f t="shared" si="1023"/>
        <v>-77.950534244785089</v>
      </c>
      <c r="S3438">
        <f t="shared" si="1024"/>
        <v>389.55378503270015</v>
      </c>
      <c r="T3438">
        <f t="shared" si="1007"/>
        <v>-36.285183492142792</v>
      </c>
    </row>
    <row r="3439" spans="1:20" x14ac:dyDescent="0.3">
      <c r="A3439">
        <f t="shared" si="1008"/>
        <v>2456939.6452238569</v>
      </c>
      <c r="B3439">
        <f t="shared" si="1025"/>
        <v>391034.08941582445</v>
      </c>
      <c r="C3439" t="str">
        <f t="shared" si="1009"/>
        <v>-0.00309585601707841+0.0148269800891117i</v>
      </c>
      <c r="D3439" t="str">
        <f t="shared" si="1010"/>
        <v>0.0297651424061493-0.228317252015265i</v>
      </c>
      <c r="E3439" t="str">
        <f t="shared" si="1011"/>
        <v>-33.9260349082689-45.2503562475881i</v>
      </c>
      <c r="F3439" t="str">
        <f t="shared" si="1012"/>
        <v>1.92560701396369-2.19869669094404i</v>
      </c>
      <c r="G3439" t="str">
        <f t="shared" si="1013"/>
        <v>0.529065293440517-0.499154493836544i</v>
      </c>
      <c r="H3439" t="str">
        <f t="shared" si="1014"/>
        <v>0.102912941323555-28.381202168151i</v>
      </c>
      <c r="I3439" t="str">
        <f t="shared" si="1015"/>
        <v>-0.175478624154876-0.154811195846332i</v>
      </c>
      <c r="K3439" t="str">
        <f t="shared" si="1016"/>
        <v>0.00153314754503015-0.00174965937867785i</v>
      </c>
      <c r="L3439" t="str">
        <f t="shared" si="1017"/>
        <v>0.0006-0.00309278423232758i</v>
      </c>
      <c r="M3439" t="str">
        <f t="shared" si="1018"/>
        <v>0.005-0.000293404271175253i</v>
      </c>
      <c r="N3439">
        <f t="shared" si="1019"/>
        <v>78.206152181922192</v>
      </c>
      <c r="O3439">
        <f t="shared" si="1020"/>
        <v>36.393617904525911</v>
      </c>
      <c r="P3439" s="3">
        <f t="shared" si="1021"/>
        <v>-36.393617904525911</v>
      </c>
      <c r="Q3439" s="3">
        <f t="shared" si="1022"/>
        <v>101.79384781807781</v>
      </c>
      <c r="R3439">
        <f t="shared" si="1023"/>
        <v>-78.206152181922192</v>
      </c>
      <c r="S3439">
        <f t="shared" si="1024"/>
        <v>391.03408941582444</v>
      </c>
      <c r="T3439">
        <f t="shared" si="1007"/>
        <v>-36.393617904525911</v>
      </c>
    </row>
    <row r="3440" spans="1:20" x14ac:dyDescent="0.3">
      <c r="A3440">
        <f t="shared" si="1008"/>
        <v>2466276.0158757074</v>
      </c>
      <c r="B3440">
        <f t="shared" si="1025"/>
        <v>392520.01895560458</v>
      </c>
      <c r="C3440" t="str">
        <f t="shared" si="1009"/>
        <v>-0.00299225855341582+0.0146562778085667i</v>
      </c>
      <c r="D3440" t="str">
        <f t="shared" si="1010"/>
        <v>0.0295446919682379-0.227484363301798i</v>
      </c>
      <c r="E3440" t="str">
        <f t="shared" si="1011"/>
        <v>-33.8554078887852-44.8624344378793i</v>
      </c>
      <c r="F3440" t="str">
        <f t="shared" si="1012"/>
        <v>1.91872664428645-2.19763832688703i</v>
      </c>
      <c r="G3440" t="str">
        <f t="shared" si="1013"/>
        <v>0.527174894841078-0.499260978938247i</v>
      </c>
      <c r="H3440" t="str">
        <f t="shared" si="1014"/>
        <v>0.101776253100043-28.2731143368017i</v>
      </c>
      <c r="I3440" t="str">
        <f t="shared" si="1015"/>
        <v>-0.174731932419354-0.153667909148293i</v>
      </c>
      <c r="K3440" t="str">
        <f t="shared" si="1016"/>
        <v>0.00152782910024362-0.00174650694046117i</v>
      </c>
      <c r="L3440" t="str">
        <f t="shared" si="1017"/>
        <v>0.0006-0.00308107614298425i</v>
      </c>
      <c r="M3440" t="str">
        <f t="shared" si="1018"/>
        <v>0.005-0.00029229355566373i</v>
      </c>
      <c r="N3440">
        <f t="shared" si="1019"/>
        <v>78.460945447703651</v>
      </c>
      <c r="O3440">
        <f t="shared" si="1020"/>
        <v>36.502173710780767</v>
      </c>
      <c r="P3440" s="3">
        <f t="shared" si="1021"/>
        <v>-36.502173710780767</v>
      </c>
      <c r="Q3440" s="3">
        <f t="shared" si="1022"/>
        <v>101.53905455229635</v>
      </c>
      <c r="R3440">
        <f t="shared" si="1023"/>
        <v>-78.460945447703651</v>
      </c>
      <c r="S3440">
        <f t="shared" si="1024"/>
        <v>392.5200189556046</v>
      </c>
      <c r="T3440">
        <f t="shared" si="1007"/>
        <v>-36.502173710780767</v>
      </c>
    </row>
    <row r="3441" spans="1:20" x14ac:dyDescent="0.3">
      <c r="A3441">
        <f t="shared" si="1008"/>
        <v>2475647.864736035</v>
      </c>
      <c r="B3441">
        <f t="shared" si="1025"/>
        <v>394011.59502763586</v>
      </c>
      <c r="C3441" t="str">
        <f t="shared" si="1009"/>
        <v>-0.00289086711595914+0.014486999288087i</v>
      </c>
      <c r="D3441" t="str">
        <f t="shared" si="1010"/>
        <v>0.029325841306582-0.226654281356059i</v>
      </c>
      <c r="E3441" t="str">
        <f t="shared" si="1011"/>
        <v>-33.7833605885052-44.4770570581197i</v>
      </c>
      <c r="F3441" t="str">
        <f t="shared" si="1012"/>
        <v>1.91184343742962-2.1965594511588i</v>
      </c>
      <c r="G3441" t="str">
        <f t="shared" si="1013"/>
        <v>0.525283716719523-0.499360324484081i</v>
      </c>
      <c r="H3441" t="str">
        <f t="shared" si="1014"/>
        <v>0.1006519885507-28.1654405687646i</v>
      </c>
      <c r="I3441" t="str">
        <f t="shared" si="1015"/>
        <v>-0.173986711820985-0.152530904104852i</v>
      </c>
      <c r="K3441" t="str">
        <f t="shared" si="1016"/>
        <v>0.00152252685461827-0.00174334279150387i</v>
      </c>
      <c r="L3441" t="str">
        <f t="shared" si="1017"/>
        <v>0.0006-0.00306941237595562i</v>
      </c>
      <c r="M3441" t="str">
        <f t="shared" si="1018"/>
        <v>0.005-0.000291187044893136i</v>
      </c>
      <c r="N3441">
        <f t="shared" si="1019"/>
        <v>78.714912810489992</v>
      </c>
      <c r="O3441">
        <f t="shared" si="1020"/>
        <v>36.610850278171242</v>
      </c>
      <c r="P3441" s="3">
        <f t="shared" si="1021"/>
        <v>-36.610850278171242</v>
      </c>
      <c r="Q3441" s="3">
        <f t="shared" si="1022"/>
        <v>101.28508718951001</v>
      </c>
      <c r="R3441">
        <f t="shared" si="1023"/>
        <v>-78.714912810489992</v>
      </c>
      <c r="S3441">
        <f t="shared" si="1024"/>
        <v>394.01159502763585</v>
      </c>
      <c r="T3441">
        <f t="shared" si="1007"/>
        <v>-36.610850278171242</v>
      </c>
    </row>
    <row r="3442" spans="1:20" x14ac:dyDescent="0.3">
      <c r="A3442">
        <f t="shared" si="1008"/>
        <v>2485055.3266220321</v>
      </c>
      <c r="B3442">
        <f t="shared" si="1025"/>
        <v>395508.83908874088</v>
      </c>
      <c r="C3442" t="str">
        <f t="shared" si="1009"/>
        <v>-0.00279164646249282+0.0143191450297769i</v>
      </c>
      <c r="D3442" t="str">
        <f t="shared" si="1010"/>
        <v>0.0291085792983261-0.225826999297567i</v>
      </c>
      <c r="E3442" t="str">
        <f t="shared" si="1011"/>
        <v>-33.7099188434204-44.094219834087i</v>
      </c>
      <c r="F3442" t="str">
        <f t="shared" si="1012"/>
        <v>1.90495758978994-2.19546001711688i</v>
      </c>
      <c r="G3442" t="str">
        <f t="shared" si="1013"/>
        <v>0.523391813036346-0.499452523352193i</v>
      </c>
      <c r="H3442" t="str">
        <f t="shared" si="1014"/>
        <v>0.0995400211234656-28.0581792710994i</v>
      </c>
      <c r="I3442" t="str">
        <f t="shared" si="1015"/>
        <v>-0.173242965034401-0.15140016545067i</v>
      </c>
      <c r="K3442" t="str">
        <f t="shared" si="1016"/>
        <v>0.0015172408858148-0.00174016705466791i</v>
      </c>
      <c r="L3442" t="str">
        <f t="shared" si="1017"/>
        <v>0.0006-0.00305779276345449i</v>
      </c>
      <c r="M3442" t="str">
        <f t="shared" si="1018"/>
        <v>0.005-0.000290084722945942i</v>
      </c>
      <c r="N3442">
        <f t="shared" si="1019"/>
        <v>78.968053059944864</v>
      </c>
      <c r="O3442">
        <f t="shared" si="1020"/>
        <v>36.719646974022425</v>
      </c>
      <c r="P3442" s="3">
        <f t="shared" si="1021"/>
        <v>-36.719646974022425</v>
      </c>
      <c r="Q3442" s="3">
        <f t="shared" si="1022"/>
        <v>101.03194694005514</v>
      </c>
      <c r="R3442">
        <f t="shared" si="1023"/>
        <v>-78.968053059944864</v>
      </c>
      <c r="S3442">
        <f t="shared" si="1024"/>
        <v>395.5088390887409</v>
      </c>
      <c r="T3442">
        <f t="shared" si="1007"/>
        <v>-36.719646974022425</v>
      </c>
    </row>
    <row r="3443" spans="1:20" x14ac:dyDescent="0.3">
      <c r="A3443">
        <f t="shared" si="1008"/>
        <v>2494498.5368631957</v>
      </c>
      <c r="B3443">
        <f t="shared" si="1025"/>
        <v>397011.77267727809</v>
      </c>
      <c r="C3443" t="str">
        <f t="shared" si="1009"/>
        <v>-0.00269456172190924+0.0141527151937667i</v>
      </c>
      <c r="D3443" t="str">
        <f t="shared" si="1010"/>
        <v>0.0288928948907626-0.225002510232647i</v>
      </c>
      <c r="E3443" t="str">
        <f t="shared" si="1011"/>
        <v>-33.6351082826955-43.7139182767219i</v>
      </c>
      <c r="F3443" t="str">
        <f t="shared" si="1012"/>
        <v>1.89806929806694-2.19433998005089i</v>
      </c>
      <c r="G3443" t="str">
        <f t="shared" si="1013"/>
        <v>0.521499237835223-0.49953756893001i</v>
      </c>
      <c r="H3443" t="str">
        <f t="shared" si="1014"/>
        <v>0.0984402253692908-27.9513288569054i</v>
      </c>
      <c r="I3443" t="str">
        <f t="shared" si="1015"/>
        <v>-0.172500694843784-0.150275677849i</v>
      </c>
      <c r="K3443" t="str">
        <f t="shared" si="1016"/>
        <v>0.00151197127009027-0.00173697985319651i</v>
      </c>
      <c r="L3443" t="str">
        <f t="shared" si="1017"/>
        <v>0.0006-0.00304621713832883i</v>
      </c>
      <c r="M3443" t="str">
        <f t="shared" si="1018"/>
        <v>0.005-0.000288986573964876i</v>
      </c>
      <c r="N3443">
        <f t="shared" si="1019"/>
        <v>79.220365006959753</v>
      </c>
      <c r="O3443">
        <f t="shared" si="1020"/>
        <v>36.828563165740398</v>
      </c>
      <c r="P3443" s="3">
        <f t="shared" si="1021"/>
        <v>-36.828563165740398</v>
      </c>
      <c r="Q3443" s="3">
        <f t="shared" si="1022"/>
        <v>100.77963499304025</v>
      </c>
      <c r="R3443">
        <f t="shared" si="1023"/>
        <v>-79.220365006959753</v>
      </c>
      <c r="S3443">
        <f t="shared" si="1024"/>
        <v>397.01177267727809</v>
      </c>
      <c r="T3443">
        <f t="shared" si="1007"/>
        <v>-36.828563165740398</v>
      </c>
    </row>
    <row r="3444" spans="1:20" x14ac:dyDescent="0.3">
      <c r="A3444">
        <f t="shared" si="1008"/>
        <v>2503977.6313032759</v>
      </c>
      <c r="B3444">
        <f t="shared" si="1025"/>
        <v>398520.41741345177</v>
      </c>
      <c r="C3444" t="str">
        <f t="shared" si="1009"/>
        <v>-0.00259957839437003+0.0139877096062697i</v>
      </c>
      <c r="D3444" t="str">
        <f t="shared" si="1010"/>
        <v>0.028678777100996-0.224180807254874i</v>
      </c>
      <c r="E3444" t="str">
        <f t="shared" si="1011"/>
        <v>-33.5589543278139-43.3361476860453i</v>
      </c>
      <c r="F3444" t="str">
        <f t="shared" si="1012"/>
        <v>1.89117875924042-2.19319929718637i</v>
      </c>
      <c r="G3444" t="str">
        <f t="shared" si="1013"/>
        <v>0.519606045236849-0.499615455115402i</v>
      </c>
      <c r="H3444" t="str">
        <f t="shared" si="1014"/>
        <v>0.0973524769351934-27.8448877452998i</v>
      </c>
      <c r="I3444" t="str">
        <f t="shared" si="1015"/>
        <v>-0.171759904140504-0.149157425891118i</v>
      </c>
      <c r="K3444" t="str">
        <f t="shared" si="1016"/>
        <v>0.00150671808229871-0.00173378131069721i</v>
      </c>
      <c r="L3444" t="str">
        <f t="shared" si="1017"/>
        <v>0.0006-0.00303468533405941i</v>
      </c>
      <c r="M3444" t="str">
        <f t="shared" si="1018"/>
        <v>0.005-0.000287892582152695i</v>
      </c>
      <c r="N3444">
        <f t="shared" si="1019"/>
        <v>79.471847483574322</v>
      </c>
      <c r="O3444">
        <f t="shared" si="1020"/>
        <v>36.937598220831816</v>
      </c>
      <c r="P3444" s="3">
        <f t="shared" si="1021"/>
        <v>-36.937598220831816</v>
      </c>
      <c r="Q3444" s="3">
        <f t="shared" si="1022"/>
        <v>100.52815251642568</v>
      </c>
      <c r="R3444">
        <f t="shared" si="1023"/>
        <v>-79.471847483574322</v>
      </c>
      <c r="S3444">
        <f t="shared" si="1024"/>
        <v>398.52041741345175</v>
      </c>
      <c r="T3444">
        <f t="shared" si="1007"/>
        <v>-36.937598220831816</v>
      </c>
    </row>
    <row r="3445" spans="1:20" x14ac:dyDescent="0.3">
      <c r="A3445">
        <f t="shared" si="1008"/>
        <v>2513492.7463022284</v>
      </c>
      <c r="B3445">
        <f t="shared" si="1025"/>
        <v>400034.79499962291</v>
      </c>
      <c r="C3445" t="str">
        <f t="shared" si="1009"/>
        <v>-0.00250666235134979+0.0138241277675523i</v>
      </c>
      <c r="D3445" t="str">
        <f t="shared" si="1010"/>
        <v>0.0284662150156084-0.223361883445498i</v>
      </c>
      <c r="E3445" t="str">
        <f t="shared" si="1011"/>
        <v>-33.4814821917811-42.9609031550534i</v>
      </c>
      <c r="F3445" t="str">
        <f t="shared" si="1012"/>
        <v>1.88428617054812-2.19203792768845i</v>
      </c>
      <c r="G3445" t="str">
        <f t="shared" si="1013"/>
        <v>0.517712289432774-0.499686176317746i</v>
      </c>
      <c r="H3445" t="str">
        <f t="shared" si="1014"/>
        <v>0.0962766525573247-27.7388543613955i</v>
      </c>
      <c r="I3445" t="str">
        <f t="shared" si="1015"/>
        <v>-0.171020595920751-0.148045394095804i</v>
      </c>
      <c r="K3445" t="str">
        <f t="shared" si="1016"/>
        <v>0.00150148139589182-0.00173057155112494i</v>
      </c>
      <c r="L3445" t="str">
        <f t="shared" si="1017"/>
        <v>0.0006-0.00302319718475734i</v>
      </c>
      <c r="M3445" t="str">
        <f t="shared" si="1018"/>
        <v>0.005-0.000286802731771962i</v>
      </c>
      <c r="N3445">
        <f t="shared" si="1019"/>
        <v>79.722499342898402</v>
      </c>
      <c r="O3445">
        <f t="shared" si="1020"/>
        <v>37.046751506923819</v>
      </c>
      <c r="P3445" s="3">
        <f t="shared" si="1021"/>
        <v>-37.046751506923819</v>
      </c>
      <c r="Q3445" s="3">
        <f t="shared" si="1022"/>
        <v>100.2775006571016</v>
      </c>
      <c r="R3445">
        <f t="shared" si="1023"/>
        <v>-79.722499342898402</v>
      </c>
      <c r="S3445">
        <f t="shared" si="1024"/>
        <v>400.03479499962293</v>
      </c>
      <c r="T3445">
        <f t="shared" si="1007"/>
        <v>-37.046751506923819</v>
      </c>
    </row>
    <row r="3446" spans="1:20" x14ac:dyDescent="0.3">
      <c r="A3446">
        <f t="shared" si="1008"/>
        <v>2523044.0187381771</v>
      </c>
      <c r="B3446">
        <f t="shared" si="1025"/>
        <v>401554.9272206215</v>
      </c>
      <c r="C3446" t="str">
        <f t="shared" si="1009"/>
        <v>-0.00241577983556574+0.0136619688598182i</v>
      </c>
      <c r="D3446" t="str">
        <f t="shared" si="1010"/>
        <v>0.0282551977903255-0.222545731873881i</v>
      </c>
      <c r="E3446" t="str">
        <f t="shared" si="1011"/>
        <v>-33.4027168783849-42.5881795735901i</v>
      </c>
      <c r="F3446" t="str">
        <f t="shared" si="1012"/>
        <v>1.87739172946307-2.19085583266506i</v>
      </c>
      <c r="G3446" t="str">
        <f t="shared" si="1013"/>
        <v>0.515818024679212-0.499749727458903i</v>
      </c>
      <c r="H3446" t="str">
        <f t="shared" si="1014"/>
        <v>0.0952126300540551-27.6332271362796i</v>
      </c>
      <c r="I3446" t="str">
        <f t="shared" si="1015"/>
        <v>-0.170282773283173-0.146939566908831i</v>
      </c>
      <c r="K3446" t="str">
        <f t="shared" si="1016"/>
        <v>0.0014962612829199-0.00172735069876525i</v>
      </c>
      <c r="L3446" t="str">
        <f t="shared" si="1017"/>
        <v>0.0006-0.00301175252516172i</v>
      </c>
      <c r="M3446" t="str">
        <f t="shared" si="1018"/>
        <v>0.005-0.000285717007144811i</v>
      </c>
      <c r="N3446">
        <f t="shared" si="1019"/>
        <v>79.972319459034139</v>
      </c>
      <c r="O3446">
        <f t="shared" si="1020"/>
        <v>37.156022391783061</v>
      </c>
      <c r="P3446" s="3">
        <f t="shared" si="1021"/>
        <v>-37.156022391783061</v>
      </c>
      <c r="Q3446" s="3">
        <f t="shared" si="1022"/>
        <v>100.02768054096586</v>
      </c>
      <c r="R3446">
        <f t="shared" si="1023"/>
        <v>-79.972319459034139</v>
      </c>
      <c r="S3446">
        <f t="shared" si="1024"/>
        <v>401.55492722062149</v>
      </c>
      <c r="T3446">
        <f t="shared" si="1007"/>
        <v>-37.156022391783061</v>
      </c>
    </row>
    <row r="3447" spans="1:20" x14ac:dyDescent="0.3">
      <c r="A3447">
        <f t="shared" si="1008"/>
        <v>2532631.5860093823</v>
      </c>
      <c r="B3447">
        <f t="shared" si="1025"/>
        <v>403080.83594405989</v>
      </c>
      <c r="C3447" t="str">
        <f t="shared" si="1009"/>
        <v>-0.00232689746079673+0.0135012317550038i</v>
      </c>
      <c r="D3447" t="str">
        <f t="shared" si="1010"/>
        <v>0.0280457146496791-0.221732345597908i</v>
      </c>
      <c r="E3447" t="str">
        <f t="shared" si="1011"/>
        <v>-33.3226831815127-42.2179716321994i</v>
      </c>
      <c r="F3447" t="str">
        <f t="shared" si="1012"/>
        <v>1.87049563367114-2.1896529751699i</v>
      </c>
      <c r="G3447" t="str">
        <f t="shared" si="1013"/>
        <v>0.513923305290834-0.499806103974109i</v>
      </c>
      <c r="H3447" t="str">
        <f t="shared" si="1014"/>
        <v>0.0941602883190863-27.5280045069917i</v>
      </c>
      <c r="I3447" t="str">
        <f t="shared" si="1015"/>
        <v>-0.16954643942652-0.145839928702498i</v>
      </c>
      <c r="K3447" t="str">
        <f t="shared" si="1016"/>
        <v>0.00149105781403313-0.00172411887821764i</v>
      </c>
      <c r="L3447" t="str">
        <f t="shared" si="1017"/>
        <v>0.0006-0.00300035119063729i</v>
      </c>
      <c r="M3447" t="str">
        <f t="shared" si="1018"/>
        <v>0.005-0.000284635392652731i</v>
      </c>
      <c r="N3447">
        <f t="shared" si="1019"/>
        <v>80.221306726993873</v>
      </c>
      <c r="O3447">
        <f t="shared" si="1020"/>
        <v>37.265410243335005</v>
      </c>
      <c r="P3447" s="3">
        <f t="shared" si="1021"/>
        <v>-37.265410243335005</v>
      </c>
      <c r="Q3447" s="3">
        <f t="shared" si="1022"/>
        <v>99.778693273006127</v>
      </c>
      <c r="R3447">
        <f t="shared" si="1023"/>
        <v>-80.221306726993873</v>
      </c>
      <c r="S3447">
        <f t="shared" si="1024"/>
        <v>403.08083594405991</v>
      </c>
      <c r="T3447">
        <f t="shared" si="1007"/>
        <v>-37.265410243335005</v>
      </c>
    </row>
    <row r="3448" spans="1:20" x14ac:dyDescent="0.3">
      <c r="A3448">
        <f t="shared" si="1008"/>
        <v>2542255.5860362179</v>
      </c>
      <c r="B3448">
        <f t="shared" si="1025"/>
        <v>404612.54312064731</v>
      </c>
      <c r="C3448" t="str">
        <f t="shared" si="1009"/>
        <v>-0.0022399822115929+0.0133419150224857i</v>
      </c>
      <c r="D3448" t="str">
        <f t="shared" si="1010"/>
        <v>0.0278377548866758-0.220921717664417i</v>
      </c>
      <c r="E3448" t="str">
        <f t="shared" si="1011"/>
        <v>-33.2414056845232-41.8502738259493i</v>
      </c>
      <c r="F3448" t="str">
        <f t="shared" si="1012"/>
        <v>1.8635980810483-2.18842932020506i</v>
      </c>
      <c r="G3448" t="str">
        <f t="shared" si="1013"/>
        <v>0.512028185634554-0.499855301812775i</v>
      </c>
      <c r="H3448" t="str">
        <f t="shared" si="1014"/>
        <v>0.0931195073145681-27.4231849165023i</v>
      </c>
      <c r="I3448" t="str">
        <f t="shared" si="1015"/>
        <v>-0.168811597647281-0.144746463775165i</v>
      </c>
      <c r="K3448" t="str">
        <f t="shared" si="1016"/>
        <v>0.00148587105848292-0.00172087621437883i</v>
      </c>
      <c r="L3448" t="str">
        <f t="shared" si="1017"/>
        <v>0.0006-0.00298899301717205i</v>
      </c>
      <c r="M3448" t="str">
        <f t="shared" si="1018"/>
        <v>0.005-0.000283557872736333i</v>
      </c>
      <c r="N3448">
        <f t="shared" si="1019"/>
        <v>80.469460062620755</v>
      </c>
      <c r="O3448">
        <f t="shared" si="1020"/>
        <v>37.374914429682569</v>
      </c>
      <c r="P3448" s="3">
        <f t="shared" si="1021"/>
        <v>-37.374914429682569</v>
      </c>
      <c r="Q3448" s="3">
        <f t="shared" si="1022"/>
        <v>99.530539937379245</v>
      </c>
      <c r="R3448">
        <f t="shared" si="1023"/>
        <v>-80.469460062620755</v>
      </c>
      <c r="S3448">
        <f t="shared" si="1024"/>
        <v>404.61254312064733</v>
      </c>
      <c r="T3448">
        <f t="shared" si="1007"/>
        <v>-37.374914429682569</v>
      </c>
    </row>
    <row r="3449" spans="1:20" x14ac:dyDescent="0.3">
      <c r="A3449">
        <f t="shared" si="1008"/>
        <v>2551916.157263156</v>
      </c>
      <c r="B3449">
        <f t="shared" si="1025"/>
        <v>406150.07078450581</v>
      </c>
      <c r="C3449" t="str">
        <f t="shared" si="1009"/>
        <v>-0.00215500144287956+0.0131840169366968i</v>
      </c>
      <c r="D3449" t="str">
        <f t="shared" si="1010"/>
        <v>0.0276313078624588-0.220113841109603i</v>
      </c>
      <c r="E3449" t="str">
        <f t="shared" si="1011"/>
        <v>-33.1589087596722-41.4850804582344i</v>
      </c>
      <c r="F3449" t="str">
        <f t="shared" si="1012"/>
        <v>1.85669926963793-2.18718483472324i</v>
      </c>
      <c r="G3449" t="str">
        <f t="shared" si="1013"/>
        <v>0.510132720123293-0.499897317439195i</v>
      </c>
      <c r="H3449" t="str">
        <f t="shared" si="1014"/>
        <v>0.0920901680642402-27.3187668136914i</v>
      </c>
      <c r="I3449" t="str">
        <f t="shared" si="1015"/>
        <v>-0.168078251337327-0.143659156350829i</v>
      </c>
      <c r="K3449" t="str">
        <f t="shared" si="1016"/>
        <v>0.00148070108412351-0.00171762283242622i</v>
      </c>
      <c r="L3449" t="str">
        <f t="shared" si="1017"/>
        <v>0.0006-0.00297767784137482i</v>
      </c>
      <c r="M3449" t="str">
        <f t="shared" si="1018"/>
        <v>0.005-0.000282484431895131i</v>
      </c>
      <c r="N3449">
        <f t="shared" si="1019"/>
        <v>80.716778402506975</v>
      </c>
      <c r="O3449">
        <f t="shared" si="1020"/>
        <v>37.484534319125792</v>
      </c>
      <c r="P3449" s="3">
        <f t="shared" si="1021"/>
        <v>-37.484534319125792</v>
      </c>
      <c r="Q3449" s="3">
        <f t="shared" si="1022"/>
        <v>99.283221597493025</v>
      </c>
      <c r="R3449">
        <f t="shared" si="1023"/>
        <v>-80.716778402506975</v>
      </c>
      <c r="S3449">
        <f t="shared" si="1024"/>
        <v>406.15007078450583</v>
      </c>
      <c r="T3449">
        <f t="shared" si="1007"/>
        <v>-37.484534319125792</v>
      </c>
    </row>
    <row r="3450" spans="1:20" x14ac:dyDescent="0.3">
      <c r="A3450">
        <f t="shared" si="1008"/>
        <v>2561613.4386607558</v>
      </c>
      <c r="B3450">
        <f t="shared" si="1025"/>
        <v>407693.44105348695</v>
      </c>
      <c r="C3450" t="str">
        <f t="shared" si="1009"/>
        <v>-0.00207192287945857+0.0130275354846557i</v>
      </c>
      <c r="D3450" t="str">
        <f t="shared" si="1010"/>
        <v>0.0274263630059749-0.219308708959428i</v>
      </c>
      <c r="E3450" t="str">
        <f t="shared" si="1011"/>
        <v>-33.0752165675936-41.1223856445558i</v>
      </c>
      <c r="F3450" t="str">
        <f t="shared" si="1012"/>
        <v>1.84979939762823-2.18591948762987i</v>
      </c>
      <c r="G3450" t="str">
        <f t="shared" si="1013"/>
        <v>0.508236963209739-0.499932147833165i</v>
      </c>
      <c r="H3450" t="str">
        <f t="shared" si="1014"/>
        <v>0.0910721526465936-27.2147486533273i</v>
      </c>
      <c r="I3450" t="str">
        <f t="shared" si="1015"/>
        <v>-0.167346403981566-0.142577990578735i</v>
      </c>
      <c r="K3450" t="str">
        <f t="shared" si="1016"/>
        <v>0.00147554795741387-0.00171435885780147i</v>
      </c>
      <c r="L3450" t="str">
        <f t="shared" si="1017"/>
        <v>0.0006-0.00296640550047302i</v>
      </c>
      <c r="M3450" t="str">
        <f t="shared" si="1018"/>
        <v>0.005-0.000281415054687319i</v>
      </c>
      <c r="N3450">
        <f t="shared" si="1019"/>
        <v>80.963260703910521</v>
      </c>
      <c r="O3450">
        <f t="shared" si="1020"/>
        <v>37.594269280179105</v>
      </c>
      <c r="P3450" s="3">
        <f t="shared" si="1021"/>
        <v>-37.594269280179105</v>
      </c>
      <c r="Q3450" s="3">
        <f t="shared" si="1022"/>
        <v>99.036739296089479</v>
      </c>
      <c r="R3450">
        <f t="shared" si="1023"/>
        <v>-80.963260703910521</v>
      </c>
      <c r="S3450">
        <f t="shared" si="1024"/>
        <v>407.69344105348694</v>
      </c>
      <c r="T3450">
        <f t="shared" si="1007"/>
        <v>-37.594269280179105</v>
      </c>
    </row>
    <row r="3451" spans="1:20" x14ac:dyDescent="0.3">
      <c r="A3451">
        <f t="shared" si="1008"/>
        <v>2571347.5697276667</v>
      </c>
      <c r="B3451">
        <f t="shared" si="1025"/>
        <v>409242.6761294902</v>
      </c>
      <c r="C3451" t="str">
        <f t="shared" si="1009"/>
        <v>-0.00199071461540784+0.0128724683734017i</v>
      </c>
      <c r="D3451" t="str">
        <f t="shared" si="1010"/>
        <v>0.0272229098136391-0.218506314230029i</v>
      </c>
      <c r="E3451" t="str">
        <f t="shared" si="1011"/>
        <v>-32.9903530568312-40.7621833162707i</v>
      </c>
      <c r="F3451" t="str">
        <f t="shared" si="1012"/>
        <v>1.84289866332935-2.18463324978458i</v>
      </c>
      <c r="G3451" t="str">
        <f t="shared" si="1013"/>
        <v>0.506340969380093-0.499959790490516i</v>
      </c>
      <c r="H3451" t="str">
        <f t="shared" si="1014"/>
        <v>0.0900653441880409-27.1111288960452i</v>
      </c>
      <c r="I3451" t="str">
        <f t="shared" si="1015"/>
        <v>-0.166616059155587-0.141502950532987i</v>
      </c>
      <c r="K3451" t="str">
        <f t="shared" si="1016"/>
        <v>0.00147041174341964-0.00171108441619406i</v>
      </c>
      <c r="L3451" t="str">
        <f t="shared" si="1017"/>
        <v>0.0006-0.00295517583231024i</v>
      </c>
      <c r="M3451" t="str">
        <f t="shared" si="1018"/>
        <v>0.005-0.000280349725729547i</v>
      </c>
      <c r="N3451">
        <f t="shared" si="1019"/>
        <v>81.208905944674356</v>
      </c>
      <c r="O3451">
        <f t="shared" si="1020"/>
        <v>37.704118681590806</v>
      </c>
      <c r="P3451" s="3">
        <f t="shared" si="1021"/>
        <v>-37.704118681590806</v>
      </c>
      <c r="Q3451" s="3">
        <f t="shared" si="1022"/>
        <v>98.791094055325644</v>
      </c>
      <c r="R3451">
        <f t="shared" si="1023"/>
        <v>-81.208905944674356</v>
      </c>
      <c r="S3451">
        <f t="shared" si="1024"/>
        <v>409.24267612949018</v>
      </c>
      <c r="T3451">
        <f t="shared" si="1007"/>
        <v>-37.704118681590806</v>
      </c>
    </row>
    <row r="3452" spans="1:20" x14ac:dyDescent="0.3">
      <c r="A3452">
        <f t="shared" si="1008"/>
        <v>2581118.6904926319</v>
      </c>
      <c r="B3452">
        <f t="shared" si="1025"/>
        <v>410797.79829878226</v>
      </c>
      <c r="C3452" t="str">
        <f t="shared" si="1009"/>
        <v>-0.00191134511338409+0.0127188130373406i</v>
      </c>
      <c r="D3452" t="str">
        <f t="shared" si="1010"/>
        <v>0.0270209378489996-0.217706649928108i</v>
      </c>
      <c r="E3452" t="str">
        <f t="shared" si="1011"/>
        <v>-32.9043419634234-40.4044672243189i</v>
      </c>
      <c r="F3452" t="str">
        <f t="shared" si="1012"/>
        <v>1.83599726515058-2.18332609400259i</v>
      </c>
      <c r="G3452" t="str">
        <f t="shared" si="1013"/>
        <v>0.504444793147808-0.499980243423551i</v>
      </c>
      <c r="H3452" t="str">
        <f t="shared" si="1014"/>
        <v>0.0890696268561138-27.0079060083259i</v>
      </c>
      <c r="I3452" t="str">
        <f t="shared" si="1015"/>
        <v>-0.165887220523314-0.1404340202122i</v>
      </c>
      <c r="K3452" t="str">
        <f t="shared" si="1016"/>
        <v>0.00146529250581549-0.00170779963352505i</v>
      </c>
      <c r="L3452" t="str">
        <f t="shared" si="1017"/>
        <v>0.0006-0.00294398867534394i</v>
      </c>
      <c r="M3452" t="str">
        <f t="shared" si="1018"/>
        <v>0.005-0.0002792884296967i</v>
      </c>
      <c r="N3452">
        <f t="shared" si="1019"/>
        <v>81.453713123141384</v>
      </c>
      <c r="O3452">
        <f t="shared" si="1020"/>
        <v>37.814081892360917</v>
      </c>
      <c r="P3452" s="3">
        <f t="shared" si="1021"/>
        <v>-37.814081892360917</v>
      </c>
      <c r="Q3452" s="3">
        <f t="shared" si="1022"/>
        <v>98.546286876858616</v>
      </c>
      <c r="R3452">
        <f t="shared" si="1023"/>
        <v>-81.453713123141384</v>
      </c>
      <c r="S3452">
        <f t="shared" si="1024"/>
        <v>410.79779829878225</v>
      </c>
      <c r="T3452">
        <f t="shared" si="1007"/>
        <v>-37.814081892360917</v>
      </c>
    </row>
    <row r="3453" spans="1:20" x14ac:dyDescent="0.3">
      <c r="A3453">
        <f t="shared" si="1008"/>
        <v>2590926.9415165042</v>
      </c>
      <c r="B3453">
        <f t="shared" si="1025"/>
        <v>412358.82993231766</v>
      </c>
      <c r="C3453" t="str">
        <f t="shared" si="1009"/>
        <v>-0.00183378320383001+0.0125665666454991i</v>
      </c>
      <c r="D3453" t="str">
        <f t="shared" si="1010"/>
        <v>0.0268204367424044-0.216909709051337i</v>
      </c>
      <c r="E3453" t="str">
        <f t="shared" si="1011"/>
        <v>-32.8172068105391-40.0492309429248i</v>
      </c>
      <c r="F3453" t="str">
        <f t="shared" si="1012"/>
        <v>1.82909540157765-2.18199799505572i</v>
      </c>
      <c r="G3453" t="str">
        <f t="shared" si="1013"/>
        <v>0.502548489047325-0.499993505161393i</v>
      </c>
      <c r="H3453" t="str">
        <f t="shared" si="1014"/>
        <v>0.0880848858526727-26.9050784624751i</v>
      </c>
      <c r="I3453" t="str">
        <f t="shared" si="1015"/>
        <v>-0.16515989183467-0.139371183539184i</v>
      </c>
      <c r="K3453" t="str">
        <f t="shared" si="1016"/>
        <v>0.00146019030688751-0.00170450463593085i</v>
      </c>
      <c r="L3453" t="str">
        <f t="shared" si="1017"/>
        <v>0.0006-0.00293284386864309i</v>
      </c>
      <c r="M3453" t="str">
        <f t="shared" si="1018"/>
        <v>0.005-0.000278231151321678i</v>
      </c>
      <c r="N3453">
        <f t="shared" si="1019"/>
        <v>81.697681258070318</v>
      </c>
      <c r="O3453">
        <f t="shared" si="1020"/>
        <v>37.924158281758565</v>
      </c>
      <c r="P3453" s="3">
        <f t="shared" si="1021"/>
        <v>-37.924158281758565</v>
      </c>
      <c r="Q3453" s="3">
        <f t="shared" si="1022"/>
        <v>98.302318741929682</v>
      </c>
      <c r="R3453">
        <f t="shared" si="1023"/>
        <v>-81.697681258070318</v>
      </c>
      <c r="S3453">
        <f t="shared" si="1024"/>
        <v>412.35882993231769</v>
      </c>
      <c r="T3453">
        <f t="shared" si="1007"/>
        <v>-37.924158281758565</v>
      </c>
    </row>
    <row r="3454" spans="1:20" x14ac:dyDescent="0.3">
      <c r="A3454">
        <f t="shared" si="1008"/>
        <v>2600772.4638942666</v>
      </c>
      <c r="B3454">
        <f t="shared" si="1025"/>
        <v>413925.79348606046</v>
      </c>
      <c r="C3454" t="str">
        <f t="shared" si="1009"/>
        <v>-0.00175799808408815+0.0124157261086841i</v>
      </c>
      <c r="D3454" t="str">
        <f t="shared" si="1010"/>
        <v>0.0266213961906659-0.216115484588734i</v>
      </c>
      <c r="E3454" t="str">
        <f t="shared" si="1011"/>
        <v>-32.7289709081622-39.6964678732676i</v>
      </c>
      <c r="F3454" t="str">
        <f t="shared" si="1012"/>
        <v>1.82219327114981-2.18064892967297i</v>
      </c>
      <c r="G3454" t="str">
        <f t="shared" si="1013"/>
        <v>0.500652111627798-0.499999574750244i</v>
      </c>
      <c r="H3454" t="str">
        <f t="shared" si="1014"/>
        <v>0.0871110074071332-26.8026447366017i</v>
      </c>
      <c r="I3454" t="str">
        <f t="shared" si="1015"/>
        <v>-0.164434076923233-0.138314424360636i</v>
      </c>
      <c r="K3454" t="str">
        <f t="shared" si="1016"/>
        <v>0.00145510520753586-0.00170119954974713i</v>
      </c>
      <c r="L3454" t="str">
        <f t="shared" si="1017"/>
        <v>0.0006-0.00292174125188592i</v>
      </c>
      <c r="M3454" t="str">
        <f t="shared" si="1018"/>
        <v>0.005-0.000277177875395175i</v>
      </c>
      <c r="N3454">
        <f t="shared" si="1019"/>
        <v>81.940809388551742</v>
      </c>
      <c r="O3454">
        <f t="shared" si="1020"/>
        <v>38.034347219341178</v>
      </c>
      <c r="P3454" s="3">
        <f t="shared" si="1021"/>
        <v>-38.034347219341178</v>
      </c>
      <c r="Q3454" s="3">
        <f t="shared" si="1022"/>
        <v>98.059190611448258</v>
      </c>
      <c r="R3454">
        <f t="shared" si="1023"/>
        <v>-81.940809388551742</v>
      </c>
      <c r="S3454">
        <f t="shared" si="1024"/>
        <v>413.92579348606046</v>
      </c>
      <c r="T3454">
        <f t="shared" si="1007"/>
        <v>-38.034347219341178</v>
      </c>
    </row>
    <row r="3455" spans="1:20" x14ac:dyDescent="0.3">
      <c r="A3455">
        <f t="shared" si="1008"/>
        <v>2610655.3992570648</v>
      </c>
      <c r="B3455">
        <f t="shared" si="1025"/>
        <v>415498.71150130749</v>
      </c>
      <c r="C3455" t="str">
        <f t="shared" si="1009"/>
        <v>-0.00168395931742552+0.0122662880865537i</v>
      </c>
      <c r="D3455" t="str">
        <f t="shared" si="1010"/>
        <v>0.0264238059567261-0.215323969521058i</v>
      </c>
      <c r="E3455" t="str">
        <f t="shared" si="1011"/>
        <v>-32.6396573528279-39.3461712471304i</v>
      </c>
      <c r="F3455" t="str">
        <f t="shared" si="1012"/>
        <v>1.81529107243705-2.17927887654094i</v>
      </c>
      <c r="G3455" t="str">
        <f t="shared" si="1013"/>
        <v>0.498755715446816-0.499998451753554i</v>
      </c>
      <c r="H3455" t="str">
        <f t="shared" si="1014"/>
        <v>0.0861478787697155-26.7006033145979i</v>
      </c>
      <c r="I3455" t="str">
        <f t="shared" si="1015"/>
        <v>-0.163709779703911-0.137263726446879i</v>
      </c>
      <c r="K3455" t="str">
        <f t="shared" si="1016"/>
        <v>0.00145003726727767-0.00169788450149286i</v>
      </c>
      <c r="L3455" t="str">
        <f t="shared" si="1017"/>
        <v>0.0006-0.00291068066535756i</v>
      </c>
      <c r="M3455" t="str">
        <f t="shared" si="1018"/>
        <v>0.005-0.000276128586765467i</v>
      </c>
      <c r="N3455">
        <f t="shared" si="1019"/>
        <v>82.183096573922498</v>
      </c>
      <c r="O3455">
        <f t="shared" si="1020"/>
        <v>38.144648074970313</v>
      </c>
      <c r="P3455" s="3">
        <f t="shared" si="1021"/>
        <v>-38.144648074970313</v>
      </c>
      <c r="Q3455" s="3">
        <f t="shared" si="1022"/>
        <v>97.816903426077502</v>
      </c>
      <c r="R3455">
        <f t="shared" si="1023"/>
        <v>-82.183096573922498</v>
      </c>
      <c r="S3455">
        <f t="shared" si="1024"/>
        <v>415.49871150130747</v>
      </c>
      <c r="T3455">
        <f t="shared" si="1007"/>
        <v>-38.144648074970313</v>
      </c>
    </row>
    <row r="3456" spans="1:20" x14ac:dyDescent="0.3">
      <c r="A3456">
        <f t="shared" si="1008"/>
        <v>2620575.889774242</v>
      </c>
      <c r="B3456">
        <f t="shared" si="1025"/>
        <v>417077.60660501249</v>
      </c>
      <c r="C3456" t="str">
        <f t="shared" si="1009"/>
        <v>-0.00161163683196994+0.0121182489945906i</v>
      </c>
      <c r="D3456" t="str">
        <f t="shared" si="1010"/>
        <v>0.0262276558693246-0.214535156821181i</v>
      </c>
      <c r="E3456" t="str">
        <f t="shared" si="1011"/>
        <v>-32.5492890274044-38.9983341305148i</v>
      </c>
      <c r="F3456" t="str">
        <f t="shared" si="1012"/>
        <v>1.80838900401716-2.17788781630371i</v>
      </c>
      <c r="G3456" t="str">
        <f t="shared" si="1013"/>
        <v>0.496859355064125-0.499990136252093i</v>
      </c>
      <c r="H3456" t="str">
        <f t="shared" si="1014"/>
        <v>0.0851953882047058-26.5989526861176i</v>
      </c>
      <c r="I3456" t="str">
        <f t="shared" si="1015"/>
        <v>-0.162987004170609-0.136219073491601i</v>
      </c>
      <c r="K3456" t="str">
        <f t="shared" si="1016"/>
        <v>0.00144498654425007-0.00169455961785441i</v>
      </c>
      <c r="L3456" t="str">
        <f t="shared" si="1017"/>
        <v>0.0006-0.00289966194994777i</v>
      </c>
      <c r="M3456" t="str">
        <f t="shared" si="1018"/>
        <v>0.005-0.000275083270338182i</v>
      </c>
      <c r="N3456">
        <f t="shared" si="1019"/>
        <v>82.424541893679816</v>
      </c>
      <c r="O3456">
        <f t="shared" si="1020"/>
        <v>38.255060218830678</v>
      </c>
      <c r="P3456" s="3">
        <f t="shared" si="1021"/>
        <v>-38.255060218830678</v>
      </c>
      <c r="Q3456" s="3">
        <f t="shared" si="1022"/>
        <v>97.575458106320184</v>
      </c>
      <c r="R3456">
        <f t="shared" si="1023"/>
        <v>-82.424541893679816</v>
      </c>
      <c r="S3456">
        <f t="shared" si="1024"/>
        <v>417.07760660501248</v>
      </c>
      <c r="T3456">
        <f t="shared" si="1007"/>
        <v>-38.255060218830678</v>
      </c>
    </row>
    <row r="3457" spans="1:20" x14ac:dyDescent="0.3">
      <c r="A3457">
        <f t="shared" si="1008"/>
        <v>2630534.0781553844</v>
      </c>
      <c r="B3457">
        <f t="shared" si="1025"/>
        <v>418662.50151011156</v>
      </c>
      <c r="C3457" t="str">
        <f t="shared" si="1009"/>
        <v>-0.00154100091956221+0.0119716050109856i</v>
      </c>
      <c r="D3457" t="str">
        <f t="shared" si="1010"/>
        <v>0.026032935822664-0.21374903945447i</v>
      </c>
      <c r="E3457" t="str">
        <f t="shared" si="1011"/>
        <v>-32.4578886009235-38.6529494272346i</v>
      </c>
      <c r="F3457" t="str">
        <f t="shared" si="1012"/>
        <v>1.80148726445302-2.1764757315626i</v>
      </c>
      <c r="G3457" t="str">
        <f t="shared" si="1013"/>
        <v>0.494963085035359-0.499974628843943i</v>
      </c>
      <c r="H3457" t="str">
        <f t="shared" si="1014"/>
        <v>0.0842534249837383-26.4976913465559i</v>
      </c>
      <c r="I3457" t="str">
        <f t="shared" si="1015"/>
        <v>-0.162265754393908-0.135180449111652i</v>
      </c>
      <c r="K3457" t="str">
        <f t="shared" si="1016"/>
        <v>0.00143995309521343-0.00169122502566975i</v>
      </c>
      <c r="L3457" t="str">
        <f t="shared" si="1017"/>
        <v>0.0006-0.0028886849471486i</v>
      </c>
      <c r="M3457" t="str">
        <f t="shared" si="1018"/>
        <v>0.005-0.000274041911076093i</v>
      </c>
      <c r="N3457">
        <f t="shared" si="1019"/>
        <v>82.665144447392947</v>
      </c>
      <c r="O3457">
        <f t="shared" si="1020"/>
        <v>38.365583021446319</v>
      </c>
      <c r="P3457" s="3">
        <f t="shared" si="1021"/>
        <v>-38.365583021446319</v>
      </c>
      <c r="Q3457" s="3">
        <f t="shared" si="1022"/>
        <v>97.334855552607053</v>
      </c>
      <c r="R3457">
        <f t="shared" si="1023"/>
        <v>-82.665144447392947</v>
      </c>
      <c r="S3457">
        <f t="shared" si="1024"/>
        <v>418.66250151011155</v>
      </c>
      <c r="T3457">
        <f t="shared" si="1007"/>
        <v>-38.365583021446319</v>
      </c>
    </row>
    <row r="3458" spans="1:20" x14ac:dyDescent="0.3">
      <c r="A3458">
        <f t="shared" si="1008"/>
        <v>2640530.107652375</v>
      </c>
      <c r="B3458">
        <f t="shared" si="1025"/>
        <v>420253.41901585</v>
      </c>
      <c r="C3458" t="str">
        <f t="shared" si="1009"/>
        <v>-0.00147202223452441+0.0118263520834258i</v>
      </c>
      <c r="D3458" t="str">
        <f t="shared" si="1010"/>
        <v>0.025839635776076-0.212965610379154i</v>
      </c>
      <c r="E3458" t="str">
        <f t="shared" si="1011"/>
        <v>-32.3654785284587-38.3100098824725i</v>
      </c>
      <c r="F3458" t="str">
        <f t="shared" si="1012"/>
        <v>1.79458605226958-2.17504260687543i</v>
      </c>
      <c r="G3458" t="str">
        <f t="shared" si="1013"/>
        <v>0.493066959905752-0.499951930644389i</v>
      </c>
      <c r="H3458" t="str">
        <f t="shared" si="1014"/>
        <v>0.0833218793790935-26.3968177970285i</v>
      </c>
      <c r="I3458" t="str">
        <f t="shared" si="1015"/>
        <v>-0.161546034518749-0.134147836846829i</v>
      </c>
      <c r="K3458" t="str">
        <f t="shared" si="1016"/>
        <v>0.00143493697555484-0.00168788085191278i</v>
      </c>
      <c r="L3458" t="str">
        <f t="shared" si="1017"/>
        <v>0.0006-0.0028777494990522i</v>
      </c>
      <c r="M3458" t="str">
        <f t="shared" si="1018"/>
        <v>0.005-0.000273004493998897i</v>
      </c>
      <c r="N3458">
        <f t="shared" si="1019"/>
        <v>82.904903354619364</v>
      </c>
      <c r="O3458">
        <f t="shared" si="1020"/>
        <v>38.476215853698079</v>
      </c>
      <c r="P3458" s="3">
        <f t="shared" si="1021"/>
        <v>-38.476215853698079</v>
      </c>
      <c r="Q3458" s="3">
        <f t="shared" si="1022"/>
        <v>97.095096645380636</v>
      </c>
      <c r="R3458">
        <f t="shared" si="1023"/>
        <v>-82.904903354619364</v>
      </c>
      <c r="S3458">
        <f t="shared" si="1024"/>
        <v>420.25341901585</v>
      </c>
      <c r="T3458">
        <f t="shared" si="1007"/>
        <v>-38.476215853698079</v>
      </c>
    </row>
    <row r="3459" spans="1:20" x14ac:dyDescent="0.3">
      <c r="A3459">
        <f t="shared" si="1008"/>
        <v>2650564.1220614538</v>
      </c>
      <c r="B3459">
        <f t="shared" si="1025"/>
        <v>421850.38200811023</v>
      </c>
      <c r="C3459" t="str">
        <f t="shared" si="1009"/>
        <v>-0.00140467179234945+0.0116824859357894i</v>
      </c>
      <c r="D3459" t="str">
        <f t="shared" si="1010"/>
        <v>0.0256477457536883-0.212184862546687i</v>
      </c>
      <c r="E3459" t="str">
        <f t="shared" si="1011"/>
        <v>-32.2720810510478-37.9695080863165i</v>
      </c>
      <c r="F3459" t="str">
        <f t="shared" si="1012"/>
        <v>1.78768556593116-2.17358842875563i</v>
      </c>
      <c r="G3459" t="str">
        <f t="shared" si="1013"/>
        <v>0.491171034203857-0.499922043285721i</v>
      </c>
      <c r="H3459" t="str">
        <f t="shared" si="1014"/>
        <v>0.0824006426570171-26.2963305443509i</v>
      </c>
      <c r="I3459" t="str">
        <f t="shared" si="1015"/>
        <v>-0.160827848762128-0.13312122015972i</v>
      </c>
      <c r="K3459" t="str">
        <f t="shared" si="1016"/>
        <v>0.00142993823929172-0.0016845272236778i</v>
      </c>
      <c r="L3459" t="str">
        <f t="shared" si="1017"/>
        <v>0.0006-0.00286685544834848i</v>
      </c>
      <c r="M3459" t="str">
        <f t="shared" si="1018"/>
        <v>0.005-0.000271971004183001i</v>
      </c>
      <c r="N3459">
        <f t="shared" si="1019"/>
        <v>83.143817754814393</v>
      </c>
      <c r="O3459">
        <f t="shared" si="1020"/>
        <v>38.586958086840426</v>
      </c>
      <c r="P3459" s="3">
        <f t="shared" si="1021"/>
        <v>-38.586958086840426</v>
      </c>
      <c r="Q3459" s="3">
        <f t="shared" si="1022"/>
        <v>96.856182245185607</v>
      </c>
      <c r="R3459">
        <f t="shared" si="1023"/>
        <v>-83.143817754814393</v>
      </c>
      <c r="S3459">
        <f t="shared" si="1024"/>
        <v>421.85038200811022</v>
      </c>
      <c r="T3459">
        <f t="shared" si="1007"/>
        <v>-38.586958086840426</v>
      </c>
    </row>
    <row r="3460" spans="1:20" x14ac:dyDescent="0.3">
      <c r="A3460">
        <f t="shared" si="1008"/>
        <v>2660636.2657252871</v>
      </c>
      <c r="B3460">
        <f t="shared" si="1025"/>
        <v>423453.41345974104</v>
      </c>
      <c r="C3460" t="str">
        <f t="shared" si="1009"/>
        <v>-0.00133892096831223+0.0115400020747471i</v>
      </c>
      <c r="D3460" t="str">
        <f t="shared" si="1010"/>
        <v>0.0254572558440939-0.211406788902118i</v>
      </c>
      <c r="E3460" t="str">
        <f t="shared" si="1011"/>
        <v>-32.1777181956614-37.6314364772607i</v>
      </c>
      <c r="F3460" t="str">
        <f t="shared" si="1012"/>
        <v>1.78078600381857-2.17211318567081i</v>
      </c>
      <c r="G3460" t="str">
        <f t="shared" si="1013"/>
        <v>0.489275362435299-0.499884968916956i</v>
      </c>
      <c r="H3460" t="str">
        <f t="shared" si="1014"/>
        <v>0.0814896070710529-26.1962281010184i</v>
      </c>
      <c r="I3460" t="str">
        <f t="shared" si="1015"/>
        <v>-0.160111201410787-0.13210058243556i</v>
      </c>
      <c r="K3460" t="str">
        <f t="shared" si="1016"/>
        <v>0.00142495693907565-0.00168116426816403i</v>
      </c>
      <c r="L3460" t="str">
        <f t="shared" si="1017"/>
        <v>0.0006-0.00285600263832285i</v>
      </c>
      <c r="M3460" t="str">
        <f t="shared" si="1018"/>
        <v>0.005-0.000270941426761308i</v>
      </c>
      <c r="N3460">
        <f t="shared" si="1019"/>
        <v>83.381886807244314</v>
      </c>
      <c r="O3460">
        <f t="shared" si="1020"/>
        <v>38.697809092517758</v>
      </c>
      <c r="P3460" s="3">
        <f t="shared" si="1021"/>
        <v>-38.697809092517758</v>
      </c>
      <c r="Q3460" s="3">
        <f t="shared" si="1022"/>
        <v>96.618113192755686</v>
      </c>
      <c r="R3460">
        <f t="shared" si="1023"/>
        <v>-83.381886807244314</v>
      </c>
      <c r="S3460">
        <f t="shared" si="1024"/>
        <v>423.45341345974106</v>
      </c>
      <c r="T3460">
        <f t="shared" si="1007"/>
        <v>-38.697809092517758</v>
      </c>
    </row>
    <row r="3461" spans="1:20" x14ac:dyDescent="0.3">
      <c r="A3461">
        <f t="shared" si="1008"/>
        <v>2670746.6835350436</v>
      </c>
      <c r="B3461">
        <f t="shared" si="1025"/>
        <v>425062.53643088805</v>
      </c>
      <c r="C3461" t="str">
        <f t="shared" si="1009"/>
        <v>-0.00127474149600558+0.0113988957962684i</v>
      </c>
      <c r="D3461" t="str">
        <f t="shared" si="1010"/>
        <v>0.0252681562000153-0.210631382384439i</v>
      </c>
      <c r="E3461" t="str">
        <f t="shared" si="1011"/>
        <v>-32.0824117752133-37.2957873456785i</v>
      </c>
      <c r="F3461" t="str">
        <f t="shared" si="1012"/>
        <v>1.77388756420629-2.17061686804116i</v>
      </c>
      <c r="G3461" t="str">
        <f t="shared" si="1013"/>
        <v>0.487379999076478-0.499840710203451i</v>
      </c>
      <c r="H3461" t="str">
        <f t="shared" si="1014"/>
        <v>0.0805886658553945-26.0965089851853i</v>
      </c>
      <c r="I3461" t="str">
        <f t="shared" si="1015"/>
        <v>-0.159396096818921-0.131085906982104i</v>
      </c>
      <c r="K3461" t="str">
        <f t="shared" si="1016"/>
        <v>0.00141999312619634-0.00167779211266031i</v>
      </c>
      <c r="L3461" t="str">
        <f t="shared" si="1017"/>
        <v>0.0006-0.002845190912854i</v>
      </c>
      <c r="M3461" t="str">
        <f t="shared" si="1018"/>
        <v>0.005-0.000269915746923001i</v>
      </c>
      <c r="N3461">
        <f t="shared" si="1019"/>
        <v>83.619109690898227</v>
      </c>
      <c r="O3461">
        <f t="shared" si="1020"/>
        <v>38.808768242781312</v>
      </c>
      <c r="P3461" s="3">
        <f t="shared" si="1021"/>
        <v>-38.808768242781312</v>
      </c>
      <c r="Q3461" s="3">
        <f t="shared" si="1022"/>
        <v>96.380890309101773</v>
      </c>
      <c r="R3461">
        <f t="shared" si="1023"/>
        <v>-83.619109690898227</v>
      </c>
      <c r="S3461">
        <f t="shared" si="1024"/>
        <v>425.06253643088803</v>
      </c>
      <c r="T3461">
        <f t="shared" si="1007"/>
        <v>-38.808768242781312</v>
      </c>
    </row>
    <row r="3462" spans="1:20" x14ac:dyDescent="0.3">
      <c r="A3462">
        <f t="shared" si="1008"/>
        <v>2680895.5209324765</v>
      </c>
      <c r="B3462">
        <f t="shared" si="1025"/>
        <v>426677.77406932542</v>
      </c>
      <c r="C3462" t="str">
        <f t="shared" si="1009"/>
        <v>-0.00121210546580418+0.0112591621920351i</v>
      </c>
      <c r="D3462" t="str">
        <f t="shared" si="1010"/>
        <v>0.0250804370379759-0.209858635926945i</v>
      </c>
      <c r="E3462" t="str">
        <f t="shared" si="1011"/>
        <v>-31.986183388618-36.9625528372672i</v>
      </c>
      <c r="F3462" t="str">
        <f t="shared" si="1012"/>
        <v>1.76699044523974-2.16909946823747i</v>
      </c>
      <c r="G3462" t="str">
        <f t="shared" si="1013"/>
        <v>0.485484998568343-0.499789270326444i</v>
      </c>
      <c r="H3462" t="str">
        <f t="shared" si="1014"/>
        <v>0.0796977132182598-25.9971717206448i</v>
      </c>
      <c r="I3462" t="str">
        <f t="shared" si="1015"/>
        <v>-0.158682539405889-0.130077177029543i</v>
      </c>
      <c r="K3462" t="str">
        <f t="shared" si="1016"/>
        <v>0.0014150468505859-0.00167441088452985i</v>
      </c>
      <c r="L3462" t="str">
        <f t="shared" si="1017"/>
        <v>0.0006-0.00283442011641164i</v>
      </c>
      <c r="M3462" t="str">
        <f t="shared" si="1018"/>
        <v>0.005-0.00026889394991333i</v>
      </c>
      <c r="N3462">
        <f t="shared" si="1019"/>
        <v>83.855485604396421</v>
      </c>
      <c r="O3462">
        <f t="shared" si="1020"/>
        <v>38.919834910104782</v>
      </c>
      <c r="P3462" s="3">
        <f t="shared" si="1021"/>
        <v>-38.919834910104782</v>
      </c>
      <c r="Q3462" s="3">
        <f t="shared" si="1022"/>
        <v>96.144514395603579</v>
      </c>
      <c r="R3462">
        <f t="shared" si="1023"/>
        <v>-83.855485604396421</v>
      </c>
      <c r="S3462">
        <f t="shared" si="1024"/>
        <v>426.67777406932544</v>
      </c>
      <c r="T3462">
        <f t="shared" si="1007"/>
        <v>-38.919834910104782</v>
      </c>
    </row>
    <row r="3463" spans="1:20" x14ac:dyDescent="0.3">
      <c r="A3463">
        <f t="shared" si="1008"/>
        <v>2691082.9239120199</v>
      </c>
      <c r="B3463">
        <f t="shared" si="1025"/>
        <v>428299.14961078885</v>
      </c>
      <c r="C3463" t="str">
        <f t="shared" si="1009"/>
        <v>-0.00115098532325658+0.0111207961557591i</v>
      </c>
      <c r="D3463" t="str">
        <f t="shared" si="1010"/>
        <v>0.0248940886379661-0.209088542457578i</v>
      </c>
      <c r="E3463" t="str">
        <f t="shared" si="1011"/>
        <v>-31.8890544208873-36.6317249564583i</v>
      </c>
      <c r="F3463" t="str">
        <f t="shared" si="1012"/>
        <v>1.76009484491249-2.16756098057886i</v>
      </c>
      <c r="G3463" t="str">
        <f t="shared" si="1013"/>
        <v>0.483590415310111-0.49973065298249i</v>
      </c>
      <c r="H3463" t="str">
        <f t="shared" si="1014"/>
        <v>0.0788166443352741-25.8982148368083i</v>
      </c>
      <c r="I3463" t="str">
        <f t="shared" si="1015"/>
        <v>-0.157970533653934-0.129074375730432i</v>
      </c>
      <c r="K3463" t="str">
        <f t="shared" si="1016"/>
        <v>0.00141011816082313-0.00167102071119515i</v>
      </c>
      <c r="L3463" t="str">
        <f t="shared" si="1017"/>
        <v>0.0006-0.00282369009405423i</v>
      </c>
      <c r="M3463" t="str">
        <f t="shared" si="1018"/>
        <v>0.005-0.000267876021033404i</v>
      </c>
      <c r="N3463">
        <f t="shared" si="1019"/>
        <v>84.091013765904279</v>
      </c>
      <c r="O3463">
        <f t="shared" si="1020"/>
        <v>39.031008467401122</v>
      </c>
      <c r="P3463" s="3">
        <f t="shared" si="1021"/>
        <v>-39.031008467401122</v>
      </c>
      <c r="Q3463" s="3">
        <f t="shared" si="1022"/>
        <v>95.908986234095721</v>
      </c>
      <c r="R3463">
        <f t="shared" si="1023"/>
        <v>-84.091013765904279</v>
      </c>
      <c r="S3463">
        <f t="shared" si="1024"/>
        <v>428.29914961078885</v>
      </c>
      <c r="T3463">
        <f t="shared" si="1007"/>
        <v>-39.031008467401122</v>
      </c>
    </row>
    <row r="3464" spans="1:20" x14ac:dyDescent="0.3">
      <c r="A3464">
        <f t="shared" si="1008"/>
        <v>2701309.0390228857</v>
      </c>
      <c r="B3464">
        <f t="shared" si="1025"/>
        <v>429926.68637930986</v>
      </c>
      <c r="C3464" t="str">
        <f t="shared" si="1009"/>
        <v>-0.00109135386741062+0.0109837923894074i</v>
      </c>
      <c r="D3464" t="str">
        <f t="shared" si="1010"/>
        <v>0.0247091013431136-0.208321094899274i</v>
      </c>
      <c r="E3464" t="str">
        <f t="shared" si="1011"/>
        <v>-31.7910460432677-36.3032955698011i</v>
      </c>
      <c r="F3464" t="str">
        <f t="shared" si="1012"/>
        <v>1.75320096104356-2.16600140133002i</v>
      </c>
      <c r="G3464" t="str">
        <f t="shared" si="1013"/>
        <v>0.481696303653057-0.499664862382816i</v>
      </c>
      <c r="H3464" t="str">
        <f t="shared" si="1014"/>
        <v>0.0779453553428805-25.7996368686858i</v>
      </c>
      <c r="I3464" t="str">
        <f t="shared" si="1015"/>
        <v>-0.157260084105904-0.128077486159647i</v>
      </c>
      <c r="K3464" t="str">
        <f t="shared" si="1016"/>
        <v>0.00140520710413809-0.00166762172012307i</v>
      </c>
      <c r="L3464" t="str">
        <f t="shared" si="1017"/>
        <v>0.0006-0.00281300069142681i</v>
      </c>
      <c r="M3464" t="str">
        <f t="shared" si="1018"/>
        <v>0.005-0.000266861945639971i</v>
      </c>
      <c r="N3464">
        <f t="shared" si="1019"/>
        <v>84.325693413038991</v>
      </c>
      <c r="O3464">
        <f t="shared" si="1020"/>
        <v>39.142288288037975</v>
      </c>
      <c r="P3464" s="3">
        <f t="shared" si="1021"/>
        <v>-39.142288288037975</v>
      </c>
      <c r="Q3464" s="3">
        <f t="shared" si="1022"/>
        <v>95.674306586961009</v>
      </c>
      <c r="R3464">
        <f t="shared" si="1023"/>
        <v>-84.325693413038991</v>
      </c>
      <c r="S3464">
        <f t="shared" si="1024"/>
        <v>429.92668637930984</v>
      </c>
      <c r="T3464">
        <f t="shared" si="1007"/>
        <v>-39.142288288037975</v>
      </c>
    </row>
    <row r="3465" spans="1:20" x14ac:dyDescent="0.3">
      <c r="A3465">
        <f t="shared" si="1008"/>
        <v>2711574.0133711724</v>
      </c>
      <c r="B3465">
        <f t="shared" si="1025"/>
        <v>431560.40778755123</v>
      </c>
      <c r="C3465" t="str">
        <f t="shared" si="1009"/>
        <v>-0.00103318424907181+0.0108481454093332i</v>
      </c>
      <c r="D3465" t="str">
        <f t="shared" si="1010"/>
        <v>0.0245254655593515-0.2075562861703i</v>
      </c>
      <c r="E3465" t="str">
        <f t="shared" si="1011"/>
        <v>-31.6921792134246-35.9772564093142i</v>
      </c>
      <c r="F3465" t="str">
        <f t="shared" si="1012"/>
        <v>1.7463089912548-2.16442072869846i</v>
      </c>
      <c r="G3465" t="str">
        <f t="shared" si="1013"/>
        <v>0.479802717894263-0.499591903252586i</v>
      </c>
      <c r="H3465" t="str">
        <f t="shared" si="1014"/>
        <v>0.0770837433317652-25.7014363568658i</v>
      </c>
      <c r="I3465" t="str">
        <f t="shared" si="1015"/>
        <v>-0.156551195363002-0.127086491314377i</v>
      </c>
      <c r="K3465" t="str">
        <f t="shared" si="1016"/>
        <v>0.00140031372641685-0.00166421403880995i</v>
      </c>
      <c r="L3465" t="str">
        <f t="shared" si="1017"/>
        <v>0.0006-0.00280235175475873i</v>
      </c>
      <c r="M3465" t="str">
        <f t="shared" si="1018"/>
        <v>0.005-0.00026585170914522i</v>
      </c>
      <c r="N3465">
        <f t="shared" si="1019"/>
        <v>84.55952380278174</v>
      </c>
      <c r="O3465">
        <f t="shared" si="1020"/>
        <v>39.253673745852872</v>
      </c>
      <c r="P3465" s="3">
        <f t="shared" si="1021"/>
        <v>-39.253673745852872</v>
      </c>
      <c r="Q3465" s="3">
        <f t="shared" si="1022"/>
        <v>95.44047619721826</v>
      </c>
      <c r="R3465">
        <f t="shared" si="1023"/>
        <v>-84.55952380278174</v>
      </c>
      <c r="S3465">
        <f t="shared" si="1024"/>
        <v>431.56040778755124</v>
      </c>
      <c r="T3465">
        <f t="shared" si="1007"/>
        <v>-39.253673745852872</v>
      </c>
    </row>
    <row r="3466" spans="1:20" x14ac:dyDescent="0.3">
      <c r="A3466">
        <f t="shared" si="1008"/>
        <v>2721877.9946219833</v>
      </c>
      <c r="B3466">
        <f t="shared" si="1025"/>
        <v>433200.33733714395</v>
      </c>
      <c r="C3466" t="str">
        <f t="shared" si="1009"/>
        <v>-0.000976449968998956+0.010713849552311i</v>
      </c>
      <c r="D3466" t="str">
        <f t="shared" si="1010"/>
        <v>0.0243431717550895-0.206794109184594i</v>
      </c>
      <c r="E3466" t="str">
        <f t="shared" si="1011"/>
        <v>-31.5924746756576-35.6535990758032i</v>
      </c>
      <c r="F3466" t="str">
        <f t="shared" si="1012"/>
        <v>1.73941913294817-2.16281896283098i</v>
      </c>
      <c r="G3466" t="str">
        <f t="shared" si="1013"/>
        <v>0.477909712270415-0.499511780830066i</v>
      </c>
      <c r="H3466" t="str">
        <f t="shared" si="1014"/>
        <v>0.0762317063402981-25.6036118474947i</v>
      </c>
      <c r="I3466" t="str">
        <f t="shared" si="1015"/>
        <v>-0.15584387208251-0.126101374114118i</v>
      </c>
      <c r="K3466" t="str">
        <f t="shared" si="1016"/>
        <v>0.00139543807220634-0.00166079779476688i</v>
      </c>
      <c r="L3466" t="str">
        <f t="shared" si="1017"/>
        <v>0.0006-0.00279174313086146i</v>
      </c>
      <c r="M3466" t="str">
        <f t="shared" si="1018"/>
        <v>0.005-0.000264845297016557i</v>
      </c>
      <c r="N3466">
        <f t="shared" si="1019"/>
        <v>84.792504211384383</v>
      </c>
      <c r="O3466">
        <f t="shared" si="1020"/>
        <v>39.365164215169777</v>
      </c>
      <c r="P3466" s="3">
        <f t="shared" si="1021"/>
        <v>-39.365164215169777</v>
      </c>
      <c r="Q3466" s="3">
        <f t="shared" si="1022"/>
        <v>95.207495788615617</v>
      </c>
      <c r="R3466">
        <f t="shared" si="1023"/>
        <v>-84.792504211384383</v>
      </c>
      <c r="S3466">
        <f t="shared" si="1024"/>
        <v>433.20033733714394</v>
      </c>
      <c r="T3466">
        <f t="shared" si="1007"/>
        <v>-39.365164215169777</v>
      </c>
    </row>
    <row r="3467" spans="1:20" x14ac:dyDescent="0.3">
      <c r="A3467">
        <f t="shared" si="1008"/>
        <v>2732221.131001547</v>
      </c>
      <c r="B3467">
        <f t="shared" si="1025"/>
        <v>434846.49861902511</v>
      </c>
      <c r="C3467" t="str">
        <f t="shared" si="1009"/>
        <v>-0.000921124876037916+0.0105808989814804i</v>
      </c>
      <c r="D3467" t="str">
        <f t="shared" si="1010"/>
        <v>0.0241622104608831-0.20603455685209i</v>
      </c>
      <c r="E3467" t="str">
        <f t="shared" si="1011"/>
        <v>-31.4919529611619-35.3323150421504i</v>
      </c>
      <c r="F3467" t="str">
        <f t="shared" si="1012"/>
        <v>1.7325315832833-2.16119610581026i</v>
      </c>
      <c r="G3467" t="str">
        <f t="shared" si="1013"/>
        <v>0.476017340951603-0.499424500865715i</v>
      </c>
      <c r="H3467" t="str">
        <f t="shared" si="1014"/>
        <v>0.0753891433479958-25.5061618922575i</v>
      </c>
      <c r="I3467" t="str">
        <f t="shared" si="1015"/>
        <v>-0.15513811897556-0.125122117400723i</v>
      </c>
      <c r="K3467" t="str">
        <f t="shared" si="1016"/>
        <v>0.00139058018471941-0.00165737311550512i</v>
      </c>
      <c r="L3467" t="str">
        <f t="shared" si="1017"/>
        <v>0.0006-0.00278117466712637i</v>
      </c>
      <c r="M3467" t="str">
        <f t="shared" si="1018"/>
        <v>0.005-0.000263842694776406i</v>
      </c>
      <c r="N3467">
        <f t="shared" si="1019"/>
        <v>85.02463393427989</v>
      </c>
      <c r="O3467">
        <f t="shared" si="1020"/>
        <v>39.476759070813536</v>
      </c>
      <c r="P3467" s="3">
        <f t="shared" si="1021"/>
        <v>-39.476759070813536</v>
      </c>
      <c r="Q3467" s="3">
        <f t="shared" si="1022"/>
        <v>94.97536606572011</v>
      </c>
      <c r="R3467">
        <f t="shared" si="1023"/>
        <v>-85.02463393427989</v>
      </c>
      <c r="S3467">
        <f t="shared" si="1024"/>
        <v>434.84649861902511</v>
      </c>
      <c r="T3467">
        <f t="shared" si="1007"/>
        <v>-39.476759070813536</v>
      </c>
    </row>
    <row r="3468" spans="1:20" x14ac:dyDescent="0.3">
      <c r="A3468">
        <f t="shared" si="1008"/>
        <v>2742603.5712993527</v>
      </c>
      <c r="B3468">
        <f t="shared" si="1025"/>
        <v>436498.9153137774</v>
      </c>
      <c r="C3468" t="str">
        <f t="shared" si="1009"/>
        <v>-0.000867183165196631+0.0104492876921953i</v>
      </c>
      <c r="D3468" t="str">
        <f t="shared" si="1010"/>
        <v>0.0239825722691053-0.205277622079055i</v>
      </c>
      <c r="E3468" t="str">
        <f t="shared" si="1011"/>
        <v>-31.390634388325-35.0133956565717i</v>
      </c>
      <c r="F3468" t="str">
        <f t="shared" si="1012"/>
        <v>1.72564653915489-2.15955216165083i</v>
      </c>
      <c r="G3468" t="str">
        <f t="shared" si="1013"/>
        <v>0.474125658035131-0.499330069621172i</v>
      </c>
      <c r="H3468" t="str">
        <f t="shared" si="1014"/>
        <v>0.0745559542690022-25.4090850483577i</v>
      </c>
      <c r="I3468" t="str">
        <f t="shared" si="1015"/>
        <v>-0.154433940804888-0.12414870393845i</v>
      </c>
      <c r="K3468" t="str">
        <f t="shared" si="1016"/>
        <v>0.00138574010584009-0.00165394012852168i</v>
      </c>
      <c r="L3468" t="str">
        <f t="shared" si="1017"/>
        <v>0.0006-0.00277064621152259i</v>
      </c>
      <c r="M3468" t="str">
        <f t="shared" si="1018"/>
        <v>0.005-0.000262843888001999i</v>
      </c>
      <c r="N3468">
        <f t="shared" si="1019"/>
        <v>85.255912285989623</v>
      </c>
      <c r="O3468">
        <f t="shared" si="1020"/>
        <v>39.588457688124777</v>
      </c>
      <c r="P3468" s="3">
        <f t="shared" si="1021"/>
        <v>-39.588457688124777</v>
      </c>
      <c r="Q3468" s="3">
        <f t="shared" si="1022"/>
        <v>94.744087714010377</v>
      </c>
      <c r="R3468">
        <f t="shared" si="1023"/>
        <v>-85.255912285989623</v>
      </c>
      <c r="S3468">
        <f t="shared" si="1024"/>
        <v>436.49891531377739</v>
      </c>
      <c r="T3468">
        <f t="shared" si="1007"/>
        <v>-39.588457688124777</v>
      </c>
    </row>
    <row r="3469" spans="1:20" x14ac:dyDescent="0.3">
      <c r="A3469">
        <f t="shared" si="1008"/>
        <v>2753025.4648702904</v>
      </c>
      <c r="B3469">
        <f t="shared" si="1025"/>
        <v>438157.61119196977</v>
      </c>
      <c r="C3469" t="str">
        <f t="shared" si="1009"/>
        <v>-0.000814599375662781+0.0103190095177784i</v>
      </c>
      <c r="D3469" t="str">
        <f t="shared" si="1010"/>
        <v>0.0238042478336169-0.204523297768399i</v>
      </c>
      <c r="E3469" t="str">
        <f t="shared" si="1011"/>
        <v>-31.288539063061-34.696832145839i</v>
      </c>
      <c r="F3469" t="str">
        <f t="shared" si="1012"/>
        <v>1.71876419717028-2.15788713629482i</v>
      </c>
      <c r="G3469" t="str">
        <f t="shared" si="1013"/>
        <v>0.472234717539362-0.49922849386817i</v>
      </c>
      <c r="H3469" t="str">
        <f t="shared" si="1014"/>
        <v>0.0737320399455882-25.3123798784975i</v>
      </c>
      <c r="I3469" t="str">
        <f t="shared" si="1015"/>
        <v>-0.153731342382611-0.123181116414048i</v>
      </c>
      <c r="K3469" t="str">
        <f t="shared" si="1016"/>
        <v>0.00138091787612897-0.00165049896128496i</v>
      </c>
      <c r="L3469" t="str">
        <f t="shared" si="1017"/>
        <v>0.0006-0.00276015761259473i</v>
      </c>
      <c r="M3469" t="str">
        <f t="shared" si="1018"/>
        <v>0.005-0.000261848862325163i</v>
      </c>
      <c r="N3469">
        <f t="shared" si="1019"/>
        <v>85.486338600032084</v>
      </c>
      <c r="O3469">
        <f t="shared" si="1020"/>
        <v>39.700259442975728</v>
      </c>
      <c r="P3469" s="3">
        <f t="shared" si="1021"/>
        <v>-39.700259442975728</v>
      </c>
      <c r="Q3469" s="3">
        <f t="shared" si="1022"/>
        <v>94.513661399967916</v>
      </c>
      <c r="R3469">
        <f t="shared" si="1023"/>
        <v>-85.486338600032084</v>
      </c>
      <c r="S3469">
        <f t="shared" si="1024"/>
        <v>438.15761119196975</v>
      </c>
      <c r="T3469">
        <f t="shared" si="1007"/>
        <v>-39.700259442975728</v>
      </c>
    </row>
    <row r="3470" spans="1:20" x14ac:dyDescent="0.3">
      <c r="A3470">
        <f t="shared" si="1008"/>
        <v>2763486.9616367975</v>
      </c>
      <c r="B3470">
        <f t="shared" si="1025"/>
        <v>439822.61011449929</v>
      </c>
      <c r="C3470" t="str">
        <f t="shared" si="1009"/>
        <v>-0.000763348388767186+0.0101900581351849i</v>
      </c>
      <c r="D3470" t="str">
        <f t="shared" si="1010"/>
        <v>0.0236272278694403-0.203771576820008i</v>
      </c>
      <c r="E3470" t="str">
        <f t="shared" si="1011"/>
        <v>-31.1856868791811-34.3826156184748i</v>
      </c>
      <c r="F3470" t="str">
        <f t="shared" si="1012"/>
        <v>1.71188475362716-2.15620103760745i</v>
      </c>
      <c r="G3470" t="str">
        <f t="shared" si="1013"/>
        <v>0.470344573397562-0.499119780887341i</v>
      </c>
      <c r="H3470" t="str">
        <f t="shared" si="1014"/>
        <v>0.0729173021416649-25.2160449508581i</v>
      </c>
      <c r="I3470" t="str">
        <f t="shared" si="1015"/>
        <v>-0.153030328568009-0.122219337436871i</v>
      </c>
      <c r="K3470" t="str">
        <f t="shared" si="1016"/>
        <v>0.00137611353482868-0.00164704974122055i</v>
      </c>
      <c r="L3470" t="str">
        <f t="shared" si="1017"/>
        <v>0.0006-0.00274970871946078i</v>
      </c>
      <c r="M3470" t="str">
        <f t="shared" si="1018"/>
        <v>0.005-0.000260857603432121i</v>
      </c>
      <c r="N3470">
        <f t="shared" si="1019"/>
        <v>85.715912228829609</v>
      </c>
      <c r="O3470">
        <f t="shared" si="1020"/>
        <v>39.812163711783882</v>
      </c>
      <c r="P3470" s="3">
        <f t="shared" si="1021"/>
        <v>-39.812163711783882</v>
      </c>
      <c r="Q3470" s="3">
        <f t="shared" si="1022"/>
        <v>94.284087771170391</v>
      </c>
      <c r="R3470">
        <f t="shared" si="1023"/>
        <v>-85.715912228829609</v>
      </c>
      <c r="S3470">
        <f t="shared" si="1024"/>
        <v>439.8226101144993</v>
      </c>
      <c r="T3470">
        <f t="shared" si="1007"/>
        <v>-39.812163711783882</v>
      </c>
    </row>
    <row r="3471" spans="1:20" x14ac:dyDescent="0.3">
      <c r="A3471">
        <f t="shared" si="1008"/>
        <v>2773988.2120910175</v>
      </c>
      <c r="B3471">
        <f t="shared" si="1025"/>
        <v>441493.93603293441</v>
      </c>
      <c r="C3471" t="str">
        <f t="shared" si="1009"/>
        <v>-0.000713405425894124+0.0100624270705711i</v>
      </c>
      <c r="D3471" t="str">
        <f t="shared" si="1010"/>
        <v>0.02345150315243-0.203022452131049i</v>
      </c>
      <c r="E3471" t="str">
        <f t="shared" si="1011"/>
        <v>-31.0820975188012-34.0707370679099i</v>
      </c>
      <c r="F3471" t="str">
        <f t="shared" si="1012"/>
        <v>1.70500840449116-2.15449387537203i</v>
      </c>
      <c r="G3471" t="str">
        <f t="shared" si="1013"/>
        <v>0.468455279451778-0.499003938466957i</v>
      </c>
      <c r="H3471" t="str">
        <f t="shared" si="1014"/>
        <v>0.0721116435363262-25.12007883908i</v>
      </c>
      <c r="I3471" t="str">
        <f t="shared" si="1015"/>
        <v>-0.152330904265315-0.121263349539005i</v>
      </c>
      <c r="K3471" t="str">
        <f t="shared" si="1016"/>
        <v>0.0013713271198697-0.00164359259569717i</v>
      </c>
      <c r="L3471" t="str">
        <f t="shared" si="1017"/>
        <v>0.0006-0.0027392993818099i</v>
      </c>
      <c r="M3471" t="str">
        <f t="shared" si="1018"/>
        <v>0.005-0.000259870097063281i</v>
      </c>
      <c r="N3471">
        <f t="shared" si="1019"/>
        <v>85.94463254361554</v>
      </c>
      <c r="O3471">
        <f t="shared" si="1020"/>
        <v>39.924169871527198</v>
      </c>
      <c r="P3471" s="3">
        <f t="shared" si="1021"/>
        <v>-39.924169871527198</v>
      </c>
      <c r="Q3471" s="3">
        <f t="shared" si="1022"/>
        <v>94.05536745638446</v>
      </c>
      <c r="R3471">
        <f t="shared" si="1023"/>
        <v>-85.94463254361554</v>
      </c>
      <c r="S3471">
        <f t="shared" si="1024"/>
        <v>441.49393603293441</v>
      </c>
      <c r="T3471">
        <f t="shared" si="1007"/>
        <v>-39.924169871527198</v>
      </c>
    </row>
    <row r="3472" spans="1:20" x14ac:dyDescent="0.3">
      <c r="A3472">
        <f t="shared" si="1008"/>
        <v>2784529.3672969635</v>
      </c>
      <c r="B3472">
        <f t="shared" si="1025"/>
        <v>443171.61298985954</v>
      </c>
      <c r="C3472" t="str">
        <f t="shared" si="1009"/>
        <v>-0.000664746046340984+0.00993610970477208i</v>
      </c>
      <c r="D3472" t="str">
        <f t="shared" si="1010"/>
        <v>0.0232770645189471-0.202275916596287i</v>
      </c>
      <c r="E3472" t="str">
        <f t="shared" si="1011"/>
        <v>-30.9777904527838-33.7611873756122i</v>
      </c>
      <c r="F3472" t="str">
        <f t="shared" si="1012"/>
        <v>1.6981353453737-2.15276566128482i</v>
      </c>
      <c r="G3472" t="str">
        <f t="shared" si="1013"/>
        <v>0.466566889446733-0.498880974901562i</v>
      </c>
      <c r="H3472" t="str">
        <f t="shared" si="1014"/>
        <v>0.0713149677174003-25.0244801222439i</v>
      </c>
      <c r="I3472" t="str">
        <f t="shared" si="1015"/>
        <v>-0.151633074421525-0.120313135175428i</v>
      </c>
      <c r="K3472" t="str">
        <f t="shared" si="1016"/>
        <v>0.00136655866787615-0.00164012765201283i</v>
      </c>
      <c r="L3472" t="str">
        <f t="shared" si="1017"/>
        <v>0.0006-0.00272892944990028i</v>
      </c>
      <c r="M3472" t="str">
        <f t="shared" si="1018"/>
        <v>0.005-0.000258886329013031i</v>
      </c>
      <c r="N3472">
        <f t="shared" si="1019"/>
        <v>86.172498934342642</v>
      </c>
      <c r="O3472">
        <f t="shared" si="1020"/>
        <v>40.036277299757863</v>
      </c>
      <c r="P3472" s="3">
        <f t="shared" si="1021"/>
        <v>-40.036277299757863</v>
      </c>
      <c r="Q3472" s="3">
        <f t="shared" si="1022"/>
        <v>93.827501065657358</v>
      </c>
      <c r="R3472">
        <f t="shared" si="1023"/>
        <v>-86.172498934342642</v>
      </c>
      <c r="S3472">
        <f t="shared" si="1024"/>
        <v>443.17161298985951</v>
      </c>
      <c r="T3472">
        <f t="shared" si="1007"/>
        <v>-40.036277299757863</v>
      </c>
    </row>
    <row r="3473" spans="1:20" x14ac:dyDescent="0.3">
      <c r="A3473">
        <f t="shared" si="1008"/>
        <v>2795110.578892692</v>
      </c>
      <c r="B3473">
        <f t="shared" si="1025"/>
        <v>444855.66511922103</v>
      </c>
      <c r="C3473" t="str">
        <f t="shared" si="1009"/>
        <v>-0.000617346145129792+0.00981109927868571i</v>
      </c>
      <c r="D3473" t="str">
        <f t="shared" si="1010"/>
        <v>0.0231039028655331-0.201531963108386i</v>
      </c>
      <c r="E3473" t="str">
        <f t="shared" si="1011"/>
        <v>-30.8727849412135-33.4539573141798i</v>
      </c>
      <c r="F3473" t="str">
        <f t="shared" si="1012"/>
        <v>1.69126577150984-2.15101640894949i</v>
      </c>
      <c r="G3473" t="str">
        <f t="shared" si="1013"/>
        <v>0.464679457023744-0.498750898990531i</v>
      </c>
      <c r="H3473" t="str">
        <f t="shared" si="1014"/>
        <v>0.0705271791750241-24.9292473848503i</v>
      </c>
      <c r="I3473" t="str">
        <f t="shared" si="1015"/>
        <v>-0.150936844024214-0.119368676724192i</v>
      </c>
      <c r="K3473" t="str">
        <f t="shared" si="1016"/>
        <v>0.00136180821417181-0.00163665503738093i</v>
      </c>
      <c r="L3473" t="str">
        <f t="shared" si="1017"/>
        <v>0.0006-0.00271859877455696i</v>
      </c>
      <c r="M3473" t="str">
        <f t="shared" si="1018"/>
        <v>0.005-0.000257906285129539i</v>
      </c>
      <c r="N3473">
        <f t="shared" si="1019"/>
        <v>86.399510809587852</v>
      </c>
      <c r="O3473">
        <f t="shared" si="1020"/>
        <v>40.148485374616925</v>
      </c>
      <c r="P3473" s="3">
        <f t="shared" si="1021"/>
        <v>-40.148485374616925</v>
      </c>
      <c r="Q3473" s="3">
        <f t="shared" si="1022"/>
        <v>93.600489190412148</v>
      </c>
      <c r="R3473">
        <f t="shared" si="1023"/>
        <v>-86.399510809587852</v>
      </c>
      <c r="S3473">
        <f t="shared" si="1024"/>
        <v>444.85566511922104</v>
      </c>
      <c r="T3473">
        <f t="shared" si="1007"/>
        <v>-40.148485374616925</v>
      </c>
    </row>
    <row r="3474" spans="1:20" x14ac:dyDescent="0.3">
      <c r="A3474">
        <f t="shared" si="1008"/>
        <v>2805731.9990924839</v>
      </c>
      <c r="B3474">
        <f t="shared" si="1025"/>
        <v>446546.11664667405</v>
      </c>
      <c r="C3474" t="str">
        <f t="shared" si="1009"/>
        <v>-0.000571181950772021+0.00968738889856628i</v>
      </c>
      <c r="D3474" t="str">
        <f t="shared" si="1010"/>
        <v>0.0229320091485841-0.200790584558221i</v>
      </c>
      <c r="E3474" t="str">
        <f t="shared" si="1011"/>
        <v>-30.7671000339072-33.1490375504045i</v>
      </c>
      <c r="F3474" t="str">
        <f t="shared" si="1012"/>
        <v>1.68439987773628-2.14924613387127i</v>
      </c>
      <c r="G3474" t="str">
        <f t="shared" si="1013"/>
        <v>0.462793035714673-0.498613720036533i</v>
      </c>
      <c r="H3474" t="str">
        <f t="shared" si="1014"/>
        <v>0.0697481832952404-24.8343792168011i</v>
      </c>
      <c r="I3474" t="str">
        <f t="shared" si="1015"/>
        <v>-0.150242218099358-0.118429956486635i</v>
      </c>
      <c r="K3474" t="str">
        <f t="shared" si="1016"/>
        <v>0.00135707579278631-0.0016331748789167i</v>
      </c>
      <c r="L3474" t="str">
        <f t="shared" si="1017"/>
        <v>0.0006-0.00270830720716972i</v>
      </c>
      <c r="M3474" t="str">
        <f t="shared" si="1018"/>
        <v>0.005-0.000256929951314544i</v>
      </c>
      <c r="N3474">
        <f t="shared" si="1019"/>
        <v>86.625667596458669</v>
      </c>
      <c r="O3474">
        <f t="shared" si="1020"/>
        <v>40.260793474847532</v>
      </c>
      <c r="P3474" s="3">
        <f t="shared" si="1021"/>
        <v>-40.260793474847532</v>
      </c>
      <c r="Q3474" s="3">
        <f t="shared" si="1022"/>
        <v>93.374332403541331</v>
      </c>
      <c r="R3474">
        <f t="shared" si="1023"/>
        <v>-86.625667596458669</v>
      </c>
      <c r="S3474">
        <f t="shared" si="1024"/>
        <v>446.54611664667408</v>
      </c>
      <c r="T3474">
        <f t="shared" si="1007"/>
        <v>-40.260793474847532</v>
      </c>
    </row>
    <row r="3475" spans="1:20" x14ac:dyDescent="0.3">
      <c r="A3475">
        <f t="shared" si="1008"/>
        <v>2816393.7806890355</v>
      </c>
      <c r="B3475">
        <f t="shared" si="1025"/>
        <v>448242.99188993144</v>
      </c>
      <c r="C3475" t="str">
        <f t="shared" si="1009"/>
        <v>-0.000526230022988276+0.00956497154122525i</v>
      </c>
      <c r="D3475" t="str">
        <f t="shared" si="1010"/>
        <v>0.0227613743840254-0.200051773835168i</v>
      </c>
      <c r="E3475" t="str">
        <f t="shared" si="1011"/>
        <v>-30.660754570956-32.8464186482982i</v>
      </c>
      <c r="F3475" t="str">
        <f t="shared" si="1012"/>
        <v>1.67753785846937-2.14745485345079i</v>
      </c>
      <c r="G3475" t="str">
        <f t="shared" si="1013"/>
        <v>0.460907678935894-0.498469447843918i</v>
      </c>
      <c r="H3475" t="str">
        <f t="shared" si="1014"/>
        <v>0.0689778863536063-24.7398742133795i</v>
      </c>
      <c r="I3475" t="str">
        <f t="shared" si="1015"/>
        <v>-0.149549201709182-0.117496956687605i</v>
      </c>
      <c r="K3475" t="str">
        <f t="shared" si="1016"/>
        <v>0.00135236143646138-0.00162968730362371i</v>
      </c>
      <c r="L3475" t="str">
        <f t="shared" si="1017"/>
        <v>0.0006-0.00269805459969089i</v>
      </c>
      <c r="M3475" t="str">
        <f t="shared" si="1018"/>
        <v>0.005-0.000255957313523156i</v>
      </c>
      <c r="N3475">
        <f t="shared" si="1019"/>
        <v>86.850968740501742</v>
      </c>
      <c r="O3475">
        <f t="shared" si="1020"/>
        <v>40.373200979809226</v>
      </c>
      <c r="P3475" s="3">
        <f t="shared" si="1021"/>
        <v>-40.373200979809226</v>
      </c>
      <c r="Q3475" s="3">
        <f t="shared" si="1022"/>
        <v>93.149031259498258</v>
      </c>
      <c r="R3475">
        <f t="shared" si="1023"/>
        <v>-86.850968740501742</v>
      </c>
      <c r="S3475">
        <f t="shared" si="1024"/>
        <v>448.24299188993143</v>
      </c>
      <c r="T3475">
        <f t="shared" si="1007"/>
        <v>-40.373200979809226</v>
      </c>
    </row>
    <row r="3476" spans="1:20" x14ac:dyDescent="0.3">
      <c r="A3476">
        <f t="shared" si="1008"/>
        <v>2827096.077055654</v>
      </c>
      <c r="B3476">
        <f t="shared" si="1025"/>
        <v>449946.31525911321</v>
      </c>
      <c r="C3476" t="str">
        <f t="shared" si="1009"/>
        <v>-0.00048246725038673+0.00944384005914201i</v>
      </c>
      <c r="D3476" t="str">
        <f t="shared" si="1010"/>
        <v>0.0225919896469887-0.199315523827406i</v>
      </c>
      <c r="E3476" t="str">
        <f t="shared" si="1011"/>
        <v>-30.5537671832987-32.5460910720904i</v>
      </c>
      <c r="F3476" t="str">
        <f t="shared" si="1012"/>
        <v>1.67067990768331-2.14564258697765i</v>
      </c>
      <c r="G3476" t="str">
        <f t="shared" si="1013"/>
        <v>0.459023439982296-0.498318092717007i</v>
      </c>
      <c r="H3476" t="str">
        <f t="shared" si="1014"/>
        <v>0.0682161955088305-24.6457309752311i</v>
      </c>
      <c r="I3476" t="str">
        <f t="shared" si="1015"/>
        <v>-0.148857799950006-0.11656965947572i</v>
      </c>
      <c r="K3476" t="str">
        <f t="shared" si="1016"/>
        <v>0.00134766517665736-0.00162619243838046i</v>
      </c>
      <c r="L3476" t="str">
        <f t="shared" si="1017"/>
        <v>0.0006-0.00268784080463329i</v>
      </c>
      <c r="M3476" t="str">
        <f t="shared" si="1018"/>
        <v>0.005-0.000254988357763654i</v>
      </c>
      <c r="N3476">
        <f t="shared" si="1019"/>
        <v>87.075413705603907</v>
      </c>
      <c r="O3476">
        <f t="shared" si="1020"/>
        <v>40.48570726949103</v>
      </c>
      <c r="P3476" s="3">
        <f t="shared" si="1021"/>
        <v>-40.48570726949103</v>
      </c>
      <c r="Q3476" s="3">
        <f t="shared" si="1022"/>
        <v>92.924586294396093</v>
      </c>
      <c r="R3476">
        <f t="shared" si="1023"/>
        <v>-87.075413705603907</v>
      </c>
      <c r="S3476">
        <f t="shared" si="1024"/>
        <v>449.94631525911319</v>
      </c>
      <c r="T3476">
        <f t="shared" si="1007"/>
        <v>-40.48570726949103</v>
      </c>
    </row>
    <row r="3477" spans="1:20" x14ac:dyDescent="0.3">
      <c r="A3477">
        <f t="shared" si="1008"/>
        <v>2837839.0421484658</v>
      </c>
      <c r="B3477">
        <f t="shared" si="1025"/>
        <v>451656.11125709786</v>
      </c>
      <c r="C3477" t="str">
        <f t="shared" si="1009"/>
        <v>-0.000439870848099059+0.00932398718548305i</v>
      </c>
      <c r="D3477" t="str">
        <f t="shared" si="1010"/>
        <v>0.022423846071487-0.198581827422203i</v>
      </c>
      <c r="E3477" t="str">
        <f t="shared" si="1011"/>
        <v>-30.4461562933267-32.2480451891866i</v>
      </c>
      <c r="F3477" t="str">
        <f t="shared" si="1012"/>
        <v>1.66382621888833-2.14380935562351i</v>
      </c>
      <c r="G3477" t="str">
        <f t="shared" si="1013"/>
        <v>0.457140372021304-0.498159665458302i</v>
      </c>
      <c r="H3477" t="str">
        <f t="shared" si="1014"/>
        <v>0.0674630187964234-24.5519481083446i</v>
      </c>
      <c r="I3477" t="str">
        <f t="shared" si="1015"/>
        <v>-0.148168017950107-0.11564804692364i</v>
      </c>
      <c r="K3477" t="str">
        <f t="shared" si="1016"/>
        <v>0.00134298704355973-0.00162269040992724i</v>
      </c>
      <c r="L3477" t="str">
        <f t="shared" si="1017"/>
        <v>0.0006-0.00267766567506803i</v>
      </c>
      <c r="M3477" t="str">
        <f t="shared" si="1018"/>
        <v>0.005-0.000254023070097284i</v>
      </c>
      <c r="N3477">
        <f t="shared" si="1019"/>
        <v>87.299001973903557</v>
      </c>
      <c r="O3477">
        <f t="shared" si="1020"/>
        <v>40.59831172452553</v>
      </c>
      <c r="P3477" s="3">
        <f t="shared" si="1021"/>
        <v>-40.59831172452553</v>
      </c>
      <c r="Q3477" s="3">
        <f t="shared" si="1022"/>
        <v>92.700998026096443</v>
      </c>
      <c r="R3477">
        <f t="shared" si="1023"/>
        <v>-87.299001973903557</v>
      </c>
      <c r="S3477">
        <f t="shared" si="1024"/>
        <v>451.65611125709785</v>
      </c>
      <c r="T3477">
        <f t="shared" si="1007"/>
        <v>-40.59831172452553</v>
      </c>
    </row>
    <row r="3478" spans="1:20" x14ac:dyDescent="0.3">
      <c r="A3478">
        <f t="shared" si="1008"/>
        <v>2848622.8305086298</v>
      </c>
      <c r="B3478">
        <f t="shared" si="1025"/>
        <v>453372.40447987482</v>
      </c>
      <c r="C3478" t="str">
        <f t="shared" si="1009"/>
        <v>-0.00039841835537967+0.0092054055390332i</v>
      </c>
      <c r="D3478" t="str">
        <f t="shared" si="1010"/>
        <v>0.0222569348500934-0.197850677506211i</v>
      </c>
      <c r="E3478" t="str">
        <f t="shared" si="1011"/>
        <v>-30.3379401155218-31.9522712731034i</v>
      </c>
      <c r="F3478" t="str">
        <f t="shared" si="1012"/>
        <v>1.65697698510925-2.14195518243525i</v>
      </c>
      <c r="G3478" t="str">
        <f t="shared" si="1013"/>
        <v>0.455258528086949-0.497994177366617i</v>
      </c>
      <c r="H3478" t="str">
        <f t="shared" si="1014"/>
        <v>0.0667182651223704-24.4585242240329i</v>
      </c>
      <c r="I3478" t="str">
        <f t="shared" si="1015"/>
        <v>-0.147479860867611-0.114732101028384i</v>
      </c>
      <c r="K3478" t="str">
        <f t="shared" si="1016"/>
        <v>0.00133832706608589-0.00161918134485299i</v>
      </c>
      <c r="L3478" t="str">
        <f t="shared" si="1017"/>
        <v>0.0006-0.00266752906462246i</v>
      </c>
      <c r="M3478" t="str">
        <f t="shared" si="1018"/>
        <v>0.005-0.000253061436638059i</v>
      </c>
      <c r="N3478">
        <f t="shared" si="1019"/>
        <v>87.521733045689643</v>
      </c>
      <c r="O3478">
        <f t="shared" si="1020"/>
        <v>40.711013726200434</v>
      </c>
      <c r="P3478" s="3">
        <f t="shared" si="1021"/>
        <v>-40.711013726200434</v>
      </c>
      <c r="Q3478" s="3">
        <f t="shared" si="1022"/>
        <v>92.478266954310357</v>
      </c>
      <c r="R3478">
        <f t="shared" si="1023"/>
        <v>-87.521733045689643</v>
      </c>
      <c r="S3478">
        <f t="shared" si="1024"/>
        <v>453.37240447987483</v>
      </c>
      <c r="T3478">
        <f t="shared" si="1007"/>
        <v>-40.711013726200434</v>
      </c>
    </row>
    <row r="3479" spans="1:20" x14ac:dyDescent="0.3">
      <c r="A3479">
        <f t="shared" si="1008"/>
        <v>2859447.5972645627</v>
      </c>
      <c r="B3479">
        <f t="shared" si="1025"/>
        <v>455095.21961689834</v>
      </c>
      <c r="C3479" t="str">
        <f t="shared" si="1009"/>
        <v>-0.000358087633165829+0.00908808762903379i</v>
      </c>
      <c r="D3479" t="str">
        <f t="shared" si="1010"/>
        <v>0.0220912472336181-0.197122066965742i</v>
      </c>
      <c r="E3479" t="str">
        <f t="shared" si="1011"/>
        <v>-30.2291366571169-31.6587595063554i</v>
      </c>
      <c r="F3479" t="str">
        <f t="shared" si="1012"/>
        <v>1.65013239886374-2.14008009232731i</v>
      </c>
      <c r="G3479" t="str">
        <f t="shared" si="1013"/>
        <v>0.453377961073948-0.497821640235112i</v>
      </c>
      <c r="H3479" t="str">
        <f t="shared" si="1014"/>
        <v>0.0659818442568228-24.3654579389132i</v>
      </c>
      <c r="I3479" t="str">
        <f t="shared" si="1015"/>
        <v>-0.146793333888363-0.113821803711633i</v>
      </c>
      <c r="K3479" t="str">
        <f t="shared" si="1016"/>
        <v>0.00133368527189197-0.00161566536958248i</v>
      </c>
      <c r="L3479" t="str">
        <f t="shared" si="1017"/>
        <v>0.0006-0.00265743082747805i</v>
      </c>
      <c r="M3479" t="str">
        <f t="shared" si="1018"/>
        <v>0.005-0.00025210344355256i</v>
      </c>
      <c r="N3479">
        <f t="shared" si="1019"/>
        <v>87.743606439312728</v>
      </c>
      <c r="O3479">
        <f t="shared" si="1020"/>
        <v>40.823812656473606</v>
      </c>
      <c r="P3479" s="3">
        <f t="shared" si="1021"/>
        <v>-40.823812656473606</v>
      </c>
      <c r="Q3479" s="3">
        <f t="shared" si="1022"/>
        <v>92.256393560687272</v>
      </c>
      <c r="R3479">
        <f t="shared" si="1023"/>
        <v>-87.743606439312728</v>
      </c>
      <c r="S3479">
        <f t="shared" si="1024"/>
        <v>455.09521961689836</v>
      </c>
      <c r="T3479">
        <f t="shared" si="1007"/>
        <v>-40.823812656473606</v>
      </c>
    </row>
    <row r="3480" spans="1:20" x14ac:dyDescent="0.3">
      <c r="A3480">
        <f t="shared" si="1008"/>
        <v>2870313.4981341679</v>
      </c>
      <c r="B3480">
        <f t="shared" si="1025"/>
        <v>456824.58145144256</v>
      </c>
      <c r="C3480" t="str">
        <f t="shared" si="1009"/>
        <v>-0.00031885686160454+0.00897202585993554i</v>
      </c>
      <c r="D3480" t="str">
        <f t="shared" si="1010"/>
        <v>0.0219267745307878-0.196395988687053i</v>
      </c>
      <c r="E3480" t="str">
        <f t="shared" si="1011"/>
        <v>-30.1197637187934-31.367499983324i</v>
      </c>
      <c r="F3480" t="str">
        <f t="shared" si="1012"/>
        <v>1.64329265214113-2.13818411207416i</v>
      </c>
      <c r="G3480" t="str">
        <f t="shared" si="1013"/>
        <v>0.451498723731844-0.497642066349259i</v>
      </c>
      <c r="H3480" t="str">
        <f t="shared" si="1014"/>
        <v>0.0652536668278112-24.2727478748891i</v>
      </c>
      <c r="I3480" t="str">
        <f t="shared" si="1015"/>
        <v>-0.146108442223847-0.112917136820103i</v>
      </c>
      <c r="K3480" t="str">
        <f t="shared" si="1016"/>
        <v>0.00132906168737983-0.00161214261036347i</v>
      </c>
      <c r="L3480" t="str">
        <f t="shared" si="1017"/>
        <v>0.0006-0.00264737081836824i</v>
      </c>
      <c r="M3480" t="str">
        <f t="shared" si="1018"/>
        <v>0.005-0.000251149077059733i</v>
      </c>
      <c r="N3480">
        <f t="shared" si="1019"/>
        <v>87.96462169108564</v>
      </c>
      <c r="O3480">
        <f t="shared" si="1020"/>
        <v>40.936707897984149</v>
      </c>
      <c r="P3480" s="3">
        <f t="shared" si="1021"/>
        <v>-40.936707897984149</v>
      </c>
      <c r="Q3480" s="3">
        <f t="shared" si="1022"/>
        <v>92.03537830891436</v>
      </c>
      <c r="R3480">
        <f t="shared" si="1023"/>
        <v>-87.96462169108564</v>
      </c>
      <c r="S3480">
        <f t="shared" si="1024"/>
        <v>456.82458145144255</v>
      </c>
      <c r="T3480">
        <f t="shared" si="1007"/>
        <v>-40.936707897984149</v>
      </c>
    </row>
    <row r="3481" spans="1:20" x14ac:dyDescent="0.3">
      <c r="A3481">
        <f t="shared" si="1008"/>
        <v>2881220.6894270778</v>
      </c>
      <c r="B3481">
        <f t="shared" si="1025"/>
        <v>458560.51486095804</v>
      </c>
      <c r="C3481" t="str">
        <f t="shared" si="1009"/>
        <v>-0.000280704537544986+0.00885721253606089i</v>
      </c>
      <c r="D3481" t="str">
        <f t="shared" si="1010"/>
        <v>0.0217635081079249-0.195672435556625i</v>
      </c>
      <c r="E3481" t="str">
        <f t="shared" si="1011"/>
        <v>-30.0098388954017-31.0784827130819i</v>
      </c>
      <c r="F3481" t="str">
        <f t="shared" si="1012"/>
        <v>1.63645793638106-2.13626727030232i</v>
      </c>
      <c r="G3481" t="str">
        <f t="shared" si="1013"/>
        <v>0.449620868659154-0.497455468484709i</v>
      </c>
      <c r="H3481" t="str">
        <f t="shared" si="1014"/>
        <v>0.0645336443149798-24.1803926591311i</v>
      </c>
      <c r="I3481" t="str">
        <f t="shared" si="1015"/>
        <v>-0.145425191109105-0.112018082125903i</v>
      </c>
      <c r="K3481" t="str">
        <f t="shared" si="1016"/>
        <v>0.00132445633770422-0.00160861319325414i</v>
      </c>
      <c r="L3481" t="str">
        <f t="shared" si="1017"/>
        <v>0.0006-0.00263734889257646i</v>
      </c>
      <c r="M3481" t="str">
        <f t="shared" si="1018"/>
        <v>0.005-0.000250198323430696i</v>
      </c>
      <c r="N3481">
        <f t="shared" si="1019"/>
        <v>88.18477835518992</v>
      </c>
      <c r="O3481">
        <f t="shared" si="1020"/>
        <v>41.049698834065381</v>
      </c>
      <c r="P3481" s="3">
        <f t="shared" si="1021"/>
        <v>-41.049698834065381</v>
      </c>
      <c r="Q3481" s="3">
        <f t="shared" si="1022"/>
        <v>91.81522164481008</v>
      </c>
      <c r="R3481">
        <f t="shared" si="1023"/>
        <v>-88.18477835518992</v>
      </c>
      <c r="S3481">
        <f t="shared" si="1024"/>
        <v>458.56051486095805</v>
      </c>
      <c r="T3481">
        <f t="shared" si="1007"/>
        <v>-41.049698834065381</v>
      </c>
    </row>
    <row r="3482" spans="1:20" x14ac:dyDescent="0.3">
      <c r="A3482">
        <f t="shared" si="1008"/>
        <v>2892169.3280469007</v>
      </c>
      <c r="B3482">
        <f t="shared" si="1025"/>
        <v>460303.04481742968</v>
      </c>
      <c r="C3482" t="str">
        <f t="shared" si="1009"/>
        <v>-0.000243609471999756+0.00874363986617854i</v>
      </c>
      <c r="D3482" t="str">
        <f t="shared" si="1010"/>
        <v>0.0216014393886276-0.194951400461427i</v>
      </c>
      <c r="E3482" t="str">
        <f t="shared" si="1011"/>
        <v>-29.8993795767105-30.7916976221888i</v>
      </c>
      <c r="F3482" t="str">
        <f t="shared" si="1012"/>
        <v>1.62962844245242-2.13432959748201i</v>
      </c>
      <c r="G3482" t="str">
        <f t="shared" si="1013"/>
        <v>0.447744448297572-0.497261859905096i</v>
      </c>
      <c r="H3482" t="str">
        <f t="shared" si="1014"/>
        <v>0.0638216890433362-24.0883909240576i</v>
      </c>
      <c r="I3482" t="str">
        <f t="shared" si="1015"/>
        <v>-0.144743585800663-0.111124621326937i</v>
      </c>
      <c r="K3482" t="str">
        <f t="shared" si="1016"/>
        <v>0.00131986924677995-0.00160507724411059i</v>
      </c>
      <c r="L3482" t="str">
        <f t="shared" si="1017"/>
        <v>0.0006-0.00262736490593391i</v>
      </c>
      <c r="M3482" t="str">
        <f t="shared" si="1018"/>
        <v>0.005-0.00024925116898854i</v>
      </c>
      <c r="N3482">
        <f t="shared" si="1019"/>
        <v>88.404076003579988</v>
      </c>
      <c r="O3482">
        <f t="shared" si="1020"/>
        <v>41.162784848757639</v>
      </c>
      <c r="P3482" s="3">
        <f t="shared" si="1021"/>
        <v>-41.162784848757639</v>
      </c>
      <c r="Q3482" s="3">
        <f t="shared" si="1022"/>
        <v>91.595923996420012</v>
      </c>
      <c r="R3482">
        <f t="shared" si="1023"/>
        <v>-88.404076003579988</v>
      </c>
      <c r="S3482">
        <f t="shared" si="1024"/>
        <v>460.30304481742968</v>
      </c>
      <c r="T3482">
        <f t="shared" si="1007"/>
        <v>-41.162784848757639</v>
      </c>
    </row>
    <row r="3483" spans="1:20" x14ac:dyDescent="0.3">
      <c r="A3483">
        <f t="shared" si="1008"/>
        <v>2903159.571493479</v>
      </c>
      <c r="B3483">
        <f t="shared" si="1025"/>
        <v>462052.19638773589</v>
      </c>
      <c r="C3483" t="str">
        <f t="shared" si="1009"/>
        <v>-0.00020755078757625+0.00863129996799132i</v>
      </c>
      <c r="D3483" t="str">
        <f t="shared" si="1010"/>
        <v>0.021440559853452-0.194232876289195i</v>
      </c>
      <c r="E3483" t="str">
        <f t="shared" si="1011"/>
        <v>-29.7884029481814-30.5071345574502i</v>
      </c>
      <c r="F3483" t="str">
        <f t="shared" si="1012"/>
        <v>1.62280436063229-2.13237112591854i</v>
      </c>
      <c r="G3483" t="str">
        <f t="shared" si="1013"/>
        <v>0.445869514926197-0.497061254359737i</v>
      </c>
      <c r="H3483" t="str">
        <f t="shared" si="1014"/>
        <v>0.0631177141770275-23.9967413073162i</v>
      </c>
      <c r="I3483" t="str">
        <f t="shared" si="1015"/>
        <v>-0.144063631574476-0.110236736047315i</v>
      </c>
      <c r="K3483" t="str">
        <f t="shared" si="1016"/>
        <v>0.00131530043728932-0.00160153488857455i</v>
      </c>
      <c r="L3483" t="str">
        <f t="shared" si="1017"/>
        <v>0.0006-0.0026174187148176i</v>
      </c>
      <c r="M3483" t="str">
        <f t="shared" si="1018"/>
        <v>0.005-0.000248307600108129i</v>
      </c>
      <c r="N3483">
        <f t="shared" si="1019"/>
        <v>88.6225142258874</v>
      </c>
      <c r="O3483">
        <f t="shared" si="1020"/>
        <v>41.275965326820312</v>
      </c>
      <c r="P3483" s="3">
        <f t="shared" si="1021"/>
        <v>-41.275965326820312</v>
      </c>
      <c r="Q3483" s="3">
        <f t="shared" si="1022"/>
        <v>91.3774857741126</v>
      </c>
      <c r="R3483">
        <f t="shared" si="1023"/>
        <v>-88.6225142258874</v>
      </c>
      <c r="S3483">
        <f t="shared" si="1024"/>
        <v>462.05219638773588</v>
      </c>
      <c r="T3483">
        <f t="shared" si="1007"/>
        <v>-41.275965326820312</v>
      </c>
    </row>
    <row r="3484" spans="1:20" x14ac:dyDescent="0.3">
      <c r="A3484">
        <f t="shared" si="1008"/>
        <v>2914191.5778651545</v>
      </c>
      <c r="B3484">
        <f t="shared" si="1025"/>
        <v>463807.99473400932</v>
      </c>
      <c r="C3484" t="str">
        <f t="shared" si="1009"/>
        <v>-0.000172507915879714+0.00852018487253783i</v>
      </c>
      <c r="D3484" t="str">
        <f t="shared" si="1010"/>
        <v>0.0212808610395931-0.193516855928693i</v>
      </c>
      <c r="E3484" t="str">
        <f t="shared" si="1011"/>
        <v>-29.6769259917733-30.2247832886469i</v>
      </c>
      <c r="F3484" t="str">
        <f t="shared" si="1012"/>
        <v>1.61598588058513-2.13039188974354i</v>
      </c>
      <c r="G3484" t="str">
        <f t="shared" si="1013"/>
        <v>0.443996120655817-0.496853666081274i</v>
      </c>
      <c r="H3484" t="str">
        <f t="shared" si="1014"/>
        <v>0.0624216337131347-23.9054424517653i</v>
      </c>
      <c r="I3484" t="str">
        <f t="shared" si="1015"/>
        <v>-0.143385333723905-0.109354407837802i</v>
      </c>
      <c r="K3484" t="str">
        <f t="shared" si="1016"/>
        <v>0.00131074993068957-0.00159798625206122i</v>
      </c>
      <c r="L3484" t="str">
        <f t="shared" si="1017"/>
        <v>0.0006-0.00260751017614824i</v>
      </c>
      <c r="M3484" t="str">
        <f t="shared" si="1018"/>
        <v>0.005-0.000247367603215908i</v>
      </c>
      <c r="N3484">
        <f t="shared" si="1019"/>
        <v>88.840092629325881</v>
      </c>
      <c r="O3484">
        <f t="shared" si="1020"/>
        <v>41.38923965374326</v>
      </c>
      <c r="P3484" s="3">
        <f t="shared" si="1021"/>
        <v>-41.38923965374326</v>
      </c>
      <c r="Q3484" s="3">
        <f t="shared" si="1022"/>
        <v>91.159907370674119</v>
      </c>
      <c r="R3484">
        <f t="shared" si="1023"/>
        <v>-88.840092629325881</v>
      </c>
      <c r="S3484">
        <f t="shared" si="1024"/>
        <v>463.8079947340093</v>
      </c>
      <c r="T3484">
        <f t="shared" si="1007"/>
        <v>-41.38923965374326</v>
      </c>
    </row>
    <row r="3485" spans="1:20" x14ac:dyDescent="0.3">
      <c r="A3485">
        <f t="shared" si="1008"/>
        <v>2925265.5058610421</v>
      </c>
      <c r="B3485">
        <f t="shared" si="1025"/>
        <v>465570.46511399857</v>
      </c>
      <c r="C3485" t="str">
        <f t="shared" si="1009"/>
        <v>-0.000138460594890116+0.00841028652850695i</v>
      </c>
      <c r="D3485" t="str">
        <f t="shared" si="1010"/>
        <v>0.021122334540568-0.192803332269972i</v>
      </c>
      <c r="E3485" t="str">
        <f t="shared" si="1011"/>
        <v>-29.5649654867672-29.9446335112272i</v>
      </c>
      <c r="F3485" t="str">
        <f t="shared" si="1012"/>
        <v>1.60917319134213-2.12839192490572i</v>
      </c>
      <c r="G3485" t="str">
        <f t="shared" si="1013"/>
        <v>0.442124317423209-0.496639109783221i</v>
      </c>
      <c r="H3485" t="str">
        <f t="shared" si="1014"/>
        <v>0.0617333624754877-23.8144930054551i</v>
      </c>
      <c r="I3485" t="str">
        <f t="shared" si="1015"/>
        <v>-0.142708697557682-0.108477618176278i</v>
      </c>
      <c r="K3485" t="str">
        <f t="shared" si="1016"/>
        <v>0.00130621774722048-0.00159443145974725i</v>
      </c>
      <c r="L3485" t="str">
        <f t="shared" si="1017"/>
        <v>0.0006-0.00259763914738816i</v>
      </c>
      <c r="M3485" t="str">
        <f t="shared" si="1018"/>
        <v>0.005-0.000246431164789707i</v>
      </c>
      <c r="N3485">
        <f t="shared" si="1019"/>
        <v>89.056810838594302</v>
      </c>
      <c r="O3485">
        <f t="shared" si="1020"/>
        <v>41.50260721575934</v>
      </c>
      <c r="P3485" s="3">
        <f t="shared" si="1021"/>
        <v>-41.50260721575934</v>
      </c>
      <c r="Q3485" s="3">
        <f t="shared" si="1022"/>
        <v>90.943189161405698</v>
      </c>
      <c r="R3485">
        <f t="shared" si="1023"/>
        <v>-89.056810838594302</v>
      </c>
      <c r="S3485">
        <f t="shared" si="1024"/>
        <v>465.57046511399858</v>
      </c>
      <c r="T3485">
        <f t="shared" si="1007"/>
        <v>-41.50260721575934</v>
      </c>
    </row>
    <row r="3486" spans="1:20" x14ac:dyDescent="0.3">
      <c r="A3486">
        <f t="shared" si="1008"/>
        <v>2936381.514783314</v>
      </c>
      <c r="B3486">
        <f t="shared" si="1025"/>
        <v>467339.63288143178</v>
      </c>
      <c r="C3486" t="str">
        <f t="shared" si="1009"/>
        <v>-0.000105388866313951+0.00830159680646823i</v>
      </c>
      <c r="D3486" t="str">
        <f t="shared" si="1010"/>
        <v>0.0209649720058997-0.192092298204638i</v>
      </c>
      <c r="E3486" t="str">
        <f t="shared" si="1011"/>
        <v>-29.4525380106171-29.6666748489657i</v>
      </c>
      <c r="F3486" t="str">
        <f t="shared" si="1012"/>
        <v>1.60236648128058-2.1263712691614i</v>
      </c>
      <c r="G3486" t="str">
        <f t="shared" si="1013"/>
        <v>0.440254156985505-0.496417600657438i</v>
      </c>
      <c r="H3486" t="str">
        <f t="shared" si="1014"/>
        <v>0.061052816108503-23.7238916216089i</v>
      </c>
      <c r="I3486" t="str">
        <f t="shared" si="1015"/>
        <v>-0.142033728397906-0.107606348468219i</v>
      </c>
      <c r="K3486" t="str">
        <f t="shared" si="1016"/>
        <v>0.00130170390591213-0.00159087063655892i</v>
      </c>
      <c r="L3486" t="str">
        <f t="shared" si="1017"/>
        <v>0.0006-0.00258780548653931i</v>
      </c>
      <c r="M3486" t="str">
        <f t="shared" si="1018"/>
        <v>0.005-0.000245498271358545i</v>
      </c>
      <c r="N3486">
        <f t="shared" si="1019"/>
        <v>89.272668495780522</v>
      </c>
      <c r="O3486">
        <f t="shared" si="1020"/>
        <v>41.616067399855496</v>
      </c>
      <c r="P3486" s="3">
        <f t="shared" si="1021"/>
        <v>-41.616067399855496</v>
      </c>
      <c r="Q3486" s="3">
        <f t="shared" si="1022"/>
        <v>90.727331504219478</v>
      </c>
      <c r="R3486">
        <f t="shared" si="1023"/>
        <v>-89.272668495780522</v>
      </c>
      <c r="S3486">
        <f t="shared" si="1024"/>
        <v>467.33963288143178</v>
      </c>
      <c r="T3486">
        <f t="shared" si="1007"/>
        <v>-41.616067399855496</v>
      </c>
    </row>
    <row r="3487" spans="1:20" x14ac:dyDescent="0.3">
      <c r="A3487">
        <f t="shared" si="1008"/>
        <v>2947539.7645394905</v>
      </c>
      <c r="B3487">
        <f t="shared" si="1025"/>
        <v>469115.52348638122</v>
      </c>
      <c r="C3487" t="str">
        <f t="shared" si="1009"/>
        <v>-0.0000732730729122357+0.00819410750301673i</v>
      </c>
      <c r="D3487" t="str">
        <f t="shared" si="1010"/>
        <v>0.0208087651408013-0.191383746626097i</v>
      </c>
      <c r="E3487" t="str">
        <f t="shared" si="1011"/>
        <v>-29.3396599398271-29.3908968565889i</v>
      </c>
      <c r="F3487" t="str">
        <f t="shared" si="1012"/>
        <v>1.5955659381035-2.12432996206483i</v>
      </c>
      <c r="G3487" t="str">
        <f t="shared" si="1013"/>
        <v>0.43838569091458-0.496189154371522i</v>
      </c>
      <c r="H3487" t="str">
        <f t="shared" si="1014"/>
        <v>0.0603799110710381-23.6336369586047i</v>
      </c>
      <c r="I3487" t="str">
        <f t="shared" si="1015"/>
        <v>-0.141360431578057-0.106740580047206i</v>
      </c>
      <c r="K3487" t="str">
        <f t="shared" si="1016"/>
        <v>0.00129720842459263-0.00158730390716042i</v>
      </c>
      <c r="L3487" t="str">
        <f t="shared" si="1017"/>
        <v>0.0006-0.00257800905214118i</v>
      </c>
      <c r="M3487" t="str">
        <f t="shared" si="1018"/>
        <v>0.005-0.000244568909502436i</v>
      </c>
      <c r="N3487">
        <f t="shared" si="1019"/>
        <v>89.487665260268912</v>
      </c>
      <c r="O3487">
        <f t="shared" si="1020"/>
        <v>41.729619593784705</v>
      </c>
      <c r="P3487" s="3">
        <f t="shared" si="1021"/>
        <v>-41.729619593784705</v>
      </c>
      <c r="Q3487" s="3">
        <f t="shared" si="1022"/>
        <v>90.512334739731088</v>
      </c>
      <c r="R3487">
        <f t="shared" si="1023"/>
        <v>-89.487665260268912</v>
      </c>
      <c r="S3487">
        <f t="shared" si="1024"/>
        <v>469.11552348638122</v>
      </c>
      <c r="T3487">
        <f t="shared" si="1007"/>
        <v>-41.729619593784705</v>
      </c>
    </row>
    <row r="3488" spans="1:20" x14ac:dyDescent="0.3">
      <c r="A3488">
        <f t="shared" si="1008"/>
        <v>2958740.4156447407</v>
      </c>
      <c r="B3488">
        <f t="shared" si="1025"/>
        <v>470898.16247562948</v>
      </c>
      <c r="C3488" t="str">
        <f t="shared" si="1009"/>
        <v>-0.000042093855808294+0.00808781034483511i</v>
      </c>
      <c r="D3488" t="str">
        <f t="shared" si="1010"/>
        <v>0.020653705705862-0.190677670429812i</v>
      </c>
      <c r="E3488" t="str">
        <f t="shared" si="1011"/>
        <v>-29.2263474508483-29.1172890223699i</v>
      </c>
      <c r="F3488" t="str">
        <f t="shared" si="1012"/>
        <v>1.58877174881951-2.12226804495818i</v>
      </c>
      <c r="G3488" t="str">
        <f t="shared" si="1013"/>
        <v>0.436518970591503-0.495953787066131i</v>
      </c>
      <c r="H3488" t="str">
        <f t="shared" si="1014"/>
        <v>0.0597145646302762-23.5437276799569i</v>
      </c>
      <c r="I3488" t="str">
        <f t="shared" si="1015"/>
        <v>-0.140688812441019-0.10588029417546i</v>
      </c>
      <c r="K3488" t="str">
        <f t="shared" si="1016"/>
        <v>0.00129273131989617-0.00158373139594228i</v>
      </c>
      <c r="L3488" t="str">
        <f t="shared" si="1017"/>
        <v>0.0006-0.00256824970326875i</v>
      </c>
      <c r="M3488" t="str">
        <f t="shared" si="1018"/>
        <v>0.005-0.000243643065852198i</v>
      </c>
      <c r="N3488">
        <f t="shared" si="1019"/>
        <v>89.701800808637273</v>
      </c>
      <c r="O3488">
        <f t="shared" si="1020"/>
        <v>41.843263186076605</v>
      </c>
      <c r="P3488" s="3">
        <f t="shared" si="1021"/>
        <v>-41.843263186076605</v>
      </c>
      <c r="Q3488" s="3">
        <f t="shared" si="1022"/>
        <v>90.298199191362727</v>
      </c>
      <c r="R3488">
        <f t="shared" si="1023"/>
        <v>-89.701800808637273</v>
      </c>
      <c r="S3488">
        <f t="shared" si="1024"/>
        <v>470.89816247562948</v>
      </c>
      <c r="T3488">
        <f t="shared" si="1007"/>
        <v>-41.843263186076605</v>
      </c>
    </row>
    <row r="3489" spans="1:20" x14ac:dyDescent="0.3">
      <c r="A3489">
        <f t="shared" si="1008"/>
        <v>2969983.629224191</v>
      </c>
      <c r="B3489">
        <f t="shared" si="1025"/>
        <v>472687.57549303689</v>
      </c>
      <c r="C3489" t="str">
        <f t="shared" si="1009"/>
        <v>-0.0000118321517732912+0.00798269699267181i</v>
      </c>
      <c r="D3489" t="str">
        <f t="shared" si="1010"/>
        <v>0.0204997855167326-0.189974062513554i</v>
      </c>
      <c r="E3489" t="str">
        <f t="shared" si="1011"/>
        <v>-29.1126165209998-28.8458407706837i</v>
      </c>
      <c r="F3489" t="str">
        <f t="shared" si="1012"/>
        <v>1.58198409972264-2.12018556096122i</v>
      </c>
      <c r="G3489" t="str">
        <f t="shared" si="1013"/>
        <v>0.434654047201021-0.495711515352219i</v>
      </c>
      <c r="H3489" t="str">
        <f t="shared" si="1014"/>
        <v>0.0590566948556224-23.4541624542973i</v>
      </c>
      <c r="I3489" t="str">
        <f t="shared" si="1015"/>
        <v>-0.140018876337122-0.105025472044381i</v>
      </c>
      <c r="K3489" t="str">
        <f t="shared" si="1016"/>
        <v>0.00128827260727097-0.00158015322701008i</v>
      </c>
      <c r="L3489" t="str">
        <f t="shared" si="1017"/>
        <v>0.0006-0.00255852729953053i</v>
      </c>
      <c r="M3489" t="str">
        <f t="shared" si="1018"/>
        <v>0.005-0.000242720727089258i</v>
      </c>
      <c r="N3489">
        <f t="shared" si="1019"/>
        <v>89.915074834567761</v>
      </c>
      <c r="O3489">
        <f t="shared" si="1020"/>
        <v>41.956997566048663</v>
      </c>
      <c r="P3489" s="3">
        <f t="shared" si="1021"/>
        <v>-41.956997566048663</v>
      </c>
      <c r="Q3489" s="3">
        <f t="shared" si="1022"/>
        <v>90.084925165432239</v>
      </c>
      <c r="R3489">
        <f t="shared" si="1023"/>
        <v>-89.915074834567761</v>
      </c>
      <c r="S3489">
        <f t="shared" si="1024"/>
        <v>472.68757549303689</v>
      </c>
      <c r="T3489">
        <f t="shared" si="1007"/>
        <v>-41.956997566048663</v>
      </c>
    </row>
    <row r="3490" spans="1:20" x14ac:dyDescent="0.3">
      <c r="A3490">
        <f t="shared" si="1008"/>
        <v>2981269.5670152428</v>
      </c>
      <c r="B3490">
        <f t="shared" si="1025"/>
        <v>474483.78827991046</v>
      </c>
      <c r="C3490" t="str">
        <f t="shared" si="1009"/>
        <v>0.0000175308095051981+0.0078787590452363i</v>
      </c>
      <c r="D3490" t="str">
        <f t="shared" si="1010"/>
        <v>0.0203469964438133-0.189272915777637i</v>
      </c>
      <c r="E3490" t="str">
        <f t="shared" si="1011"/>
        <v>-28.9984829294104-28.5765414645327i</v>
      </c>
      <c r="F3490" t="str">
        <f t="shared" si="1012"/>
        <v>1.57520317637244-2.11808255496067i</v>
      </c>
      <c r="G3490" t="str">
        <f t="shared" si="1013"/>
        <v>0.432790971726091-0.495462356308203i</v>
      </c>
      <c r="H3490" t="str">
        <f t="shared" si="1014"/>
        <v>0.0584062206126293-23.3649399553576i</v>
      </c>
      <c r="I3490" t="str">
        <f t="shared" si="1015"/>
        <v>-0.139350628622199-0.104176094775125i</v>
      </c>
      <c r="K3490" t="str">
        <f t="shared" si="1016"/>
        <v>0.00128383230098747-0.00157656952417311i</v>
      </c>
      <c r="L3490" t="str">
        <f t="shared" si="1017"/>
        <v>0.0006-0.00254884170106648i</v>
      </c>
      <c r="M3490" t="str">
        <f t="shared" si="1018"/>
        <v>0.005-0.000241801879945466i</v>
      </c>
      <c r="N3490">
        <f t="shared" si="1019"/>
        <v>90.127487048745621</v>
      </c>
      <c r="O3490">
        <f t="shared" si="1020"/>
        <v>42.070822123817791</v>
      </c>
      <c r="P3490" s="3">
        <f t="shared" si="1021"/>
        <v>-42.070822123817791</v>
      </c>
      <c r="Q3490" s="3">
        <f t="shared" si="1022"/>
        <v>89.872512951254379</v>
      </c>
      <c r="R3490">
        <f t="shared" si="1023"/>
        <v>-90.127487048745621</v>
      </c>
      <c r="S3490">
        <f t="shared" si="1024"/>
        <v>474.48378827991047</v>
      </c>
      <c r="T3490">
        <f t="shared" si="1007"/>
        <v>-42.070822123817791</v>
      </c>
    </row>
    <row r="3491" spans="1:20" x14ac:dyDescent="0.3">
      <c r="A3491">
        <f t="shared" si="1008"/>
        <v>2992598.3913699007</v>
      </c>
      <c r="B3491">
        <f t="shared" si="1025"/>
        <v>476286.82667537412</v>
      </c>
      <c r="C3491" t="str">
        <f t="shared" si="1009"/>
        <v>0.0000460135081730563+0.00777598804301431i</v>
      </c>
      <c r="D3491" t="str">
        <f t="shared" si="1010"/>
        <v>0.0201953304119419-0.188574223125172i</v>
      </c>
      <c r="E3491" t="str">
        <f t="shared" si="1011"/>
        <v>-28.8839622579829-28.3093804080382i</v>
      </c>
      <c r="F3491" t="str">
        <f t="shared" si="1012"/>
        <v>1.56842916357435-2.11595907359952i</v>
      </c>
      <c r="G3491" t="str">
        <f t="shared" si="1013"/>
        <v>0.430929794942457-0.495206327477052i</v>
      </c>
      <c r="H3491" t="str">
        <f t="shared" si="1014"/>
        <v>0.057763061556939-23.2760588619501i</v>
      </c>
      <c r="I3491" t="str">
        <f t="shared" si="1015"/>
        <v>-0.138684074655665-0.103332143419195i</v>
      </c>
      <c r="K3491" t="str">
        <f t="shared" si="1016"/>
        <v>0.00127941041414652-0.00157298041093339i</v>
      </c>
      <c r="L3491" t="str">
        <f t="shared" si="1017"/>
        <v>0.0006-0.00253919276854601i</v>
      </c>
      <c r="M3491" t="str">
        <f t="shared" si="1018"/>
        <v>0.005-0.000240886511202894i</v>
      </c>
      <c r="N3491">
        <f t="shared" si="1019"/>
        <v>90.339037178766375</v>
      </c>
      <c r="O3491">
        <f t="shared" si="1020"/>
        <v>42.184736250310081</v>
      </c>
      <c r="P3491" s="3">
        <f t="shared" si="1021"/>
        <v>-42.184736250310081</v>
      </c>
      <c r="Q3491" s="3">
        <f t="shared" si="1022"/>
        <v>89.660962821233625</v>
      </c>
      <c r="R3491">
        <f t="shared" si="1023"/>
        <v>-90.339037178766375</v>
      </c>
      <c r="S3491">
        <f t="shared" si="1024"/>
        <v>476.28682667537413</v>
      </c>
      <c r="T3491">
        <f t="shared" si="1007"/>
        <v>-42.184736250310081</v>
      </c>
    </row>
    <row r="3492" spans="1:20" x14ac:dyDescent="0.3">
      <c r="A3492">
        <f t="shared" si="1008"/>
        <v>3003970.2652571066</v>
      </c>
      <c r="B3492">
        <f t="shared" si="1025"/>
        <v>478096.71661674057</v>
      </c>
      <c r="C3492" t="str">
        <f t="shared" si="1009"/>
        <v>0.0000736341369745753+0.00767437547200091i</v>
      </c>
      <c r="D3492" t="str">
        <f t="shared" si="1010"/>
        <v>0.0200447794000824-0.187877977462295i</v>
      </c>
      <c r="E3492" t="str">
        <f t="shared" si="1011"/>
        <v>-28.7690698923779-28.0443468488981i</v>
      </c>
      <c r="F3492" t="str">
        <f t="shared" si="1012"/>
        <v>1.56166224536008-2.11381516526583i</v>
      </c>
      <c r="G3492" t="str">
        <f t="shared" si="1013"/>
        <v>0.42907056741329-0.494943446863303i</v>
      </c>
      <c r="H3492" t="str">
        <f t="shared" si="1014"/>
        <v>0.057127138128253-23.1875178579503i</v>
      </c>
      <c r="I3492" t="str">
        <f t="shared" si="1015"/>
        <v>-0.138019219798609-0.102493598959054i</v>
      </c>
      <c r="K3492" t="str">
        <f t="shared" si="1016"/>
        <v>0.00127500695868777-0.00156938601047474i</v>
      </c>
      <c r="L3492" t="str">
        <f t="shared" si="1017"/>
        <v>0.0006-0.00252958036316598i</v>
      </c>
      <c r="M3492" t="str">
        <f t="shared" si="1018"/>
        <v>0.005-0.000239974607693658i</v>
      </c>
      <c r="N3492">
        <f t="shared" si="1019"/>
        <v>90.549724969037456</v>
      </c>
      <c r="O3492">
        <f t="shared" si="1020"/>
        <v>42.298739337271591</v>
      </c>
      <c r="P3492" s="3">
        <f t="shared" si="1021"/>
        <v>-42.298739337271591</v>
      </c>
      <c r="Q3492" s="3">
        <f t="shared" si="1022"/>
        <v>89.450275030962544</v>
      </c>
      <c r="R3492">
        <f t="shared" si="1023"/>
        <v>-90.549724969037456</v>
      </c>
      <c r="S3492">
        <f t="shared" si="1024"/>
        <v>478.09671661674059</v>
      </c>
      <c r="T3492">
        <f t="shared" si="1007"/>
        <v>-42.298739337271591</v>
      </c>
    </row>
    <row r="3493" spans="1:20" x14ac:dyDescent="0.3">
      <c r="A3493">
        <f t="shared" si="1008"/>
        <v>3015385.3522650837</v>
      </c>
      <c r="B3493">
        <f t="shared" si="1025"/>
        <v>479913.48413988418</v>
      </c>
      <c r="C3493" t="str">
        <f t="shared" si="1009"/>
        <v>0.00010041060403208+0.00757391276735369i</v>
      </c>
      <c r="D3493" t="str">
        <f t="shared" si="1010"/>
        <v>0.0198953354410154-0.187184171698407i</v>
      </c>
      <c r="E3493" t="str">
        <f t="shared" si="1011"/>
        <v>-28.6538210230169-27.7814299808108i</v>
      </c>
      <c r="F3493" t="str">
        <f t="shared" si="1012"/>
        <v>1.5549026049683-2.11165088008137i</v>
      </c>
      <c r="G3493" t="str">
        <f t="shared" si="1013"/>
        <v>0.427213339483865-0.494673732930008i</v>
      </c>
      <c r="H3493" t="str">
        <f t="shared" si="1014"/>
        <v>0.0564983715443172-23.0993156322782i</v>
      </c>
      <c r="I3493" t="str">
        <f t="shared" si="1015"/>
        <v>-0.137356069411907-0.101660442308757i</v>
      </c>
      <c r="K3493" t="str">
        <f t="shared" si="1016"/>
        <v>0.00127062194539805-0.00156578644565198i</v>
      </c>
      <c r="L3493" t="str">
        <f t="shared" si="1017"/>
        <v>0.0006-0.00252000434664871i</v>
      </c>
      <c r="M3493" t="str">
        <f t="shared" si="1018"/>
        <v>0.005-0.00023906615629972i</v>
      </c>
      <c r="N3493">
        <f t="shared" si="1019"/>
        <v>90.759550180681742</v>
      </c>
      <c r="O3493">
        <f t="shared" si="1020"/>
        <v>42.412830777278991</v>
      </c>
      <c r="P3493" s="3">
        <f t="shared" si="1021"/>
        <v>-42.412830777278991</v>
      </c>
      <c r="Q3493" s="3">
        <f t="shared" si="1022"/>
        <v>89.240449819318258</v>
      </c>
      <c r="R3493">
        <f t="shared" si="1023"/>
        <v>-90.759550180681742</v>
      </c>
      <c r="S3493">
        <f t="shared" si="1024"/>
        <v>479.91348413988419</v>
      </c>
      <c r="T3493">
        <f t="shared" si="1007"/>
        <v>-42.412830777278991</v>
      </c>
    </row>
    <row r="3494" spans="1:20" x14ac:dyDescent="0.3">
      <c r="A3494">
        <f t="shared" si="1008"/>
        <v>3026843.8166036913</v>
      </c>
      <c r="B3494">
        <f t="shared" si="1025"/>
        <v>481737.15537961578</v>
      </c>
      <c r="C3494" t="str">
        <f t="shared" si="1009"/>
        <v>0.000126360535638835+0.00747459131696728i</v>
      </c>
      <c r="D3494" t="str">
        <f t="shared" si="1010"/>
        <v>0.0197469906210287-0.186492798746405i</v>
      </c>
      <c r="E3494" t="str">
        <f t="shared" si="1011"/>
        <v>-28.5382306461051-27.5206189458652i</v>
      </c>
      <c r="F3494" t="str">
        <f t="shared" si="1012"/>
        <v>1.5481504248254-2.10946626988998i</v>
      </c>
      <c r="G3494" t="str">
        <f t="shared" si="1013"/>
        <v>0.425358161276284-0.494397204595599i</v>
      </c>
      <c r="H3494" t="str">
        <f t="shared" si="1014"/>
        <v>0.0558766837949385-23.0114508788804i</v>
      </c>
      <c r="I3494" t="str">
        <f t="shared" si="1015"/>
        <v>-0.136694628854347-0.100832654314601i</v>
      </c>
      <c r="K3494" t="str">
        <f t="shared" si="1016"/>
        <v>0.00126625538391995-0.00156218183898045i</v>
      </c>
      <c r="L3494" t="str">
        <f t="shared" si="1017"/>
        <v>0.0006-0.00251046458124i</v>
      </c>
      <c r="M3494" t="str">
        <f t="shared" si="1018"/>
        <v>0.005-0.000238161143952699i</v>
      </c>
      <c r="N3494">
        <f t="shared" si="1019"/>
        <v>90.968512591442746</v>
      </c>
      <c r="O3494">
        <f t="shared" si="1020"/>
        <v>42.52700996374908</v>
      </c>
      <c r="P3494" s="3">
        <f t="shared" si="1021"/>
        <v>-42.52700996374908</v>
      </c>
      <c r="Q3494" s="3">
        <f t="shared" si="1022"/>
        <v>89.031487408557254</v>
      </c>
      <c r="R3494">
        <f t="shared" si="1023"/>
        <v>-90.968512591442746</v>
      </c>
      <c r="S3494">
        <f t="shared" si="1024"/>
        <v>481.73715537961579</v>
      </c>
      <c r="T3494">
        <f t="shared" si="1007"/>
        <v>-42.52700996374908</v>
      </c>
    </row>
    <row r="3495" spans="1:20" x14ac:dyDescent="0.3">
      <c r="A3495">
        <f t="shared" si="1008"/>
        <v>3038345.8231067853</v>
      </c>
      <c r="B3495">
        <f t="shared" si="1025"/>
        <v>483567.75657005835</v>
      </c>
      <c r="C3495" t="str">
        <f t="shared" si="1009"/>
        <v>0.000151501279063181+0.00737640246496842i</v>
      </c>
      <c r="D3495" t="str">
        <f t="shared" si="1010"/>
        <v>0.01959973707961-0.18580385152291i</v>
      </c>
      <c r="E3495" t="str">
        <f t="shared" si="1011"/>
        <v>-28.4223135646726-27.2619028368989i</v>
      </c>
      <c r="F3495" t="str">
        <f t="shared" si="1012"/>
        <v>1.54140588652657-2.10726138824567i</v>
      </c>
      <c r="G3495" t="str">
        <f t="shared" si="1013"/>
        <v>0.423505082684275-0.494113881230694i</v>
      </c>
      <c r="H3495" t="str">
        <f t="shared" si="1014"/>
        <v>0.0552619976360133-22.923922296712i</v>
      </c>
      <c r="I3495" t="str">
        <f t="shared" si="1015"/>
        <v>-0.136034903480778-0.100010215755806i</v>
      </c>
      <c r="K3495" t="str">
        <f t="shared" si="1016"/>
        <v>0.00126190728276035-0.00155857231262543i</v>
      </c>
      <c r="L3495" t="str">
        <f t="shared" si="1017"/>
        <v>0.0006-0.00250096092970711i</v>
      </c>
      <c r="M3495" t="str">
        <f t="shared" si="1018"/>
        <v>0.005-0.000237259557633691i</v>
      </c>
      <c r="N3495">
        <f t="shared" si="1019"/>
        <v>91.176611995585986</v>
      </c>
      <c r="O3495">
        <f t="shared" si="1020"/>
        <v>42.641276290949442</v>
      </c>
      <c r="P3495" s="3">
        <f t="shared" si="1021"/>
        <v>-42.641276290949442</v>
      </c>
      <c r="Q3495" s="3">
        <f t="shared" si="1022"/>
        <v>88.823388004414014</v>
      </c>
      <c r="R3495">
        <f t="shared" si="1023"/>
        <v>-91.176611995585986</v>
      </c>
      <c r="S3495">
        <f t="shared" si="1024"/>
        <v>483.56775657005835</v>
      </c>
      <c r="T3495">
        <f t="shared" si="1007"/>
        <v>-42.641276290949442</v>
      </c>
    </row>
    <row r="3496" spans="1:20" x14ac:dyDescent="0.3">
      <c r="A3496">
        <f t="shared" si="1008"/>
        <v>3049891.5372345913</v>
      </c>
      <c r="B3496">
        <f t="shared" si="1025"/>
        <v>485405.31404502457</v>
      </c>
      <c r="C3496" t="str">
        <f t="shared" si="1009"/>
        <v>0.000175849905364054+0.00727933751513435i</v>
      </c>
      <c r="D3496" t="str">
        <f t="shared" si="1010"/>
        <v>0.0194535670091385-0.185117322948491i</v>
      </c>
      <c r="E3496" t="str">
        <f t="shared" si="1011"/>
        <v>-28.3060843896343-27.0052706998203i</v>
      </c>
      <c r="F3496" t="str">
        <f t="shared" si="1012"/>
        <v>1.53466917081692-2.10503629040051i</v>
      </c>
      <c r="G3496" t="str">
        <f t="shared" si="1013"/>
        <v>0.421654153368019-0.493823782654823i</v>
      </c>
      <c r="H3496" t="str">
        <f t="shared" si="1014"/>
        <v>0.0546542365835888-22.8367285897186i</v>
      </c>
      <c r="I3496" t="str">
        <f t="shared" si="1015"/>
        <v>-0.135376898640273-0.099193107345192i</v>
      </c>
      <c r="K3496" t="str">
        <f t="shared" si="1016"/>
        <v>0.00125757764929917-0.00155495798839204i</v>
      </c>
      <c r="L3496" t="str">
        <f t="shared" si="1017"/>
        <v>0.0006-0.00249149325533684i</v>
      </c>
      <c r="M3496" t="str">
        <f t="shared" si="1018"/>
        <v>0.005-0.000236361384373074i</v>
      </c>
      <c r="N3496">
        <f t="shared" si="1019"/>
        <v>91.383848203807929</v>
      </c>
      <c r="O3496">
        <f t="shared" si="1020"/>
        <v>42.755629154007693</v>
      </c>
      <c r="P3496" s="3">
        <f t="shared" si="1021"/>
        <v>-42.755629154007693</v>
      </c>
      <c r="Q3496" s="3">
        <f t="shared" si="1022"/>
        <v>88.616151796192071</v>
      </c>
      <c r="R3496">
        <f t="shared" si="1023"/>
        <v>-91.383848203807929</v>
      </c>
      <c r="S3496">
        <f t="shared" si="1024"/>
        <v>485.40531404502457</v>
      </c>
      <c r="T3496">
        <f t="shared" si="1007"/>
        <v>-42.755629154007693</v>
      </c>
    </row>
    <row r="3497" spans="1:20" x14ac:dyDescent="0.3">
      <c r="A3497">
        <f t="shared" si="1008"/>
        <v>3061481.125076083</v>
      </c>
      <c r="B3497">
        <f t="shared" si="1025"/>
        <v>487249.8542383957</v>
      </c>
      <c r="C3497" t="str">
        <f t="shared" si="1009"/>
        <v>0.00019942321221401+0.00718338773423388i</v>
      </c>
      <c r="D3497" t="str">
        <f t="shared" si="1010"/>
        <v>0.0193084726545806-0.184433205947892i</v>
      </c>
      <c r="E3497" t="str">
        <f t="shared" si="1011"/>
        <v>-28.1895575408649-26.7507115359027i</v>
      </c>
      <c r="F3497" t="str">
        <f t="shared" si="1012"/>
        <v>1.52794045757306-2.10279103329225i</v>
      </c>
      <c r="G3497" t="str">
        <f t="shared" si="1013"/>
        <v>0.419805422749034-0.493526929133091i</v>
      </c>
      <c r="H3497" t="str">
        <f t="shared" si="1014"/>
        <v>0.0540533249079391-22.7498684668181i</v>
      </c>
      <c r="I3497" t="str">
        <f t="shared" si="1015"/>
        <v>-0.134720619674321-0.0983813097299108i</v>
      </c>
      <c r="K3497" t="str">
        <f t="shared" si="1016"/>
        <v>0.00125326648979812-0.00155133898771496i</v>
      </c>
      <c r="L3497" t="str">
        <f t="shared" si="1017"/>
        <v>0.0006-0.00248206142193348i</v>
      </c>
      <c r="M3497" t="str">
        <f t="shared" si="1018"/>
        <v>0.005-0.000235466611250322i</v>
      </c>
      <c r="N3497">
        <f t="shared" si="1019"/>
        <v>91.590221043131947</v>
      </c>
      <c r="O3497">
        <f t="shared" si="1020"/>
        <v>42.870067948921175</v>
      </c>
      <c r="P3497" s="3">
        <f t="shared" si="1021"/>
        <v>-42.870067948921175</v>
      </c>
      <c r="Q3497" s="3">
        <f t="shared" si="1022"/>
        <v>88.409778956868053</v>
      </c>
      <c r="R3497">
        <f t="shared" si="1023"/>
        <v>-91.590221043131947</v>
      </c>
      <c r="S3497">
        <f t="shared" si="1024"/>
        <v>487.2498542383957</v>
      </c>
      <c r="T3497">
        <f t="shared" si="1007"/>
        <v>-42.870067948921175</v>
      </c>
    </row>
    <row r="3498" spans="1:20" x14ac:dyDescent="0.3">
      <c r="A3498">
        <f t="shared" si="1008"/>
        <v>3073114.7533513717</v>
      </c>
      <c r="B3498">
        <f t="shared" si="1025"/>
        <v>489101.40368450159</v>
      </c>
      <c r="C3498" t="str">
        <f t="shared" si="1009"/>
        <v>0.000222237726731973+0.00708854435529245i</v>
      </c>
      <c r="D3498" t="str">
        <f t="shared" si="1010"/>
        <v>0.0191644463131831-0.183751493450242i</v>
      </c>
      <c r="E3498" t="str">
        <f t="shared" si="1011"/>
        <v>-28.0727472482929-26.4982143040398i</v>
      </c>
      <c r="F3498" t="str">
        <f t="shared" si="1012"/>
        <v>1.52121992578451-2.1005256755316i</v>
      </c>
      <c r="G3498" t="str">
        <f t="shared" si="1013"/>
        <v>0.417958940005148-0.493223341372771i</v>
      </c>
      <c r="H3498" t="str">
        <f t="shared" si="1014"/>
        <v>0.0534591876276713-22.6633406418833i</v>
      </c>
      <c r="I3498" t="str">
        <f t="shared" si="1015"/>
        <v>-0.134066071915018-0.0975748034921586i</v>
      </c>
      <c r="K3498" t="str">
        <f t="shared" si="1016"/>
        <v>0.00124897380940955-0.00154771543164862i</v>
      </c>
      <c r="L3498" t="str">
        <f t="shared" si="1017"/>
        <v>0.0006-0.00247266529381698i</v>
      </c>
      <c r="M3498" t="str">
        <f t="shared" si="1018"/>
        <v>0.005-0.000234575225393826i</v>
      </c>
      <c r="N3498">
        <f t="shared" si="1019"/>
        <v>91.795730356818623</v>
      </c>
      <c r="O3498">
        <f t="shared" si="1020"/>
        <v>42.984592072566478</v>
      </c>
      <c r="P3498" s="3">
        <f t="shared" si="1021"/>
        <v>-42.984592072566478</v>
      </c>
      <c r="Q3498" s="3">
        <f t="shared" si="1022"/>
        <v>88.204269643181377</v>
      </c>
      <c r="R3498">
        <f t="shared" si="1023"/>
        <v>-91.795730356818623</v>
      </c>
      <c r="S3498">
        <f t="shared" si="1024"/>
        <v>489.10140368450158</v>
      </c>
      <c r="T3498">
        <f t="shared" si="1007"/>
        <v>-42.984592072566478</v>
      </c>
    </row>
    <row r="3499" spans="1:20" x14ac:dyDescent="0.3">
      <c r="A3499">
        <f t="shared" si="1008"/>
        <v>3084792.5894141071</v>
      </c>
      <c r="B3499">
        <f t="shared" si="1025"/>
        <v>490959.9890185027</v>
      </c>
      <c r="C3499" t="str">
        <f t="shared" si="1009"/>
        <v>0.000244309708321553+0.00699479858078216i</v>
      </c>
      <c r="D3499" t="str">
        <f t="shared" si="1010"/>
        <v>0.0190214803341697-0.183072178389279i</v>
      </c>
      <c r="E3499" t="str">
        <f t="shared" si="1011"/>
        <v>-27.9556675530087-26.2477679229702i</v>
      </c>
      <c r="F3499" t="str">
        <f t="shared" si="1012"/>
        <v>1.51450775353561-2.09824027738939i</v>
      </c>
      <c r="G3499" t="str">
        <f t="shared" si="1013"/>
        <v>0.416114754065477-0.492913040519831i</v>
      </c>
      <c r="H3499" t="str">
        <f t="shared" si="1014"/>
        <v>0.0528717505038503-22.5771438337236i</v>
      </c>
      <c r="I3499" t="str">
        <f t="shared" si="1015"/>
        <v>-0.133413260683297-0.0967735691499319i</v>
      </c>
      <c r="K3499" t="str">
        <f t="shared" si="1016"/>
        <v>0.00124469961218541-0.00154408744085734i</v>
      </c>
      <c r="L3499" t="str">
        <f t="shared" si="1017"/>
        <v>0.0006-0.00246330473582086i</v>
      </c>
      <c r="M3499" t="str">
        <f t="shared" si="1018"/>
        <v>0.005-0.000233687213980699i</v>
      </c>
      <c r="N3499">
        <f t="shared" si="1019"/>
        <v>92.000376004267366</v>
      </c>
      <c r="O3499">
        <f t="shared" si="1020"/>
        <v>43.099200922708775</v>
      </c>
      <c r="P3499" s="3">
        <f t="shared" si="1021"/>
        <v>-43.099200922708775</v>
      </c>
      <c r="Q3499" s="3">
        <f t="shared" si="1022"/>
        <v>87.999623995732634</v>
      </c>
      <c r="R3499">
        <f t="shared" si="1023"/>
        <v>-92.000376004267366</v>
      </c>
      <c r="S3499">
        <f t="shared" si="1024"/>
        <v>490.95998901850271</v>
      </c>
      <c r="T3499">
        <f t="shared" si="1007"/>
        <v>-43.099200922708775</v>
      </c>
    </row>
    <row r="3500" spans="1:20" x14ac:dyDescent="0.3">
      <c r="A3500">
        <f t="shared" si="1008"/>
        <v>3096514.8012538808</v>
      </c>
      <c r="B3500">
        <f t="shared" si="1025"/>
        <v>492825.63697677304</v>
      </c>
      <c r="C3500" t="str">
        <f t="shared" si="1009"/>
        <v>0.000265655151515293+0.00690214158573794i</v>
      </c>
      <c r="D3500" t="str">
        <f t="shared" si="1010"/>
        <v>0.0188795671184388-0.182395253703562i</v>
      </c>
      <c r="E3500" t="str">
        <f t="shared" si="1011"/>
        <v>-27.8383323083903-25.9993612734715i</v>
      </c>
      <c r="F3500" t="str">
        <f t="shared" si="1012"/>
        <v>1.50780411798758-2.09593490078349i</v>
      </c>
      <c r="G3500" t="str">
        <f t="shared" si="1013"/>
        <v>0.4142729136055-0.492596048155393i</v>
      </c>
      <c r="H3500" t="str">
        <f t="shared" si="1014"/>
        <v>0.0522909400341477-22.4912767660675i</v>
      </c>
      <c r="I3500" t="str">
        <f t="shared" si="1015"/>
        <v>-0.13276219128717-0.0959775871577973i</v>
      </c>
      <c r="K3500" t="str">
        <f t="shared" si="1016"/>
        <v>0.00124044390108619-0.00154045513560572i</v>
      </c>
      <c r="L3500" t="str">
        <f t="shared" si="1017"/>
        <v>0.0006-0.00245397961329036i</v>
      </c>
      <c r="M3500" t="str">
        <f t="shared" si="1018"/>
        <v>0.005-0.0002328025642366i</v>
      </c>
      <c r="N3500">
        <f t="shared" si="1019"/>
        <v>92.204157860920944</v>
      </c>
      <c r="O3500">
        <f t="shared" si="1020"/>
        <v>43.213893898010376</v>
      </c>
      <c r="P3500" s="3">
        <f t="shared" si="1021"/>
        <v>-43.213893898010376</v>
      </c>
      <c r="Q3500" s="3">
        <f t="shared" si="1022"/>
        <v>87.795842139079056</v>
      </c>
      <c r="R3500">
        <f t="shared" si="1023"/>
        <v>-92.204157860920944</v>
      </c>
      <c r="S3500">
        <f t="shared" si="1024"/>
        <v>492.82563697677301</v>
      </c>
      <c r="T3500">
        <f t="shared" ref="T3500:T3563" si="1026">P3500</f>
        <v>-43.213893898010376</v>
      </c>
    </row>
    <row r="3501" spans="1:20" x14ac:dyDescent="0.3">
      <c r="A3501">
        <f t="shared" ref="A3501:A3564" si="1027">2*PI()*B3501</f>
        <v>3108281.5574986455</v>
      </c>
      <c r="B3501">
        <f t="shared" si="1025"/>
        <v>494698.37439728476</v>
      </c>
      <c r="C3501" t="str">
        <f t="shared" ref="C3501:C3564" si="1028">IMPRODUCT(D3501,E3501,$C$40,,K3501,$C$41)</f>
        <v>0.000286289788823003+0.00681056452079948i</v>
      </c>
      <c r="D3501" t="str">
        <f t="shared" ref="D3501:D3564" si="1029">IMDIV(IMPRODUCT($C$37,$C$38,COMPLEX(1,A3501/$C$38)),IMSUM(-1*A3501*A3501/$C$39,COMPLEX(0,1*A3501)))</f>
        <v>0.0187386991182599-0.181720712336674i</v>
      </c>
      <c r="E3501" t="str">
        <f t="shared" ref="E3501:E3564" si="1030">IMDIV(IMPRODUCT(IMSUM(F3501,G3501),$C$29,H3501),IMSUM(1,I3501))</f>
        <v>-27.7207551812413-25.7529832005186i</v>
      </c>
      <c r="F3501" t="str">
        <f t="shared" ref="F3501:F3564" si="1031">IMDIV(IMPRODUCT($C$14,$C$15,COMPLEX(1,A3501/$C$15)),IMSUM(-1*A3501*A3501/$C$16,COMPLEX(0,A3501)))</f>
        <v>1.50110919536071-2.09360960926537i</v>
      </c>
      <c r="G3501" t="str">
        <f t="shared" ref="G3501:G3564" si="1032">IMDIV(1,COMPLEX(1,A3501*$C$9*$C$10))</f>
        <v>0.412433467042174-0.492272386292128i</v>
      </c>
      <c r="H3501" t="str">
        <f t="shared" ref="H3501:H3564" si="1033">IMDIV($C$3,IMSUM(K3501,COMPLEX(0,$C$28*A3501)))</f>
        <v>0.0517166834470168-22.4057381675447i</v>
      </c>
      <c r="I3501" t="str">
        <f t="shared" ref="I3501:I3564" si="1034">IMPRODUCT(F3501,$C$29,H3501,$C$31)</f>
        <v>-0.132112869019982-0.0951868379076734i</v>
      </c>
      <c r="K3501" t="str">
        <f t="shared" ref="K3501:K3564" si="1035">IF($C$26&lt;=0,IMDIV(1,IMSUM(IMDIV(1,L3501),1/$C$18)),IMDIV(1,IMSUM(IMDIV(1,L3501),1/$C$18,IMDIV(1,M3501))))</f>
        <v>0.00123620667799007-0.00153681863574918i</v>
      </c>
      <c r="L3501" t="str">
        <f t="shared" ref="L3501:L3564" si="1036">IMSUM($C$21/$C$22,IMDIV(1,COMPLEX(0,$C$20*$C$22*A3501)))</f>
        <v>0.0006-0.00244468979208045i</v>
      </c>
      <c r="M3501" t="str">
        <f t="shared" ref="M3501:M3564" si="1037">IMSUM($C$25/$C$26,IMDIV(1,COMPLEX(0,$C$24*$C$26*A3501)))</f>
        <v>0.005-0.000231921263435545i</v>
      </c>
      <c r="N3501">
        <f t="shared" ref="N3501:N3564" si="1038">ABS(R3501)</f>
        <v>92.407075818168309</v>
      </c>
      <c r="O3501">
        <f t="shared" ref="O3501:O3564" si="1039">ABS(P3501)</f>
        <v>43.328670398040217</v>
      </c>
      <c r="P3501" s="3">
        <f t="shared" ref="P3501:P3564" si="1040">20*LOG10(IMABS(C3501))</f>
        <v>-43.328670398040217</v>
      </c>
      <c r="Q3501" s="3">
        <f t="shared" ref="Q3501:Q3564" si="1041">IMARGUMENT(C3501)*180/PI()</f>
        <v>87.592924181831691</v>
      </c>
      <c r="R3501">
        <f t="shared" ref="R3501:R3564" si="1042">IF(Q3501&lt;0,Q3501+180,Q3501-180)</f>
        <v>-92.407075818168309</v>
      </c>
      <c r="S3501">
        <f t="shared" ref="S3501:S3564" si="1043">B3501/1000</f>
        <v>494.69837439728474</v>
      </c>
      <c r="T3501">
        <f t="shared" si="1026"/>
        <v>-43.328670398040217</v>
      </c>
    </row>
    <row r="3502" spans="1:20" x14ac:dyDescent="0.3">
      <c r="A3502">
        <f t="shared" si="1027"/>
        <v>3120093.0274171405</v>
      </c>
      <c r="B3502">
        <f t="shared" ref="B3502:B3565" si="1044">B3501*(1+B$42)</f>
        <v>496578.22821999446</v>
      </c>
      <c r="C3502" t="str">
        <f t="shared" si="1028"/>
        <v>0.000306229093583826+0.0067200585151813i</v>
      </c>
      <c r="D3502" t="str">
        <f t="shared" si="1029"/>
        <v>0.0185988688369738-0.181048547237435i</v>
      </c>
      <c r="E3502" t="str">
        <f t="shared" si="1030"/>
        <v>-27.6029496529451-25.5086225154101i</v>
      </c>
      <c r="F3502" t="str">
        <f t="shared" si="1031"/>
        <v>1.49442316091679-2.09126446800656i</v>
      </c>
      <c r="G3502" t="str">
        <f t="shared" si="1032"/>
        <v>0.41059646252912-0.491942077370591i</v>
      </c>
      <c r="H3502" t="str">
        <f t="shared" si="1033"/>
        <v>0.0511489086958882-22.3205267716686i</v>
      </c>
      <c r="I3502" t="str">
        <f t="shared" si="1034"/>
        <v>-0.131465299158698-0.0944013017296331i</v>
      </c>
      <c r="K3502" t="str">
        <f t="shared" si="1035"/>
        <v>0.001231987943702-0.00153317806072465i</v>
      </c>
      <c r="L3502" t="str">
        <f t="shared" si="1036"/>
        <v>0.0006-0.00243543513855395i</v>
      </c>
      <c r="M3502" t="str">
        <f t="shared" si="1037"/>
        <v>0.005-0.000231043298899726i</v>
      </c>
      <c r="N3502">
        <f t="shared" si="1038"/>
        <v>92.609129783251078</v>
      </c>
      <c r="O3502">
        <f t="shared" si="1039"/>
        <v>43.443529823282333</v>
      </c>
      <c r="P3502" s="3">
        <f t="shared" si="1040"/>
        <v>-43.443529823282333</v>
      </c>
      <c r="Q3502" s="3">
        <f t="shared" si="1041"/>
        <v>87.390870216748922</v>
      </c>
      <c r="R3502">
        <f t="shared" si="1042"/>
        <v>-92.609129783251078</v>
      </c>
      <c r="S3502">
        <f t="shared" si="1043"/>
        <v>496.57822821999446</v>
      </c>
      <c r="T3502">
        <f t="shared" si="1026"/>
        <v>-43.443529823282333</v>
      </c>
    </row>
    <row r="3503" spans="1:20" x14ac:dyDescent="0.3">
      <c r="A3503">
        <f t="shared" si="1027"/>
        <v>3131949.3809213256</v>
      </c>
      <c r="B3503">
        <f t="shared" si="1044"/>
        <v>498465.22548723046</v>
      </c>
      <c r="C3503" t="str">
        <f t="shared" si="1028"/>
        <v>0.000325488282819979+0.00663061467957128i</v>
      </c>
      <c r="D3503" t="str">
        <f t="shared" si="1029"/>
        <v>0.0184600688286925-0.180378751360106i</v>
      </c>
      <c r="E3503" t="str">
        <f t="shared" si="1030"/>
        <v>-27.4849290206328-25.266267997864i</v>
      </c>
      <c r="F3503" t="str">
        <f t="shared" si="1031"/>
        <v>1.48774618894188-2.08889954378487i</v>
      </c>
      <c r="G3503" t="str">
        <f t="shared" si="1032"/>
        <v>0.408761947951853-0.491605144255488i</v>
      </c>
      <c r="H3503" t="str">
        <f t="shared" si="1033"/>
        <v>0.0505875444533919-22.2356413168185i</v>
      </c>
      <c r="I3503" t="str">
        <f t="shared" si="1034"/>
        <v>-0.130819486962205-0.0936209588927289i</v>
      </c>
      <c r="K3503" t="str">
        <f t="shared" si="1035"/>
        <v>0.00122778769796295-0.00152953352954142i</v>
      </c>
      <c r="L3503" t="str">
        <f t="shared" si="1036"/>
        <v>0.0006-0.00242621551957955i</v>
      </c>
      <c r="M3503" t="str">
        <f t="shared" si="1037"/>
        <v>0.005-0.000230168657999329i</v>
      </c>
      <c r="N3503">
        <f t="shared" si="1038"/>
        <v>92.810319679166156</v>
      </c>
      <c r="O3503">
        <f t="shared" si="1039"/>
        <v>43.558471575144083</v>
      </c>
      <c r="P3503" s="3">
        <f t="shared" si="1040"/>
        <v>-43.558471575144083</v>
      </c>
      <c r="Q3503" s="3">
        <f t="shared" si="1041"/>
        <v>87.189680320833844</v>
      </c>
      <c r="R3503">
        <f t="shared" si="1042"/>
        <v>-92.810319679166156</v>
      </c>
      <c r="S3503">
        <f t="shared" si="1043"/>
        <v>498.46522548723044</v>
      </c>
      <c r="T3503">
        <f t="shared" si="1026"/>
        <v>-43.558471575144083</v>
      </c>
    </row>
    <row r="3504" spans="1:20" x14ac:dyDescent="0.3">
      <c r="A3504">
        <f t="shared" si="1027"/>
        <v>3143850.7885688269</v>
      </c>
      <c r="B3504">
        <f t="shared" si="1044"/>
        <v>500359.39334408194</v>
      </c>
      <c r="C3504" t="str">
        <f t="shared" si="1028"/>
        <v>0.000344082320091856+0.0065422241089576i</v>
      </c>
      <c r="D3504" t="str">
        <f t="shared" si="1029"/>
        <v>0.0183222916979993-0.179711317664585i</v>
      </c>
      <c r="E3504" t="str">
        <f t="shared" si="1030"/>
        <v>-27.3667063983622-25.025908398079i</v>
      </c>
      <c r="F3504" t="str">
        <f t="shared" si="1031"/>
        <v>1.48107845272911-2.08651490497023i</v>
      </c>
      <c r="G3504" t="str">
        <f t="shared" si="1032"/>
        <v>0.406929970923096-0.491261610231885i</v>
      </c>
      <c r="H3504" t="str">
        <f t="shared" si="1033"/>
        <v>0.0500325201056016-22.1510805462222i</v>
      </c>
      <c r="I3504" t="str">
        <f t="shared" si="1034"/>
        <v>-0.130175437669625-0.0928457896058256i</v>
      </c>
      <c r="K3504" t="str">
        <f t="shared" si="1035"/>
        <v>0.00122360593945914-0.00152588516077216i</v>
      </c>
      <c r="L3504" t="str">
        <f t="shared" si="1036"/>
        <v>0.0006-0.00241703080252993i</v>
      </c>
      <c r="M3504" t="str">
        <f t="shared" si="1037"/>
        <v>0.005-0.000229297328152349i</v>
      </c>
      <c r="N3504">
        <f t="shared" si="1038"/>
        <v>93.010645444571139</v>
      </c>
      <c r="O3504">
        <f t="shared" si="1039"/>
        <v>43.673495055965176</v>
      </c>
      <c r="P3504" s="3">
        <f t="shared" si="1040"/>
        <v>-43.673495055965176</v>
      </c>
      <c r="Q3504" s="3">
        <f t="shared" si="1041"/>
        <v>86.989354555428861</v>
      </c>
      <c r="R3504">
        <f t="shared" si="1042"/>
        <v>-93.010645444571139</v>
      </c>
      <c r="S3504">
        <f t="shared" si="1043"/>
        <v>500.35939334408192</v>
      </c>
      <c r="T3504">
        <f t="shared" si="1026"/>
        <v>-43.673495055965176</v>
      </c>
    </row>
    <row r="3505" spans="1:20" x14ac:dyDescent="0.3">
      <c r="A3505">
        <f t="shared" si="1027"/>
        <v>3155797.4215653888</v>
      </c>
      <c r="B3505">
        <f t="shared" si="1044"/>
        <v>502260.75903878949</v>
      </c>
      <c r="C3505" t="str">
        <f t="shared" si="1028"/>
        <v>0.000362025918353191+0.00645487788538708i</v>
      </c>
      <c r="D3505" t="str">
        <f t="shared" si="1029"/>
        <v>0.0181855300996526-0.17904623911661i</v>
      </c>
      <c r="E3505" t="str">
        <f t="shared" si="1030"/>
        <v>-27.2482947183127-24.7875324387651i</v>
      </c>
      <c r="F3505" t="str">
        <f t="shared" si="1031"/>
        <v>1.47442012456186-2.08411062151057i</v>
      </c>
      <c r="G3505" t="str">
        <f t="shared" si="1032"/>
        <v>0.405100578778136-0.490911499001353i</v>
      </c>
      <c r="H3505" t="str">
        <f t="shared" si="1033"/>
        <v>0.0494837657463059-22.0668432079385i</v>
      </c>
      <c r="I3505" t="str">
        <f t="shared" si="1034"/>
        <v>-0.129533156498667-0.0920757740184577i</v>
      </c>
      <c r="K3505" t="str">
        <f t="shared" si="1035"/>
        <v>0.00121944266583143-0.00152223307254413i</v>
      </c>
      <c r="L3505" t="str">
        <f t="shared" si="1036"/>
        <v>0.0006-0.00240788085527987i</v>
      </c>
      <c r="M3505" t="str">
        <f t="shared" si="1037"/>
        <v>0.005-0.000228429296824417i</v>
      </c>
      <c r="N3505">
        <f t="shared" si="1038"/>
        <v>93.210107033689042</v>
      </c>
      <c r="O3505">
        <f t="shared" si="1039"/>
        <v>43.788599669025004</v>
      </c>
      <c r="P3505" s="3">
        <f t="shared" si="1040"/>
        <v>-43.788599669025004</v>
      </c>
      <c r="Q3505" s="3">
        <f t="shared" si="1041"/>
        <v>86.789892966310958</v>
      </c>
      <c r="R3505">
        <f t="shared" si="1042"/>
        <v>-93.210107033689042</v>
      </c>
      <c r="S3505">
        <f t="shared" si="1043"/>
        <v>502.2607590387895</v>
      </c>
      <c r="T3505">
        <f t="shared" si="1026"/>
        <v>-43.788599669025004</v>
      </c>
    </row>
    <row r="3506" spans="1:20" x14ac:dyDescent="0.3">
      <c r="A3506">
        <f t="shared" si="1027"/>
        <v>3167789.451767337</v>
      </c>
      <c r="B3506">
        <f t="shared" si="1044"/>
        <v>504169.34992313688</v>
      </c>
      <c r="C3506" t="str">
        <f t="shared" si="1028"/>
        <v>0.00037933354280517+0.00636856708065331i</v>
      </c>
      <c r="D3506" t="str">
        <f t="shared" si="1029"/>
        <v>0.0180497767382876-0.178383508687948i</v>
      </c>
      <c r="E3506" t="str">
        <f t="shared" si="1030"/>
        <v>-27.1297067319895-24.5511288171424i</v>
      </c>
      <c r="F3506" t="str">
        <f t="shared" si="1031"/>
        <v>1.46777137569714-2.08168676491731i</v>
      </c>
      <c r="G3506" t="str">
        <f t="shared" si="1032"/>
        <v>0.403273818570253-0.490554834678061i</v>
      </c>
      <c r="H3506" t="str">
        <f t="shared" si="1033"/>
        <v>0.0489412121712993-21.9829280548395i</v>
      </c>
      <c r="I3506" t="str">
        <f t="shared" si="1034"/>
        <v>-0.128892648643983-0.0913108922217011i</v>
      </c>
      <c r="K3506" t="str">
        <f t="shared" si="1035"/>
        <v>0.00121529787368463-0.00151857738253048i</v>
      </c>
      <c r="L3506" t="str">
        <f t="shared" si="1036"/>
        <v>0.0006-0.00239876554620429i</v>
      </c>
      <c r="M3506" t="str">
        <f t="shared" si="1037"/>
        <v>0.005-0.000227564551528608i</v>
      </c>
      <c r="N3506">
        <f t="shared" si="1038"/>
        <v>93.408704416213084</v>
      </c>
      <c r="O3506">
        <f t="shared" si="1039"/>
        <v>43.903784818551379</v>
      </c>
      <c r="P3506" s="3">
        <f t="shared" si="1040"/>
        <v>-43.903784818551379</v>
      </c>
      <c r="Q3506" s="3">
        <f t="shared" si="1041"/>
        <v>86.591295583786916</v>
      </c>
      <c r="R3506">
        <f t="shared" si="1042"/>
        <v>-93.408704416213084</v>
      </c>
      <c r="S3506">
        <f t="shared" si="1043"/>
        <v>504.16934992313685</v>
      </c>
      <c r="T3506">
        <f t="shared" si="1026"/>
        <v>-43.903784818551379</v>
      </c>
    </row>
    <row r="3507" spans="1:20" x14ac:dyDescent="0.3">
      <c r="A3507">
        <f t="shared" si="1027"/>
        <v>3179827.0516840531</v>
      </c>
      <c r="B3507">
        <f t="shared" si="1044"/>
        <v>506085.1934528448</v>
      </c>
      <c r="C3507" t="str">
        <f t="shared" si="1028"/>
        <v>0.000396019413748713+0.00628328275891758i</v>
      </c>
      <c r="D3507" t="str">
        <f t="shared" si="1029"/>
        <v>0.017915024368122-0.177723119356598i</v>
      </c>
      <c r="E3507" t="str">
        <f t="shared" si="1030"/>
        <v>-27.0109550114398-24.3166862069057i</v>
      </c>
      <c r="F3507" t="str">
        <f t="shared" si="1031"/>
        <v>1.4611323763491-2.07924340825056i</v>
      </c>
      <c r="G3507" t="str">
        <f t="shared" si="1032"/>
        <v>0.401449737066211-0.490191641784803i</v>
      </c>
      <c r="H3507" t="str">
        <f t="shared" si="1033"/>
        <v>0.0484047908727041-21.8993338445937i</v>
      </c>
      <c r="I3507" t="str">
        <f t="shared" si="1034"/>
        <v>-0.128253919275549-0.0905511242490571i</v>
      </c>
      <c r="K3507" t="str">
        <f t="shared" si="1035"/>
        <v>0.00121117155859701-0.00151491820794176i</v>
      </c>
      <c r="L3507" t="str">
        <f t="shared" si="1036"/>
        <v>0.0006-0.00238968474417642i</v>
      </c>
      <c r="M3507" t="str">
        <f t="shared" si="1037"/>
        <v>0.005-0.000226703079825272i</v>
      </c>
      <c r="N3507">
        <f t="shared" si="1038"/>
        <v>93.606437577211736</v>
      </c>
      <c r="O3507">
        <f t="shared" si="1039"/>
        <v>44.019049909728018</v>
      </c>
      <c r="P3507" s="3">
        <f t="shared" si="1040"/>
        <v>-44.019049909728018</v>
      </c>
      <c r="Q3507" s="3">
        <f t="shared" si="1041"/>
        <v>86.393562422788264</v>
      </c>
      <c r="R3507">
        <f t="shared" si="1042"/>
        <v>-93.606437577211736</v>
      </c>
      <c r="S3507">
        <f t="shared" si="1043"/>
        <v>506.08519345284481</v>
      </c>
      <c r="T3507">
        <f t="shared" si="1026"/>
        <v>-44.019049909728018</v>
      </c>
    </row>
    <row r="3508" spans="1:20" x14ac:dyDescent="0.3">
      <c r="A3508">
        <f t="shared" si="1027"/>
        <v>3191910.3944804524</v>
      </c>
      <c r="B3508">
        <f t="shared" si="1044"/>
        <v>508008.31718796561</v>
      </c>
      <c r="C3508" t="str">
        <f t="shared" si="1028"/>
        <v>0.000412097509433912+0.00619901597926221i</v>
      </c>
      <c r="D3508" t="str">
        <f t="shared" si="1029"/>
        <v>0.0177812657926598-0.177065064106963i</v>
      </c>
      <c r="E3508" t="str">
        <f t="shared" si="1030"/>
        <v>-26.8920519504824-24.0841932601619i</v>
      </c>
      <c r="F3508" t="str">
        <f t="shared" si="1031"/>
        <v>1.45450329567293-2.07678062610445i</v>
      </c>
      <c r="G3508" t="str">
        <f t="shared" si="1032"/>
        <v>0.399628380741822-0.489821945248977i</v>
      </c>
      <c r="H3508" t="str">
        <f t="shared" si="1033"/>
        <v>0.0478744340333104-21.816059339648i</v>
      </c>
      <c r="I3508" t="str">
        <f t="shared" si="1034"/>
        <v>-0.127616973537078-0.0897964500773578i</v>
      </c>
      <c r="K3508" t="str">
        <f t="shared" si="1035"/>
        <v>0.00120706371512975-0.0015112556655176i</v>
      </c>
      <c r="L3508" t="str">
        <f t="shared" si="1036"/>
        <v>0.0006-0.00238063831856587i</v>
      </c>
      <c r="M3508" t="str">
        <f t="shared" si="1037"/>
        <v>0.005-0.000225844869321849i</v>
      </c>
      <c r="N3508">
        <f t="shared" si="1038"/>
        <v>93.8033065170345</v>
      </c>
      <c r="O3508">
        <f t="shared" si="1039"/>
        <v>44.134394348702401</v>
      </c>
      <c r="P3508" s="3">
        <f t="shared" si="1040"/>
        <v>-44.134394348702401</v>
      </c>
      <c r="Q3508" s="3">
        <f t="shared" si="1041"/>
        <v>86.1966934829655</v>
      </c>
      <c r="R3508">
        <f t="shared" si="1042"/>
        <v>-93.8033065170345</v>
      </c>
      <c r="S3508">
        <f t="shared" si="1043"/>
        <v>508.00831718796559</v>
      </c>
      <c r="T3508">
        <f t="shared" si="1026"/>
        <v>-44.134394348702401</v>
      </c>
    </row>
    <row r="3509" spans="1:20" x14ac:dyDescent="0.3">
      <c r="A3509">
        <f t="shared" si="1027"/>
        <v>3204039.6539794779</v>
      </c>
      <c r="B3509">
        <f t="shared" si="1044"/>
        <v>509938.74879327987</v>
      </c>
      <c r="C3509" t="str">
        <f t="shared" si="1028"/>
        <v>0.000427581568905447+0.0061157577981778i</v>
      </c>
      <c r="D3509" t="str">
        <f t="shared" si="1029"/>
        <v>0.0176484938643996-0.176409335930054i</v>
      </c>
      <c r="E3509" t="str">
        <f t="shared" si="1030"/>
        <v>-26.7730097659431-23.8536386093312i</v>
      </c>
      <c r="F3509" t="str">
        <f t="shared" si="1031"/>
        <v>1.44788430174891-2.07429849459184i</v>
      </c>
      <c r="G3509" t="str">
        <f t="shared" si="1032"/>
        <v>0.397809795777547-0.489445770398492i</v>
      </c>
      <c r="H3509" t="str">
        <f t="shared" si="1033"/>
        <v>0.0473500745209476-21.7331033072109i</v>
      </c>
      <c r="I3509" t="str">
        <f t="shared" si="1034"/>
        <v>-0.126981816544435-0.0890468496276853i</v>
      </c>
      <c r="K3509" t="str">
        <f t="shared" si="1035"/>
        <v>0.00120297433683652-0.0015075898715185i</v>
      </c>
      <c r="L3509" t="str">
        <f t="shared" si="1036"/>
        <v>0.0006-0.00237162613923677i</v>
      </c>
      <c r="M3509" t="str">
        <f t="shared" si="1037"/>
        <v>0.005-0.000224989907672693i</v>
      </c>
      <c r="N3509">
        <f t="shared" si="1038"/>
        <v>93.99931125121573</v>
      </c>
      <c r="O3509">
        <f t="shared" si="1039"/>
        <v>44.249817542593284</v>
      </c>
      <c r="P3509" s="3">
        <f t="shared" si="1040"/>
        <v>-44.249817542593284</v>
      </c>
      <c r="Q3509" s="3">
        <f t="shared" si="1041"/>
        <v>86.00068874878427</v>
      </c>
      <c r="R3509">
        <f t="shared" si="1042"/>
        <v>-93.99931125121573</v>
      </c>
      <c r="S3509">
        <f t="shared" si="1043"/>
        <v>509.93874879327984</v>
      </c>
      <c r="T3509">
        <f t="shared" si="1026"/>
        <v>-44.249817542593284</v>
      </c>
    </row>
    <row r="3510" spans="1:20" x14ac:dyDescent="0.3">
      <c r="A3510">
        <f t="shared" si="1027"/>
        <v>3216215.0046646004</v>
      </c>
      <c r="B3510">
        <f t="shared" si="1044"/>
        <v>511876.51603869436</v>
      </c>
      <c r="C3510" t="str">
        <f t="shared" si="1028"/>
        <v>0.000442485094843906+0.00603349927198561i</v>
      </c>
      <c r="D3510" t="str">
        <f t="shared" si="1029"/>
        <v>0.0175167014845408-0.175755927823665i</v>
      </c>
      <c r="E3510" t="str">
        <f t="shared" si="1030"/>
        <v>-26.6538404989067-23.6250108690214i</v>
      </c>
      <c r="F3510" t="str">
        <f t="shared" si="1031"/>
        <v>1.44127556156669-2.07179709132919i</v>
      </c>
      <c r="G3510" t="str">
        <f t="shared" si="1032"/>
        <v>0.395994028054214-0.489063142957647i</v>
      </c>
      <c r="H3510" t="str">
        <f t="shared" si="1033"/>
        <v>0.0468316458828756-21.6504645192353i</v>
      </c>
      <c r="I3510" t="str">
        <f t="shared" si="1034"/>
        <v>-0.126348453384095-0.0883023027663039i</v>
      </c>
      <c r="K3510" t="str">
        <f t="shared" si="1035"/>
        <v>0.00119890341627305-0.00150392094171787i</v>
      </c>
      <c r="L3510" t="str">
        <f t="shared" si="1036"/>
        <v>0.0006-0.0023626480765459i</v>
      </c>
      <c r="M3510" t="str">
        <f t="shared" si="1037"/>
        <v>0.005-0.000224138182578893i</v>
      </c>
      <c r="N3510">
        <f t="shared" si="1038"/>
        <v>94.194451810383484</v>
      </c>
      <c r="O3510">
        <f t="shared" si="1039"/>
        <v>44.365318899497396</v>
      </c>
      <c r="P3510" s="3">
        <f t="shared" si="1040"/>
        <v>-44.365318899497396</v>
      </c>
      <c r="Q3510" s="3">
        <f t="shared" si="1041"/>
        <v>85.805548189616516</v>
      </c>
      <c r="R3510">
        <f t="shared" si="1042"/>
        <v>-94.194451810383484</v>
      </c>
      <c r="S3510">
        <f t="shared" si="1043"/>
        <v>511.87651603869438</v>
      </c>
      <c r="T3510">
        <f t="shared" si="1026"/>
        <v>-44.365318899497396</v>
      </c>
    </row>
    <row r="3511" spans="1:20" x14ac:dyDescent="0.3">
      <c r="A3511">
        <f t="shared" si="1027"/>
        <v>3228436.6216823258</v>
      </c>
      <c r="B3511">
        <f t="shared" si="1044"/>
        <v>513821.64679964143</v>
      </c>
      <c r="C3511" t="str">
        <f t="shared" si="1028"/>
        <v>0.000456821356400653+0.00595223145919407i</v>
      </c>
      <c r="D3511" t="str">
        <f t="shared" si="1029"/>
        <v>0.0173858816026927-0.175104832792551i</v>
      </c>
      <c r="E3511" t="str">
        <f t="shared" si="1030"/>
        <v>-26.5345560159711-23.3982986378677i</v>
      </c>
      <c r="F3511" t="str">
        <f t="shared" si="1031"/>
        <v>1.43467724100988-2.06927649542095i</v>
      </c>
      <c r="G3511" t="str">
        <f t="shared" si="1032"/>
        <v>0.394181123148754-0.488674089042933i</v>
      </c>
      <c r="H3511" t="str">
        <f t="shared" si="1033"/>
        <v>0.0463190823402038-21.5681417524009i</v>
      </c>
      <c r="I3511" t="str">
        <f t="shared" si="1034"/>
        <v>-0.125716889111602-0.0875627893056096i</v>
      </c>
      <c r="K3511" t="str">
        <f t="shared" si="1035"/>
        <v>0.00119485094500676-0.00150024899139406i</v>
      </c>
      <c r="L3511" t="str">
        <f t="shared" si="1036"/>
        <v>0.0006-0.0023537040013408i</v>
      </c>
      <c r="M3511" t="str">
        <f t="shared" si="1037"/>
        <v>0.005-0.000223289681788098i</v>
      </c>
      <c r="N3511">
        <f t="shared" si="1038"/>
        <v>94.388728240161299</v>
      </c>
      <c r="O3511">
        <f t="shared" si="1039"/>
        <v>44.480897828497959</v>
      </c>
      <c r="P3511" s="3">
        <f t="shared" si="1040"/>
        <v>-44.480897828497959</v>
      </c>
      <c r="Q3511" s="3">
        <f t="shared" si="1041"/>
        <v>85.611271759838701</v>
      </c>
      <c r="R3511">
        <f t="shared" si="1042"/>
        <v>-94.388728240161299</v>
      </c>
      <c r="S3511">
        <f t="shared" si="1043"/>
        <v>513.82164679964148</v>
      </c>
      <c r="T3511">
        <f t="shared" si="1026"/>
        <v>-44.480897828497959</v>
      </c>
    </row>
    <row r="3512" spans="1:20" x14ac:dyDescent="0.3">
      <c r="A3512">
        <f t="shared" si="1027"/>
        <v>3240704.6808447186</v>
      </c>
      <c r="B3512">
        <f t="shared" si="1044"/>
        <v>515774.16905748006</v>
      </c>
      <c r="C3512" t="str">
        <f t="shared" si="1028"/>
        <v>0.000470603392027431+0.0058719454227937i</v>
      </c>
      <c r="D3512" t="str">
        <f t="shared" si="1029"/>
        <v>0.0172560272165849-0.174456043848615i</v>
      </c>
      <c r="E3512" t="str">
        <f t="shared" si="1030"/>
        <v>-26.4151680105166-23.1734905003431i</v>
      </c>
      <c r="F3512" t="str">
        <f t="shared" si="1031"/>
        <v>1.42808950484079-2.06673678744399i</v>
      </c>
      <c r="G3512" t="str">
        <f t="shared" si="1032"/>
        <v>0.392371126330024-0.488278635158791i</v>
      </c>
      <c r="H3512" t="str">
        <f t="shared" si="1033"/>
        <v>0.0458123187823351-21.4861337880974i</v>
      </c>
      <c r="I3512" t="str">
        <f t="shared" si="1034"/>
        <v>-0.125087128750062-0.0868282890050903i</v>
      </c>
      <c r="K3512" t="str">
        <f t="shared" si="1035"/>
        <v>0.00119081691362645-0.0014965741353228i</v>
      </c>
      <c r="L3512" t="str">
        <f t="shared" si="1036"/>
        <v>0.0006-0.00234479378495796i</v>
      </c>
      <c r="M3512" t="str">
        <f t="shared" si="1037"/>
        <v>0.005-0.00022244439309434i</v>
      </c>
      <c r="N3512">
        <f t="shared" si="1038"/>
        <v>94.582140601079573</v>
      </c>
      <c r="O3512">
        <f t="shared" si="1039"/>
        <v>44.596553739670398</v>
      </c>
      <c r="P3512" s="3">
        <f t="shared" si="1040"/>
        <v>-44.596553739670398</v>
      </c>
      <c r="Q3512" s="3">
        <f t="shared" si="1041"/>
        <v>85.417859398920427</v>
      </c>
      <c r="R3512">
        <f t="shared" si="1042"/>
        <v>-94.582140601079573</v>
      </c>
      <c r="S3512">
        <f t="shared" si="1043"/>
        <v>515.77416905748009</v>
      </c>
      <c r="T3512">
        <f t="shared" si="1026"/>
        <v>-44.596553739670398</v>
      </c>
    </row>
    <row r="3513" spans="1:20" x14ac:dyDescent="0.3">
      <c r="A3513">
        <f t="shared" si="1027"/>
        <v>3253019.3586319289</v>
      </c>
      <c r="B3513">
        <f t="shared" si="1044"/>
        <v>517734.11089989851</v>
      </c>
      <c r="C3513" t="str">
        <f t="shared" si="1028"/>
        <v>0.000483844012297589+0.00579263223248826i</v>
      </c>
      <c r="D3513" t="str">
        <f t="shared" si="1029"/>
        <v>0.0171271313717781-0.173809554011079i</v>
      </c>
      <c r="E3513" t="str">
        <f t="shared" si="1030"/>
        <v>-26.2956880039802-22.9505750285399i</v>
      </c>
      <c r="F3513" t="str">
        <f t="shared" si="1031"/>
        <v>1.4215125166856-2.06417804943174i</v>
      </c>
      <c r="G3513" t="str">
        <f t="shared" si="1032"/>
        <v>0.390564082554709-0.487876808193326i</v>
      </c>
      <c r="H3513" t="str">
        <f t="shared" si="1033"/>
        <v>0.0453112907614359-21.4044394124074i</v>
      </c>
      <c r="I3513" t="str">
        <f t="shared" si="1034"/>
        <v>-0.12445917728866-0.0860987815723111i</v>
      </c>
      <c r="K3513" t="str">
        <f t="shared" si="1035"/>
        <v>0.00118680131175203-0.00149289648776956i</v>
      </c>
      <c r="L3513" t="str">
        <f t="shared" si="1036"/>
        <v>0.0006-0.00233591729922092i</v>
      </c>
      <c r="M3513" t="str">
        <f t="shared" si="1037"/>
        <v>0.005-0.000221602304337856i</v>
      </c>
      <c r="N3513">
        <f t="shared" si="1038"/>
        <v>94.774688968476568</v>
      </c>
      <c r="O3513">
        <f t="shared" si="1039"/>
        <v>44.712286044089538</v>
      </c>
      <c r="P3513" s="3">
        <f t="shared" si="1040"/>
        <v>-44.712286044089538</v>
      </c>
      <c r="Q3513" s="3">
        <f t="shared" si="1041"/>
        <v>85.225311031523432</v>
      </c>
      <c r="R3513">
        <f t="shared" si="1042"/>
        <v>-94.774688968476568</v>
      </c>
      <c r="S3513">
        <f t="shared" si="1043"/>
        <v>517.7341108998985</v>
      </c>
      <c r="T3513">
        <f t="shared" si="1026"/>
        <v>-44.712286044089538</v>
      </c>
    </row>
    <row r="3514" spans="1:20" x14ac:dyDescent="0.3">
      <c r="A3514">
        <f t="shared" si="1027"/>
        <v>3265380.8321947302</v>
      </c>
      <c r="B3514">
        <f t="shared" si="1044"/>
        <v>519701.50052131811</v>
      </c>
      <c r="C3514" t="str">
        <f t="shared" si="1028"/>
        <v>0.000496555802720319+0.00571428296686393i</v>
      </c>
      <c r="D3514" t="str">
        <f t="shared" si="1029"/>
        <v>0.0169991871613748-0.173165356306653i</v>
      </c>
      <c r="E3514" t="str">
        <f t="shared" si="1030"/>
        <v>-26.1761273471386-22.7295407839162i</v>
      </c>
      <c r="F3514" t="str">
        <f t="shared" si="1031"/>
        <v>1.41494643901951-2.06160036485811i</v>
      </c>
      <c r="G3514" t="str">
        <f t="shared" si="1032"/>
        <v>0.38876003646328-0.487468635413961i</v>
      </c>
      <c r="H3514" t="str">
        <f t="shared" si="1033"/>
        <v>0.0448159344869305-21.3230574160891i</v>
      </c>
      <c r="I3514" t="str">
        <f t="shared" si="1034"/>
        <v>-0.123833039681186-0.085374246663894i</v>
      </c>
      <c r="K3514" t="str">
        <f t="shared" si="1035"/>
        <v>0.00118280412804425-0.0014892161624822i</v>
      </c>
      <c r="L3514" t="str">
        <f t="shared" si="1036"/>
        <v>0.0006-0.00232707441643846i</v>
      </c>
      <c r="M3514" t="str">
        <f t="shared" si="1037"/>
        <v>0.005-0.000220763403404917i</v>
      </c>
      <c r="N3514">
        <f t="shared" si="1038"/>
        <v>94.966373432409682</v>
      </c>
      <c r="O3514">
        <f t="shared" si="1039"/>
        <v>44.828094153836993</v>
      </c>
      <c r="P3514" s="3">
        <f t="shared" si="1040"/>
        <v>-44.828094153836993</v>
      </c>
      <c r="Q3514" s="3">
        <f t="shared" si="1041"/>
        <v>85.033626567590318</v>
      </c>
      <c r="R3514">
        <f t="shared" si="1042"/>
        <v>-94.966373432409682</v>
      </c>
      <c r="S3514">
        <f t="shared" si="1043"/>
        <v>519.70150052131817</v>
      </c>
      <c r="T3514">
        <f t="shared" si="1026"/>
        <v>-44.828094153836993</v>
      </c>
    </row>
    <row r="3515" spans="1:20" x14ac:dyDescent="0.3">
      <c r="A3515">
        <f t="shared" si="1027"/>
        <v>3277789.2793570701</v>
      </c>
      <c r="B3515">
        <f t="shared" si="1044"/>
        <v>521676.36622329912</v>
      </c>
      <c r="C3515" t="str">
        <f t="shared" si="1028"/>
        <v>0.000508751126545466+0.00563688871549892i</v>
      </c>
      <c r="D3515" t="str">
        <f t="shared" si="1029"/>
        <v>0.0168721877257346-0.17252344376971i</v>
      </c>
      <c r="E3515" t="str">
        <f t="shared" si="1030"/>
        <v>-26.0564972214003-22.5103763190178i</v>
      </c>
      <c r="F3515" t="str">
        <f t="shared" si="1031"/>
        <v>1.40839143315239-2.05900381862135i</v>
      </c>
      <c r="G3515" t="str">
        <f t="shared" si="1032"/>
        <v>0.386959032376027-0.487054144463052i</v>
      </c>
      <c r="H3515" t="str">
        <f t="shared" si="1033"/>
        <v>0.0443261868200228-21.2419865945598i</v>
      </c>
      <c r="I3515" t="str">
        <f t="shared" si="1034"/>
        <v>-0.1232087208446-0.084654663886531i</v>
      </c>
      <c r="K3515" t="str">
        <f t="shared" si="1035"/>
        <v>0.0011788253502145-0.00148553327268374i</v>
      </c>
      <c r="L3515" t="str">
        <f t="shared" si="1036"/>
        <v>0.0006-0.00231826500940273i</v>
      </c>
      <c r="M3515" t="str">
        <f t="shared" si="1037"/>
        <v>0.005-0.000219927678227652i</v>
      </c>
      <c r="N3515">
        <f t="shared" si="1038"/>
        <v>95.157194097559639</v>
      </c>
      <c r="O3515">
        <f t="shared" si="1039"/>
        <v>44.943977482006822</v>
      </c>
      <c r="P3515" s="3">
        <f t="shared" si="1040"/>
        <v>-44.943977482006822</v>
      </c>
      <c r="Q3515" s="3">
        <f t="shared" si="1041"/>
        <v>84.842805902440361</v>
      </c>
      <c r="R3515">
        <f t="shared" si="1042"/>
        <v>-95.157194097559639</v>
      </c>
      <c r="S3515">
        <f t="shared" si="1043"/>
        <v>521.67636622329917</v>
      </c>
      <c r="T3515">
        <f t="shared" si="1026"/>
        <v>-44.943977482006822</v>
      </c>
    </row>
    <row r="3516" spans="1:20" x14ac:dyDescent="0.3">
      <c r="A3516">
        <f t="shared" si="1027"/>
        <v>3290244.8786186269</v>
      </c>
      <c r="B3516">
        <f t="shared" si="1044"/>
        <v>523658.73641494766</v>
      </c>
      <c r="C3516" t="str">
        <f t="shared" si="1028"/>
        <v>0.000520442127559159+0.00556044058101216i</v>
      </c>
      <c r="D3516" t="str">
        <f t="shared" si="1029"/>
        <v>0.0167461262521873-0.171883809442454i</v>
      </c>
      <c r="E3516" t="str">
        <f t="shared" si="1030"/>
        <v>-25.936808640102-22.2930701791655i</v>
      </c>
      <c r="F3516" t="str">
        <f t="shared" si="1031"/>
        <v>1.40184765921459-2.0563884970276i</v>
      </c>
      <c r="G3516" t="str">
        <f t="shared" si="1032"/>
        <v>0.385161114289159-0.486633363353452i</v>
      </c>
      <c r="H3516" t="str">
        <f t="shared" si="1033"/>
        <v>0.0438419852682419-21.1612257478785i</v>
      </c>
      <c r="I3516" t="str">
        <f t="shared" si="1034"/>
        <v>-0.1225862256576-0.0839400127979988i</v>
      </c>
      <c r="K3516" t="str">
        <f t="shared" si="1035"/>
        <v>0.00117486496503462-0.00148184793106529i</v>
      </c>
      <c r="L3516" t="str">
        <f t="shared" si="1036"/>
        <v>0.0006-0.00230948895138746i</v>
      </c>
      <c r="M3516" t="str">
        <f t="shared" si="1037"/>
        <v>0.005-0.000219095116783873i</v>
      </c>
      <c r="N3516">
        <f t="shared" si="1038"/>
        <v>95.347151083138627</v>
      </c>
      <c r="O3516">
        <f t="shared" si="1039"/>
        <v>45.05993544271243</v>
      </c>
      <c r="P3516" s="3">
        <f t="shared" si="1040"/>
        <v>-45.05993544271243</v>
      </c>
      <c r="Q3516" s="3">
        <f t="shared" si="1041"/>
        <v>84.652848916861373</v>
      </c>
      <c r="R3516">
        <f t="shared" si="1042"/>
        <v>-95.347151083138627</v>
      </c>
      <c r="S3516">
        <f t="shared" si="1043"/>
        <v>523.65873641494761</v>
      </c>
      <c r="T3516">
        <f t="shared" si="1026"/>
        <v>-45.05993544271243</v>
      </c>
    </row>
    <row r="3517" spans="1:20" x14ac:dyDescent="0.3">
      <c r="A3517">
        <f t="shared" si="1027"/>
        <v>3302747.8091573776</v>
      </c>
      <c r="B3517">
        <f t="shared" si="1044"/>
        <v>525648.63961332443</v>
      </c>
      <c r="C3517" t="str">
        <f t="shared" si="1028"/>
        <v>0.000531640732869333+0.00548492968105382i</v>
      </c>
      <c r="D3517" t="str">
        <f t="shared" si="1029"/>
        <v>0.0166209959747489-0.171246446375085i</v>
      </c>
      <c r="E3517" t="str">
        <f t="shared" si="1030"/>
        <v>-25.8170724498154-22.0776109041152i</v>
      </c>
      <c r="F3517" t="str">
        <f t="shared" si="1031"/>
        <v>1.39531527614299-2.05375448777448i</v>
      </c>
      <c r="G3517" t="str">
        <f t="shared" si="1032"/>
        <v>0.38336632587097-0.486206320464022i</v>
      </c>
      <c r="H3517" t="str">
        <f t="shared" si="1033"/>
        <v>0.0433632679800169-21.0807736807294i</v>
      </c>
      <c r="I3517" t="str">
        <f t="shared" si="1034"/>
        <v>-0.121965558959237-0.0832302729081896i</v>
      </c>
      <c r="K3517" t="str">
        <f t="shared" si="1035"/>
        <v>0.00117092295834676-0.00147816024977916i</v>
      </c>
      <c r="L3517" t="str">
        <f t="shared" si="1036"/>
        <v>0.0006-0.0023007461161461i</v>
      </c>
      <c r="M3517" t="str">
        <f t="shared" si="1037"/>
        <v>0.005-0.000218265707096905i</v>
      </c>
      <c r="N3517">
        <f t="shared" si="1038"/>
        <v>95.53624452279935</v>
      </c>
      <c r="O3517">
        <f t="shared" si="1039"/>
        <v>45.175967451092276</v>
      </c>
      <c r="P3517" s="3">
        <f t="shared" si="1040"/>
        <v>-45.175967451092276</v>
      </c>
      <c r="Q3517" s="3">
        <f t="shared" si="1041"/>
        <v>84.46375547720065</v>
      </c>
      <c r="R3517">
        <f t="shared" si="1042"/>
        <v>-95.53624452279935</v>
      </c>
      <c r="S3517">
        <f t="shared" si="1043"/>
        <v>525.64863961332446</v>
      </c>
      <c r="T3517">
        <f t="shared" si="1026"/>
        <v>-45.175967451092276</v>
      </c>
    </row>
    <row r="3518" spans="1:20" x14ac:dyDescent="0.3">
      <c r="A3518">
        <f t="shared" si="1027"/>
        <v>3315298.2508321758</v>
      </c>
      <c r="B3518">
        <f t="shared" si="1044"/>
        <v>527646.10444385512</v>
      </c>
      <c r="C3518" t="str">
        <f t="shared" si="1028"/>
        <v>0.00054235865567999+0.00541034715023709i</v>
      </c>
      <c r="D3518" t="str">
        <f t="shared" si="1029"/>
        <v>0.0164967901738375-0.170611347625957i</v>
      </c>
      <c r="E3518" t="str">
        <f t="shared" si="1030"/>
        <v>-25.6972993316564-21.8639870296871i</v>
      </c>
      <c r="F3518" t="str">
        <f t="shared" si="1031"/>
        <v>1.38879444166732-2.05110187993427i</v>
      </c>
      <c r="G3518" t="str">
        <f t="shared" si="1032"/>
        <v>0.381574710458099-0.485773044535117i</v>
      </c>
      <c r="H3518" t="str">
        <f t="shared" si="1033"/>
        <v>0.0428899737392753-21.0006292024047i</v>
      </c>
      <c r="I3518" t="str">
        <f t="shared" si="1034"/>
        <v>-0.121346725547525-0.0825254236801516i</v>
      </c>
      <c r="K3518" t="str">
        <f t="shared" si="1035"/>
        <v>0.00116699931507328-0.0014744703404321i</v>
      </c>
      <c r="L3518" t="str">
        <f t="shared" si="1036"/>
        <v>0.0006-0.00229203637791004i</v>
      </c>
      <c r="M3518" t="str">
        <f t="shared" si="1037"/>
        <v>0.005-0.000217439437235411i</v>
      </c>
      <c r="N3518">
        <f t="shared" si="1038"/>
        <v>95.724474564541197</v>
      </c>
      <c r="O3518">
        <f t="shared" si="1039"/>
        <v>45.292072923316468</v>
      </c>
      <c r="P3518" s="3">
        <f t="shared" si="1040"/>
        <v>-45.292072923316468</v>
      </c>
      <c r="Q3518" s="3">
        <f t="shared" si="1041"/>
        <v>84.275525435458803</v>
      </c>
      <c r="R3518">
        <f t="shared" si="1042"/>
        <v>-95.724474564541197</v>
      </c>
      <c r="S3518">
        <f t="shared" si="1043"/>
        <v>527.64610444385517</v>
      </c>
      <c r="T3518">
        <f t="shared" si="1026"/>
        <v>-45.292072923316468</v>
      </c>
    </row>
    <row r="3519" spans="1:20" x14ac:dyDescent="0.3">
      <c r="A3519">
        <f t="shared" si="1027"/>
        <v>3327896.3841853379</v>
      </c>
      <c r="B3519">
        <f t="shared" si="1044"/>
        <v>529651.15964074177</v>
      </c>
      <c r="C3519" t="str">
        <f t="shared" si="1028"/>
        <v>0.000552607398054016+0.00533668414201342i</v>
      </c>
      <c r="D3519" t="str">
        <f t="shared" si="1029"/>
        <v>0.0163735021759922-0.169978506261741i</v>
      </c>
      <c r="E3519" t="str">
        <f t="shared" si="1030"/>
        <v>-25.5774998026027-21.6521870893672i</v>
      </c>
      <c r="F3519" t="str">
        <f t="shared" si="1031"/>
        <v>1.38228531229682-2.04843076393713i</v>
      </c>
      <c r="G3519" t="str">
        <f t="shared" si="1032"/>
        <v>0.379786311051848-0.485333564664012i</v>
      </c>
      <c r="H3519" t="str">
        <f t="shared" si="1033"/>
        <v>0.0424220419600694-20.9207911267882i</v>
      </c>
      <c r="I3519" t="str">
        <f t="shared" si="1034"/>
        <v>-0.120729730178098-0.0818254445311487i</v>
      </c>
      <c r="K3519" t="str">
        <f t="shared" si="1035"/>
        <v>0.00116309401922663-0.00147077831407866i</v>
      </c>
      <c r="L3519" t="str">
        <f t="shared" si="1036"/>
        <v>0.0006-0.00228335961138677i</v>
      </c>
      <c r="M3519" t="str">
        <f t="shared" si="1037"/>
        <v>0.005-0.00021661629531322i</v>
      </c>
      <c r="N3519">
        <f t="shared" si="1038"/>
        <v>95.911841370617367</v>
      </c>
      <c r="O3519">
        <f t="shared" si="1039"/>
        <v>45.408251276592381</v>
      </c>
      <c r="P3519" s="3">
        <f t="shared" si="1040"/>
        <v>-45.408251276592381</v>
      </c>
      <c r="Q3519" s="3">
        <f t="shared" si="1041"/>
        <v>84.088158629382633</v>
      </c>
      <c r="R3519">
        <f t="shared" si="1042"/>
        <v>-95.911841370617367</v>
      </c>
      <c r="S3519">
        <f t="shared" si="1043"/>
        <v>529.65115964074175</v>
      </c>
      <c r="T3519">
        <f t="shared" si="1026"/>
        <v>-45.408251276592381</v>
      </c>
    </row>
    <row r="3520" spans="1:20" x14ac:dyDescent="0.3">
      <c r="A3520">
        <f t="shared" si="1027"/>
        <v>3340542.3904452426</v>
      </c>
      <c r="B3520">
        <f t="shared" si="1044"/>
        <v>531663.83404737664</v>
      </c>
      <c r="C3520" t="str">
        <f t="shared" si="1028"/>
        <v>0.000562398253664327+0.00526393183049122i</v>
      </c>
      <c r="D3520" t="str">
        <f t="shared" si="1029"/>
        <v>0.0162511253535915-0.169347915357586i</v>
      </c>
      <c r="E3520" t="str">
        <f t="shared" si="1030"/>
        <v>-25.4576842168159-21.4421996158766i</v>
      </c>
      <c r="F3520" t="str">
        <f t="shared" si="1031"/>
        <v>1.37578804330702-2.04574123155406i</v>
      </c>
      <c r="G3520" t="str">
        <f t="shared" si="1032"/>
        <v>0.378001170314552-0.484887910300289i</v>
      </c>
      <c r="H3520" t="str">
        <f t="shared" si="1033"/>
        <v>0.0419594126812257-20.8412582723383i</v>
      </c>
      <c r="I3520" t="str">
        <f t="shared" si="1034"/>
        <v>-0.120114577562872-0.0811303148337216i</v>
      </c>
      <c r="K3520" t="str">
        <f t="shared" si="1035"/>
        <v>0.00115920705391924-0.0014670842812148i</v>
      </c>
      <c r="L3520" t="str">
        <f t="shared" si="1036"/>
        <v>0.0006-0.00227471569175809i</v>
      </c>
      <c r="M3520" t="str">
        <f t="shared" si="1037"/>
        <v>0.005-0.000215796269489161i</v>
      </c>
      <c r="N3520">
        <f t="shared" si="1038"/>
        <v>96.098345117448233</v>
      </c>
      <c r="O3520">
        <f t="shared" si="1039"/>
        <v>45.524501929170505</v>
      </c>
      <c r="P3520" s="3">
        <f t="shared" si="1040"/>
        <v>-45.524501929170505</v>
      </c>
      <c r="Q3520" s="3">
        <f t="shared" si="1041"/>
        <v>83.901654882551767</v>
      </c>
      <c r="R3520">
        <f t="shared" si="1042"/>
        <v>-96.098345117448233</v>
      </c>
      <c r="S3520">
        <f t="shared" si="1043"/>
        <v>531.66383404737667</v>
      </c>
      <c r="T3520">
        <f t="shared" si="1026"/>
        <v>-45.524501929170505</v>
      </c>
    </row>
    <row r="3521" spans="1:20" x14ac:dyDescent="0.3">
      <c r="A3521">
        <f t="shared" si="1027"/>
        <v>3353236.4515289348</v>
      </c>
      <c r="B3521">
        <f t="shared" si="1044"/>
        <v>533684.15661675669</v>
      </c>
      <c r="C3521" t="str">
        <f t="shared" si="1028"/>
        <v>0.000571742310531254+0.00519208141219952i</v>
      </c>
      <c r="D3521" t="str">
        <f t="shared" si="1029"/>
        <v>0.0161296531245731-0.168719567997268i</v>
      </c>
      <c r="E3521" t="str">
        <f t="shared" si="1030"/>
        <v>-25.3378627669683-21.2340131427158i</v>
      </c>
      <c r="F3521" t="str">
        <f t="shared" si="1031"/>
        <v>1.36930278872692-2.04303337587978i</v>
      </c>
      <c r="G3521" t="str">
        <f t="shared" si="1032"/>
        <v>0.376219330566062-0.484436111241189i</v>
      </c>
      <c r="H3521" t="str">
        <f t="shared" si="1033"/>
        <v>0.0415020265610281-20.7620294620715i</v>
      </c>
      <c r="I3521" t="str">
        <f t="shared" si="1034"/>
        <v>-0.11950127236874-0.0804400139167687i</v>
      </c>
      <c r="K3521" t="str">
        <f t="shared" si="1035"/>
        <v>0.00115533840137354-0.00146338835177157i</v>
      </c>
      <c r="L3521" t="str">
        <f t="shared" si="1036"/>
        <v>0.0006-0.00226610449467831i</v>
      </c>
      <c r="M3521" t="str">
        <f t="shared" si="1037"/>
        <v>0.005-0.000214979347966887i</v>
      </c>
      <c r="N3521">
        <f t="shared" si="1038"/>
        <v>96.283985995525043</v>
      </c>
      <c r="O3521">
        <f t="shared" si="1039"/>
        <v>45.64082430034999</v>
      </c>
      <c r="P3521" s="3">
        <f t="shared" si="1040"/>
        <v>-45.64082430034999</v>
      </c>
      <c r="Q3521" s="3">
        <f t="shared" si="1041"/>
        <v>83.716014004474957</v>
      </c>
      <c r="R3521">
        <f t="shared" si="1042"/>
        <v>-96.283985995525043</v>
      </c>
      <c r="S3521">
        <f t="shared" si="1043"/>
        <v>533.6841566167567</v>
      </c>
      <c r="T3521">
        <f t="shared" si="1026"/>
        <v>-45.64082430034999</v>
      </c>
    </row>
    <row r="3522" spans="1:20" x14ac:dyDescent="0.3">
      <c r="A3522">
        <f t="shared" si="1027"/>
        <v>3365978.7500447449</v>
      </c>
      <c r="B3522">
        <f t="shared" si="1044"/>
        <v>535712.15641190042</v>
      </c>
      <c r="C3522" t="str">
        <f t="shared" si="1028"/>
        <v>0.000580650453747268+0.00512112410779722i</v>
      </c>
      <c r="D3522" t="str">
        <f t="shared" si="1029"/>
        <v>0.0160090789521562-0.168093457273346i</v>
      </c>
      <c r="E3522" t="str">
        <f t="shared" si="1030"/>
        <v>-25.2180454855754-21.0276162056779i</v>
      </c>
      <c r="F3522" t="str">
        <f t="shared" si="1031"/>
        <v>1.36282970132642-2.04030729131544i</v>
      </c>
      <c r="G3522" t="str">
        <f t="shared" si="1032"/>
        <v>0.374440833780279-0.483978197626927i</v>
      </c>
      <c r="H3522" t="str">
        <f t="shared" si="1033"/>
        <v>0.0410498248719205-20.6831035235457i</v>
      </c>
      <c r="I3522" t="str">
        <f t="shared" si="1034"/>
        <v>-0.118889819216289-0.0797545210666369i</v>
      </c>
      <c r="K3522" t="str">
        <f t="shared" si="1035"/>
        <v>0.00115148804293189-0.001459690635109i</v>
      </c>
      <c r="L3522" t="str">
        <f t="shared" si="1036"/>
        <v>0.0006-0.00225752589627248i</v>
      </c>
      <c r="M3522" t="str">
        <f t="shared" si="1037"/>
        <v>0.005-0.000214165518994707i</v>
      </c>
      <c r="N3522">
        <f t="shared" si="1038"/>
        <v>96.468764209321847</v>
      </c>
      <c r="O3522">
        <f t="shared" si="1039"/>
        <v>45.757217810483759</v>
      </c>
      <c r="P3522" s="3">
        <f t="shared" si="1040"/>
        <v>-45.757217810483759</v>
      </c>
      <c r="Q3522" s="3">
        <f t="shared" si="1041"/>
        <v>83.531235790678153</v>
      </c>
      <c r="R3522">
        <f t="shared" si="1042"/>
        <v>-96.468764209321847</v>
      </c>
      <c r="S3522">
        <f t="shared" si="1043"/>
        <v>535.71215641190042</v>
      </c>
      <c r="T3522">
        <f t="shared" si="1026"/>
        <v>-45.757217810483759</v>
      </c>
    </row>
    <row r="3523" spans="1:20" x14ac:dyDescent="0.3">
      <c r="A3523">
        <f t="shared" si="1027"/>
        <v>3378769.4692949154</v>
      </c>
      <c r="B3523">
        <f t="shared" si="1044"/>
        <v>537747.8626062657</v>
      </c>
      <c r="C3523" t="str">
        <f t="shared" si="1028"/>
        <v>0.000589133368187465+0.00505105116372819i</v>
      </c>
      <c r="D3523" t="str">
        <f t="shared" si="1029"/>
        <v>0.0158893963445629-0.16746957628731i</v>
      </c>
      <c r="E3523" t="str">
        <f t="shared" si="1030"/>
        <v>-25.0982422463303-20.8229973443326i</v>
      </c>
      <c r="F3523" t="str">
        <f t="shared" si="1031"/>
        <v>1.35636893260388-2.03756307355115i</v>
      </c>
      <c r="G3523" t="str">
        <f t="shared" si="1032"/>
        <v>0.372665721581761-0.483514199935955i</v>
      </c>
      <c r="H3523" t="str">
        <f t="shared" si="1033"/>
        <v>0.0406027494952391-20.6044792888436i</v>
      </c>
      <c r="I3523" t="str">
        <f t="shared" si="1034"/>
        <v>-0.118280222678535-0.0790738155282145i</v>
      </c>
      <c r="K3523" t="str">
        <f t="shared" si="1035"/>
        <v>0.00114765595906652-0.00145599124001008i</v>
      </c>
      <c r="L3523" t="str">
        <f t="shared" si="1036"/>
        <v>0.0006-0.00224897977313456i</v>
      </c>
      <c r="M3523" t="str">
        <f t="shared" si="1037"/>
        <v>0.005-0.000213354770865419i</v>
      </c>
      <c r="N3523">
        <f t="shared" si="1038"/>
        <v>96.652679977205949</v>
      </c>
      <c r="O3523">
        <f t="shared" si="1039"/>
        <v>45.873681880984797</v>
      </c>
      <c r="P3523" s="3">
        <f t="shared" si="1040"/>
        <v>-45.873681880984797</v>
      </c>
      <c r="Q3523" s="3">
        <f t="shared" si="1041"/>
        <v>83.347320022794051</v>
      </c>
      <c r="R3523">
        <f t="shared" si="1042"/>
        <v>-96.652679977205949</v>
      </c>
      <c r="S3523">
        <f t="shared" si="1043"/>
        <v>537.7478626062657</v>
      </c>
      <c r="T3523">
        <f t="shared" si="1026"/>
        <v>-45.873681880984797</v>
      </c>
    </row>
    <row r="3524" spans="1:20" x14ac:dyDescent="0.3">
      <c r="A3524">
        <f t="shared" si="1027"/>
        <v>3391608.7932782359</v>
      </c>
      <c r="B3524">
        <f t="shared" si="1044"/>
        <v>539791.30448416946</v>
      </c>
      <c r="C3524" t="str">
        <f t="shared" si="1028"/>
        <v>0.000597201541205373+0.00498185385382513i</v>
      </c>
      <c r="D3524" t="str">
        <f t="shared" si="1029"/>
        <v>0.0157705988547423-0.166847918149731i</v>
      </c>
      <c r="E3524" t="str">
        <f t="shared" si="1030"/>
        <v>-24.9784627654454-20.6201451034857i</v>
      </c>
      <c r="F3524" t="str">
        <f t="shared" si="1031"/>
        <v>1.3499206327742-2.03480081954853i</v>
      </c>
      <c r="G3524" t="str">
        <f t="shared" si="1032"/>
        <v>0.370894035242417-0.483044148980208i</v>
      </c>
      <c r="H3524" t="str">
        <f t="shared" si="1033"/>
        <v>0.0401607429159737-20.5261555945562i</v>
      </c>
      <c r="I3524" t="str">
        <f t="shared" si="1034"/>
        <v>-0.117672487279687-0.078397876506049i</v>
      </c>
      <c r="K3524" t="str">
        <f t="shared" si="1035"/>
        <v>0.0011438421293896-0.00145229027467496i</v>
      </c>
      <c r="L3524" t="str">
        <f t="shared" si="1036"/>
        <v>0.0006-0.00224046600232573i</v>
      </c>
      <c r="M3524" t="str">
        <f t="shared" si="1037"/>
        <v>0.005-0.000212547091916137i</v>
      </c>
      <c r="N3524">
        <f t="shared" si="1038"/>
        <v>96.835733531345909</v>
      </c>
      <c r="O3524">
        <f t="shared" si="1039"/>
        <v>45.990215934329925</v>
      </c>
      <c r="P3524" s="3">
        <f t="shared" si="1040"/>
        <v>-45.990215934329925</v>
      </c>
      <c r="Q3524" s="3">
        <f t="shared" si="1041"/>
        <v>83.164266468654091</v>
      </c>
      <c r="R3524">
        <f t="shared" si="1042"/>
        <v>-96.835733531345909</v>
      </c>
      <c r="S3524">
        <f t="shared" si="1043"/>
        <v>539.79130448416947</v>
      </c>
      <c r="T3524">
        <f t="shared" si="1026"/>
        <v>-45.990215934329925</v>
      </c>
    </row>
    <row r="3525" spans="1:20" x14ac:dyDescent="0.3">
      <c r="A3525">
        <f t="shared" si="1027"/>
        <v>3404496.9066926935</v>
      </c>
      <c r="B3525">
        <f t="shared" si="1044"/>
        <v>541842.51144120935</v>
      </c>
      <c r="C3525" t="str">
        <f t="shared" si="1028"/>
        <v>0.000604865265313875+0.0049135234808601i</v>
      </c>
      <c r="D3525" t="str">
        <f t="shared" si="1029"/>
        <v>0.0156526800800956-0.166228475980405i</v>
      </c>
      <c r="E3525" t="str">
        <f t="shared" si="1030"/>
        <v>-24.8587166029926-20.4190480346053i</v>
      </c>
      <c r="F3525" t="str">
        <f t="shared" si="1031"/>
        <v>1.34348495075688-2.03202062752284i</v>
      </c>
      <c r="G3525" t="str">
        <f t="shared" si="1032"/>
        <v>0.369125815678255-0.4825680759003i</v>
      </c>
      <c r="H3525" t="str">
        <f t="shared" si="1033"/>
        <v>0.0397237482175526-20.4481312817664i</v>
      </c>
      <c r="I3525" t="str">
        <f t="shared" si="1034"/>
        <v>-0.117066617493926-0.0777266831654584i</v>
      </c>
      <c r="K3525" t="str">
        <f t="shared" si="1035"/>
        <v>0.00114004653266319-0.00144858784671525i</v>
      </c>
      <c r="L3525" t="str">
        <f t="shared" si="1036"/>
        <v>0.0006-0.00223198446137251i</v>
      </c>
      <c r="M3525" t="str">
        <f t="shared" si="1037"/>
        <v>0.005-0.000211742470528131i</v>
      </c>
      <c r="N3525">
        <f t="shared" si="1038"/>
        <v>97.017925117623705</v>
      </c>
      <c r="O3525">
        <f t="shared" si="1039"/>
        <v>46.106819394066136</v>
      </c>
      <c r="P3525" s="3">
        <f t="shared" si="1040"/>
        <v>-46.106819394066136</v>
      </c>
      <c r="Q3525" s="3">
        <f t="shared" si="1041"/>
        <v>82.982074882376295</v>
      </c>
      <c r="R3525">
        <f t="shared" si="1042"/>
        <v>-97.017925117623705</v>
      </c>
      <c r="S3525">
        <f t="shared" si="1043"/>
        <v>541.84251144120935</v>
      </c>
      <c r="T3525">
        <f t="shared" si="1026"/>
        <v>-46.106819394066136</v>
      </c>
    </row>
    <row r="3526" spans="1:20" x14ac:dyDescent="0.3">
      <c r="A3526">
        <f t="shared" si="1027"/>
        <v>3417433.9949381258</v>
      </c>
      <c r="B3526">
        <f t="shared" si="1044"/>
        <v>543901.51298468595</v>
      </c>
      <c r="C3526" t="str">
        <f t="shared" si="1028"/>
        <v>0.000612134640850452+0.00484605137804577i</v>
      </c>
      <c r="D3526" t="str">
        <f t="shared" si="1029"/>
        <v>0.0155356336622018-0.165611242908494i</v>
      </c>
      <c r="E3526" t="str">
        <f t="shared" si="1030"/>
        <v>-24.7390131642524-20.2196946972267i</v>
      </c>
      <c r="F3526" t="str">
        <f t="shared" si="1031"/>
        <v>1.33706203416467-2.02922259692541i</v>
      </c>
      <c r="G3526" t="str">
        <f t="shared" si="1032"/>
        <v>0.367361103446232-0.482086012160692i</v>
      </c>
      <c r="H3526" t="str">
        <f t="shared" si="1033"/>
        <v>0.0392917090766578-20.3704051960326i</v>
      </c>
      <c r="I3526" t="str">
        <f t="shared" si="1034"/>
        <v>-0.116462617744225-0.0770602146336694i</v>
      </c>
      <c r="K3526" t="str">
        <f t="shared" si="1035"/>
        <v>0.00113626914680928-0.00144488406314851i</v>
      </c>
      <c r="L3526" t="str">
        <f t="shared" si="1036"/>
        <v>0.0006-0.00222353502826511i</v>
      </c>
      <c r="M3526" t="str">
        <f t="shared" si="1037"/>
        <v>0.005-0.000210940895126649i</v>
      </c>
      <c r="N3526">
        <f t="shared" si="1038"/>
        <v>97.19925499554445</v>
      </c>
      <c r="O3526">
        <f t="shared" si="1039"/>
        <v>46.22349168481432</v>
      </c>
      <c r="P3526" s="3">
        <f t="shared" si="1040"/>
        <v>-46.22349168481432</v>
      </c>
      <c r="Q3526" s="3">
        <f t="shared" si="1041"/>
        <v>82.80074500445555</v>
      </c>
      <c r="R3526">
        <f t="shared" si="1042"/>
        <v>-97.19925499554445</v>
      </c>
      <c r="S3526">
        <f t="shared" si="1043"/>
        <v>543.90151298468595</v>
      </c>
      <c r="T3526">
        <f t="shared" si="1026"/>
        <v>-46.22349168481432</v>
      </c>
    </row>
    <row r="3527" spans="1:20" x14ac:dyDescent="0.3">
      <c r="A3527">
        <f t="shared" si="1027"/>
        <v>3430420.2441188907</v>
      </c>
      <c r="B3527">
        <f t="shared" si="1044"/>
        <v>545968.33873402781</v>
      </c>
      <c r="C3527" t="str">
        <f t="shared" si="1028"/>
        <v>0.000619019578626407+0.0047794289104856i</v>
      </c>
      <c r="D3527" t="str">
        <f t="shared" si="1029"/>
        <v>0.0154194532865452-0.164996212072676i</v>
      </c>
      <c r="E3527" t="str">
        <f t="shared" si="1030"/>
        <v>-24.6193617010596-20.0220736603235i</v>
      </c>
      <c r="F3527" t="str">
        <f t="shared" si="1031"/>
        <v>1.33065202929218-2.02640682842551i</v>
      </c>
      <c r="G3527" t="str">
        <f t="shared" si="1032"/>
        <v>0.365599938741169-0.48159798954483i</v>
      </c>
      <c r="H3527" t="str">
        <f t="shared" si="1033"/>
        <v>0.0388645697580645-20.292976187372i</v>
      </c>
      <c r="I3527" t="str">
        <f t="shared" si="1034"/>
        <v>-0.115860492401165-0.0763984500009459i</v>
      </c>
      <c r="K3527" t="str">
        <f t="shared" si="1035"/>
        <v>0.00113250994891979-0.00144117903039284i</v>
      </c>
      <c r="L3527" t="str">
        <f t="shared" si="1036"/>
        <v>0.0006-0.00221511758145557i</v>
      </c>
      <c r="M3527" t="str">
        <f t="shared" si="1037"/>
        <v>0.005-0.000210142354180763i</v>
      </c>
      <c r="N3527">
        <f t="shared" si="1038"/>
        <v>97.379723438148531</v>
      </c>
      <c r="O3527">
        <f t="shared" si="1039"/>
        <v>46.340232232274595</v>
      </c>
      <c r="P3527" s="3">
        <f t="shared" si="1040"/>
        <v>-46.340232232274595</v>
      </c>
      <c r="Q3527" s="3">
        <f t="shared" si="1041"/>
        <v>82.620276561851469</v>
      </c>
      <c r="R3527">
        <f t="shared" si="1042"/>
        <v>-97.379723438148531</v>
      </c>
      <c r="S3527">
        <f t="shared" si="1043"/>
        <v>545.96833873402784</v>
      </c>
      <c r="T3527">
        <f t="shared" si="1026"/>
        <v>-46.340232232274595</v>
      </c>
    </row>
    <row r="3528" spans="1:20" x14ac:dyDescent="0.3">
      <c r="A3528">
        <f t="shared" si="1027"/>
        <v>3443455.8410465424</v>
      </c>
      <c r="B3528">
        <f t="shared" si="1044"/>
        <v>548043.0184212171</v>
      </c>
      <c r="C3528" t="str">
        <f t="shared" si="1028"/>
        <v>0.000625529802559559+0.00471364747657532i</v>
      </c>
      <c r="D3528" t="str">
        <f t="shared" si="1029"/>
        <v>0.0153041326822434-0.164383376621267i</v>
      </c>
      <c r="E3528" t="str">
        <f t="shared" si="1030"/>
        <v>-24.4997713131558-19.8261735036556i</v>
      </c>
      <c r="F3528" t="str">
        <f t="shared" si="1031"/>
        <v>1.32425508110504-2.02357342389244i</v>
      </c>
      <c r="G3528" t="str">
        <f t="shared" si="1032"/>
        <v>0.363842361392722-0.481104040150246i</v>
      </c>
      <c r="H3528" t="str">
        <f t="shared" si="1033"/>
        <v>0.0384422751095107-20.2158431102444i</v>
      </c>
      <c r="I3528" t="str">
        <f t="shared" si="1034"/>
        <v>-0.115260245781801-0.0757413683217435i</v>
      </c>
      <c r="K3528" t="str">
        <f t="shared" si="1035"/>
        <v>0.00112876891526662-0.00143747285426171i</v>
      </c>
      <c r="L3528" t="str">
        <f t="shared" si="1036"/>
        <v>0.0006-0.00220673199985612i</v>
      </c>
      <c r="M3528" t="str">
        <f t="shared" si="1037"/>
        <v>0.005-0.00020934683620319i</v>
      </c>
      <c r="N3528">
        <f t="shared" si="1038"/>
        <v>97.55933073192395</v>
      </c>
      <c r="O3528">
        <f t="shared" si="1039"/>
        <v>46.457040463231046</v>
      </c>
      <c r="P3528" s="3">
        <f t="shared" si="1040"/>
        <v>-46.457040463231046</v>
      </c>
      <c r="Q3528" s="3">
        <f t="shared" si="1041"/>
        <v>82.44066926807605</v>
      </c>
      <c r="R3528">
        <f t="shared" si="1042"/>
        <v>-97.55933073192395</v>
      </c>
      <c r="S3528">
        <f t="shared" si="1043"/>
        <v>548.04301842121708</v>
      </c>
      <c r="T3528">
        <f t="shared" si="1026"/>
        <v>-46.457040463231046</v>
      </c>
    </row>
    <row r="3529" spans="1:20" x14ac:dyDescent="0.3">
      <c r="A3529">
        <f t="shared" si="1027"/>
        <v>3456540.9732425194</v>
      </c>
      <c r="B3529">
        <f t="shared" si="1044"/>
        <v>550125.58189121773</v>
      </c>
      <c r="C3529" t="str">
        <f t="shared" si="1028"/>
        <v>0.000631674852289705+0.00464869850935669i</v>
      </c>
      <c r="D3529" t="str">
        <f t="shared" si="1029"/>
        <v>0.0151896656217771-0.163772729712372i</v>
      </c>
      <c r="E3529" t="str">
        <f t="shared" si="1030"/>
        <v>-24.3802509495418-19.63198281909i</v>
      </c>
      <c r="F3529" t="str">
        <f t="shared" si="1031"/>
        <v>1.31787133322916-2.02072248637733i</v>
      </c>
      <c r="G3529" t="str">
        <f t="shared" si="1032"/>
        <v>0.362088410862465-0.480604196383635i</v>
      </c>
      <c r="H3529" t="str">
        <f t="shared" si="1033"/>
        <v>0.0380247705565941-20.1390048235365i</v>
      </c>
      <c r="I3529" t="str">
        <f t="shared" si="1034"/>
        <v>-0.114661882148535-0.0750889486158636i</v>
      </c>
      <c r="K3529" t="str">
        <f t="shared" si="1035"/>
        <v>0.00112504602131168-0.00143376563995878i</v>
      </c>
      <c r="L3529" t="str">
        <f t="shared" si="1036"/>
        <v>0.0006-0.00219837816283734i</v>
      </c>
      <c r="M3529" t="str">
        <f t="shared" si="1037"/>
        <v>0.005-0.00020855432975014i</v>
      </c>
      <c r="N3529">
        <f t="shared" si="1038"/>
        <v>97.738077176715521</v>
      </c>
      <c r="O3529">
        <f t="shared" si="1039"/>
        <v>46.573915805555487</v>
      </c>
      <c r="P3529" s="3">
        <f t="shared" si="1040"/>
        <v>-46.573915805555487</v>
      </c>
      <c r="Q3529" s="3">
        <f t="shared" si="1041"/>
        <v>82.261922823284479</v>
      </c>
      <c r="R3529">
        <f t="shared" si="1042"/>
        <v>-97.738077176715521</v>
      </c>
      <c r="S3529">
        <f t="shared" si="1043"/>
        <v>550.12558189121773</v>
      </c>
      <c r="T3529">
        <f t="shared" si="1026"/>
        <v>-46.573915805555487</v>
      </c>
    </row>
    <row r="3530" spans="1:20" x14ac:dyDescent="0.3">
      <c r="A3530">
        <f t="shared" si="1027"/>
        <v>3469675.8289408414</v>
      </c>
      <c r="B3530">
        <f t="shared" si="1044"/>
        <v>552216.0591024044</v>
      </c>
      <c r="C3530" t="str">
        <f t="shared" si="1028"/>
        <v>0.000637464085777202+0.00458457347782318i</v>
      </c>
      <c r="D3530" t="str">
        <f t="shared" si="1029"/>
        <v>0.0150760459207211-0.163164264514011i</v>
      </c>
      <c r="E3530" t="str">
        <f t="shared" si="1030"/>
        <v>-24.2608094098319-19.4394902118922i</v>
      </c>
      <c r="F3530" t="str">
        <f t="shared" si="1031"/>
        <v>1.31150092794031-2.01785412009493i</v>
      </c>
      <c r="G3530" t="str">
        <f t="shared" si="1032"/>
        <v>0.360338126241028-0.4800984909559i</v>
      </c>
      <c r="H3530" t="str">
        <f t="shared" si="1033"/>
        <v>0.037612002097694-20.0624601905447i</v>
      </c>
      <c r="I3530" t="str">
        <f t="shared" si="1034"/>
        <v>-0.114065405708021-0.0744411698696125i</v>
      </c>
      <c r="K3530" t="str">
        <f t="shared" si="1035"/>
        <v>0.0011213412417169-0.00143005749207305i</v>
      </c>
      <c r="L3530" t="str">
        <f t="shared" si="1036"/>
        <v>0.0006-0.00219005595022648i</v>
      </c>
      <c r="M3530" t="str">
        <f t="shared" si="1037"/>
        <v>0.005-0.00020776482342114i</v>
      </c>
      <c r="N3530">
        <f t="shared" si="1038"/>
        <v>97.915963085641792</v>
      </c>
      <c r="O3530">
        <f t="shared" si="1039"/>
        <v>46.690857688212397</v>
      </c>
      <c r="P3530" s="3">
        <f t="shared" si="1040"/>
        <v>-46.690857688212397</v>
      </c>
      <c r="Q3530" s="3">
        <f t="shared" si="1041"/>
        <v>82.084036914358208</v>
      </c>
      <c r="R3530">
        <f t="shared" si="1042"/>
        <v>-97.915963085641792</v>
      </c>
      <c r="S3530">
        <f t="shared" si="1043"/>
        <v>552.21605910240442</v>
      </c>
      <c r="T3530">
        <f t="shared" si="1026"/>
        <v>-46.690857688212397</v>
      </c>
    </row>
    <row r="3531" spans="1:20" x14ac:dyDescent="0.3">
      <c r="A3531">
        <f t="shared" si="1027"/>
        <v>3482860.5970908161</v>
      </c>
      <c r="B3531">
        <f t="shared" si="1044"/>
        <v>554314.4801269935</v>
      </c>
      <c r="C3531" t="str">
        <f t="shared" si="1028"/>
        <v>0.000642906681883139+0.00452126388818i</v>
      </c>
      <c r="D3531" t="str">
        <f t="shared" si="1029"/>
        <v>0.0149632674374762-0.162557974204257i</v>
      </c>
      <c r="E3531" t="str">
        <f t="shared" si="1030"/>
        <v>-24.1414553456097-19.2486843019948i</v>
      </c>
      <c r="F3531" t="str">
        <f t="shared" si="1031"/>
        <v>1.30514400615408-2.01496843040527i</v>
      </c>
      <c r="G3531" t="str">
        <f t="shared" si="1032"/>
        <v>0.358591546245304-0.479586956877171i</v>
      </c>
      <c r="H3531" t="str">
        <f t="shared" si="1033"/>
        <v>0.0372039162989244-19.9862080789597i</v>
      </c>
      <c r="I3531" t="str">
        <f t="shared" si="1034"/>
        <v>-0.113470820610088-0.0737980110369804i</v>
      </c>
      <c r="K3531" t="str">
        <f t="shared" si="1035"/>
        <v>0.00111765455035428-0.00142634851457401i</v>
      </c>
      <c r="L3531" t="str">
        <f t="shared" si="1036"/>
        <v>0.0006-0.00218176524230572i</v>
      </c>
      <c r="M3531" t="str">
        <f t="shared" si="1037"/>
        <v>0.005-0.000206978305858876i</v>
      </c>
      <c r="N3531">
        <f t="shared" si="1038"/>
        <v>98.092988785004522</v>
      </c>
      <c r="O3531">
        <f t="shared" si="1039"/>
        <v>46.807865541262323</v>
      </c>
      <c r="P3531" s="3">
        <f t="shared" si="1040"/>
        <v>-46.807865541262323</v>
      </c>
      <c r="Q3531" s="3">
        <f t="shared" si="1041"/>
        <v>81.907011214995478</v>
      </c>
      <c r="R3531">
        <f t="shared" si="1042"/>
        <v>-98.092988785004522</v>
      </c>
      <c r="S3531">
        <f t="shared" si="1043"/>
        <v>554.31448012699354</v>
      </c>
      <c r="T3531">
        <f t="shared" si="1026"/>
        <v>-46.807865541262323</v>
      </c>
    </row>
    <row r="3532" spans="1:20" x14ac:dyDescent="0.3">
      <c r="A3532">
        <f t="shared" si="1027"/>
        <v>3496095.4673597617</v>
      </c>
      <c r="B3532">
        <f t="shared" si="1044"/>
        <v>556420.87515147612</v>
      </c>
      <c r="C3532" t="str">
        <f t="shared" si="1028"/>
        <v>0.000648011642931678+0.00445876128505742i</v>
      </c>
      <c r="D3532" t="str">
        <f t="shared" si="1029"/>
        <v>0.0148513240730018-0.161953851971354i</v>
      </c>
      <c r="E3532" t="str">
        <f t="shared" si="1030"/>
        <v>-24.0221972617829-19.0595537252364i</v>
      </c>
      <c r="F3532" t="str">
        <f t="shared" si="1031"/>
        <v>1.29880070741591-2.01206552379514i</v>
      </c>
      <c r="G3532" t="str">
        <f t="shared" si="1032"/>
        <v>0.356848709215757-0.479069627451799i</v>
      </c>
      <c r="H3532" t="str">
        <f t="shared" si="1033"/>
        <v>0.036800460289112-19.9102473608497i</v>
      </c>
      <c r="I3532" t="str">
        <f t="shared" si="1034"/>
        <v>-0.112878130946684-0.0731594510408105i</v>
      </c>
      <c r="K3532" t="str">
        <f t="shared" si="1035"/>
        <v>0.00111398592031588-0.00142263881080705i</v>
      </c>
      <c r="L3532" t="str">
        <f t="shared" si="1036"/>
        <v>0.0006-0.00217350591981043i</v>
      </c>
      <c r="M3532" t="str">
        <f t="shared" si="1037"/>
        <v>0.005-0.000206194765749029i</v>
      </c>
      <c r="N3532">
        <f t="shared" si="1038"/>
        <v>98.269154614204865</v>
      </c>
      <c r="O3532">
        <f t="shared" si="1039"/>
        <v>46.92493879586722</v>
      </c>
      <c r="P3532" s="3">
        <f t="shared" si="1040"/>
        <v>-46.92493879586722</v>
      </c>
      <c r="Q3532" s="3">
        <f t="shared" si="1041"/>
        <v>81.730845385795135</v>
      </c>
      <c r="R3532">
        <f t="shared" si="1042"/>
        <v>-98.269154614204865</v>
      </c>
      <c r="S3532">
        <f t="shared" si="1043"/>
        <v>556.42087515147614</v>
      </c>
      <c r="T3532">
        <f t="shared" si="1026"/>
        <v>-46.92493879586722</v>
      </c>
    </row>
    <row r="3533" spans="1:20" x14ac:dyDescent="0.3">
      <c r="A3533">
        <f t="shared" si="1027"/>
        <v>3509380.6301357294</v>
      </c>
      <c r="B3533">
        <f t="shared" si="1044"/>
        <v>558535.2744770518</v>
      </c>
      <c r="C3533" t="str">
        <f t="shared" si="1028"/>
        <v>0.000652787797253612+0.00439705725268106i</v>
      </c>
      <c r="D3533" t="str">
        <f t="shared" si="1029"/>
        <v>0.0147402097705515-0.161351891013858i</v>
      </c>
      <c r="E3533" t="str">
        <f t="shared" si="1030"/>
        <v>-23.9030435179431-18.872087134578i</v>
      </c>
      <c r="F3533" t="str">
        <f t="shared" si="1031"/>
        <v>1.29247116989166-2.00914550785972i</v>
      </c>
      <c r="G3533" t="str">
        <f t="shared" si="1032"/>
        <v>0.355109653113799-0.478546536273324i</v>
      </c>
      <c r="H3533" t="str">
        <f t="shared" si="1033"/>
        <v>0.0364015817548065-19.834576912645i</v>
      </c>
      <c r="I3533" t="str">
        <f t="shared" si="1034"/>
        <v>-0.112287340750864-0.0725254687739944i</v>
      </c>
      <c r="K3533" t="str">
        <f t="shared" si="1035"/>
        <v>0.00111033532392394-0.00141892848348891i</v>
      </c>
      <c r="L3533" t="str">
        <f t="shared" si="1036"/>
        <v>0.0006-0.00216527786392751i</v>
      </c>
      <c r="M3533" t="str">
        <f t="shared" si="1037"/>
        <v>0.005-0.000205414191820113i</v>
      </c>
      <c r="N3533">
        <f t="shared" si="1038"/>
        <v>98.444460925654724</v>
      </c>
      <c r="O3533">
        <f t="shared" si="1039"/>
        <v>47.042076884292499</v>
      </c>
      <c r="P3533" s="3">
        <f t="shared" si="1040"/>
        <v>-47.042076884292499</v>
      </c>
      <c r="Q3533" s="3">
        <f t="shared" si="1041"/>
        <v>81.555539074345276</v>
      </c>
      <c r="R3533">
        <f t="shared" si="1042"/>
        <v>-98.444460925654724</v>
      </c>
      <c r="S3533">
        <f t="shared" si="1043"/>
        <v>558.53527447705176</v>
      </c>
      <c r="T3533">
        <f t="shared" si="1026"/>
        <v>-47.042076884292499</v>
      </c>
    </row>
    <row r="3534" spans="1:20" x14ac:dyDescent="0.3">
      <c r="A3534">
        <f t="shared" si="1027"/>
        <v>3522716.2765302449</v>
      </c>
      <c r="B3534">
        <f t="shared" si="1044"/>
        <v>560657.7085200646</v>
      </c>
      <c r="C3534" t="str">
        <f t="shared" si="1028"/>
        <v>0.00065724380171115+0.00433614341599647i</v>
      </c>
      <c r="D3534" t="str">
        <f t="shared" si="1029"/>
        <v>0.0146299185154077-0.160752084540754i</v>
      </c>
      <c r="E3534" t="str">
        <f t="shared" si="1030"/>
        <v>-23.7840023297208-18.6862732012908i</v>
      </c>
      <c r="F3534" t="str">
        <f t="shared" si="1031"/>
        <v>1.28615553035824-2.00620849128384i</v>
      </c>
      <c r="G3534" t="str">
        <f t="shared" si="1032"/>
        <v>0.353374415519221-0.478017717219425i</v>
      </c>
      <c r="H3534" t="str">
        <f t="shared" si="1033"/>
        <v>0.0360072289353119-19.7591956151215i</v>
      </c>
      <c r="I3534" t="str">
        <f t="shared" si="1034"/>
        <v>-0.111698453995766-0.0718960431006575i</v>
      </c>
      <c r="K3534" t="str">
        <f t="shared" si="1035"/>
        <v>0.00110670273274077-0.00141521763470332i</v>
      </c>
      <c r="L3534" t="str">
        <f t="shared" si="1036"/>
        <v>0.0006-0.0021570809562936i</v>
      </c>
      <c r="M3534" t="str">
        <f t="shared" si="1037"/>
        <v>0.005-0.000204636572843308i</v>
      </c>
      <c r="N3534">
        <f t="shared" si="1038"/>
        <v>98.618908084693842</v>
      </c>
      <c r="O3534">
        <f t="shared" si="1039"/>
        <v>47.159279239912209</v>
      </c>
      <c r="P3534" s="3">
        <f t="shared" si="1040"/>
        <v>-47.159279239912209</v>
      </c>
      <c r="Q3534" s="3">
        <f t="shared" si="1041"/>
        <v>81.381091915306158</v>
      </c>
      <c r="R3534">
        <f t="shared" si="1042"/>
        <v>-98.618908084693842</v>
      </c>
      <c r="S3534">
        <f t="shared" si="1043"/>
        <v>560.6577085200646</v>
      </c>
      <c r="T3534">
        <f t="shared" si="1026"/>
        <v>-47.159279239912209</v>
      </c>
    </row>
    <row r="3535" spans="1:20" x14ac:dyDescent="0.3">
      <c r="A3535">
        <f t="shared" si="1027"/>
        <v>3536102.5983810597</v>
      </c>
      <c r="B3535">
        <f t="shared" si="1044"/>
        <v>562788.20781244081</v>
      </c>
      <c r="C3535" t="str">
        <f t="shared" si="1028"/>
        <v>0.000661388144203238+0.00427601144175175i</v>
      </c>
      <c r="D3535" t="str">
        <f t="shared" si="1029"/>
        <v>0.0145204443346186-0.160154425771577i</v>
      </c>
      <c r="E3535" t="str">
        <f t="shared" si="1030"/>
        <v>-23.6650817701431-18.5021006161205i</v>
      </c>
      <c r="F3535" t="str">
        <f t="shared" si="1031"/>
        <v>1.27985392419464-2.00325458382333i</v>
      </c>
      <c r="G3535" t="str">
        <f t="shared" si="1032"/>
        <v>0.351643033627735-0.477483204446836i</v>
      </c>
      <c r="H3535" t="str">
        <f t="shared" si="1033"/>
        <v>0.0356173506177529-19.6841023533848i</v>
      </c>
      <c r="I3535" t="str">
        <f t="shared" si="1034"/>
        <v>-0.111111474593645-0.07127115285736i</v>
      </c>
      <c r="K3535" t="str">
        <f t="shared" si="1035"/>
        <v>0.00110308811757884-0.00141150636589682i</v>
      </c>
      <c r="L3535" t="str">
        <f t="shared" si="1036"/>
        <v>0.0006-0.00214891507899342i</v>
      </c>
      <c r="M3535" t="str">
        <f t="shared" si="1037"/>
        <v>0.005-0.000203861897632305i</v>
      </c>
      <c r="N3535">
        <f t="shared" si="1038"/>
        <v>98.792496469503021</v>
      </c>
      <c r="O3535">
        <f t="shared" si="1039"/>
        <v>47.276545297212287</v>
      </c>
      <c r="P3535" s="3">
        <f t="shared" si="1040"/>
        <v>-47.276545297212287</v>
      </c>
      <c r="Q3535" s="3">
        <f t="shared" si="1041"/>
        <v>81.207503530496979</v>
      </c>
      <c r="R3535">
        <f t="shared" si="1042"/>
        <v>-98.792496469503021</v>
      </c>
      <c r="S3535">
        <f t="shared" si="1043"/>
        <v>562.78820781244076</v>
      </c>
      <c r="T3535">
        <f t="shared" si="1026"/>
        <v>-47.276545297212287</v>
      </c>
    </row>
    <row r="3536" spans="1:20" x14ac:dyDescent="0.3">
      <c r="A3536">
        <f t="shared" si="1027"/>
        <v>3549539.7882549083</v>
      </c>
      <c r="B3536">
        <f t="shared" si="1044"/>
        <v>564926.80300212814</v>
      </c>
      <c r="C3536" t="str">
        <f t="shared" si="1028"/>
        <v>0.000665229146151446+0.00421665303953778i</v>
      </c>
      <c r="D3536" t="str">
        <f t="shared" si="1029"/>
        <v>0.0144117812967369-0.159558907936542i</v>
      </c>
      <c r="E3536" t="str">
        <f t="shared" si="1030"/>
        <v>-23.5462897709904-18.3195580904255i</v>
      </c>
      <c r="F3536" t="str">
        <f t="shared" si="1031"/>
        <v>1.27356648537322-2.00028389628633i</v>
      </c>
      <c r="G3536" t="str">
        <f t="shared" si="1032"/>
        <v>0.349915544248585-0.476943032386261i</v>
      </c>
      <c r="H3536" t="str">
        <f t="shared" si="1033"/>
        <v>0.035231896132165-19.6092960168541i</v>
      </c>
      <c r="I3536" t="str">
        <f t="shared" si="1034"/>
        <v>-0.110526406394911-0.0706507768543003i</v>
      </c>
      <c r="K3536" t="str">
        <f t="shared" si="1035"/>
        <v>0.00109949144851074-0.00140779477787464i</v>
      </c>
      <c r="L3536" t="str">
        <f t="shared" si="1036"/>
        <v>0.0006-0.0021407801145581i</v>
      </c>
      <c r="M3536" t="str">
        <f t="shared" si="1037"/>
        <v>0.005-0.000203090155043141i</v>
      </c>
      <c r="N3536">
        <f t="shared" si="1038"/>
        <v>98.965226471020173</v>
      </c>
      <c r="O3536">
        <f t="shared" si="1039"/>
        <v>47.393874491793746</v>
      </c>
      <c r="P3536" s="3">
        <f t="shared" si="1040"/>
        <v>-47.393874491793746</v>
      </c>
      <c r="Q3536" s="3">
        <f t="shared" si="1041"/>
        <v>81.034773528979827</v>
      </c>
      <c r="R3536">
        <f t="shared" si="1042"/>
        <v>-98.965226471020173</v>
      </c>
      <c r="S3536">
        <f t="shared" si="1043"/>
        <v>564.92680300212817</v>
      </c>
      <c r="T3536">
        <f t="shared" si="1026"/>
        <v>-47.393874491793746</v>
      </c>
    </row>
    <row r="3537" spans="1:20" x14ac:dyDescent="0.3">
      <c r="A3537">
        <f t="shared" si="1027"/>
        <v>3563028.0394502771</v>
      </c>
      <c r="B3537">
        <f t="shared" si="1044"/>
        <v>567073.52485353628</v>
      </c>
      <c r="C3537" t="str">
        <f t="shared" si="1028"/>
        <v>0.000668774964965911+0.00415805996278679i</v>
      </c>
      <c r="D3537" t="str">
        <f t="shared" si="1029"/>
        <v>0.014303923511558-0.158965524276653i</v>
      </c>
      <c r="E3537" t="str">
        <f t="shared" si="1030"/>
        <v>-23.427634124153-18.1386343572905i</v>
      </c>
      <c r="F3537" t="str">
        <f t="shared" si="1031"/>
        <v>1.26729334645128-1.99729654051438i</v>
      </c>
      <c r="G3537" t="str">
        <f t="shared" si="1032"/>
        <v>0.348191983802207-0.476397235737247i</v>
      </c>
      <c r="H3537" t="str">
        <f t="shared" si="1033"/>
        <v>0.0348508153466162-19.5347754992466i</v>
      </c>
      <c r="I3537" t="str">
        <f t="shared" si="1034"/>
        <v>-0.109943253187196-0.0700348938765265i</v>
      </c>
      <c r="K3537" t="str">
        <f t="shared" si="1035"/>
        <v>0.0010959126948792-0.00140408297079678i</v>
      </c>
      <c r="L3537" t="str">
        <f t="shared" si="1036"/>
        <v>0.0006-0.00213267594596344i</v>
      </c>
      <c r="M3537" t="str">
        <f t="shared" si="1037"/>
        <v>0.005-0.00020232133397404i</v>
      </c>
      <c r="N3537">
        <f t="shared" si="1038"/>
        <v>99.137098492856708</v>
      </c>
      <c r="O3537">
        <f t="shared" si="1039"/>
        <v>47.511266260376345</v>
      </c>
      <c r="P3537" s="3">
        <f t="shared" si="1040"/>
        <v>-47.511266260376345</v>
      </c>
      <c r="Q3537" s="3">
        <f t="shared" si="1041"/>
        <v>80.862901507143292</v>
      </c>
      <c r="R3537">
        <f t="shared" si="1042"/>
        <v>-99.137098492856708</v>
      </c>
      <c r="S3537">
        <f t="shared" si="1043"/>
        <v>567.07352485353624</v>
      </c>
      <c r="T3537">
        <f t="shared" si="1026"/>
        <v>-47.511266260376345</v>
      </c>
    </row>
    <row r="3538" spans="1:20" x14ac:dyDescent="0.3">
      <c r="A3538">
        <f t="shared" si="1027"/>
        <v>3576567.5460001882</v>
      </c>
      <c r="B3538">
        <f t="shared" si="1044"/>
        <v>569228.40424797975</v>
      </c>
      <c r="C3538" t="str">
        <f t="shared" si="1028"/>
        <v>0.000672033596491089+0.00410022400973071i</v>
      </c>
      <c r="D3538" t="str">
        <f t="shared" si="1029"/>
        <v>0.0141968651298614-0.158374268043825i</v>
      </c>
      <c r="E3538" t="str">
        <f t="shared" si="1030"/>
        <v>-23.309122482986-17.9593181726165i</v>
      </c>
      <c r="F3538" t="str">
        <f t="shared" si="1031"/>
        <v>1.26103463856287-1.99429262936357i</v>
      </c>
      <c r="G3538" t="str">
        <f t="shared" si="1032"/>
        <v>0.34647238831802-0.475845849463066i</v>
      </c>
      <c r="H3538" t="str">
        <f t="shared" si="1033"/>
        <v>0.0344740586623534-19.4605396985617i</v>
      </c>
      <c r="I3538" t="str">
        <f t="shared" si="1034"/>
        <v>-0.109362018694445-0.0694234826851496i</v>
      </c>
      <c r="K3538" t="str">
        <f t="shared" si="1035"/>
        <v>0.00109235182530702-0.00140037104417423i</v>
      </c>
      <c r="L3538" t="str">
        <f t="shared" si="1036"/>
        <v>0.0006-0.00212460245662825i</v>
      </c>
      <c r="M3538" t="str">
        <f t="shared" si="1037"/>
        <v>0.005-0.000201555423365252i</v>
      </c>
      <c r="N3538">
        <f t="shared" si="1038"/>
        <v>99.308112951213374</v>
      </c>
      <c r="O3538">
        <f t="shared" si="1039"/>
        <v>47.628720040801497</v>
      </c>
      <c r="P3538" s="3">
        <f t="shared" si="1040"/>
        <v>-47.628720040801497</v>
      </c>
      <c r="Q3538" s="3">
        <f t="shared" si="1041"/>
        <v>80.691887048786626</v>
      </c>
      <c r="R3538">
        <f t="shared" si="1042"/>
        <v>-99.308112951213374</v>
      </c>
      <c r="S3538">
        <f t="shared" si="1043"/>
        <v>569.22840424797971</v>
      </c>
      <c r="T3538">
        <f t="shared" si="1026"/>
        <v>-47.628720040801497</v>
      </c>
    </row>
    <row r="3539" spans="1:20" x14ac:dyDescent="0.3">
      <c r="A3539">
        <f t="shared" si="1027"/>
        <v>3590158.5026749889</v>
      </c>
      <c r="B3539">
        <f t="shared" si="1044"/>
        <v>571391.47218412207</v>
      </c>
      <c r="C3539" t="str">
        <f t="shared" si="1028"/>
        <v>0.000675012877431097+0.00404313702431942i</v>
      </c>
      <c r="D3539" t="str">
        <f t="shared" si="1029"/>
        <v>0.0140906003431518-0.157785132501i</v>
      </c>
      <c r="E3539" t="str">
        <f t="shared" si="1030"/>
        <v>-23.1907623636629-17.7815983161842i</v>
      </c>
      <c r="F3539" t="str">
        <f t="shared" si="1031"/>
        <v>1.25479049141102-1.99127227668561i</v>
      </c>
      <c r="G3539" t="str">
        <f t="shared" si="1032"/>
        <v>0.344756793432233-0.475288908785549i</v>
      </c>
      <c r="H3539" t="str">
        <f t="shared" si="1033"/>
        <v>0.0341015770089806-19.3865875170646i</v>
      </c>
      <c r="I3539" t="str">
        <f t="shared" si="1034"/>
        <v>-0.10878270657603-0.0688165220185664i</v>
      </c>
      <c r="K3539" t="str">
        <f t="shared" si="1035"/>
        <v>0.00108880880770705-0.00139665909686527i</v>
      </c>
      <c r="L3539" t="str">
        <f t="shared" si="1036"/>
        <v>0.0006-0.00211655953041268i</v>
      </c>
      <c r="M3539" t="str">
        <f t="shared" si="1037"/>
        <v>0.005-0.000200792412198897i</v>
      </c>
      <c r="N3539">
        <f t="shared" si="1038"/>
        <v>99.478270274798064</v>
      </c>
      <c r="O3539">
        <f t="shared" si="1039"/>
        <v>47.74623527203552</v>
      </c>
      <c r="P3539" s="3">
        <f t="shared" si="1040"/>
        <v>-47.74623527203552</v>
      </c>
      <c r="Q3539" s="3">
        <f t="shared" si="1041"/>
        <v>80.521729725201936</v>
      </c>
      <c r="R3539">
        <f t="shared" si="1042"/>
        <v>-99.478270274798064</v>
      </c>
      <c r="S3539">
        <f t="shared" si="1043"/>
        <v>571.39147218412211</v>
      </c>
      <c r="T3539">
        <f t="shared" si="1026"/>
        <v>-47.74623527203552</v>
      </c>
    </row>
    <row r="3540" spans="1:20" x14ac:dyDescent="0.3">
      <c r="A3540">
        <f t="shared" si="1027"/>
        <v>3603801.1049851538</v>
      </c>
      <c r="B3540">
        <f t="shared" si="1044"/>
        <v>573562.75977842172</v>
      </c>
      <c r="C3540" t="str">
        <f t="shared" si="1028"/>
        <v>0.000677720487754238+0.00398679089710011i</v>
      </c>
      <c r="D3540" t="str">
        <f t="shared" si="1029"/>
        <v>0.0139851233834023-0.157198110922255i</v>
      </c>
      <c r="E3540" t="str">
        <f t="shared" si="1030"/>
        <v>-23.0725611465279-17.6054635926955i</v>
      </c>
      <c r="F3540" t="str">
        <f t="shared" si="1031"/>
        <v>1.24856103326-1.98823559730874i</v>
      </c>
      <c r="G3540" t="str">
        <f t="shared" si="1032"/>
        <v>0.343045234385793-0.474726449179935i</v>
      </c>
      <c r="H3540" t="str">
        <f t="shared" si="1033"/>
        <v>0.0337333218396631-19.3129178612712i</v>
      </c>
      <c r="I3540" t="str">
        <f t="shared" si="1034"/>
        <v>-0.108205320425888-0.0682139905936775i</v>
      </c>
      <c r="K3540" t="str">
        <f t="shared" si="1035"/>
        <v>0.00108528360929213-0.00139294722707196i</v>
      </c>
      <c r="L3540" t="str">
        <f t="shared" si="1036"/>
        <v>0.0006-0.00210854705161654i</v>
      </c>
      <c r="M3540" t="str">
        <f t="shared" si="1037"/>
        <v>0.005-0.000200032289498801i</v>
      </c>
      <c r="N3540">
        <f t="shared" si="1038"/>
        <v>99.647570904741983</v>
      </c>
      <c r="O3540">
        <f t="shared" si="1039"/>
        <v>47.863811394172913</v>
      </c>
      <c r="P3540" s="3">
        <f t="shared" si="1040"/>
        <v>-47.863811394172913</v>
      </c>
      <c r="Q3540" s="3">
        <f t="shared" si="1041"/>
        <v>80.352429095258017</v>
      </c>
      <c r="R3540">
        <f t="shared" si="1042"/>
        <v>-99.647570904741983</v>
      </c>
      <c r="S3540">
        <f t="shared" si="1043"/>
        <v>573.56275977842176</v>
      </c>
      <c r="T3540">
        <f t="shared" si="1026"/>
        <v>-47.863811394172913</v>
      </c>
    </row>
    <row r="3541" spans="1:20" x14ac:dyDescent="0.3">
      <c r="A3541">
        <f t="shared" si="1027"/>
        <v>3617495.5491840974</v>
      </c>
      <c r="B3541">
        <f t="shared" si="1044"/>
        <v>575742.29826557974</v>
      </c>
      <c r="C3541" t="str">
        <f t="shared" si="1028"/>
        <v>0.000680163953076773+0.00393117756605862i</v>
      </c>
      <c r="D3541" t="str">
        <f t="shared" si="1029"/>
        <v>0.0138804285227982-0.156613196592913i</v>
      </c>
      <c r="E3541" t="str">
        <f t="shared" si="1030"/>
        <v>-22.954526077447-17.4309028327905i</v>
      </c>
      <c r="F3541" t="str">
        <f t="shared" si="1031"/>
        <v>1.24234639092821-1.98518270701882i</v>
      </c>
      <c r="G3541" t="str">
        <f t="shared" si="1032"/>
        <v>0.341337746022354-0.474158506369687i</v>
      </c>
      <c r="H3541" t="str">
        <f t="shared" si="1033"/>
        <v>0.0333692451263618-19.2395296419319i</v>
      </c>
      <c r="I3541" t="str">
        <f t="shared" si="1034"/>
        <v>-0.107629863771682-0.067615867107125i</v>
      </c>
      <c r="K3541" t="str">
        <f t="shared" si="1035"/>
        <v>0.00108177619658498-0.00138923553233674i</v>
      </c>
      <c r="L3541" t="str">
        <f t="shared" si="1036"/>
        <v>0.0006-0.00210056490497763i</v>
      </c>
      <c r="M3541" t="str">
        <f t="shared" si="1037"/>
        <v>0.005-0.000199275044330346i</v>
      </c>
      <c r="N3541">
        <f t="shared" si="1038"/>
        <v>99.816015294518763</v>
      </c>
      <c r="O3541">
        <f t="shared" si="1039"/>
        <v>47.981447848438876</v>
      </c>
      <c r="P3541" s="3">
        <f t="shared" si="1040"/>
        <v>-47.981447848438876</v>
      </c>
      <c r="Q3541" s="3">
        <f t="shared" si="1041"/>
        <v>80.183984705481237</v>
      </c>
      <c r="R3541">
        <f t="shared" si="1042"/>
        <v>-99.816015294518763</v>
      </c>
      <c r="S3541">
        <f t="shared" si="1043"/>
        <v>575.74229826557973</v>
      </c>
      <c r="T3541">
        <f t="shared" si="1026"/>
        <v>-47.981447848438876</v>
      </c>
    </row>
    <row r="3542" spans="1:20" x14ac:dyDescent="0.3">
      <c r="A3542">
        <f t="shared" si="1027"/>
        <v>3631242.0322709973</v>
      </c>
      <c r="B3542">
        <f t="shared" si="1044"/>
        <v>577930.118998989</v>
      </c>
      <c r="C3542" t="str">
        <f t="shared" si="1028"/>
        <v>0.000682350647025568+0.00387628901742332i</v>
      </c>
      <c r="D3542" t="str">
        <f t="shared" si="1029"/>
        <v>0.0137765100734826-0.156030382809658i</v>
      </c>
      <c r="E3542" t="str">
        <f t="shared" si="1030"/>
        <v>-22.836664269156-17.2579048940396i</v>
      </c>
      <c r="F3542" t="str">
        <f t="shared" si="1031"/>
        <v>1.23614668978097-1.98211372254009i</v>
      </c>
      <c r="G3542" t="str">
        <f t="shared" si="1032"/>
        <v>0.339634362786357-0.473585116321303i</v>
      </c>
      <c r="H3542" t="str">
        <f t="shared" si="1033"/>
        <v>0.0330092993550953-19.1664217740163i</v>
      </c>
      <c r="I3542" t="str">
        <f t="shared" si="1034"/>
        <v>-0.107056340073983-0.0670221302365149i</v>
      </c>
      <c r="K3542" t="str">
        <f t="shared" si="1035"/>
        <v>0.00107828653542813-0.0013855241095392i</v>
      </c>
      <c r="L3542" t="str">
        <f t="shared" si="1036"/>
        <v>0.0006-0.00209261297567008i</v>
      </c>
      <c r="M3542" t="str">
        <f t="shared" si="1037"/>
        <v>0.005-0.000198520665800304i</v>
      </c>
      <c r="N3542">
        <f t="shared" si="1038"/>
        <v>99.983603909864541</v>
      </c>
      <c r="O3542">
        <f t="shared" si="1039"/>
        <v>48.099144077192086</v>
      </c>
      <c r="P3542" s="3">
        <f t="shared" si="1040"/>
        <v>-48.099144077192086</v>
      </c>
      <c r="Q3542" s="3">
        <f t="shared" si="1041"/>
        <v>80.016396090135459</v>
      </c>
      <c r="R3542">
        <f t="shared" si="1042"/>
        <v>-99.983603909864541</v>
      </c>
      <c r="S3542">
        <f t="shared" si="1043"/>
        <v>577.93011899898897</v>
      </c>
      <c r="T3542">
        <f t="shared" si="1026"/>
        <v>-48.099144077192086</v>
      </c>
    </row>
    <row r="3543" spans="1:20" x14ac:dyDescent="0.3">
      <c r="A3543">
        <f t="shared" si="1027"/>
        <v>3645040.7519936273</v>
      </c>
      <c r="B3543">
        <f t="shared" si="1044"/>
        <v>580126.25345118518</v>
      </c>
      <c r="C3543" t="str">
        <f t="shared" si="1028"/>
        <v>0.000684287793579079+0.00382211728643243i</v>
      </c>
      <c r="D3543" t="str">
        <f t="shared" si="1029"/>
        <v>0.0136733623873029-0.155449662880635i</v>
      </c>
      <c r="E3543" t="str">
        <f t="shared" si="1030"/>
        <v>-22.7189827026074-17.0864586619156i</v>
      </c>
      <c r="F3543" t="str">
        <f t="shared" si="1031"/>
        <v>1.22996205372395-1.97902876151616i</v>
      </c>
      <c r="G3543" t="str">
        <f t="shared" si="1032"/>
        <v>0.337935118721186-0.473006315239114i</v>
      </c>
      <c r="H3543" t="str">
        <f t="shared" si="1033"/>
        <v>0.0326534375212312-19.0935931766973i</v>
      </c>
      <c r="I3543" t="str">
        <f t="shared" si="1034"/>
        <v>-0.106484752725484-0.0664327586416611i</v>
      </c>
      <c r="K3543" t="str">
        <f t="shared" si="1035"/>
        <v>0.00107481459099377-0.00138181305489292i</v>
      </c>
      <c r="L3543" t="str">
        <f t="shared" si="1036"/>
        <v>0.0006-0.00208469114930273i</v>
      </c>
      <c r="M3543" t="str">
        <f t="shared" si="1037"/>
        <v>0.005-0.000197769143056689i</v>
      </c>
      <c r="N3543">
        <f t="shared" si="1038"/>
        <v>100.15033722869424</v>
      </c>
      <c r="O3543">
        <f t="shared" si="1039"/>
        <v>48.216899523927225</v>
      </c>
      <c r="P3543" s="3">
        <f t="shared" si="1040"/>
        <v>-48.216899523927225</v>
      </c>
      <c r="Q3543" s="3">
        <f t="shared" si="1041"/>
        <v>79.849662771305759</v>
      </c>
      <c r="R3543">
        <f t="shared" si="1042"/>
        <v>-100.15033722869424</v>
      </c>
      <c r="S3543">
        <f t="shared" si="1043"/>
        <v>580.12625345118522</v>
      </c>
      <c r="T3543">
        <f t="shared" si="1026"/>
        <v>-48.216899523927225</v>
      </c>
    </row>
    <row r="3544" spans="1:20" x14ac:dyDescent="0.3">
      <c r="A3544">
        <f t="shared" si="1027"/>
        <v>3658891.9068512032</v>
      </c>
      <c r="B3544">
        <f t="shared" si="1044"/>
        <v>582330.73321429966</v>
      </c>
      <c r="C3544" t="str">
        <f t="shared" si="1028"/>
        <v>0.000685982469387072+0.00376865445806533i</v>
      </c>
      <c r="D3544" t="str">
        <f t="shared" si="1029"/>
        <v>0.0135709798555585-0.154871030125557i</v>
      </c>
      <c r="E3544" t="str">
        <f t="shared" si="1030"/>
        <v>-22.6014882283132-16.9165530507392i</v>
      </c>
      <c r="F3544" t="str">
        <f t="shared" si="1031"/>
        <v>1.22379260519662-1.97592794249073i</v>
      </c>
      <c r="G3544" t="str">
        <f t="shared" si="1032"/>
        <v>0.336240047467388-0.472422139560073i</v>
      </c>
      <c r="H3544" t="str">
        <f t="shared" si="1033"/>
        <v>0.0323016131248057-19.0210427733357i</v>
      </c>
      <c r="I3544" t="str">
        <f t="shared" si="1034"/>
        <v>-0.105915105050225-0.0658477309658191i</v>
      </c>
      <c r="K3544" t="str">
        <f t="shared" si="1035"/>
        <v>0.00107136032779362-0.00137810246394249i</v>
      </c>
      <c r="L3544" t="str">
        <f t="shared" si="1036"/>
        <v>0.0006-0.00207679931191744i</v>
      </c>
      <c r="M3544" t="str">
        <f t="shared" si="1037"/>
        <v>0.005-0.000197020465288592i</v>
      </c>
      <c r="N3544">
        <f t="shared" si="1038"/>
        <v>100.31621574102297</v>
      </c>
      <c r="O3544">
        <f t="shared" si="1039"/>
        <v>48.334713633277701</v>
      </c>
      <c r="P3544" s="3">
        <f t="shared" si="1040"/>
        <v>-48.334713633277701</v>
      </c>
      <c r="Q3544" s="3">
        <f t="shared" si="1041"/>
        <v>79.683784258977028</v>
      </c>
      <c r="R3544">
        <f t="shared" si="1042"/>
        <v>-100.31621574102297</v>
      </c>
      <c r="S3544">
        <f t="shared" si="1043"/>
        <v>582.3307332142997</v>
      </c>
      <c r="T3544">
        <f t="shared" si="1026"/>
        <v>-48.334713633277701</v>
      </c>
    </row>
    <row r="3545" spans="1:20" x14ac:dyDescent="0.3">
      <c r="A3545">
        <f t="shared" si="1027"/>
        <v>3672795.696097238</v>
      </c>
      <c r="B3545">
        <f t="shared" si="1044"/>
        <v>584543.59000051406</v>
      </c>
      <c r="C3545" t="str">
        <f t="shared" si="1028"/>
        <v>0.000687441606068568+0.003715892667739i</v>
      </c>
      <c r="D3545" t="str">
        <f t="shared" si="1029"/>
        <v>0.0134693569087499-0.15429447787581i</v>
      </c>
      <c r="E3545" t="str">
        <f t="shared" si="1030"/>
        <v>-22.4841875676861-16.7481770046037i</v>
      </c>
      <c r="F3545" t="str">
        <f t="shared" si="1031"/>
        <v>1.21763846516609-1.97281138488847i</v>
      </c>
      <c r="G3545" t="str">
        <f t="shared" si="1032"/>
        <v>0.334549182260979-0.471832625948534i</v>
      </c>
      <c r="H3545" t="str">
        <f t="shared" si="1033"/>
        <v>0.0319537801658721-18.9487694914644i</v>
      </c>
      <c r="I3545" t="str">
        <f t="shared" si="1034"/>
        <v>-0.105347400302852-0.0652670258369271i</v>
      </c>
      <c r="K3545" t="str">
        <f t="shared" si="1035"/>
        <v>0.00106792370968874-0.00137439243156065i</v>
      </c>
      <c r="L3545" t="str">
        <f t="shared" si="1036"/>
        <v>0.0006-0.00206893734998749i</v>
      </c>
      <c r="M3545" t="str">
        <f t="shared" si="1037"/>
        <v>0.005-0.000196274621726033i</v>
      </c>
      <c r="N3545">
        <f t="shared" si="1038"/>
        <v>100.48123994888672</v>
      </c>
      <c r="O3545">
        <f t="shared" si="1039"/>
        <v>48.452585851017965</v>
      </c>
      <c r="P3545" s="3">
        <f t="shared" si="1040"/>
        <v>-48.452585851017965</v>
      </c>
      <c r="Q3545" s="3">
        <f t="shared" si="1041"/>
        <v>79.518760051113276</v>
      </c>
      <c r="R3545">
        <f t="shared" si="1042"/>
        <v>-100.48123994888672</v>
      </c>
      <c r="S3545">
        <f t="shared" si="1043"/>
        <v>584.54359000051409</v>
      </c>
      <c r="T3545">
        <f t="shared" si="1026"/>
        <v>-48.452585851017965</v>
      </c>
    </row>
    <row r="3546" spans="1:20" x14ac:dyDescent="0.3">
      <c r="A3546">
        <f t="shared" si="1027"/>
        <v>3686752.3197424076</v>
      </c>
      <c r="B3546">
        <f t="shared" si="1044"/>
        <v>586764.85564251605</v>
      </c>
      <c r="C3546" t="str">
        <f t="shared" si="1028"/>
        <v>0.00068867199248778+0.0036638241019701i</v>
      </c>
      <c r="D3546" t="str">
        <f t="shared" si="1029"/>
        <v>0.0133684880163288-0.15371999947455i</v>
      </c>
      <c r="E3546" t="str">
        <f t="shared" si="1030"/>
        <v>-22.3670873143776-16.5813194982774i</v>
      </c>
      <c r="F3546" t="str">
        <f t="shared" si="1031"/>
        <v>1.21149975312125-1.96967920899573i</v>
      </c>
      <c r="G3546" t="str">
        <f t="shared" si="1032"/>
        <v>0.332862555931829-0.471237811291028i</v>
      </c>
      <c r="H3546" t="str">
        <f t="shared" si="1033"/>
        <v>0.0316098931398787-18.8767722627734i</v>
      </c>
      <c r="I3546" t="str">
        <f t="shared" si="1034"/>
        <v>-0.104781641667893-0.0646906218688534i</v>
      </c>
      <c r="K3546" t="str">
        <f t="shared" si="1035"/>
        <v>0.00106450469989934-0.00137068305194554i</v>
      </c>
      <c r="L3546" t="str">
        <f t="shared" si="1036"/>
        <v>0.0006-0.00206110515041591i</v>
      </c>
      <c r="M3546" t="str">
        <f t="shared" si="1037"/>
        <v>0.005-0.000195531601639802i</v>
      </c>
      <c r="N3546">
        <f t="shared" si="1038"/>
        <v>100.64541036626208</v>
      </c>
      <c r="O3546">
        <f t="shared" si="1039"/>
        <v>48.570515624065692</v>
      </c>
      <c r="P3546" s="3">
        <f t="shared" si="1040"/>
        <v>-48.570515624065692</v>
      </c>
      <c r="Q3546" s="3">
        <f t="shared" si="1041"/>
        <v>79.354589633737916</v>
      </c>
      <c r="R3546">
        <f t="shared" si="1042"/>
        <v>-100.64541036626208</v>
      </c>
      <c r="S3546">
        <f t="shared" si="1043"/>
        <v>586.76485564251607</v>
      </c>
      <c r="T3546">
        <f t="shared" si="1026"/>
        <v>-48.570515624065692</v>
      </c>
    </row>
    <row r="3547" spans="1:20" x14ac:dyDescent="0.3">
      <c r="A3547">
        <f t="shared" si="1027"/>
        <v>3700761.9785574293</v>
      </c>
      <c r="B3547">
        <f t="shared" si="1044"/>
        <v>588994.56209395768</v>
      </c>
      <c r="C3547" t="str">
        <f t="shared" si="1028"/>
        <v>0.000689680277008138+0.00361244099900343i</v>
      </c>
      <c r="D3547" t="str">
        <f t="shared" si="1029"/>
        <v>0.0132683676864492-0.153147588276805i</v>
      </c>
      <c r="E3547" t="str">
        <f t="shared" si="1030"/>
        <v>-22.250193935612-16.4159695380828i</v>
      </c>
      <c r="F3547" t="str">
        <f t="shared" si="1031"/>
        <v>1.20537658706714-1.96653153594137i</v>
      </c>
      <c r="G3547" t="str">
        <f t="shared" si="1032"/>
        <v>0.331180200902112-0.470637732691025i</v>
      </c>
      <c r="H3547" t="str">
        <f t="shared" si="1033"/>
        <v>0.0312699070330738-18.8050500230938i</v>
      </c>
      <c r="I3547" t="str">
        <f t="shared" si="1034"/>
        <v>-0.104217832259062-0.064118497662638i</v>
      </c>
      <c r="K3547" t="str">
        <f t="shared" si="1035"/>
        <v>0.00106110326101454-0.0013669744186181i</v>
      </c>
      <c r="L3547" t="str">
        <f t="shared" si="1036"/>
        <v>0.0006-0.00205330260053388i</v>
      </c>
      <c r="M3547" t="str">
        <f t="shared" si="1037"/>
        <v>0.005-0.000194791394341305i</v>
      </c>
      <c r="N3547">
        <f t="shared" si="1038"/>
        <v>100.80872751898862</v>
      </c>
      <c r="O3547">
        <f t="shared" si="1039"/>
        <v>48.688502400484055</v>
      </c>
      <c r="P3547" s="3">
        <f t="shared" si="1040"/>
        <v>-48.688502400484055</v>
      </c>
      <c r="Q3547" s="3">
        <f t="shared" si="1041"/>
        <v>79.191272481011382</v>
      </c>
      <c r="R3547">
        <f t="shared" si="1042"/>
        <v>-100.80872751898862</v>
      </c>
      <c r="S3547">
        <f t="shared" si="1043"/>
        <v>588.99456209395771</v>
      </c>
      <c r="T3547">
        <f t="shared" si="1026"/>
        <v>-48.688502400484055</v>
      </c>
    </row>
    <row r="3548" spans="1:20" x14ac:dyDescent="0.3">
      <c r="A3548">
        <f t="shared" si="1027"/>
        <v>3714824.8740759478</v>
      </c>
      <c r="B3548">
        <f t="shared" si="1044"/>
        <v>591232.74142991472</v>
      </c>
      <c r="C3548" t="str">
        <f t="shared" si="1028"/>
        <v>0.000690472969724136+0.00356173564940768i</v>
      </c>
      <c r="D3548" t="str">
        <f t="shared" si="1029"/>
        <v>0.013168990465721-0.152577237649572i</v>
      </c>
      <c r="E3548" t="str">
        <f t="shared" si="1030"/>
        <v>-22.1335137735181-16.2521161627548i</v>
      </c>
      <c r="F3548" t="str">
        <f t="shared" si="1031"/>
        <v>1.19926908351965-1.96336848767741i</v>
      </c>
      <c r="G3548" t="str">
        <f t="shared" si="1032"/>
        <v>0.329502149184855-0.470032427463698i</v>
      </c>
      <c r="H3548" t="str">
        <f t="shared" si="1033"/>
        <v>0.0309337773179422-18.7336017123828i</v>
      </c>
      <c r="I3548" t="str">
        <f t="shared" si="1034"/>
        <v>-0.10365597511858-0.0635506318077439i</v>
      </c>
      <c r="K3548" t="str">
        <f t="shared" si="1035"/>
        <v>0.0010577193550021-0.00136326662441961i</v>
      </c>
      <c r="L3548" t="str">
        <f t="shared" si="1036"/>
        <v>0.0006-0.0020455295880991i</v>
      </c>
      <c r="M3548" t="str">
        <f t="shared" si="1037"/>
        <v>0.005-0.000194053989182412i</v>
      </c>
      <c r="N3548">
        <f t="shared" si="1038"/>
        <v>100.97119194469154</v>
      </c>
      <c r="O3548">
        <f t="shared" si="1039"/>
        <v>48.806545629483551</v>
      </c>
      <c r="P3548" s="3">
        <f t="shared" si="1040"/>
        <v>-48.806545629483551</v>
      </c>
      <c r="Q3548" s="3">
        <f t="shared" si="1041"/>
        <v>79.02880805530846</v>
      </c>
      <c r="R3548">
        <f t="shared" si="1042"/>
        <v>-100.97119194469154</v>
      </c>
      <c r="S3548">
        <f t="shared" si="1043"/>
        <v>591.23274142991477</v>
      </c>
      <c r="T3548">
        <f t="shared" si="1026"/>
        <v>-48.806545629483551</v>
      </c>
    </row>
    <row r="3549" spans="1:20" x14ac:dyDescent="0.3">
      <c r="A3549">
        <f t="shared" si="1027"/>
        <v>3728941.2085974361</v>
      </c>
      <c r="B3549">
        <f t="shared" si="1044"/>
        <v>593479.42584734841</v>
      </c>
      <c r="C3549" t="str">
        <f t="shared" si="1028"/>
        <v>0.000691056444670665+0.00351170039663889i</v>
      </c>
      <c r="D3549" t="str">
        <f t="shared" si="1029"/>
        <v>0.0130703509389628-0.152008940971913i</v>
      </c>
      <c r="E3549" t="str">
        <f t="shared" si="1030"/>
        <v>-22.0170530464553-16.0897484442764i</v>
      </c>
      <c r="F3549" t="str">
        <f t="shared" si="1031"/>
        <v>1.19317735750041-1.96019018695978i</v>
      </c>
      <c r="G3549" t="str">
        <f t="shared" si="1032"/>
        <v>0.327828432382538-0.469421933130681i</v>
      </c>
      <c r="H3549" t="str">
        <f t="shared" si="1033"/>
        <v>0.0306014599486681-18.6624262747081i</v>
      </c>
      <c r="I3549" t="str">
        <f t="shared" si="1034"/>
        <v>-0.103096073216522-0.062987002883301i</v>
      </c>
      <c r="K3549" t="str">
        <f t="shared" si="1035"/>
        <v>0.00105435294321815-0.00135955976150928i</v>
      </c>
      <c r="L3549" t="str">
        <f t="shared" si="1036"/>
        <v>0.0006-0.00203778600129418i</v>
      </c>
      <c r="M3549" t="str">
        <f t="shared" si="1037"/>
        <v>0.005-0.000193319375555302i</v>
      </c>
      <c r="N3549">
        <f t="shared" si="1038"/>
        <v>101.13280419270222</v>
      </c>
      <c r="O3549">
        <f t="shared" si="1039"/>
        <v>48.924644761424354</v>
      </c>
      <c r="P3549" s="3">
        <f t="shared" si="1040"/>
        <v>-48.924644761424354</v>
      </c>
      <c r="Q3549" s="3">
        <f t="shared" si="1041"/>
        <v>78.867195807297776</v>
      </c>
      <c r="R3549">
        <f t="shared" si="1042"/>
        <v>-101.13280419270222</v>
      </c>
      <c r="S3549">
        <f t="shared" si="1043"/>
        <v>593.47942584734835</v>
      </c>
      <c r="T3549">
        <f t="shared" si="1026"/>
        <v>-48.924644761424354</v>
      </c>
    </row>
    <row r="3550" spans="1:20" x14ac:dyDescent="0.3">
      <c r="A3550">
        <f t="shared" si="1027"/>
        <v>3743111.1851901067</v>
      </c>
      <c r="B3550">
        <f t="shared" si="1044"/>
        <v>595734.64766556839</v>
      </c>
      <c r="C3550" t="str">
        <f t="shared" si="1028"/>
        <v>0.000691436942010288+0.00346232763757277i</v>
      </c>
      <c r="D3550" t="str">
        <f t="shared" si="1029"/>
        <v>0.0129724437289577-0.151442691635044i</v>
      </c>
      <c r="E3550" t="str">
        <f t="shared" si="1030"/>
        <v>-21.9008178503388-15.9288554886938i</v>
      </c>
      <c r="F3550" t="str">
        <f t="shared" si="1031"/>
        <v>1.1871015225321-1.95699675732909i</v>
      </c>
      <c r="G3550" t="str">
        <f t="shared" si="1032"/>
        <v>0.3261590816858-0.468806287414829i</v>
      </c>
      <c r="H3550" t="str">
        <f t="shared" si="1033"/>
        <v>0.0302729113566294-18.5915226582327i</v>
      </c>
      <c r="I3550" t="str">
        <f t="shared" si="1034"/>
        <v>-0.102538129450193-0.0624275894593605i</v>
      </c>
      <c r="K3550" t="str">
        <f t="shared" si="1035"/>
        <v>0.00105100398641686-0.00135585392136207i</v>
      </c>
      <c r="L3550" t="str">
        <f t="shared" si="1036"/>
        <v>0.0006-0.00203007172872503i</v>
      </c>
      <c r="M3550" t="str">
        <f t="shared" si="1037"/>
        <v>0.005-0.000192587542892311i</v>
      </c>
      <c r="N3550">
        <f t="shared" si="1038"/>
        <v>101.29356482398417</v>
      </c>
      <c r="O3550">
        <f t="shared" si="1039"/>
        <v>49.04279924781774</v>
      </c>
      <c r="P3550" s="3">
        <f t="shared" si="1040"/>
        <v>-49.04279924781774</v>
      </c>
      <c r="Q3550" s="3">
        <f t="shared" si="1041"/>
        <v>78.70643517601583</v>
      </c>
      <c r="R3550">
        <f t="shared" si="1042"/>
        <v>-101.29356482398417</v>
      </c>
      <c r="S3550">
        <f t="shared" si="1043"/>
        <v>595.73464766556845</v>
      </c>
      <c r="T3550">
        <f t="shared" si="1026"/>
        <v>-49.04279924781774</v>
      </c>
    </row>
    <row r="3551" spans="1:20" x14ac:dyDescent="0.3">
      <c r="A3551">
        <f t="shared" si="1027"/>
        <v>3757335.0076938295</v>
      </c>
      <c r="B3551">
        <f t="shared" si="1044"/>
        <v>597998.43932669761</v>
      </c>
      <c r="C3551" t="str">
        <f t="shared" si="1028"/>
        <v>0.000691620570197742+0.0034136098230063i</v>
      </c>
      <c r="D3551" t="str">
        <f t="shared" si="1029"/>
        <v>0.0128752634962093-0.150878483042437i</v>
      </c>
      <c r="E3551" t="str">
        <f t="shared" si="1030"/>
        <v>-21.7848141599572-15.76942643691i</v>
      </c>
      <c r="F3551" t="str">
        <f t="shared" si="1031"/>
        <v>1.18104169063388-1.95378832309127i</v>
      </c>
      <c r="G3551" t="str">
        <f t="shared" si="1032"/>
        <v>0.324494127872181-0.468185528234965i</v>
      </c>
      <c r="H3551" t="str">
        <f t="shared" si="1033"/>
        <v>0.029948088445918-18.5208898151998i</v>
      </c>
      <c r="I3551" t="str">
        <f t="shared" si="1034"/>
        <v>-0.101982146643516-0.061872370098142i</v>
      </c>
      <c r="K3551" t="str">
        <f t="shared" si="1035"/>
        <v>0.00104767244476005-0.00135214919476656i</v>
      </c>
      <c r="L3551" t="str">
        <f t="shared" si="1036"/>
        <v>0.0006-0.00202238665941924i</v>
      </c>
      <c r="M3551" t="str">
        <f t="shared" si="1037"/>
        <v>0.005-0.000191858480665781i</v>
      </c>
      <c r="N3551">
        <f t="shared" si="1038"/>
        <v>101.45347441105572</v>
      </c>
      <c r="O3551">
        <f t="shared" si="1039"/>
        <v>49.161008541327782</v>
      </c>
      <c r="P3551" s="3">
        <f t="shared" si="1040"/>
        <v>-49.161008541327782</v>
      </c>
      <c r="Q3551" s="3">
        <f t="shared" si="1041"/>
        <v>78.546525588944277</v>
      </c>
      <c r="R3551">
        <f t="shared" si="1042"/>
        <v>-101.45347441105572</v>
      </c>
      <c r="S3551">
        <f t="shared" si="1043"/>
        <v>597.99843932669762</v>
      </c>
      <c r="T3551">
        <f t="shared" si="1026"/>
        <v>-49.161008541327782</v>
      </c>
    </row>
    <row r="3552" spans="1:20" x14ac:dyDescent="0.3">
      <c r="A3552">
        <f t="shared" si="1027"/>
        <v>3771612.8807230666</v>
      </c>
      <c r="B3552">
        <f t="shared" si="1044"/>
        <v>600270.83339613909</v>
      </c>
      <c r="C3552" t="str">
        <f t="shared" si="1028"/>
        <v>0.000691613308121798+0.00336553945812911i</v>
      </c>
      <c r="D3552" t="str">
        <f t="shared" si="1029"/>
        <v>0.0127788049386996-0.1503163086099i</v>
      </c>
      <c r="E3552" t="str">
        <f t="shared" si="1030"/>
        <v>-21.6690478302878-15.6114504654575i</v>
      </c>
      <c r="F3552" t="str">
        <f t="shared" si="1031"/>
        <v>1.17499797231724-1.95056500929831i</v>
      </c>
      <c r="G3552" t="str">
        <f t="shared" si="1032"/>
        <v>0.322833601304982-0.467559693700642i</v>
      </c>
      <c r="H3552" t="str">
        <f t="shared" si="1033"/>
        <v>0.0296269485888926-18.4505267019171i</v>
      </c>
      <c r="I3552" t="str">
        <f t="shared" si="1034"/>
        <v>-0.101428127546449-0.0613213233552855i</v>
      </c>
      <c r="K3552" t="str">
        <f t="shared" si="1035"/>
        <v>0.00104435827782683-0.00134844567182294i</v>
      </c>
      <c r="L3552" t="str">
        <f t="shared" si="1036"/>
        <v>0.0006-0.0020147306828245i</v>
      </c>
      <c r="M3552" t="str">
        <f t="shared" si="1037"/>
        <v>0.005-0.000191132178387907i</v>
      </c>
      <c r="N3552">
        <f t="shared" si="1038"/>
        <v>101.61253353791341</v>
      </c>
      <c r="O3552">
        <f t="shared" si="1039"/>
        <v>49.279272095773521</v>
      </c>
      <c r="P3552" s="3">
        <f t="shared" si="1040"/>
        <v>-49.279272095773521</v>
      </c>
      <c r="Q3552" s="3">
        <f t="shared" si="1041"/>
        <v>78.387466462086593</v>
      </c>
      <c r="R3552">
        <f t="shared" si="1042"/>
        <v>-101.61253353791341</v>
      </c>
      <c r="S3552">
        <f t="shared" si="1043"/>
        <v>600.2708333961391</v>
      </c>
      <c r="T3552">
        <f t="shared" si="1026"/>
        <v>-49.279272095773521</v>
      </c>
    </row>
    <row r="3553" spans="1:20" x14ac:dyDescent="0.3">
      <c r="A3553">
        <f t="shared" si="1027"/>
        <v>3785945.0096698143</v>
      </c>
      <c r="B3553">
        <f t="shared" si="1044"/>
        <v>602551.86256304441</v>
      </c>
      <c r="C3553" t="str">
        <f t="shared" si="1028"/>
        <v>0.000691421007224757+0.00331810910296599i</v>
      </c>
      <c r="D3553" t="str">
        <f t="shared" si="1029"/>
        <v>0.0126830627916469-0.149756161765668i</v>
      </c>
      <c r="E3553" t="str">
        <f t="shared" si="1030"/>
        <v>-21.5535245978079-15.4549167872506i</v>
      </c>
      <c r="F3553" t="str">
        <f t="shared" si="1031"/>
        <v>1.16897047658199-1.94732694172897i</v>
      </c>
      <c r="G3553" t="str">
        <f t="shared" si="1032"/>
        <v>0.321177531932181-0.466928822106897i</v>
      </c>
      <c r="H3553" t="str">
        <f t="shared" si="1033"/>
        <v>0.0293094496217576-18.3804322787423i</v>
      </c>
      <c r="I3553" t="str">
        <f t="shared" si="1034"/>
        <v>-0.100876074834425-0.060774427781101i</v>
      </c>
      <c r="K3553" t="str">
        <f t="shared" si="1035"/>
        <v>0.00104106144462315-0.00134474344194117i</v>
      </c>
      <c r="L3553" t="str">
        <f t="shared" si="1036"/>
        <v>0.0006-0.00200710368880703i</v>
      </c>
      <c r="M3553" t="str">
        <f t="shared" si="1037"/>
        <v>0.005-0.000190408625610587i</v>
      </c>
      <c r="N3553">
        <f t="shared" si="1038"/>
        <v>101.77074279995992</v>
      </c>
      <c r="O3553">
        <f t="shared" si="1039"/>
        <v>49.39758936613002</v>
      </c>
      <c r="P3553" s="3">
        <f t="shared" si="1040"/>
        <v>-49.39758936613002</v>
      </c>
      <c r="Q3553" s="3">
        <f t="shared" si="1041"/>
        <v>78.229257200040081</v>
      </c>
      <c r="R3553">
        <f t="shared" si="1042"/>
        <v>-101.77074279995992</v>
      </c>
      <c r="S3553">
        <f t="shared" si="1043"/>
        <v>602.55186256304444</v>
      </c>
      <c r="T3553">
        <f t="shared" si="1026"/>
        <v>-49.39758936613002</v>
      </c>
    </row>
    <row r="3554" spans="1:20" x14ac:dyDescent="0.3">
      <c r="A3554">
        <f t="shared" si="1027"/>
        <v>3800331.6007065596</v>
      </c>
      <c r="B3554">
        <f t="shared" si="1044"/>
        <v>604841.55964078405</v>
      </c>
      <c r="C3554" t="str">
        <f t="shared" si="1028"/>
        <v>0.000691049393598886+0.0032713113727907i</v>
      </c>
      <c r="D3554" t="str">
        <f t="shared" si="1029"/>
        <v>0.0125880318272668-0.149198035950494i</v>
      </c>
      <c r="E3554" t="str">
        <f t="shared" si="1030"/>
        <v>-21.4382500817993-15.2998146523175i</v>
      </c>
      <c r="F3554" t="str">
        <f t="shared" si="1031"/>
        <v>1.16295931091268-1.94407424686956i</v>
      </c>
      <c r="G3554" t="str">
        <f t="shared" si="1032"/>
        <v>0.319525949285416-0.46629295192901i</v>
      </c>
      <c r="H3554" t="str">
        <f t="shared" si="1033"/>
        <v>0.028995549840173-18.3106055100674i</v>
      </c>
      <c r="I3554" t="str">
        <f t="shared" si="1034"/>
        <v>-0.100325991107814-0.0602316619218213i</v>
      </c>
      <c r="K3554" t="str">
        <f t="shared" si="1035"/>
        <v>0.00103778190359133-0.00134104259383924i</v>
      </c>
      <c r="L3554" t="str">
        <f t="shared" si="1036"/>
        <v>0.0006-0.00199950556764997i</v>
      </c>
      <c r="M3554" t="str">
        <f t="shared" si="1037"/>
        <v>0.005-0.000189687811925271i</v>
      </c>
      <c r="N3554">
        <f t="shared" si="1038"/>
        <v>101.92810280392762</v>
      </c>
      <c r="O3554">
        <f t="shared" si="1039"/>
        <v>49.515959808529637</v>
      </c>
      <c r="P3554" s="3">
        <f t="shared" si="1040"/>
        <v>-49.515959808529637</v>
      </c>
      <c r="Q3554" s="3">
        <f t="shared" si="1041"/>
        <v>78.071897196072385</v>
      </c>
      <c r="R3554">
        <f t="shared" si="1042"/>
        <v>-101.92810280392762</v>
      </c>
      <c r="S3554">
        <f t="shared" si="1043"/>
        <v>604.841559640784</v>
      </c>
      <c r="T3554">
        <f t="shared" si="1026"/>
        <v>-49.515959808529637</v>
      </c>
    </row>
    <row r="3555" spans="1:20" x14ac:dyDescent="0.3">
      <c r="A3555">
        <f t="shared" si="1027"/>
        <v>3814772.860789245</v>
      </c>
      <c r="B3555">
        <f t="shared" si="1044"/>
        <v>607139.95756741904</v>
      </c>
      <c r="C3555" t="str">
        <f t="shared" si="1028"/>
        <v>0.000690504070060108+0.00322513893851165i</v>
      </c>
      <c r="D3555" t="str">
        <f t="shared" si="1029"/>
        <v>0.0124937068545327-0.14864192461773i</v>
      </c>
      <c r="E3555" t="str">
        <f t="shared" si="1030"/>
        <v>-21.3232297856494-15.1461333485118i</v>
      </c>
      <c r="F3555" t="str">
        <f t="shared" si="1031"/>
        <v>1.15696458127514-1.94080705189462i</v>
      </c>
      <c r="G3555" t="str">
        <f t="shared" si="1032"/>
        <v>0.317878882479061-0.465652121817269i</v>
      </c>
      <c r="H3555" t="str">
        <f t="shared" si="1033"/>
        <v>0.0286852079948924-18.2410453643038i</v>
      </c>
      <c r="I3555" t="str">
        <f t="shared" si="1034"/>
        <v>-0.0997778788914036-0.0596930043208484i</v>
      </c>
      <c r="K3555" t="str">
        <f t="shared" si="1035"/>
        <v>0.00103451961261956-0.00133734321554145i</v>
      </c>
      <c r="L3555" t="str">
        <f t="shared" si="1036"/>
        <v>0.0006-0.00199193621005177i</v>
      </c>
      <c r="M3555" t="str">
        <f t="shared" si="1037"/>
        <v>0.005-0.000188969726962812i</v>
      </c>
      <c r="N3555">
        <f t="shared" si="1038"/>
        <v>102.08461416780463</v>
      </c>
      <c r="O3555">
        <f t="shared" si="1039"/>
        <v>49.634382880263964</v>
      </c>
      <c r="P3555" s="3">
        <f t="shared" si="1040"/>
        <v>-49.634382880263964</v>
      </c>
      <c r="Q3555" s="3">
        <f t="shared" si="1041"/>
        <v>77.915385832195369</v>
      </c>
      <c r="R3555">
        <f t="shared" si="1042"/>
        <v>-102.08461416780463</v>
      </c>
      <c r="S3555">
        <f t="shared" si="1043"/>
        <v>607.13995756741906</v>
      </c>
      <c r="T3555">
        <f t="shared" si="1026"/>
        <v>-49.634382880263964</v>
      </c>
    </row>
    <row r="3556" spans="1:20" x14ac:dyDescent="0.3">
      <c r="A3556">
        <f t="shared" si="1027"/>
        <v>3829268.9976602443</v>
      </c>
      <c r="B3556">
        <f t="shared" si="1044"/>
        <v>609447.08940617531</v>
      </c>
      <c r="C3556" t="str">
        <f t="shared" si="1028"/>
        <v>0.000689790518199171+0.00317958452703073i</v>
      </c>
      <c r="D3556" t="str">
        <f t="shared" si="1029"/>
        <v>0.0124000827189388-0.148087821233411i</v>
      </c>
      <c r="E3556" t="str">
        <f t="shared" si="1030"/>
        <v>-21.2084690981475-14.993862202205i</v>
      </c>
      <c r="F3556" t="str">
        <f t="shared" si="1031"/>
        <v>1.15098639211337-1.93752548464771i</v>
      </c>
      <c r="G3556" t="str">
        <f t="shared" si="1032"/>
        <v>0.316236360209367-0.465006370591736i</v>
      </c>
      <c r="H3556" t="str">
        <f t="shared" si="1033"/>
        <v>0.0283783832874296-18.1717508138675i</v>
      </c>
      <c r="I3556" t="str">
        <f t="shared" si="1034"/>
        <v>-0.0992317406339102-0.059158433520004i</v>
      </c>
      <c r="K3556" t="str">
        <f t="shared" si="1035"/>
        <v>0.00103127452905131-0.00133364539437702i</v>
      </c>
      <c r="L3556" t="str">
        <f t="shared" si="1036"/>
        <v>0.0006-0.0019843955071247i</v>
      </c>
      <c r="M3556" t="str">
        <f t="shared" si="1037"/>
        <v>0.005-0.000188254360393317i</v>
      </c>
      <c r="N3556">
        <f t="shared" si="1038"/>
        <v>102.24027752076518</v>
      </c>
      <c r="O3556">
        <f t="shared" si="1039"/>
        <v>49.752858039784407</v>
      </c>
      <c r="P3556" s="3">
        <f t="shared" si="1040"/>
        <v>-49.752858039784407</v>
      </c>
      <c r="Q3556" s="3">
        <f t="shared" si="1041"/>
        <v>77.759722479234824</v>
      </c>
      <c r="R3556">
        <f t="shared" si="1042"/>
        <v>-102.24027752076518</v>
      </c>
      <c r="S3556">
        <f t="shared" si="1043"/>
        <v>609.44708940617534</v>
      </c>
      <c r="T3556">
        <f t="shared" si="1026"/>
        <v>-49.752858039784407</v>
      </c>
    </row>
    <row r="3557" spans="1:20" x14ac:dyDescent="0.3">
      <c r="A3557">
        <f t="shared" si="1027"/>
        <v>3843820.2198513537</v>
      </c>
      <c r="B3557">
        <f t="shared" si="1044"/>
        <v>611762.98834591883</v>
      </c>
      <c r="C3557" t="str">
        <f t="shared" si="1028"/>
        <v>0.000688914100409438+0.00313464092157523i</v>
      </c>
      <c r="D3557" t="str">
        <f t="shared" si="1029"/>
        <v>0.0123071543022628-0.147535719276338i</v>
      </c>
      <c r="E3557" t="str">
        <f t="shared" si="1030"/>
        <v>-21.0939732947739-14.8429905789584i</v>
      </c>
      <c r="F3557" t="str">
        <f t="shared" si="1031"/>
        <v>1.1450248463467-1.93422967362219i</v>
      </c>
      <c r="G3557" t="str">
        <f t="shared" si="1032"/>
        <v>0.314598410753674-0.46435573723702i</v>
      </c>
      <c r="H3557" t="str">
        <f t="shared" si="1033"/>
        <v>0.0280750353657564-18.1027208351637i</v>
      </c>
      <c r="I3557" t="str">
        <f t="shared" si="1034"/>
        <v>-0.0986875787075013-0.0586279280607757i</v>
      </c>
      <c r="K3557" t="str">
        <f t="shared" si="1035"/>
        <v>0.00102804660969479-0.00132994921697857i</v>
      </c>
      <c r="L3557" t="str">
        <f t="shared" si="1036"/>
        <v>0.0006-0.0019768833503932i</v>
      </c>
      <c r="M3557" t="str">
        <f t="shared" si="1037"/>
        <v>0.005-0.000187541701925999i</v>
      </c>
      <c r="N3557">
        <f t="shared" si="1038"/>
        <v>102.39509350309362</v>
      </c>
      <c r="O3557">
        <f t="shared" si="1039"/>
        <v>49.871384746703839</v>
      </c>
      <c r="P3557" s="3">
        <f t="shared" si="1040"/>
        <v>-49.871384746703839</v>
      </c>
      <c r="Q3557" s="3">
        <f t="shared" si="1041"/>
        <v>77.604906496906381</v>
      </c>
      <c r="R3557">
        <f t="shared" si="1042"/>
        <v>-102.39509350309362</v>
      </c>
      <c r="S3557">
        <f t="shared" si="1043"/>
        <v>611.76298834591887</v>
      </c>
      <c r="T3557">
        <f t="shared" si="1026"/>
        <v>-49.871384746703839</v>
      </c>
    </row>
    <row r="3558" spans="1:20" x14ac:dyDescent="0.3">
      <c r="A3558">
        <f t="shared" si="1027"/>
        <v>3858426.736686789</v>
      </c>
      <c r="B3558">
        <f t="shared" si="1044"/>
        <v>614087.68770163332</v>
      </c>
      <c r="C3558" t="str">
        <f t="shared" si="1028"/>
        <v>0.0006878800618922+0.00309030096200414i</v>
      </c>
      <c r="D3558" t="str">
        <f t="shared" si="1029"/>
        <v>0.0122149165223318-0.146985612238155i</v>
      </c>
      <c r="E3558" t="str">
        <f t="shared" si="1030"/>
        <v>-20.9797475389861-14.6935078841774i</v>
      </c>
      <c r="F3558" t="str">
        <f t="shared" si="1031"/>
        <v>1.13908004536724-1.93091974794206i</v>
      </c>
      <c r="G3558" t="str">
        <f t="shared" si="1032"/>
        <v>0.312965061969711-0.463700260897065i</v>
      </c>
      <c r="H3558" t="str">
        <f t="shared" si="1033"/>
        <v>0.0277751243200274-18.0339544085721i</v>
      </c>
      <c r="I3558" t="str">
        <f t="shared" si="1034"/>
        <v>-0.0981453954073512-0.0581014664855653i</v>
      </c>
      <c r="K3558" t="str">
        <f t="shared" si="1035"/>
        <v>0.00102483581083228-0.00132625476928092i</v>
      </c>
      <c r="L3558" t="str">
        <f t="shared" si="1036"/>
        <v>0.0006-0.00196939963179239i</v>
      </c>
      <c r="M3558" t="str">
        <f t="shared" si="1037"/>
        <v>0.005-0.000186831741309024i</v>
      </c>
      <c r="N3558">
        <f t="shared" si="1038"/>
        <v>102.54906276611484</v>
      </c>
      <c r="O3558">
        <f t="shared" si="1039"/>
        <v>49.989962461797248</v>
      </c>
      <c r="P3558" s="3">
        <f t="shared" si="1040"/>
        <v>-49.989962461797248</v>
      </c>
      <c r="Q3558" s="3">
        <f t="shared" si="1041"/>
        <v>77.450937233885156</v>
      </c>
      <c r="R3558">
        <f t="shared" si="1042"/>
        <v>-102.54906276611484</v>
      </c>
      <c r="S3558">
        <f t="shared" si="1043"/>
        <v>614.08768770163329</v>
      </c>
      <c r="T3558">
        <f t="shared" si="1026"/>
        <v>-49.989962461797248</v>
      </c>
    </row>
    <row r="3559" spans="1:20" x14ac:dyDescent="0.3">
      <c r="A3559">
        <f t="shared" si="1027"/>
        <v>3873088.7582861981</v>
      </c>
      <c r="B3559">
        <f t="shared" si="1044"/>
        <v>616421.22091489949</v>
      </c>
      <c r="C3559" t="str">
        <f t="shared" si="1028"/>
        <v>0.000686693532638809+0.00304655754508893i</v>
      </c>
      <c r="D3559" t="str">
        <f t="shared" si="1029"/>
        <v>0.0121233643327874-0.14643749362343i</v>
      </c>
      <c r="E3559" t="str">
        <f t="shared" si="1030"/>
        <v>-20.8657968834975-14.5454035637453i</v>
      </c>
      <c r="F3559" t="str">
        <f t="shared" si="1031"/>
        <v>1.1331520890375-1.92759583734276i</v>
      </c>
      <c r="G3559" t="str">
        <f t="shared" si="1032"/>
        <v>0.311336341294955-0.463039980869931i</v>
      </c>
      <c r="H3559" t="str">
        <f t="shared" si="1033"/>
        <v>0.0274786106783348-17.9654505184321i</v>
      </c>
      <c r="I3559" t="str">
        <f t="shared" si="1034"/>
        <v>-0.0976051929512105-0.0575790273389294i</v>
      </c>
      <c r="K3559" t="str">
        <f t="shared" si="1035"/>
        <v>0.00102164208822946-0.00132256213651982i</v>
      </c>
      <c r="L3559" t="str">
        <f t="shared" si="1036"/>
        <v>0.0006-0.00196194424366646i</v>
      </c>
      <c r="M3559" t="str">
        <f t="shared" si="1037"/>
        <v>0.005-0.000186124468329373i</v>
      </c>
      <c r="N3559">
        <f t="shared" si="1038"/>
        <v>102.70218597212163</v>
      </c>
      <c r="O3559">
        <f t="shared" si="1039"/>
        <v>50.10859064700297</v>
      </c>
      <c r="P3559" s="3">
        <f t="shared" si="1040"/>
        <v>-50.10859064700297</v>
      </c>
      <c r="Q3559" s="3">
        <f t="shared" si="1041"/>
        <v>77.297814027878374</v>
      </c>
      <c r="R3559">
        <f t="shared" si="1042"/>
        <v>-102.70218597212163</v>
      </c>
      <c r="S3559">
        <f t="shared" si="1043"/>
        <v>616.42122091489944</v>
      </c>
      <c r="T3559">
        <f t="shared" si="1026"/>
        <v>-50.10859064700297</v>
      </c>
    </row>
    <row r="3560" spans="1:20" x14ac:dyDescent="0.3">
      <c r="A3560">
        <f t="shared" si="1027"/>
        <v>3887806.4955676859</v>
      </c>
      <c r="B3560">
        <f t="shared" si="1044"/>
        <v>618763.62155437609</v>
      </c>
      <c r="C3560" t="str">
        <f t="shared" si="1028"/>
        <v>0.000685359529390233+0.00300340362476987i</v>
      </c>
      <c r="D3560" t="str">
        <f t="shared" si="1029"/>
        <v>0.0120324927228542-0.145891356949734i</v>
      </c>
      <c r="E3560" t="str">
        <f t="shared" si="1030"/>
        <v>-20.7521262715513-14.3986671046385i</v>
      </c>
      <c r="F3560" t="str">
        <f t="shared" si="1031"/>
        <v>1.12724107568838-1.9242580721521i</v>
      </c>
      <c r="G3560" t="str">
        <f t="shared" si="1032"/>
        <v>0.309712275746066-0.462374936602601i</v>
      </c>
      <c r="H3560" t="str">
        <f t="shared" si="1033"/>
        <v>0.0271854554024915-17.8972081530275i</v>
      </c>
      <c r="I3560" t="str">
        <f t="shared" si="1034"/>
        <v>-0.0970669734790009-0.0570605891688218i</v>
      </c>
      <c r="K3560" t="str">
        <f t="shared" si="1035"/>
        <v>0.00101846539714465-0.00131887140323097i</v>
      </c>
      <c r="L3560" t="str">
        <f t="shared" si="1036"/>
        <v>0.0006-0.00195451707876714i</v>
      </c>
      <c r="M3560" t="str">
        <f t="shared" si="1037"/>
        <v>0.005-0.000185419872812685i</v>
      </c>
      <c r="N3560">
        <f t="shared" si="1038"/>
        <v>102.85446379430792</v>
      </c>
      <c r="O3560">
        <f t="shared" si="1039"/>
        <v>50.227268765423261</v>
      </c>
      <c r="P3560" s="3">
        <f t="shared" si="1040"/>
        <v>-50.227268765423261</v>
      </c>
      <c r="Q3560" s="3">
        <f t="shared" si="1041"/>
        <v>77.145536205692082</v>
      </c>
      <c r="R3560">
        <f t="shared" si="1042"/>
        <v>-102.85446379430792</v>
      </c>
      <c r="S3560">
        <f t="shared" si="1043"/>
        <v>618.76362155437607</v>
      </c>
      <c r="T3560">
        <f t="shared" si="1026"/>
        <v>-50.227268765423261</v>
      </c>
    </row>
    <row r="3561" spans="1:20" x14ac:dyDescent="0.3">
      <c r="A3561">
        <f t="shared" si="1027"/>
        <v>3902580.1602508426</v>
      </c>
      <c r="B3561">
        <f t="shared" si="1044"/>
        <v>621114.92331628269</v>
      </c>
      <c r="C3561" t="str">
        <f t="shared" si="1028"/>
        <v>0.000683882957573242+0.00296083221238818i</v>
      </c>
      <c r="D3561" t="str">
        <f t="shared" si="1029"/>
        <v>0.0119422967171065-0.145347195747709i</v>
      </c>
      <c r="E3561" t="str">
        <f t="shared" si="1030"/>
        <v>-20.6387405381883-14.2532880355245i</v>
      </c>
      <c r="F3561" t="str">
        <f t="shared" si="1031"/>
        <v>1.12134710211743-1.92090658327115i</v>
      </c>
      <c r="G3561" t="str">
        <f t="shared" si="1032"/>
        <v>0.308092891918403-0.461705167685784i</v>
      </c>
      <c r="H3561" t="str">
        <f t="shared" si="1033"/>
        <v>0.0268956198838451-17.8292263045723i</v>
      </c>
      <c r="I3561" t="str">
        <f t="shared" si="1034"/>
        <v>-0.0965307390524329-0.0565461305278363i</v>
      </c>
      <c r="K3561" t="str">
        <f t="shared" si="1035"/>
        <v>0.00101530569233809-0.00131518265324899i</v>
      </c>
      <c r="L3561" t="str">
        <f t="shared" si="1036"/>
        <v>0.0006-0.00194711803025218i</v>
      </c>
      <c r="M3561" t="str">
        <f t="shared" si="1037"/>
        <v>0.005-0.000184717944623117i</v>
      </c>
      <c r="N3561">
        <f t="shared" si="1038"/>
        <v>103.00589691669509</v>
      </c>
      <c r="O3561">
        <f t="shared" si="1039"/>
        <v>50.345996281325412</v>
      </c>
      <c r="P3561" s="3">
        <f t="shared" si="1040"/>
        <v>-50.345996281325412</v>
      </c>
      <c r="Q3561" s="3">
        <f t="shared" si="1041"/>
        <v>76.994103083304907</v>
      </c>
      <c r="R3561">
        <f t="shared" si="1042"/>
        <v>-103.00589691669509</v>
      </c>
      <c r="S3561">
        <f t="shared" si="1043"/>
        <v>621.11492331628267</v>
      </c>
      <c r="T3561">
        <f t="shared" si="1026"/>
        <v>-50.345996281325412</v>
      </c>
    </row>
    <row r="3562" spans="1:20" x14ac:dyDescent="0.3">
      <c r="A3562">
        <f t="shared" si="1027"/>
        <v>3917409.9648597962</v>
      </c>
      <c r="B3562">
        <f t="shared" si="1044"/>
        <v>623475.16002488462</v>
      </c>
      <c r="C3562" t="str">
        <f t="shared" si="1028"/>
        <v>0.000682268613214087+0.00291883637689494i</v>
      </c>
      <c r="D3562" t="str">
        <f t="shared" si="1029"/>
        <v>0.0118527713752398-0.144805003561149i</v>
      </c>
      <c r="E3562" t="str">
        <f t="shared" si="1030"/>
        <v>-20.5256444115083-14.1092559273401i</v>
      </c>
      <c r="F3562" t="str">
        <f t="shared" si="1031"/>
        <v>1.11547026358723-1.91754150215518i</v>
      </c>
      <c r="G3562" t="str">
        <f t="shared" si="1032"/>
        <v>0.3064782159856-0.461030713848746i</v>
      </c>
      <c r="H3562" t="str">
        <f t="shared" si="1033"/>
        <v>0.0266090659391199-17.7615039691955i</v>
      </c>
      <c r="I3562" t="str">
        <f t="shared" si="1034"/>
        <v>-0.0959964916546396-0.0560356299744371i</v>
      </c>
      <c r="K3562" t="str">
        <f t="shared" si="1035"/>
        <v>0.0010121629280811-0.00131149596970661i</v>
      </c>
      <c r="L3562" t="str">
        <f t="shared" si="1036"/>
        <v>0.0006-0.00193974699168379i</v>
      </c>
      <c r="M3562" t="str">
        <f t="shared" si="1037"/>
        <v>0.005-0.000184018673663197i</v>
      </c>
      <c r="N3562">
        <f t="shared" si="1038"/>
        <v>103.15648603406515</v>
      </c>
      <c r="O3562">
        <f t="shared" si="1039"/>
        <v>50.46477266014211</v>
      </c>
      <c r="P3562" s="3">
        <f t="shared" si="1040"/>
        <v>-50.46477266014211</v>
      </c>
      <c r="Q3562" s="3">
        <f t="shared" si="1041"/>
        <v>76.843513965934847</v>
      </c>
      <c r="R3562">
        <f t="shared" si="1042"/>
        <v>-103.15648603406515</v>
      </c>
      <c r="S3562">
        <f t="shared" si="1043"/>
        <v>623.47516002488464</v>
      </c>
      <c r="T3562">
        <f t="shared" si="1026"/>
        <v>-50.46477266014211</v>
      </c>
    </row>
    <row r="3563" spans="1:20" x14ac:dyDescent="0.3">
      <c r="A3563">
        <f t="shared" si="1027"/>
        <v>3932296.1227262635</v>
      </c>
      <c r="B3563">
        <f t="shared" si="1044"/>
        <v>625844.3656329792</v>
      </c>
      <c r="C3563" t="str">
        <f t="shared" si="1028"/>
        <v>0.000680521184829104+0.002877409245037i</v>
      </c>
      <c r="D3563" t="str">
        <f t="shared" si="1029"/>
        <v>0.0117639117918407-0.144264773947068i</v>
      </c>
      <c r="E3563" t="str">
        <f t="shared" si="1030"/>
        <v>-20.4128425139255-13.9665603938528i</v>
      </c>
      <c r="F3563" t="str">
        <f t="shared" si="1031"/>
        <v>1.10961065382422-1.91416296079474i</v>
      </c>
      <c r="G3563" t="str">
        <f t="shared" si="1032"/>
        <v>0.304868273699228-0.460351614954136i</v>
      </c>
      <c r="H3563" t="str">
        <f t="shared" si="1033"/>
        <v>0.0263257558062864-17.6940401469263i</v>
      </c>
      <c r="I3563" t="str">
        <f t="shared" si="1034"/>
        <v>-0.0954642331898383-0.0555290660741956i</v>
      </c>
      <c r="K3563" t="str">
        <f t="shared" si="1035"/>
        <v>0.00100903705816518-0.00130781143503389i</v>
      </c>
      <c r="L3563" t="str">
        <f t="shared" si="1036"/>
        <v>0.0006-0.00193240385702708i</v>
      </c>
      <c r="M3563" t="str">
        <f t="shared" si="1037"/>
        <v>0.005-0.000183322049873677i</v>
      </c>
      <c r="N3563">
        <f t="shared" si="1038"/>
        <v>103.30623185189161</v>
      </c>
      <c r="O3563">
        <f t="shared" si="1039"/>
        <v>50.583597368472375</v>
      </c>
      <c r="P3563" s="3">
        <f t="shared" si="1040"/>
        <v>-50.583597368472375</v>
      </c>
      <c r="Q3563" s="3">
        <f t="shared" si="1041"/>
        <v>76.69376814810839</v>
      </c>
      <c r="R3563">
        <f t="shared" si="1042"/>
        <v>-103.30623185189161</v>
      </c>
      <c r="S3563">
        <f t="shared" si="1043"/>
        <v>625.84436563297925</v>
      </c>
      <c r="T3563">
        <f t="shared" si="1026"/>
        <v>-50.583597368472375</v>
      </c>
    </row>
    <row r="3564" spans="1:20" x14ac:dyDescent="0.3">
      <c r="A3564">
        <f t="shared" si="1027"/>
        <v>3947238.8479926232</v>
      </c>
      <c r="B3564">
        <f t="shared" si="1044"/>
        <v>628222.57422238449</v>
      </c>
      <c r="C3564" t="str">
        <f t="shared" si="1028"/>
        <v>0.000678645255292622+0.00283654400152086i</v>
      </c>
      <c r="D3564" t="str">
        <f t="shared" si="1029"/>
        <v>0.0116757130961588-0.143726500475769i</v>
      </c>
      <c r="E3564" t="str">
        <f t="shared" si="1030"/>
        <v>-20.3003393634185-13.8251910922041i</v>
      </c>
      <c r="F3564" t="str">
        <f t="shared" si="1031"/>
        <v>1.10376836501767-1.9107710916967i</v>
      </c>
      <c r="G3564" t="str">
        <f t="shared" si="1032"/>
        <v>0.303263090388519-0.459667910992842i</v>
      </c>
      <c r="H3564" t="str">
        <f t="shared" si="1033"/>
        <v>0.0260456521404627-17.6268338416798i</v>
      </c>
      <c r="I3564" t="str">
        <f t="shared" si="1034"/>
        <v>-0.0949339654830119-0.0550264174010202i</v>
      </c>
      <c r="K3564" t="str">
        <f t="shared" si="1035"/>
        <v>0.00100592803591111-0.0013041291309576i</v>
      </c>
      <c r="L3564" t="str">
        <f t="shared" si="1036"/>
        <v>0.0006-0.00192508852064862i</v>
      </c>
      <c r="M3564" t="str">
        <f t="shared" si="1037"/>
        <v>0.005-0.00018262806323339i</v>
      </c>
      <c r="N3564">
        <f t="shared" si="1038"/>
        <v>103.45513508627332</v>
      </c>
      <c r="O3564">
        <f t="shared" si="1039"/>
        <v>50.702469874081899</v>
      </c>
      <c r="P3564" s="3">
        <f t="shared" si="1040"/>
        <v>-50.702469874081899</v>
      </c>
      <c r="Q3564" s="3">
        <f t="shared" si="1041"/>
        <v>76.544864913726684</v>
      </c>
      <c r="R3564">
        <f t="shared" si="1042"/>
        <v>-103.45513508627332</v>
      </c>
      <c r="S3564">
        <f t="shared" si="1043"/>
        <v>628.22257422238454</v>
      </c>
      <c r="T3564">
        <f t="shared" ref="T3564:T3627" si="1045">P3564</f>
        <v>-50.702469874081899</v>
      </c>
    </row>
    <row r="3565" spans="1:20" x14ac:dyDescent="0.3">
      <c r="A3565">
        <f t="shared" ref="A3565:A3628" si="1046">2*PI()*B3565</f>
        <v>3962238.3556149951</v>
      </c>
      <c r="B3565">
        <f t="shared" si="1044"/>
        <v>630609.82000442955</v>
      </c>
      <c r="C3565" t="str">
        <f t="shared" ref="C3565:C3628" si="1047">IMPRODUCT(D3565,E3565,$C$40,,K3565,$C$41)</f>
        <v>0.000676645303681917+0.00279623388915494i</v>
      </c>
      <c r="D3565" t="str">
        <f t="shared" ref="D3565:D3628" si="1048">IMDIV(IMPRODUCT($C$37,$C$38,COMPLEX(1,A3565/$C$38)),IMSUM(-1*A3565*A3565/$C$39,COMPLEX(0,1*A3565)))</f>
        <v>0.011588170451881-0.143190176730921i</v>
      </c>
      <c r="E3565" t="str">
        <f t="shared" ref="E3565:E3628" si="1049">IMDIV(IMPRODUCT(IMSUM(F3565,G3565),$C$29,H3565),IMSUM(1,I3565))</f>
        <v>-20.188139374772-13.685137723435i</v>
      </c>
      <c r="F3565" t="str">
        <f t="shared" ref="F3565:F3628" si="1050">IMDIV(IMPRODUCT($C$14,$C$15,COMPLEX(1,A3565/$C$15)),IMSUM(-1*A3565*A3565/$C$16,COMPLEX(0,A3565)))</f>
        <v>1.09794348781893-1.90736602786529i</v>
      </c>
      <c r="G3565" t="str">
        <f t="shared" ref="G3565:G3628" si="1051">IMDIV(1,COMPLEX(1,A3565*$C$9*$C$10))</f>
        <v>0.301662690960151-0.458979642078852i</v>
      </c>
      <c r="H3565" t="str">
        <f t="shared" ref="H3565:H3628" si="1052">IMDIV($C$3,IMSUM(K3565,COMPLEX(0,$C$28*A3565)))</f>
        <v>0.0257687180098437-17.5598840612421i</v>
      </c>
      <c r="I3565" t="str">
        <f t="shared" ref="I3565:I3628" si="1053">IMPRODUCT(F3565,$C$29,H3565,$C$31)</f>
        <v>-0.0944056902796042-0.0545276625383812i</v>
      </c>
      <c r="K3565" t="str">
        <f t="shared" ref="K3565:K3628" si="1054">IF($C$26&lt;=0,IMDIV(1,IMSUM(IMDIV(1,L3565),1/$C$18)),IMDIV(1,IMSUM(IMDIV(1,L3565),1/$C$18,IMDIV(1,M3565))))</f>
        <v>0.001002835814178-0.00130044913850067i</v>
      </c>
      <c r="L3565" t="str">
        <f t="shared" ref="L3565:L3628" si="1055">IMSUM($C$21/$C$22,IMDIV(1,COMPLEX(0,$C$20*$C$22*A3565)))</f>
        <v>0.0006-0.00191780087731482i</v>
      </c>
      <c r="M3565" t="str">
        <f t="shared" ref="M3565:M3628" si="1056">IMSUM($C$25/$C$26,IMDIV(1,COMPLEX(0,$C$24*$C$26*A3565)))</f>
        <v>0.005-0.000181936703759105i</v>
      </c>
      <c r="N3565">
        <f t="shared" ref="N3565:N3628" si="1057">ABS(R3565)</f>
        <v>103.60319646386564</v>
      </c>
      <c r="O3565">
        <f t="shared" ref="O3565:O3628" si="1058">ABS(P3565)</f>
        <v>50.821389645903338</v>
      </c>
      <c r="P3565" s="3">
        <f t="shared" ref="P3565:P3628" si="1059">20*LOG10(IMABS(C3565))</f>
        <v>-50.821389645903338</v>
      </c>
      <c r="Q3565" s="3">
        <f t="shared" ref="Q3565:Q3628" si="1060">IMARGUMENT(C3565)*180/PI()</f>
        <v>76.396803536134357</v>
      </c>
      <c r="R3565">
        <f t="shared" ref="R3565:R3628" si="1061">IF(Q3565&lt;0,Q3565+180,Q3565-180)</f>
        <v>-103.60319646386564</v>
      </c>
      <c r="S3565">
        <f t="shared" ref="S3565:S3628" si="1062">B3565/1000</f>
        <v>630.60982000442959</v>
      </c>
      <c r="T3565">
        <f t="shared" si="1045"/>
        <v>-50.821389645903338</v>
      </c>
    </row>
    <row r="3566" spans="1:20" x14ac:dyDescent="0.3">
      <c r="A3566">
        <f t="shared" si="1046"/>
        <v>3977294.8613663325</v>
      </c>
      <c r="B3566">
        <f t="shared" ref="B3566:B3629" si="1063">B3565*(1+B$42)</f>
        <v>633006.13732044643</v>
      </c>
      <c r="C3566" t="str">
        <f t="shared" si="1047"/>
        <v>0.000674525707099554+0.00275647220897067i</v>
      </c>
      <c r="D3566" t="str">
        <f t="shared" si="1048"/>
        <v>0.011501279056905-0.142655796309617i</v>
      </c>
      <c r="E3566" t="str">
        <f t="shared" si="1049"/>
        <v>-20.0762468608139-13.5463900329951i</v>
      </c>
      <c r="F3566" t="str">
        <f t="shared" si="1050"/>
        <v>1.09213611134094-1.90394790278341i</v>
      </c>
      <c r="G3566" t="str">
        <f t="shared" si="1051"/>
        <v>0.30006709989813-0.458286848444133i</v>
      </c>
      <c r="H3566" t="str">
        <f t="shared" si="1052"/>
        <v>0.0254949168916589-17.4931898172559i</v>
      </c>
      <c r="I3566" t="str">
        <f t="shared" si="1053"/>
        <v>-0.0938794092452499-0.0540327800805331i</v>
      </c>
      <c r="K3566" t="str">
        <f t="shared" si="1054"/>
        <v>0.000999760345372243-0.00129677153798177i</v>
      </c>
      <c r="L3566" t="str">
        <f t="shared" si="1055"/>
        <v>0.0006-0.0019105408221905i</v>
      </c>
      <c r="M3566" t="str">
        <f t="shared" si="1056"/>
        <v>0.005-0.000181247961505385i</v>
      </c>
      <c r="N3566">
        <f t="shared" si="1057"/>
        <v>103.75041672181608</v>
      </c>
      <c r="O3566">
        <f t="shared" si="1058"/>
        <v>50.940356154036863</v>
      </c>
      <c r="P3566" s="3">
        <f t="shared" si="1059"/>
        <v>-50.940356154036863</v>
      </c>
      <c r="Q3566" s="3">
        <f t="shared" si="1060"/>
        <v>76.24958327818392</v>
      </c>
      <c r="R3566">
        <f t="shared" si="1061"/>
        <v>-103.75041672181608</v>
      </c>
      <c r="S3566">
        <f t="shared" si="1062"/>
        <v>633.00613732044644</v>
      </c>
      <c r="T3566">
        <f t="shared" si="1045"/>
        <v>-50.940356154036863</v>
      </c>
    </row>
    <row r="3567" spans="1:20" x14ac:dyDescent="0.3">
      <c r="A3567">
        <f t="shared" si="1046"/>
        <v>3992408.5818395251</v>
      </c>
      <c r="B3567">
        <f t="shared" si="1063"/>
        <v>635411.5606422642</v>
      </c>
      <c r="C3567" t="str">
        <f t="shared" si="1047"/>
        <v>0.000672290742472854+0.00271725232032311i</v>
      </c>
      <c r="D3567" t="str">
        <f t="shared" si="1048"/>
        <v>0.0114150341431157-0.142123352822445i</v>
      </c>
      <c r="E3567" t="str">
        <f t="shared" si="1049"/>
        <v>-19.9646660336434-13.4089378112338i</v>
      </c>
      <c r="F3567" t="str">
        <f t="shared" si="1050"/>
        <v>1.08634632315802-1.90051685039375i</v>
      </c>
      <c r="G3567" t="str">
        <f t="shared" si="1051"/>
        <v>0.298476341263713-0.457589570433528i</v>
      </c>
      <c r="H3567" t="str">
        <f t="shared" si="1052"/>
        <v>0.0252242126681595-17.4267501252055i</v>
      </c>
      <c r="I3567" t="str">
        <f t="shared" si="1053"/>
        <v>-0.0933551239655084-0.0535417486337324i</v>
      </c>
      <c r="K3567" t="str">
        <f t="shared" si="1054"/>
        <v>0.000996701581456448-0.00129309640901494i</v>
      </c>
      <c r="L3567" t="str">
        <f t="shared" si="1055"/>
        <v>0.0006-0.00190330825083732i</v>
      </c>
      <c r="M3567" t="str">
        <f t="shared" si="1056"/>
        <v>0.005-0.00018056182656444i</v>
      </c>
      <c r="N3567">
        <f t="shared" si="1057"/>
        <v>103.89679660769693</v>
      </c>
      <c r="O3567">
        <f t="shared" si="1058"/>
        <v>51.059368869750742</v>
      </c>
      <c r="P3567" s="3">
        <f t="shared" si="1059"/>
        <v>-51.059368869750742</v>
      </c>
      <c r="Q3567" s="3">
        <f t="shared" si="1060"/>
        <v>76.103203392303072</v>
      </c>
      <c r="R3567">
        <f t="shared" si="1061"/>
        <v>-103.89679660769693</v>
      </c>
      <c r="S3567">
        <f t="shared" si="1062"/>
        <v>635.41156064226425</v>
      </c>
      <c r="T3567">
        <f t="shared" si="1045"/>
        <v>-51.059368869750742</v>
      </c>
    </row>
    <row r="3568" spans="1:20" x14ac:dyDescent="0.3">
      <c r="A3568">
        <f t="shared" si="1046"/>
        <v>4007579.7344505149</v>
      </c>
      <c r="B3568">
        <f t="shared" si="1063"/>
        <v>637826.12457270478</v>
      </c>
      <c r="C3568" t="str">
        <f t="shared" si="1047"/>
        <v>0.000669944588331019+0.00267856764097201i</v>
      </c>
      <c r="D3568" t="str">
        <f t="shared" si="1048"/>
        <v>0.0113294309761618-0.141592839893551i</v>
      </c>
      <c r="E3568" t="str">
        <f t="shared" si="1049"/>
        <v>-19.853401005856-13.2727708938762i</v>
      </c>
      <c r="F3568" t="str">
        <f t="shared" si="1050"/>
        <v>1.08057420930587-1.89707300508023i</v>
      </c>
      <c r="G3568" t="str">
        <f t="shared" si="1051"/>
        <v>0.296890438695424-0.456887848499676i</v>
      </c>
      <c r="H3568" t="str">
        <f t="shared" si="1052"/>
        <v>0.0249565696226351-17.360564004403i</v>
      </c>
      <c r="I3568" t="str">
        <f t="shared" si="1053"/>
        <v>-0.0928328359456379-0.053054546817452i</v>
      </c>
      <c r="K3568" t="str">
        <f t="shared" si="1054"/>
        <v>0.000993659473958313-0.0012894238305094i</v>
      </c>
      <c r="L3568" t="str">
        <f t="shared" si="1055"/>
        <v>0.0006-0.00189610305921231i</v>
      </c>
      <c r="M3568" t="str">
        <f t="shared" si="1056"/>
        <v>0.005-0.000179878289065989i</v>
      </c>
      <c r="N3568">
        <f t="shared" si="1057"/>
        <v>104.0423368794431</v>
      </c>
      <c r="O3568">
        <f t="shared" si="1058"/>
        <v>51.178427265480686</v>
      </c>
      <c r="P3568" s="3">
        <f t="shared" si="1059"/>
        <v>-51.178427265480686</v>
      </c>
      <c r="Q3568" s="3">
        <f t="shared" si="1060"/>
        <v>75.957663120556902</v>
      </c>
      <c r="R3568">
        <f t="shared" si="1061"/>
        <v>-104.0423368794431</v>
      </c>
      <c r="S3568">
        <f t="shared" si="1062"/>
        <v>637.82612457270477</v>
      </c>
      <c r="T3568">
        <f t="shared" si="1045"/>
        <v>-51.178427265480686</v>
      </c>
    </row>
    <row r="3569" spans="1:20" x14ac:dyDescent="0.3">
      <c r="A3569">
        <f t="shared" si="1046"/>
        <v>4022808.5374414274</v>
      </c>
      <c r="B3569">
        <f t="shared" si="1063"/>
        <v>640249.86384608108</v>
      </c>
      <c r="C3569" t="str">
        <f t="shared" si="1047"/>
        <v>0.000667491326559191+0.0026404116471429i</v>
      </c>
      <c r="D3569" t="str">
        <f t="shared" si="1048"/>
        <v>0.0112444648552338-0.141064251160703i</v>
      </c>
      <c r="E3569" t="str">
        <f t="shared" si="1049"/>
        <v>-19.7424557917557-13.137879162481i</v>
      </c>
      <c r="F3569" t="str">
        <f t="shared" si="1050"/>
        <v>1.07481985428184-1.8936165016492i</v>
      </c>
      <c r="G3569" t="str">
        <f t="shared" si="1051"/>
        <v>0.295309415409118-0.456181723197941i</v>
      </c>
      <c r="H3569" t="str">
        <f t="shared" si="1052"/>
        <v>0.0246919524354583-17.2946304779732i</v>
      </c>
      <c r="I3569" t="str">
        <f t="shared" si="1053"/>
        <v>-0.0923125466103664-0.052571153265588i</v>
      </c>
      <c r="K3569" t="str">
        <f t="shared" si="1054"/>
        <v>0.000990633973979442-0.00128575388066935i</v>
      </c>
      <c r="L3569" t="str">
        <f t="shared" si="1055"/>
        <v>0.0006-0.00188892514366638i</v>
      </c>
      <c r="M3569" t="str">
        <f t="shared" si="1056"/>
        <v>0.005-0.000179197339177116i</v>
      </c>
      <c r="N3569">
        <f t="shared" si="1057"/>
        <v>104.18703830528362</v>
      </c>
      <c r="O3569">
        <f t="shared" si="1058"/>
        <v>51.29753081483117</v>
      </c>
      <c r="P3569" s="3">
        <f t="shared" si="1059"/>
        <v>-51.29753081483117</v>
      </c>
      <c r="Q3569" s="3">
        <f t="shared" si="1060"/>
        <v>75.812961694716378</v>
      </c>
      <c r="R3569">
        <f t="shared" si="1061"/>
        <v>-104.18703830528362</v>
      </c>
      <c r="S3569">
        <f t="shared" si="1062"/>
        <v>640.2498638460811</v>
      </c>
      <c r="T3569">
        <f t="shared" si="1045"/>
        <v>-51.29753081483117</v>
      </c>
    </row>
    <row r="3570" spans="1:20" x14ac:dyDescent="0.3">
      <c r="A3570">
        <f t="shared" si="1046"/>
        <v>4038095.2098837048</v>
      </c>
      <c r="B3570">
        <f t="shared" si="1063"/>
        <v>642682.81332869618</v>
      </c>
      <c r="C3570" t="str">
        <f t="shared" si="1047"/>
        <v>0.000664934944130651+0.00260277787357001i</v>
      </c>
      <c r="D3570" t="str">
        <f t="shared" si="1048"/>
        <v>0.0111601311128438-0.140537580275355i</v>
      </c>
      <c r="E3570" t="str">
        <f t="shared" si="1049"/>
        <v>-19.6318343085673-13.0042525448831i</v>
      </c>
      <c r="F3570" t="str">
        <f t="shared" si="1050"/>
        <v>1.06908334104544-1.89014747531109i</v>
      </c>
      <c r="G3570" t="str">
        <f t="shared" si="1051"/>
        <v>0.293733294198128-0.455471235181371i</v>
      </c>
      <c r="H3570" t="str">
        <f t="shared" si="1052"/>
        <v>0.024430326180159-17.2289485728395i</v>
      </c>
      <c r="I3570" t="str">
        <f t="shared" si="1053"/>
        <v>-0.0917942573037071-0.0520915466276642i</v>
      </c>
      <c r="K3570" t="str">
        <f t="shared" si="1054"/>
        <v>0.000987625032204109-0.00128208663699395i</v>
      </c>
      <c r="L3570" t="str">
        <f t="shared" si="1055"/>
        <v>0.0006-0.00188177440094279i</v>
      </c>
      <c r="M3570" t="str">
        <f t="shared" si="1056"/>
        <v>0.005-0.000178518967102128i</v>
      </c>
      <c r="N3570">
        <f t="shared" si="1057"/>
        <v>104.33090166368349</v>
      </c>
      <c r="O3570">
        <f t="shared" si="1058"/>
        <v>51.416678992574454</v>
      </c>
      <c r="P3570" s="3">
        <f t="shared" si="1059"/>
        <v>-51.416678992574454</v>
      </c>
      <c r="Q3570" s="3">
        <f t="shared" si="1060"/>
        <v>75.669098336316509</v>
      </c>
      <c r="R3570">
        <f t="shared" si="1061"/>
        <v>-104.33090166368349</v>
      </c>
      <c r="S3570">
        <f t="shared" si="1062"/>
        <v>642.68281332869617</v>
      </c>
      <c r="T3570">
        <f t="shared" si="1045"/>
        <v>-51.416678992574454</v>
      </c>
    </row>
    <row r="3571" spans="1:20" x14ac:dyDescent="0.3">
      <c r="A3571">
        <f t="shared" si="1046"/>
        <v>4053439.9716812628</v>
      </c>
      <c r="B3571">
        <f t="shared" si="1063"/>
        <v>645125.00801934523</v>
      </c>
      <c r="C3571" t="str">
        <f t="shared" si="1047"/>
        <v>0.000662279334816033+0.00256565991352053i</v>
      </c>
      <c r="D3571" t="str">
        <f t="shared" si="1048"/>
        <v>0.0110764251146057-0.140012820902702i</v>
      </c>
      <c r="E3571" t="str">
        <f t="shared" si="1049"/>
        <v>-19.5215403776351-12.8718810156207i</v>
      </c>
      <c r="F3571" t="str">
        <f t="shared" si="1050"/>
        <v>1.06336475101911-1.88666606166179i</v>
      </c>
      <c r="G3571" t="str">
        <f t="shared" si="1051"/>
        <v>0.292162097433467-0.454756425195669i</v>
      </c>
      <c r="H3571" t="str">
        <f t="shared" si="1052"/>
        <v>0.0241716563195277-17.1635173197096i</v>
      </c>
      <c r="I3571" t="str">
        <f t="shared" si="1053"/>
        <v>-0.0912779692887756-0.0516157055700305i</v>
      </c>
      <c r="K3571" t="str">
        <f t="shared" si="1054"/>
        <v>0.000984632598907986-0.00127842217627744i</v>
      </c>
      <c r="L3571" t="str">
        <f t="shared" si="1055"/>
        <v>0.0006-0.00187465072817573i</v>
      </c>
      <c r="M3571" t="str">
        <f t="shared" si="1056"/>
        <v>0.005-0.000177843163082415i</v>
      </c>
      <c r="N3571">
        <f t="shared" si="1057"/>
        <v>104.4739277432767</v>
      </c>
      <c r="O3571">
        <f t="shared" si="1058"/>
        <v>51.53587127465093</v>
      </c>
      <c r="P3571" s="3">
        <f t="shared" si="1059"/>
        <v>-51.53587127465093</v>
      </c>
      <c r="Q3571" s="3">
        <f t="shared" si="1060"/>
        <v>75.526072256723296</v>
      </c>
      <c r="R3571">
        <f t="shared" si="1061"/>
        <v>-104.4739277432767</v>
      </c>
      <c r="S3571">
        <f t="shared" si="1062"/>
        <v>645.12500801934527</v>
      </c>
      <c r="T3571">
        <f t="shared" si="1045"/>
        <v>-51.53587127465093</v>
      </c>
    </row>
    <row r="3572" spans="1:20" x14ac:dyDescent="0.3">
      <c r="A3572">
        <f t="shared" si="1046"/>
        <v>4068843.0435736519</v>
      </c>
      <c r="B3572">
        <f t="shared" si="1063"/>
        <v>647576.48304981878</v>
      </c>
      <c r="C3572" t="str">
        <f t="shared" si="1047"/>
        <v>0.000659528300870566+0.00252905141880102i</v>
      </c>
      <c r="D3572" t="str">
        <f t="shared" si="1048"/>
        <v>0.0109933422590164-0.139489966721743i</v>
      </c>
      <c r="E3572" t="str">
        <f t="shared" si="1049"/>
        <v>-19.4115777256188-12.7407545963453i</v>
      </c>
      <c r="F3572" t="str">
        <f t="shared" si="1050"/>
        <v>1.05766416408922-1.88317239666435i</v>
      </c>
      <c r="G3572" t="str">
        <f t="shared" si="1051"/>
        <v>0.290595847064118-0.454037334074199i</v>
      </c>
      <c r="H3572" t="str">
        <f t="shared" si="1052"/>
        <v>0.0239159087017461-17.0983357530608i</v>
      </c>
      <c r="I3572" t="str">
        <f t="shared" si="1053"/>
        <v>-0.0907636837476351-0.0511436087770544i</v>
      </c>
      <c r="K3572" t="str">
        <f t="shared" si="1054"/>
        <v>0.000981656623966736-0.00127476057460915i</v>
      </c>
      <c r="L3572" t="str">
        <f t="shared" si="1055"/>
        <v>0.0006-0.00186755402288875i</v>
      </c>
      <c r="M3572" t="str">
        <f t="shared" si="1056"/>
        <v>0.005-0.000177169917396309i</v>
      </c>
      <c r="N3572">
        <f t="shared" si="1057"/>
        <v>104.61611734280761</v>
      </c>
      <c r="O3572">
        <f t="shared" si="1058"/>
        <v>51.655107138169541</v>
      </c>
      <c r="P3572" s="3">
        <f t="shared" si="1059"/>
        <v>-51.655107138169541</v>
      </c>
      <c r="Q3572" s="3">
        <f t="shared" si="1060"/>
        <v>75.383882657192387</v>
      </c>
      <c r="R3572">
        <f t="shared" si="1061"/>
        <v>-104.61611734280761</v>
      </c>
      <c r="S3572">
        <f t="shared" si="1062"/>
        <v>647.57648304981876</v>
      </c>
      <c r="T3572">
        <f t="shared" si="1045"/>
        <v>-51.655107138169541</v>
      </c>
    </row>
    <row r="3573" spans="1:20" x14ac:dyDescent="0.3">
      <c r="A3573">
        <f t="shared" si="1046"/>
        <v>4084304.6471392312</v>
      </c>
      <c r="B3573">
        <f t="shared" si="1063"/>
        <v>650037.27368540806</v>
      </c>
      <c r="C3573" t="str">
        <f t="shared" si="1047"/>
        <v>0.000656685554698831+0.00249294609974693i</v>
      </c>
      <c r="D3573" t="str">
        <f t="shared" si="1048"/>
        <v>0.0109108779772396-0.138969011425334i</v>
      </c>
      <c r="E3573" t="str">
        <f t="shared" si="1049"/>
        <v>-19.301949985679-12.6108633562178i</v>
      </c>
      <c r="F3573" t="str">
        <f t="shared" si="1050"/>
        <v>1.05198165860729-1.87966661663061i</v>
      </c>
      <c r="G3573" t="str">
        <f t="shared" si="1051"/>
        <v>0.289034564617351-0.453314002732994i</v>
      </c>
      <c r="H3573" t="str">
        <f t="shared" si="1052"/>
        <v>0.023663049556549-17.0334029111261i</v>
      </c>
      <c r="I3573" t="str">
        <f t="shared" si="1053"/>
        <v>-0.0902514017811597-0.0506752349523081i</v>
      </c>
      <c r="K3573" t="str">
        <f t="shared" si="1054"/>
        <v>0.000978697056864672-0.00127110190737385i</v>
      </c>
      <c r="L3573" t="str">
        <f t="shared" si="1055"/>
        <v>0.0006-0.00186048418299337i</v>
      </c>
      <c r="M3573" t="str">
        <f t="shared" si="1056"/>
        <v>0.005-0.000176499220358945i</v>
      </c>
      <c r="N3573">
        <f t="shared" si="1057"/>
        <v>104.75747127106624</v>
      </c>
      <c r="O3573">
        <f t="shared" si="1058"/>
        <v>51.774386061407263</v>
      </c>
      <c r="P3573" s="3">
        <f t="shared" si="1059"/>
        <v>-51.774386061407263</v>
      </c>
      <c r="Q3573" s="3">
        <f t="shared" si="1060"/>
        <v>75.242528728933763</v>
      </c>
      <c r="R3573">
        <f t="shared" si="1061"/>
        <v>-104.75747127106624</v>
      </c>
      <c r="S3573">
        <f t="shared" si="1062"/>
        <v>650.03727368540808</v>
      </c>
      <c r="T3573">
        <f t="shared" si="1045"/>
        <v>-51.774386061407263</v>
      </c>
    </row>
    <row r="3574" spans="1:20" x14ac:dyDescent="0.3">
      <c r="A3574">
        <f t="shared" si="1046"/>
        <v>4099825.0047983606</v>
      </c>
      <c r="B3574">
        <f t="shared" si="1063"/>
        <v>652507.41532541264</v>
      </c>
      <c r="C3574" t="str">
        <f t="shared" si="1047"/>
        <v>0.00065375472049767+0.00245733772519531i</v>
      </c>
      <c r="D3574" t="str">
        <f t="shared" si="1048"/>
        <v>0.0108290277328895-0.138449948720254i</v>
      </c>
      <c r="E3574" t="str">
        <f t="shared" si="1049"/>
        <v>-19.1926606986581-12.4821974122884i</v>
      </c>
      <c r="F3574" t="str">
        <f t="shared" si="1050"/>
        <v>1.04631731139149-1.87614885820302i</v>
      </c>
      <c r="G3574" t="str">
        <f t="shared" si="1051"/>
        <v>0.287478271199149-0.452586472165814i</v>
      </c>
      <c r="H3574" t="str">
        <f t="shared" si="1052"/>
        <v>0.023413045491413-16.9687178358798i</v>
      </c>
      <c r="I3574" t="str">
        <f t="shared" si="1053"/>
        <v>-0.0897411244089171-0.0502105628197491i</v>
      </c>
      <c r="K3574" t="str">
        <f t="shared" si="1054"/>
        <v>0.000975753846703268-0.00126744624925202i</v>
      </c>
      <c r="L3574" t="str">
        <f t="shared" si="1055"/>
        <v>0.0006-0.00185344110678758i</v>
      </c>
      <c r="M3574" t="str">
        <f t="shared" si="1056"/>
        <v>0.005-0.00017583106232212i</v>
      </c>
      <c r="N3574">
        <f t="shared" si="1057"/>
        <v>104.89799034683047</v>
      </c>
      <c r="O3574">
        <f t="shared" si="1058"/>
        <v>51.893707523808416</v>
      </c>
      <c r="P3574" s="3">
        <f t="shared" si="1059"/>
        <v>-51.893707523808416</v>
      </c>
      <c r="Q3574" s="3">
        <f t="shared" si="1060"/>
        <v>75.102009653169532</v>
      </c>
      <c r="R3574">
        <f t="shared" si="1061"/>
        <v>-104.89799034683047</v>
      </c>
      <c r="S3574">
        <f t="shared" si="1062"/>
        <v>652.50741532541269</v>
      </c>
      <c r="T3574">
        <f t="shared" si="1045"/>
        <v>-51.893707523808416</v>
      </c>
    </row>
    <row r="3575" spans="1:20" x14ac:dyDescent="0.3">
      <c r="A3575">
        <f t="shared" si="1046"/>
        <v>4115404.3398165945</v>
      </c>
      <c r="B3575">
        <f t="shared" si="1063"/>
        <v>654986.94350364921</v>
      </c>
      <c r="C3575" t="str">
        <f t="shared" si="1047"/>
        <v>0.000650739335876769+0.00242222012244093i</v>
      </c>
      <c r="D3575" t="str">
        <f t="shared" si="1048"/>
        <v>0.0107477870218155-0.137932772327246i</v>
      </c>
      <c r="E3575" t="str">
        <f t="shared" si="1049"/>
        <v>-19.0837133142514-12.3547469298624i</v>
      </c>
      <c r="F3575" t="str">
        <f t="shared" si="1050"/>
        <v>1.04067119772837-1.87261925833655i</v>
      </c>
      <c r="G3575" t="str">
        <f t="shared" si="1051"/>
        <v>0.285926987494677-0.451854783439211i</v>
      </c>
      <c r="H3575" t="str">
        <f t="shared" si="1052"/>
        <v>0.0231658634877745-16.9042795730234i</v>
      </c>
      <c r="I3575" t="str">
        <f t="shared" si="1053"/>
        <v>-0.0892328525690733-0.0497495711248961i</v>
      </c>
      <c r="K3575" t="str">
        <f t="shared" si="1054"/>
        <v>0.00097282694220962-0.00126379367422029i</v>
      </c>
      <c r="L3575" t="str">
        <f t="shared" si="1055"/>
        <v>0.0006-0.00184642469295435i</v>
      </c>
      <c r="M3575" t="str">
        <f t="shared" si="1056"/>
        <v>0.005-0.000175165433674159i</v>
      </c>
      <c r="N3575">
        <f t="shared" si="1057"/>
        <v>105.03767539880481</v>
      </c>
      <c r="O3575">
        <f t="shared" si="1058"/>
        <v>52.013071005985324</v>
      </c>
      <c r="P3575" s="3">
        <f t="shared" si="1059"/>
        <v>-52.013071005985324</v>
      </c>
      <c r="Q3575" s="3">
        <f t="shared" si="1060"/>
        <v>74.962324601195192</v>
      </c>
      <c r="R3575">
        <f t="shared" si="1061"/>
        <v>-105.03767539880481</v>
      </c>
      <c r="S3575">
        <f t="shared" si="1062"/>
        <v>654.98694350364917</v>
      </c>
      <c r="T3575">
        <f t="shared" si="1045"/>
        <v>-52.013071005985324</v>
      </c>
    </row>
    <row r="3576" spans="1:20" x14ac:dyDescent="0.3">
      <c r="A3576">
        <f t="shared" si="1046"/>
        <v>4131042.8763078973</v>
      </c>
      <c r="B3576">
        <f t="shared" si="1063"/>
        <v>657475.89388896304</v>
      </c>
      <c r="C3576" t="str">
        <f t="shared" si="1047"/>
        <v>0.000647642853457529+0.00238758717717704i</v>
      </c>
      <c r="D3576" t="str">
        <f t="shared" si="1048"/>
        <v>0.0106671513718899-0.137417475981083i</v>
      </c>
      <c r="E3576" t="str">
        <f t="shared" si="1049"/>
        <v>-18.9751111921709-12.2285021228494i</v>
      </c>
      <c r="F3576" t="str">
        <f t="shared" si="1050"/>
        <v>1.03504339137475-1.86907795428058i</v>
      </c>
      <c r="G3576" t="str">
        <f t="shared" si="1051"/>
        <v>0.284380733768807-0.451118977687618i</v>
      </c>
      <c r="H3576" t="str">
        <f t="shared" si="1052"/>
        <v>0.0229214708972764-16.8400871719711i</v>
      </c>
      <c r="I3576" t="str">
        <f t="shared" si="1053"/>
        <v>-0.088726587118308-0.0492922386359924i</v>
      </c>
      <c r="K3576" t="str">
        <f t="shared" si="1054"/>
        <v>0.000969916291744887-0.00126014425555193i</v>
      </c>
      <c r="L3576" t="str">
        <f t="shared" si="1055"/>
        <v>0.0006-0.00183943484056023i</v>
      </c>
      <c r="M3576" t="str">
        <f t="shared" si="1056"/>
        <v>0.005-0.000174502324839768i</v>
      </c>
      <c r="N3576">
        <f t="shared" si="1057"/>
        <v>105.17652726556224</v>
      </c>
      <c r="O3576">
        <f t="shared" si="1058"/>
        <v>52.132475989717584</v>
      </c>
      <c r="P3576" s="3">
        <f t="shared" si="1059"/>
        <v>-52.132475989717584</v>
      </c>
      <c r="Q3576" s="3">
        <f t="shared" si="1060"/>
        <v>74.823472734437757</v>
      </c>
      <c r="R3576">
        <f t="shared" si="1061"/>
        <v>-105.17652726556224</v>
      </c>
      <c r="S3576">
        <f t="shared" si="1062"/>
        <v>657.47589388896301</v>
      </c>
      <c r="T3576">
        <f t="shared" si="1045"/>
        <v>-52.132475989717584</v>
      </c>
    </row>
    <row r="3577" spans="1:20" x14ac:dyDescent="0.3">
      <c r="A3577">
        <f t="shared" si="1046"/>
        <v>4146740.8392378674</v>
      </c>
      <c r="B3577">
        <f t="shared" si="1063"/>
        <v>659974.30228574108</v>
      </c>
      <c r="C3577" t="str">
        <f t="shared" si="1047"/>
        <v>0.000644468642450024+0.00235343283342077i</v>
      </c>
      <c r="D3577" t="str">
        <f t="shared" si="1048"/>
        <v>0.0105871163427939-0.136904053430611i</v>
      </c>
      <c r="E3577" t="str">
        <f t="shared" si="1049"/>
        <v>-18.8668576033032-12.1034532541012i</v>
      </c>
      <c r="F3577" t="str">
        <f t="shared" si="1050"/>
        <v>1.02943396455996-1.86552508356102i</v>
      </c>
      <c r="G3577" t="str">
        <f t="shared" si="1051"/>
        <v>0.282839529866722-0.450379096108482i</v>
      </c>
      <c r="H3577" t="str">
        <f t="shared" si="1052"/>
        <v>0.0226798354380433-16.7761396858363i</v>
      </c>
      <c r="I3577" t="str">
        <f t="shared" si="1053"/>
        <v>-0.0882223288317599-0.0488385441451719i</v>
      </c>
      <c r="K3577" t="str">
        <f t="shared" si="1054"/>
        <v>0.00096702184331263-0.00125649806581745i</v>
      </c>
      <c r="L3577" t="str">
        <f t="shared" si="1055"/>
        <v>0.0006-0.00183247144905382i</v>
      </c>
      <c r="M3577" t="str">
        <f t="shared" si="1056"/>
        <v>0.005-0.000173841726279904i</v>
      </c>
      <c r="N3577">
        <f t="shared" si="1057"/>
        <v>105.31454679548499</v>
      </c>
      <c r="O3577">
        <f t="shared" si="1058"/>
        <v>52.251921957951538</v>
      </c>
      <c r="P3577" s="3">
        <f t="shared" si="1059"/>
        <v>-52.251921957951538</v>
      </c>
      <c r="Q3577" s="3">
        <f t="shared" si="1060"/>
        <v>74.685453204515014</v>
      </c>
      <c r="R3577">
        <f t="shared" si="1061"/>
        <v>-105.31454679548499</v>
      </c>
      <c r="S3577">
        <f t="shared" si="1062"/>
        <v>659.97430228574103</v>
      </c>
      <c r="T3577">
        <f t="shared" si="1045"/>
        <v>-52.251921957951538</v>
      </c>
    </row>
    <row r="3578" spans="1:20" x14ac:dyDescent="0.3">
      <c r="A3578">
        <f t="shared" si="1046"/>
        <v>4162498.4544269708</v>
      </c>
      <c r="B3578">
        <f t="shared" si="1063"/>
        <v>662482.20463442686</v>
      </c>
      <c r="C3578" t="str">
        <f t="shared" si="1047"/>
        <v>0.0006412199902083+0.00231975109342369i</v>
      </c>
      <c r="D3578" t="str">
        <f t="shared" si="1048"/>
        <v>0.0105076775258079-0.136392498438808i</v>
      </c>
      <c r="E3578" t="str">
        <f t="shared" si="1049"/>
        <v>-18.7589557308571-11.9795906357325i</v>
      </c>
      <c r="F3578" t="str">
        <f t="shared" si="1050"/>
        <v>1.0238429879882-1.86196078396247i</v>
      </c>
      <c r="G3578" t="str">
        <f t="shared" si="1051"/>
        <v>0.281303395214579-0.449635179957406i</v>
      </c>
      <c r="H3578" t="str">
        <f t="shared" si="1052"/>
        <v>0.0224409251909854-16.7124361714169i</v>
      </c>
      <c r="I3578" t="str">
        <f t="shared" si="1053"/>
        <v>-0.0877200784029818-0.0483884664696088i</v>
      </c>
      <c r="K3578" t="str">
        <f t="shared" si="1054"/>
        <v>0.000964143544567131-0.00125285517688528i</v>
      </c>
      <c r="L3578" t="str">
        <f t="shared" si="1055"/>
        <v>0.0006-0.00182553441826442i</v>
      </c>
      <c r="M3578" t="str">
        <f t="shared" si="1056"/>
        <v>0.005-0.000173183628491636i</v>
      </c>
      <c r="N3578">
        <f t="shared" si="1057"/>
        <v>105.45173484670667</v>
      </c>
      <c r="O3578">
        <f t="shared" si="1058"/>
        <v>52.371408394799943</v>
      </c>
      <c r="P3578" s="3">
        <f t="shared" si="1059"/>
        <v>-52.371408394799943</v>
      </c>
      <c r="Q3578" s="3">
        <f t="shared" si="1060"/>
        <v>74.548265153293329</v>
      </c>
      <c r="R3578">
        <f t="shared" si="1061"/>
        <v>-105.45173484670667</v>
      </c>
      <c r="S3578">
        <f t="shared" si="1062"/>
        <v>662.48220463442681</v>
      </c>
      <c r="T3578">
        <f t="shared" si="1045"/>
        <v>-52.371408394799943</v>
      </c>
    </row>
    <row r="3579" spans="1:20" x14ac:dyDescent="0.3">
      <c r="A3579">
        <f t="shared" si="1046"/>
        <v>4178315.9485537931</v>
      </c>
      <c r="B3579">
        <f t="shared" si="1063"/>
        <v>664999.63701203768</v>
      </c>
      <c r="C3579" t="str">
        <f t="shared" si="1047"/>
        <v>0.000637900103764115+0.0022865360175679i</v>
      </c>
      <c r="D3579" t="str">
        <f t="shared" si="1048"/>
        <v>0.0104288305436002-0.135882804782824i</v>
      </c>
      <c r="E3579" t="str">
        <f t="shared" si="1049"/>
        <v>-18.6514086715052-11.8569046294289i</v>
      </c>
      <c r="F3579" t="str">
        <f t="shared" si="1050"/>
        <v>1.0182705308412-1.85838519351048i</v>
      </c>
      <c r="G3579" t="str">
        <f t="shared" si="1051"/>
        <v>0.27977234882023-0.448887270543331i</v>
      </c>
      <c r="H3579" t="str">
        <f t="shared" si="1052"/>
        <v>0.0222047085961309-16.6489756891818i</v>
      </c>
      <c r="I3579" t="str">
        <f t="shared" si="1053"/>
        <v>-0.0872198364439196-0.0479419844526669i</v>
      </c>
      <c r="K3579" t="str">
        <f t="shared" si="1054"/>
        <v>0.000961281342821598-0.00124921565992251i</v>
      </c>
      <c r="L3579" t="str">
        <f t="shared" si="1055"/>
        <v>0.0006-0.0018186236484005i</v>
      </c>
      <c r="M3579" t="str">
        <f t="shared" si="1056"/>
        <v>0.005-0.000172528022008006i</v>
      </c>
      <c r="N3579">
        <f t="shared" si="1057"/>
        <v>105.58809228705643</v>
      </c>
      <c r="O3579">
        <f t="shared" si="1058"/>
        <v>52.490934785541924</v>
      </c>
      <c r="P3579" s="3">
        <f t="shared" si="1059"/>
        <v>-52.490934785541924</v>
      </c>
      <c r="Q3579" s="3">
        <f t="shared" si="1060"/>
        <v>74.411907712943574</v>
      </c>
      <c r="R3579">
        <f t="shared" si="1061"/>
        <v>-105.58809228705643</v>
      </c>
      <c r="S3579">
        <f t="shared" si="1062"/>
        <v>664.99963701203774</v>
      </c>
      <c r="T3579">
        <f t="shared" si="1045"/>
        <v>-52.490934785541924</v>
      </c>
    </row>
    <row r="3580" spans="1:20" x14ac:dyDescent="0.3">
      <c r="A3580">
        <f t="shared" si="1046"/>
        <v>4194193.5491582975</v>
      </c>
      <c r="B3580">
        <f t="shared" si="1063"/>
        <v>667526.63563268341</v>
      </c>
      <c r="C3580" t="str">
        <f t="shared" si="1047"/>
        <v>0.000634512111339261+0.00225378172424857i</v>
      </c>
      <c r="D3580" t="str">
        <f t="shared" si="1048"/>
        <v>0.0103505710500193-0.135374966254039i</v>
      </c>
      <c r="E3580" t="str">
        <f t="shared" si="1049"/>
        <v>-18.5442194365166-11.7353856467409i</v>
      </c>
      <c r="F3580" t="str">
        <f t="shared" si="1050"/>
        <v>1.01271666078106-1.85479845045393i</v>
      </c>
      <c r="G3580" t="str">
        <f t="shared" si="1051"/>
        <v>0.278246409274002-0.448135409223738i</v>
      </c>
      <c r="H3580" t="str">
        <f t="shared" si="1052"/>
        <v>0.0219711544489864-16.5857573032564i</v>
      </c>
      <c r="I3580" t="str">
        <f t="shared" si="1053"/>
        <v>-0.0867216034849048-0.0474990769650369i</v>
      </c>
      <c r="K3580" t="str">
        <f t="shared" si="1054"/>
        <v>0.000958435185056372-0.00124557958539575i</v>
      </c>
      <c r="L3580" t="str">
        <f t="shared" si="1055"/>
        <v>0.0006-0.00181173904004831i</v>
      </c>
      <c r="M3580" t="str">
        <f t="shared" si="1056"/>
        <v>0.005-0.000171874897397893i</v>
      </c>
      <c r="N3580">
        <f t="shared" si="1057"/>
        <v>105.72361999400178</v>
      </c>
      <c r="O3580">
        <f t="shared" si="1058"/>
        <v>52.610500616621884</v>
      </c>
      <c r="P3580" s="3">
        <f t="shared" si="1059"/>
        <v>-52.610500616621884</v>
      </c>
      <c r="Q3580" s="3">
        <f t="shared" si="1060"/>
        <v>74.27638000599822</v>
      </c>
      <c r="R3580">
        <f t="shared" si="1061"/>
        <v>-105.72361999400178</v>
      </c>
      <c r="S3580">
        <f t="shared" si="1062"/>
        <v>667.52663563268345</v>
      </c>
      <c r="T3580">
        <f t="shared" si="1045"/>
        <v>-52.610500616621884</v>
      </c>
    </row>
    <row r="3581" spans="1:20" x14ac:dyDescent="0.3">
      <c r="A3581">
        <f t="shared" si="1046"/>
        <v>4210131.4846450994</v>
      </c>
      <c r="B3581">
        <f t="shared" si="1063"/>
        <v>670063.23684808763</v>
      </c>
      <c r="C3581" t="str">
        <f t="shared" si="1047"/>
        <v>0.000631059063836596+0.00222148238974289i</v>
      </c>
      <c r="D3581" t="str">
        <f t="shared" si="1048"/>
        <v>0.0102728947298852-0.134868976658105i</v>
      </c>
      <c r="E3581" t="str">
        <f t="shared" si="1049"/>
        <v>-18.4373909528829-11.6150241493651i</v>
      </c>
      <c r="F3581" t="str">
        <f t="shared" si="1050"/>
        <v>1.00718144395331-1.85120069324753i</v>
      </c>
      <c r="G3581" t="str">
        <f t="shared" si="1051"/>
        <v>0.276725594749548-0.44737963739989i</v>
      </c>
      <c r="H3581" t="str">
        <f t="shared" si="1052"/>
        <v>0.0217402318969263-16.5227800814093i</v>
      </c>
      <c r="I3581" t="str">
        <f t="shared" si="1053"/>
        <v>-0.0862253799746713-0.0470597229058689i</v>
      </c>
      <c r="K3581" t="str">
        <f t="shared" si="1054"/>
        <v>0.000955605017927018-0.00124194702307205i</v>
      </c>
      <c r="L3581" t="str">
        <f t="shared" si="1055"/>
        <v>0.0006-0.00180488049417046i</v>
      </c>
      <c r="M3581" t="str">
        <f t="shared" si="1056"/>
        <v>0.005-0.000171224245265883i</v>
      </c>
      <c r="N3581">
        <f t="shared" si="1057"/>
        <v>105.8583188545937</v>
      </c>
      <c r="O3581">
        <f t="shared" si="1058"/>
        <v>52.730105375648805</v>
      </c>
      <c r="P3581" s="3">
        <f t="shared" si="1059"/>
        <v>-52.730105375648805</v>
      </c>
      <c r="Q3581" s="3">
        <f t="shared" si="1060"/>
        <v>74.141681145406295</v>
      </c>
      <c r="R3581">
        <f t="shared" si="1061"/>
        <v>-105.8583188545937</v>
      </c>
      <c r="S3581">
        <f t="shared" si="1062"/>
        <v>670.06323684808763</v>
      </c>
      <c r="T3581">
        <f t="shared" si="1045"/>
        <v>-52.730105375648805</v>
      </c>
    </row>
    <row r="3582" spans="1:20" x14ac:dyDescent="0.3">
      <c r="A3582">
        <f t="shared" si="1046"/>
        <v>4226129.9842867507</v>
      </c>
      <c r="B3582">
        <f t="shared" si="1063"/>
        <v>672609.4771481104</v>
      </c>
      <c r="C3582" t="str">
        <f t="shared" si="1047"/>
        <v>0.000627543936309793+0.00218963224806578i</v>
      </c>
      <c r="D3582" t="str">
        <f t="shared" si="1048"/>
        <v>0.0101957972987834-0.134364829814989i</v>
      </c>
      <c r="E3582" t="str">
        <f t="shared" si="1049"/>
        <v>-18.3309260644337-11.4958106494103i</v>
      </c>
      <c r="F3582" t="str">
        <f t="shared" si="1050"/>
        <v>1.00166494499023-1.84759206053441i</v>
      </c>
      <c r="G3582" t="str">
        <f t="shared" si="1051"/>
        <v>0.275209923004742-0.446619996512098i</v>
      </c>
      <c r="H3582" t="str">
        <f t="shared" si="1052"/>
        <v>0.0215119104356097-16.4600430950377i</v>
      </c>
      <c r="I3582" t="str">
        <f t="shared" si="1053"/>
        <v>-0.085731166280382-0.046623901203895i</v>
      </c>
      <c r="K3582" t="str">
        <f t="shared" si="1054"/>
        <v>0.000952790787772382-0.00123831804201989i</v>
      </c>
      <c r="L3582" t="str">
        <f t="shared" si="1055"/>
        <v>0.0006-0.00179804791210447i</v>
      </c>
      <c r="M3582" t="str">
        <f t="shared" si="1056"/>
        <v>0.005-0.000170576056252125i</v>
      </c>
      <c r="N3582">
        <f t="shared" si="1057"/>
        <v>105.99218976541098</v>
      </c>
      <c r="O3582">
        <f t="shared" si="1058"/>
        <v>52.849748551396601</v>
      </c>
      <c r="P3582" s="3">
        <f t="shared" si="1059"/>
        <v>-52.849748551396601</v>
      </c>
      <c r="Q3582" s="3">
        <f t="shared" si="1060"/>
        <v>74.007810234589016</v>
      </c>
      <c r="R3582">
        <f t="shared" si="1061"/>
        <v>-105.99218976541098</v>
      </c>
      <c r="S3582">
        <f t="shared" si="1062"/>
        <v>672.60947714811039</v>
      </c>
      <c r="T3582">
        <f t="shared" si="1045"/>
        <v>-52.849748551396601</v>
      </c>
    </row>
    <row r="3583" spans="1:20" x14ac:dyDescent="0.3">
      <c r="A3583">
        <f t="shared" si="1046"/>
        <v>4242189.2782270405</v>
      </c>
      <c r="B3583">
        <f t="shared" si="1063"/>
        <v>675165.39316127321</v>
      </c>
      <c r="C3583" t="str">
        <f t="shared" si="1047"/>
        <v>0.000623969629412318+0.00215822559081355i</v>
      </c>
      <c r="D3583" t="str">
        <f t="shared" si="1048"/>
        <v>0.0101192745028595-0.133862519559028i</v>
      </c>
      <c r="E3583" t="str">
        <f t="shared" si="1049"/>
        <v>-18.224827532947-11.3777357096525i</v>
      </c>
      <c r="F3583" t="str">
        <f t="shared" si="1050"/>
        <v>0.996167227014322-1.84397269112883i</v>
      </c>
      <c r="G3583" t="str">
        <f t="shared" si="1051"/>
        <v>0.27369941138265-0.445856528035018i</v>
      </c>
      <c r="H3583" t="str">
        <f t="shared" si="1052"/>
        <v>0.0212861599054265-16.3975454191542i</v>
      </c>
      <c r="I3583" t="str">
        <f t="shared" si="1053"/>
        <v>-0.085238962687681-0.0461915908185452i</v>
      </c>
      <c r="K3583" t="str">
        <f t="shared" si="1054"/>
        <v>0.000949992440622563-0.00123469271061027i</v>
      </c>
      <c r="L3583" t="str">
        <f t="shared" si="1055"/>
        <v>0.0006-0.00179124119556133i</v>
      </c>
      <c r="M3583" t="str">
        <f t="shared" si="1056"/>
        <v>0.005-0.000169930321032203i</v>
      </c>
      <c r="N3583">
        <f t="shared" si="1057"/>
        <v>106.12523363250787</v>
      </c>
      <c r="O3583">
        <f t="shared" si="1058"/>
        <v>52.969429633802207</v>
      </c>
      <c r="P3583" s="3">
        <f t="shared" si="1059"/>
        <v>-52.969429633802207</v>
      </c>
      <c r="Q3583" s="3">
        <f t="shared" si="1060"/>
        <v>73.874766367492128</v>
      </c>
      <c r="R3583">
        <f t="shared" si="1061"/>
        <v>-106.12523363250787</v>
      </c>
      <c r="S3583">
        <f t="shared" si="1062"/>
        <v>675.16539316127319</v>
      </c>
      <c r="T3583">
        <f t="shared" si="1045"/>
        <v>-52.969429633802207</v>
      </c>
    </row>
    <row r="3584" spans="1:20" x14ac:dyDescent="0.3">
      <c r="A3584">
        <f t="shared" si="1046"/>
        <v>4258309.5974843036</v>
      </c>
      <c r="B3584">
        <f t="shared" si="1063"/>
        <v>677731.02165528608</v>
      </c>
      <c r="C3584" t="str">
        <f t="shared" si="1047"/>
        <v>0.000620338970825249+0.00212725676699496i</v>
      </c>
      <c r="D3584" t="str">
        <f t="shared" si="1048"/>
        <v>0.0100433221186148-0.133362039738958i</v>
      </c>
      <c r="E3584" t="str">
        <f t="shared" si="1049"/>
        <v>-18.119098039249-11.2607899437759i</v>
      </c>
      <c r="F3584" t="str">
        <f t="shared" si="1050"/>
        <v>0.990688351642051-1.84034272399903i</v>
      </c>
      <c r="G3584" t="str">
        <f t="shared" si="1051"/>
        <v>0.272194076812544-0.445089273472987i</v>
      </c>
      <c r="H3584" t="str">
        <f t="shared" si="1052"/>
        <v>0.0210629504879707-16.3352861323726i</v>
      </c>
      <c r="I3584" t="str">
        <f t="shared" si="1053"/>
        <v>-0.0847487694007568-0.0457627707410547i</v>
      </c>
      <c r="K3584" t="str">
        <f t="shared" si="1054"/>
        <v>0.000947209922206858-0.0012310710965179i</v>
      </c>
      <c r="L3584" t="str">
        <f t="shared" si="1055"/>
        <v>0.0006-0.00178446024662416i</v>
      </c>
      <c r="M3584" t="str">
        <f t="shared" si="1056"/>
        <v>0.005-0.000169287030316998i</v>
      </c>
      <c r="N3584">
        <f t="shared" si="1057"/>
        <v>106.25745137135884</v>
      </c>
      <c r="O3584">
        <f t="shared" si="1058"/>
        <v>53.089148113965734</v>
      </c>
      <c r="P3584" s="3">
        <f t="shared" si="1059"/>
        <v>-53.089148113965734</v>
      </c>
      <c r="Q3584" s="3">
        <f t="shared" si="1060"/>
        <v>73.74254862864116</v>
      </c>
      <c r="R3584">
        <f t="shared" si="1061"/>
        <v>-106.25745137135884</v>
      </c>
      <c r="S3584">
        <f t="shared" si="1062"/>
        <v>677.7310216552861</v>
      </c>
      <c r="T3584">
        <f t="shared" si="1045"/>
        <v>-53.089148113965734</v>
      </c>
    </row>
    <row r="3585" spans="1:20" x14ac:dyDescent="0.3">
      <c r="A3585">
        <f t="shared" si="1046"/>
        <v>4274491.1739547439</v>
      </c>
      <c r="B3585">
        <f t="shared" si="1063"/>
        <v>680306.39953757613</v>
      </c>
      <c r="C3585" t="str">
        <f t="shared" si="1047"/>
        <v>0.000616654716664583+0.0020967201828508i</v>
      </c>
      <c r="D3585" t="str">
        <f t="shared" si="1048"/>
        <v>0.0099679359527033-0.132863384217969i</v>
      </c>
      <c r="E3585" t="str">
        <f t="shared" si="1049"/>
        <v>-18.0137401843074-11.1449640166012i</v>
      </c>
      <c r="F3585" t="str">
        <f t="shared" si="1050"/>
        <v>0.985228378987742-1.83670229825018i</v>
      </c>
      <c r="G3585" t="str">
        <f t="shared" si="1051"/>
        <v>0.270693935810989-0.444318274355383i</v>
      </c>
      <c r="H3585" t="str">
        <f t="shared" si="1052"/>
        <v>0.0208422527025421-16.2732643168941i</v>
      </c>
      <c r="I3585" t="str">
        <f t="shared" si="1053"/>
        <v>-0.0842605865424258-0.0453374199955602i</v>
      </c>
      <c r="K3585" t="str">
        <f t="shared" si="1054"/>
        <v>0.000944443177961599-0.00122745326672235i</v>
      </c>
      <c r="L3585" t="str">
        <f t="shared" si="1055"/>
        <v>0.0006-0.00177770496774673i</v>
      </c>
      <c r="M3585" t="str">
        <f t="shared" si="1056"/>
        <v>0.005-0.000168646174852558i</v>
      </c>
      <c r="N3585">
        <f t="shared" si="1057"/>
        <v>106.38884390680752</v>
      </c>
      <c r="O3585">
        <f t="shared" si="1058"/>
        <v>53.208903484149346</v>
      </c>
      <c r="P3585" s="3">
        <f t="shared" si="1059"/>
        <v>-53.208903484149346</v>
      </c>
      <c r="Q3585" s="3">
        <f t="shared" si="1060"/>
        <v>73.611156093192477</v>
      </c>
      <c r="R3585">
        <f t="shared" si="1061"/>
        <v>-106.38884390680752</v>
      </c>
      <c r="S3585">
        <f t="shared" si="1062"/>
        <v>680.30639953757611</v>
      </c>
      <c r="T3585">
        <f t="shared" si="1045"/>
        <v>-53.208903484149346</v>
      </c>
    </row>
    <row r="3586" spans="1:20" x14ac:dyDescent="0.3">
      <c r="A3586">
        <f t="shared" si="1046"/>
        <v>4290734.2404157715</v>
      </c>
      <c r="B3586">
        <f t="shared" si="1063"/>
        <v>682891.56385581894</v>
      </c>
      <c r="C3586" t="str">
        <f t="shared" si="1047"/>
        <v>0.000612919552867841+0.00206661030166206i</v>
      </c>
      <c r="D3586" t="str">
        <f t="shared" si="1048"/>
        <v>0.00989311184172993-0.13236654687374i</v>
      </c>
      <c r="E3586" t="str">
        <f t="shared" si="1049"/>
        <v>-17.9087564903152-11.0302486443022i</v>
      </c>
      <c r="F3586" t="str">
        <f t="shared" si="1050"/>
        <v>0.979787367667732-1.83305155310741i</v>
      </c>
      <c r="G3586" t="str">
        <f t="shared" si="1051"/>
        <v>0.269199004482965-0.443543572232025i</v>
      </c>
      <c r="H3586" t="str">
        <f t="shared" si="1052"/>
        <v>0.0206240374026763-16.2114790584941i</v>
      </c>
      <c r="I3586" t="str">
        <f t="shared" si="1053"/>
        <v>-0.0837744141542317-0.0449155176401932i</v>
      </c>
      <c r="K3586" t="str">
        <f t="shared" si="1054"/>
        <v>0.000941692153037946-0.00122383928750941i</v>
      </c>
      <c r="L3586" t="str">
        <f t="shared" si="1055"/>
        <v>0.0006-0.00177097526175207i</v>
      </c>
      <c r="M3586" t="str">
        <f t="shared" si="1056"/>
        <v>0.005-0.000168007745419962i</v>
      </c>
      <c r="N3586">
        <f t="shared" si="1057"/>
        <v>106.51941217301372</v>
      </c>
      <c r="O3586">
        <f t="shared" si="1058"/>
        <v>53.328695237776671</v>
      </c>
      <c r="P3586" s="3">
        <f t="shared" si="1059"/>
        <v>-53.328695237776671</v>
      </c>
      <c r="Q3586" s="3">
        <f t="shared" si="1060"/>
        <v>73.48058782698628</v>
      </c>
      <c r="R3586">
        <f t="shared" si="1061"/>
        <v>-106.51941217301372</v>
      </c>
      <c r="S3586">
        <f t="shared" si="1062"/>
        <v>682.89156385581896</v>
      </c>
      <c r="T3586">
        <f t="shared" si="1045"/>
        <v>-53.328695237776671</v>
      </c>
    </row>
    <row r="3587" spans="1:20" x14ac:dyDescent="0.3">
      <c r="A3587">
        <f t="shared" si="1046"/>
        <v>4307039.0305293519</v>
      </c>
      <c r="B3587">
        <f t="shared" si="1063"/>
        <v>685486.55179847102</v>
      </c>
      <c r="C3587" t="str">
        <f t="shared" si="1047"/>
        <v>0.000609136096560382+0.00203692164354726i</v>
      </c>
      <c r="D3587" t="str">
        <f t="shared" si="1048"/>
        <v>0.00981884565204941-0.131871521598478i</v>
      </c>
      <c r="E3587" t="str">
        <f t="shared" si="1049"/>
        <v>-17.8041494017669-10.9166345946095i</v>
      </c>
      <c r="F3587" t="str">
        <f t="shared" si="1050"/>
        <v>0.97436537480469-1.82939062789912i</v>
      </c>
      <c r="G3587" t="str">
        <f t="shared" si="1051"/>
        <v>0.267709298523071-0.442765208668609i</v>
      </c>
      <c r="H3587" t="str">
        <f t="shared" si="1052"/>
        <v>0.0204082757727024-16.1499294465078i</v>
      </c>
      <c r="I3587" t="str">
        <f t="shared" si="1053"/>
        <v>-0.0832902521965631-0.0444970427681571i</v>
      </c>
      <c r="K3587" t="str">
        <f t="shared" si="1054"/>
        <v>0.000938956792309635-0.00122022922447252i</v>
      </c>
      <c r="L3587" t="str">
        <f t="shared" si="1055"/>
        <v>0.0006-0.00176427103183111i</v>
      </c>
      <c r="M3587" t="str">
        <f t="shared" si="1056"/>
        <v>0.005-0.000167371732835189i</v>
      </c>
      <c r="N3587">
        <f t="shared" si="1057"/>
        <v>106.64915711340403</v>
      </c>
      <c r="O3587">
        <f t="shared" si="1058"/>
        <v>53.448522869431578</v>
      </c>
      <c r="P3587" s="3">
        <f t="shared" si="1059"/>
        <v>-53.448522869431578</v>
      </c>
      <c r="Q3587" s="3">
        <f t="shared" si="1060"/>
        <v>73.35084288659597</v>
      </c>
      <c r="R3587">
        <f t="shared" si="1061"/>
        <v>-106.64915711340403</v>
      </c>
      <c r="S3587">
        <f t="shared" si="1062"/>
        <v>685.48655179847106</v>
      </c>
      <c r="T3587">
        <f t="shared" si="1045"/>
        <v>-53.448522869431578</v>
      </c>
    </row>
    <row r="3588" spans="1:20" x14ac:dyDescent="0.3">
      <c r="A3588">
        <f t="shared" si="1046"/>
        <v>4323405.7788453633</v>
      </c>
      <c r="B3588">
        <f t="shared" si="1063"/>
        <v>688091.4006953052</v>
      </c>
      <c r="C3588" t="str">
        <f t="shared" si="1047"/>
        <v>0.000605306897401262+0.00200764878524911i</v>
      </c>
      <c r="D3588" t="str">
        <f t="shared" si="1048"/>
        <v>0.00974513327956712-0.13137830229896i</v>
      </c>
      <c r="E3588" t="str">
        <f t="shared" si="1049"/>
        <v>-17.6999212865263-10.8041126870027i</v>
      </c>
      <c r="F3588" t="str">
        <f t="shared" si="1050"/>
        <v>0.968962456032166-1.82571966204021i</v>
      </c>
      <c r="G3588" t="str">
        <f t="shared" si="1051"/>
        <v>0.266224833216758-0.441983225242166i</v>
      </c>
      <c r="H3588" t="str">
        <f t="shared" si="1052"/>
        <v>0.0201949393243282-16.088614573817i</v>
      </c>
      <c r="I3588" t="str">
        <f t="shared" si="1053"/>
        <v>-0.082808100548784-0.0440819745088018i</v>
      </c>
      <c r="K3588" t="str">
        <f t="shared" si="1054"/>
        <v>0.000936237040380616-0.0012166231425141i</v>
      </c>
      <c r="L3588" t="str">
        <f t="shared" si="1055"/>
        <v>0.0006-0.00175759218154125i</v>
      </c>
      <c r="M3588" t="str">
        <f t="shared" si="1056"/>
        <v>0.005-0.000166738127948983i</v>
      </c>
      <c r="N3588">
        <f t="shared" si="1057"/>
        <v>106.7780796806189</v>
      </c>
      <c r="O3588">
        <f t="shared" si="1058"/>
        <v>53.568385874857825</v>
      </c>
      <c r="P3588" s="3">
        <f t="shared" si="1059"/>
        <v>-53.568385874857825</v>
      </c>
      <c r="Q3588" s="3">
        <f t="shared" si="1060"/>
        <v>73.221920319381098</v>
      </c>
      <c r="R3588">
        <f t="shared" si="1061"/>
        <v>-106.7780796806189</v>
      </c>
      <c r="S3588">
        <f t="shared" si="1062"/>
        <v>688.0914006953052</v>
      </c>
      <c r="T3588">
        <f t="shared" si="1045"/>
        <v>-53.568385874857825</v>
      </c>
    </row>
    <row r="3589" spans="1:20" x14ac:dyDescent="0.3">
      <c r="A3589">
        <f t="shared" si="1046"/>
        <v>4339834.7208049754</v>
      </c>
      <c r="B3589">
        <f t="shared" si="1063"/>
        <v>690706.14801794733</v>
      </c>
      <c r="C3589" t="str">
        <f t="shared" si="1047"/>
        <v>0.000601434438909241+0.00197878635991119i</v>
      </c>
      <c r="D3589" t="str">
        <f t="shared" si="1048"/>
        <v>0.00967197064954053-0.13088688289657i</v>
      </c>
      <c r="E3589" t="str">
        <f t="shared" si="1049"/>
        <v>-17.5960744368857-10.6926737928905i</v>
      </c>
      <c r="F3589" t="str">
        <f t="shared" si="1050"/>
        <v>0.963578665499289-1.82203879501558i</v>
      </c>
      <c r="G3589" t="str">
        <f t="shared" si="1051"/>
        <v>0.264745623441636-0.441197663536578i</v>
      </c>
      <c r="H3589" t="str">
        <f t="shared" si="1052"/>
        <v>0.0199839998932539-16.0275335368365i</v>
      </c>
      <c r="I3589" t="str">
        <f t="shared" si="1053"/>
        <v>-0.0823279590093837-0.0436702920286842i</v>
      </c>
      <c r="K3589" t="str">
        <f t="shared" si="1054"/>
        <v>0.000933532841592666-0.00121302110584719i</v>
      </c>
      <c r="L3589" t="str">
        <f t="shared" si="1055"/>
        <v>0.0006-0.00175093861480499i</v>
      </c>
      <c r="M3589" t="str">
        <f t="shared" si="1056"/>
        <v>0.005-0.000166106921646725i</v>
      </c>
      <c r="N3589">
        <f t="shared" si="1057"/>
        <v>106.90618083646578</v>
      </c>
      <c r="O3589">
        <f t="shared" si="1058"/>
        <v>53.688283750957581</v>
      </c>
      <c r="P3589" s="3">
        <f t="shared" si="1059"/>
        <v>-53.688283750957581</v>
      </c>
      <c r="Q3589" s="3">
        <f t="shared" si="1060"/>
        <v>73.093819163534221</v>
      </c>
      <c r="R3589">
        <f t="shared" si="1061"/>
        <v>-106.90618083646578</v>
      </c>
      <c r="S3589">
        <f t="shared" si="1062"/>
        <v>690.70614801794738</v>
      </c>
      <c r="T3589">
        <f t="shared" si="1045"/>
        <v>-53.688283750957581</v>
      </c>
    </row>
    <row r="3590" spans="1:20" x14ac:dyDescent="0.3">
      <c r="A3590">
        <f t="shared" si="1046"/>
        <v>4356326.0927440347</v>
      </c>
      <c r="B3590">
        <f t="shared" si="1063"/>
        <v>693330.83138041559</v>
      </c>
      <c r="C3590" t="str">
        <f t="shared" si="1047"/>
        <v>0.000597521139768634+0.00195032905684466i</v>
      </c>
      <c r="D3590" t="str">
        <f t="shared" si="1048"/>
        <v>0.00959935371638121-0.130397257327332i</v>
      </c>
      <c r="E3590" t="str">
        <f t="shared" si="1049"/>
        <v>-17.492611070617-10.5823088357793i</v>
      </c>
      <c r="F3590" t="str">
        <f t="shared" si="1050"/>
        <v>0.958214055875727-1.81834816636375i</v>
      </c>
      <c r="G3590" t="str">
        <f t="shared" si="1051"/>
        <v>0.263271683668825-0.440408565138108i</v>
      </c>
      <c r="H3590" t="str">
        <f t="shared" si="1052"/>
        <v>0.0197754296358124-15.9666854355006i</v>
      </c>
      <c r="I3590" t="str">
        <f t="shared" si="1053"/>
        <v>-0.0818498272961435-0.043261974532623i</v>
      </c>
      <c r="K3590" t="str">
        <f t="shared" si="1054"/>
        <v>0.000930844140032908-0.00120942317799695i</v>
      </c>
      <c r="L3590" t="str">
        <f t="shared" si="1055"/>
        <v>0.0006-0.00174431023590854i</v>
      </c>
      <c r="M3590" t="str">
        <f t="shared" si="1056"/>
        <v>0.005-0.000165478104848302i</v>
      </c>
      <c r="N3590">
        <f t="shared" si="1057"/>
        <v>107.03346155186854</v>
      </c>
      <c r="O3590">
        <f t="shared" si="1058"/>
        <v>53.808215995790995</v>
      </c>
      <c r="P3590" s="3">
        <f t="shared" si="1059"/>
        <v>-53.808215995790995</v>
      </c>
      <c r="Q3590" s="3">
        <f t="shared" si="1060"/>
        <v>72.966538448131459</v>
      </c>
      <c r="R3590">
        <f t="shared" si="1061"/>
        <v>-107.03346155186854</v>
      </c>
      <c r="S3590">
        <f t="shared" si="1062"/>
        <v>693.33083138041559</v>
      </c>
      <c r="T3590">
        <f t="shared" si="1045"/>
        <v>-53.808215995790995</v>
      </c>
    </row>
    <row r="3591" spans="1:20" x14ac:dyDescent="0.3">
      <c r="A3591">
        <f t="shared" si="1046"/>
        <v>4372880.1318964614</v>
      </c>
      <c r="B3591">
        <f t="shared" si="1063"/>
        <v>695965.48853966116</v>
      </c>
      <c r="C3591" t="str">
        <f t="shared" si="1047"/>
        <v>0.000593569355115524+0.00192227162128571i</v>
      </c>
      <c r="D3591" t="str">
        <f t="shared" si="1048"/>
        <v>0.00952727846345972-0.129909419541951i</v>
      </c>
      <c r="E3591" t="str">
        <f t="shared" si="1049"/>
        <v>-17.3895333320135-10.4730087914306i</v>
      </c>
      <c r="F3591" t="str">
        <f t="shared" si="1050"/>
        <v>0.952868678356772-1.81464791566053i</v>
      </c>
      <c r="G3591" t="str">
        <f t="shared" si="1051"/>
        <v>0.26180302796436-0.439615971630982i</v>
      </c>
      <c r="H3591" t="str">
        <f t="shared" si="1052"/>
        <v>0.0195692010256383-15.9060693732492i</v>
      </c>
      <c r="I3591" t="str">
        <f t="shared" si="1053"/>
        <v>-0.0813737050463118-0.0428570012647398i</v>
      </c>
      <c r="K3591" t="str">
        <f t="shared" si="1054"/>
        <v>0.000928170879541278-0.00120582942180238i</v>
      </c>
      <c r="L3591" t="str">
        <f t="shared" si="1055"/>
        <v>0.0006-0.00173770694950044i</v>
      </c>
      <c r="M3591" t="str">
        <f t="shared" si="1056"/>
        <v>0.005-0.000164851668507971i</v>
      </c>
      <c r="N3591">
        <f t="shared" si="1057"/>
        <v>107.15992280681988</v>
      </c>
      <c r="O3591">
        <f t="shared" si="1058"/>
        <v>53.928182108574994</v>
      </c>
      <c r="P3591" s="3">
        <f t="shared" si="1059"/>
        <v>-53.928182108574994</v>
      </c>
      <c r="Q3591" s="3">
        <f t="shared" si="1060"/>
        <v>72.840077193180122</v>
      </c>
      <c r="R3591">
        <f t="shared" si="1061"/>
        <v>-107.15992280681988</v>
      </c>
      <c r="S3591">
        <f t="shared" si="1062"/>
        <v>695.96548853966112</v>
      </c>
      <c r="T3591">
        <f t="shared" si="1045"/>
        <v>-53.928182108574994</v>
      </c>
    </row>
    <row r="3592" spans="1:20" x14ac:dyDescent="0.3">
      <c r="A3592">
        <f t="shared" si="1046"/>
        <v>4389497.0763976686</v>
      </c>
      <c r="B3592">
        <f t="shared" si="1063"/>
        <v>698610.15739611187</v>
      </c>
      <c r="C3592" t="str">
        <f t="shared" si="1047"/>
        <v>0.000589581377804327+0.00189460885414394i</v>
      </c>
      <c r="D3592" t="str">
        <f t="shared" si="1048"/>
        <v>0.00945574090290961-0.129423363505843i</v>
      </c>
      <c r="E3592" t="str">
        <f t="shared" si="1049"/>
        <v>-17.2868432929248-10.3647646880074i</v>
      </c>
      <c r="F3592" t="str">
        <f t="shared" si="1050"/>
        <v>0.94754258266866-1.81093818250297i</v>
      </c>
      <c r="G3592" t="str">
        <f t="shared" si="1051"/>
        <v>0.260339669990647-0.438819924593002i</v>
      </c>
      <c r="H3592" t="str">
        <f t="shared" si="1052"/>
        <v>0.0193652868503634-15.8456844570149i</v>
      </c>
      <c r="I3592" t="str">
        <f t="shared" si="1053"/>
        <v>-0.0808995918168069-0.042455351509495i</v>
      </c>
      <c r="K3592" t="str">
        <f t="shared" si="1054"/>
        <v>0.000925513003717926-0.001202239899418i</v>
      </c>
      <c r="L3592" t="str">
        <f t="shared" si="1055"/>
        <v>0.0006-0.0017311286605902i</v>
      </c>
      <c r="M3592" t="str">
        <f t="shared" si="1056"/>
        <v>0.005-0.000164227603614237i</v>
      </c>
      <c r="N3592">
        <f t="shared" si="1057"/>
        <v>107.28556559033346</v>
      </c>
      <c r="O3592">
        <f t="shared" si="1058"/>
        <v>54.048181589682159</v>
      </c>
      <c r="P3592" s="3">
        <f t="shared" si="1059"/>
        <v>-54.048181589682159</v>
      </c>
      <c r="Q3592" s="3">
        <f t="shared" si="1060"/>
        <v>72.714434409666538</v>
      </c>
      <c r="R3592">
        <f t="shared" si="1061"/>
        <v>-107.28556559033346</v>
      </c>
      <c r="S3592">
        <f t="shared" si="1062"/>
        <v>698.61015739611184</v>
      </c>
      <c r="T3592">
        <f t="shared" si="1045"/>
        <v>-54.048181589682159</v>
      </c>
    </row>
    <row r="3593" spans="1:20" x14ac:dyDescent="0.3">
      <c r="A3593">
        <f t="shared" si="1046"/>
        <v>4406177.1652879799</v>
      </c>
      <c r="B3593">
        <f t="shared" si="1063"/>
        <v>701264.87599421712</v>
      </c>
      <c r="C3593" t="str">
        <f t="shared" si="1047"/>
        <v>0.000585559439654947+0.00186733561174188i</v>
      </c>
      <c r="D3593" t="str">
        <f t="shared" si="1048"/>
        <v>0.00938473707543392-0.128939083199168i</v>
      </c>
      <c r="E3593" t="str">
        <f t="shared" si="1049"/>
        <v>-17.1845429537815-10.2575676062089i</v>
      </c>
      <c r="F3593" t="str">
        <f t="shared" si="1050"/>
        <v>0.942235817074054-1.80721910649331i</v>
      </c>
      <c r="G3593" t="str">
        <f t="shared" si="1051"/>
        <v>0.258881623007971-0.438020465591198i</v>
      </c>
      <c r="H3593" t="str">
        <f t="shared" si="1052"/>
        <v>0.0191636602083403-15.7855297972092i</v>
      </c>
      <c r="I3593" t="str">
        <f t="shared" si="1053"/>
        <v>-0.0804274870844232-0.0420570045927102i</v>
      </c>
      <c r="K3593" t="str">
        <f t="shared" si="1054"/>
        <v>0.000922870455930535-0.00119865467231566i</v>
      </c>
      <c r="L3593" t="str">
        <f t="shared" si="1055"/>
        <v>0.0006-0.00172457527454692i</v>
      </c>
      <c r="M3593" t="str">
        <f t="shared" si="1056"/>
        <v>0.005-0.000163605901189716i</v>
      </c>
      <c r="N3593">
        <f t="shared" si="1057"/>
        <v>107.41039090039843</v>
      </c>
      <c r="O3593">
        <f t="shared" si="1058"/>
        <v>54.168213940640122</v>
      </c>
      <c r="P3593" s="3">
        <f t="shared" si="1059"/>
        <v>-54.168213940640122</v>
      </c>
      <c r="Q3593" s="3">
        <f t="shared" si="1060"/>
        <v>72.589609099601574</v>
      </c>
      <c r="R3593">
        <f t="shared" si="1061"/>
        <v>-107.41039090039843</v>
      </c>
      <c r="S3593">
        <f t="shared" si="1062"/>
        <v>701.26487599421716</v>
      </c>
      <c r="T3593">
        <f t="shared" si="1045"/>
        <v>-54.168213940640122</v>
      </c>
    </row>
    <row r="3594" spans="1:20" x14ac:dyDescent="0.3">
      <c r="A3594">
        <f t="shared" si="1046"/>
        <v>4422920.638516074</v>
      </c>
      <c r="B3594">
        <f t="shared" si="1063"/>
        <v>703929.68252299516</v>
      </c>
      <c r="C3594" t="str">
        <f t="shared" si="1047"/>
        <v>0.000581505712680664+0.00184044680554644i</v>
      </c>
      <c r="D3594" t="str">
        <f t="shared" si="1048"/>
        <v>0.00931426305011238-0.128456572616867i</v>
      </c>
      <c r="E3594" t="str">
        <f t="shared" si="1049"/>
        <v>-17.0826342446124-10.1514086793955i</v>
      </c>
      <c r="F3594" t="str">
        <f t="shared" si="1050"/>
        <v>0.936948428377717-1.80349082722315i</v>
      </c>
      <c r="G3594" t="str">
        <f t="shared" si="1051"/>
        <v>0.257428899876056-0.437217636177522i</v>
      </c>
      <c r="H3594" t="str">
        <f t="shared" si="1052"/>
        <v>0.0189642945053929-15.7256045077092i</v>
      </c>
      <c r="I3594" t="str">
        <f t="shared" si="1053"/>
        <v>-0.0799573902460589-0.0416619398825819i</v>
      </c>
      <c r="K3594" t="str">
        <f t="shared" si="1054"/>
        <v>0.000920243179321602-0.00119507380128639i</v>
      </c>
      <c r="L3594" t="str">
        <f t="shared" si="1055"/>
        <v>0.0006-0.00171804669709795i</v>
      </c>
      <c r="M3594" t="str">
        <f t="shared" si="1056"/>
        <v>0.005-0.00016298655229101i</v>
      </c>
      <c r="N3594">
        <f t="shared" si="1057"/>
        <v>107.5343997439319</v>
      </c>
      <c r="O3594">
        <f t="shared" si="1058"/>
        <v>54.288278664129933</v>
      </c>
      <c r="P3594" s="3">
        <f t="shared" si="1059"/>
        <v>-54.288278664129933</v>
      </c>
      <c r="Q3594" s="3">
        <f t="shared" si="1060"/>
        <v>72.4656002560681</v>
      </c>
      <c r="R3594">
        <f t="shared" si="1061"/>
        <v>-107.5343997439319</v>
      </c>
      <c r="S3594">
        <f t="shared" si="1062"/>
        <v>703.92968252299511</v>
      </c>
      <c r="T3594">
        <f t="shared" si="1045"/>
        <v>-54.288278664129933</v>
      </c>
    </row>
    <row r="3595" spans="1:20" x14ac:dyDescent="0.3">
      <c r="A3595">
        <f t="shared" si="1046"/>
        <v>4439727.7369424356</v>
      </c>
      <c r="B3595">
        <f t="shared" si="1063"/>
        <v>706604.61531658261</v>
      </c>
      <c r="C3595" t="str">
        <f t="shared" si="1047"/>
        <v>0.000577422310296939+0.00181393740189205i</v>
      </c>
      <c r="D3595" t="str">
        <f t="shared" si="1048"/>
        <v>0.00924431492420954-0.127975825768687i</v>
      </c>
      <c r="E3595" t="str">
        <f t="shared" si="1049"/>
        <v>-16.9811190260529-10.0462790937028i</v>
      </c>
      <c r="F3595" t="str">
        <f t="shared" si="1050"/>
        <v>0.931680461932348-1.79975348425773i</v>
      </c>
      <c r="G3595" t="str">
        <f t="shared" si="1051"/>
        <v>0.255981513055669-0.436411477884575i</v>
      </c>
      <c r="H3595" t="str">
        <f t="shared" si="1052"/>
        <v>0.0187671634515942-15.6659077058445i</v>
      </c>
      <c r="I3595" t="str">
        <f t="shared" si="1053"/>
        <v>-0.0794893006189568-0.0412701367906852i</v>
      </c>
      <c r="K3595" t="str">
        <f t="shared" si="1054"/>
        <v>0.000917631116815605-0.00119149734644231i</v>
      </c>
      <c r="L3595" t="str">
        <f t="shared" si="1055"/>
        <v>0.0006-0.0017115428343275i</v>
      </c>
      <c r="M3595" t="str">
        <f t="shared" si="1056"/>
        <v>0.005-0.000162369548008578i</v>
      </c>
      <c r="N3595">
        <f t="shared" si="1057"/>
        <v>107.65759313673476</v>
      </c>
      <c r="O3595">
        <f t="shared" si="1058"/>
        <v>54.408375263985391</v>
      </c>
      <c r="P3595" s="3">
        <f t="shared" si="1059"/>
        <v>-54.408375263985391</v>
      </c>
      <c r="Q3595" s="3">
        <f t="shared" si="1060"/>
        <v>72.342406863265239</v>
      </c>
      <c r="R3595">
        <f t="shared" si="1061"/>
        <v>-107.65759313673476</v>
      </c>
      <c r="S3595">
        <f t="shared" si="1062"/>
        <v>706.60461531658257</v>
      </c>
      <c r="T3595">
        <f t="shared" si="1045"/>
        <v>-54.408375263985391</v>
      </c>
    </row>
    <row r="3596" spans="1:20" x14ac:dyDescent="0.3">
      <c r="A3596">
        <f t="shared" si="1046"/>
        <v>4456598.7023428166</v>
      </c>
      <c r="B3596">
        <f t="shared" si="1063"/>
        <v>709289.71285478561</v>
      </c>
      <c r="C3596" t="str">
        <f t="shared" si="1047"/>
        <v>0.000573311288511378+0.00178780242169633i</v>
      </c>
      <c r="D3596" t="str">
        <f t="shared" si="1048"/>
        <v>0.0091748888229842-0.127496836679217i</v>
      </c>
      <c r="E3596" t="str">
        <f t="shared" si="1049"/>
        <v>-16.8799990903449-9.94217008814486i</v>
      </c>
      <c r="F3596" t="str">
        <f t="shared" si="1050"/>
        <v>0.92643196164462-1.7960072171204i</v>
      </c>
      <c r="G3596" t="str">
        <f t="shared" si="1051"/>
        <v>0.25453947461028-0.435602032221388i</v>
      </c>
      <c r="H3596" t="str">
        <f t="shared" si="1052"/>
        <v>0.0185722410580712-15.6064385123836i</v>
      </c>
      <c r="I3596" t="str">
        <f t="shared" si="1053"/>
        <v>-0.0790232174409598-0.0408815747729665i</v>
      </c>
      <c r="K3596" t="str">
        <f t="shared" si="1054"/>
        <v>0.000915034211126159-0.00118792536721862i</v>
      </c>
      <c r="L3596" t="str">
        <f t="shared" si="1055"/>
        <v>0.0006-0.00170506359267533i</v>
      </c>
      <c r="M3596" t="str">
        <f t="shared" si="1056"/>
        <v>0.005-0.000161754879466605i</v>
      </c>
      <c r="N3596">
        <f t="shared" si="1057"/>
        <v>107.77997210344778</v>
      </c>
      <c r="O3596">
        <f t="shared" si="1058"/>
        <v>54.528503245191551</v>
      </c>
      <c r="P3596" s="3">
        <f t="shared" si="1059"/>
        <v>-54.528503245191551</v>
      </c>
      <c r="Q3596" s="3">
        <f t="shared" si="1060"/>
        <v>72.220027896552224</v>
      </c>
      <c r="R3596">
        <f t="shared" si="1061"/>
        <v>-107.77997210344778</v>
      </c>
      <c r="S3596">
        <f t="shared" si="1062"/>
        <v>709.28971285478565</v>
      </c>
      <c r="T3596">
        <f t="shared" si="1045"/>
        <v>-54.528503245191551</v>
      </c>
    </row>
    <row r="3597" spans="1:20" x14ac:dyDescent="0.3">
      <c r="A3597">
        <f t="shared" si="1046"/>
        <v>4473533.7774117189</v>
      </c>
      <c r="B3597">
        <f t="shared" si="1063"/>
        <v>711985.01376363379</v>
      </c>
      <c r="C3597" t="str">
        <f t="shared" si="1047"/>
        <v>0.000569174647094787+0.00176203694016812i</v>
      </c>
      <c r="D3597" t="str">
        <f t="shared" si="1048"/>
        <v>0.00910598089949996-0.12701959938791i</v>
      </c>
      <c r="E3597" t="str">
        <f t="shared" si="1049"/>
        <v>-16.7792761623275-9.83907295470803i</v>
      </c>
      <c r="F3597" t="str">
        <f t="shared" si="1050"/>
        <v>0.92120296998138-1.7922521652772i</v>
      </c>
      <c r="G3597" t="str">
        <f t="shared" si="1051"/>
        <v>0.253102796207755-0.434789340669215i</v>
      </c>
      <c r="H3597" t="str">
        <f t="shared" si="1052"/>
        <v>0.0183795016338367-15.5471960515208i</v>
      </c>
      <c r="I3597" t="str">
        <f t="shared" si="1053"/>
        <v>-0.0785591398707807-0.040496233330726i</v>
      </c>
      <c r="K3597" t="str">
        <f t="shared" si="1054"/>
        <v>0.000912452404763063-0.00118435792237559i</v>
      </c>
      <c r="L3597" t="str">
        <f t="shared" si="1055"/>
        <v>0.0006-0.00169860887893538i</v>
      </c>
      <c r="M3597" t="str">
        <f t="shared" si="1056"/>
        <v>0.005-0.000161142537822878i</v>
      </c>
      <c r="N3597">
        <f t="shared" si="1057"/>
        <v>107.90153767750584</v>
      </c>
      <c r="O3597">
        <f t="shared" si="1058"/>
        <v>54.648662113884413</v>
      </c>
      <c r="P3597" s="3">
        <f t="shared" si="1059"/>
        <v>-54.648662113884413</v>
      </c>
      <c r="Q3597" s="3">
        <f t="shared" si="1060"/>
        <v>72.098462322494157</v>
      </c>
      <c r="R3597">
        <f t="shared" si="1061"/>
        <v>-107.90153767750584</v>
      </c>
      <c r="S3597">
        <f t="shared" si="1062"/>
        <v>711.98501376363379</v>
      </c>
      <c r="T3597">
        <f t="shared" si="1045"/>
        <v>-54.648662113884413</v>
      </c>
    </row>
    <row r="3598" spans="1:20" x14ac:dyDescent="0.3">
      <c r="A3598">
        <f t="shared" si="1046"/>
        <v>4490533.2057658844</v>
      </c>
      <c r="B3598">
        <f t="shared" si="1063"/>
        <v>714690.55681593565</v>
      </c>
      <c r="C3598" t="str">
        <f t="shared" si="1047"/>
        <v>0.000565014330733905+0.00173663608650875i</v>
      </c>
      <c r="D3598" t="str">
        <f t="shared" si="1048"/>
        <v>0.00903758733443712-0.126544107949118i</v>
      </c>
      <c r="E3598" t="str">
        <f t="shared" si="1049"/>
        <v>-16.6789519004195-9.73697903843433i</v>
      </c>
      <c r="F3598" t="str">
        <f t="shared" si="1050"/>
        <v>0.915993527975985-1.78848846812155i</v>
      </c>
      <c r="G3598" t="str">
        <f t="shared" si="1051"/>
        <v>0.251671489122116-0.433973444677405i</v>
      </c>
      <c r="H3598" t="str">
        <f t="shared" si="1052"/>
        <v>0.0181889197826479-15.4881794508628i</v>
      </c>
      <c r="I3598" t="str">
        <f t="shared" si="1053"/>
        <v>-0.0780970669882823-0.0401140920115883i</v>
      </c>
      <c r="K3598" t="str">
        <f t="shared" si="1054"/>
        <v>0.000909885640039277-0.00118079507000069i</v>
      </c>
      <c r="L3598" t="str">
        <f t="shared" si="1055"/>
        <v>0.0006-0.00169217860025441i</v>
      </c>
      <c r="M3598" t="str">
        <f t="shared" si="1056"/>
        <v>0.005-0.000160532514268657i</v>
      </c>
      <c r="N3598">
        <f t="shared" si="1057"/>
        <v>108.02229090109644</v>
      </c>
      <c r="O3598">
        <f t="shared" si="1058"/>
        <v>54.768851377349186</v>
      </c>
      <c r="P3598" s="3">
        <f t="shared" si="1059"/>
        <v>-54.768851377349186</v>
      </c>
      <c r="Q3598" s="3">
        <f t="shared" si="1060"/>
        <v>71.97770909890356</v>
      </c>
      <c r="R3598">
        <f t="shared" si="1061"/>
        <v>-108.02229090109644</v>
      </c>
      <c r="S3598">
        <f t="shared" si="1062"/>
        <v>714.69055681593568</v>
      </c>
      <c r="T3598">
        <f t="shared" si="1045"/>
        <v>-54.768851377349186</v>
      </c>
    </row>
    <row r="3599" spans="1:20" x14ac:dyDescent="0.3">
      <c r="A3599">
        <f t="shared" si="1046"/>
        <v>4507597.2319477946</v>
      </c>
      <c r="B3599">
        <f t="shared" si="1063"/>
        <v>717406.3809318362</v>
      </c>
      <c r="C3599" t="str">
        <f t="shared" si="1047"/>
        <v>0.000560832230165752+0.00171159504360655i</v>
      </c>
      <c r="D3599" t="str">
        <f t="shared" si="1048"/>
        <v>0.00896970433590505-0.126070356432116i</v>
      </c>
      <c r="E3599" t="str">
        <f t="shared" si="1049"/>
        <v>-16.5790278975952-9.63587973749592i</v>
      </c>
      <c r="F3599" t="str">
        <f t="shared" si="1050"/>
        <v>0.910803675234892-1.78471626495924i</v>
      </c>
      <c r="G3599" t="str">
        <f t="shared" si="1051"/>
        <v>0.25024556423533-0.433154385659283i</v>
      </c>
      <c r="H3599" t="str">
        <f t="shared" si="1052"/>
        <v>0.0180004703998926-15.4293878414162i</v>
      </c>
      <c r="I3599" t="str">
        <f t="shared" si="1053"/>
        <v>-0.0776369977947828-0.039735130410467i</v>
      </c>
      <c r="K3599" t="str">
        <f t="shared" si="1054"/>
        <v>0.000907333859077872-0.00117723686751076i</v>
      </c>
      <c r="L3599" t="str">
        <f t="shared" si="1055"/>
        <v>0.0006-0.00168577266413072i</v>
      </c>
      <c r="M3599" t="str">
        <f t="shared" si="1056"/>
        <v>0.005-0.000159924800028548i</v>
      </c>
      <c r="N3599">
        <f t="shared" si="1057"/>
        <v>108.14223282511838</v>
      </c>
      <c r="O3599">
        <f t="shared" si="1058"/>
        <v>54.889070544018431</v>
      </c>
      <c r="P3599" s="3">
        <f t="shared" si="1059"/>
        <v>-54.889070544018431</v>
      </c>
      <c r="Q3599" s="3">
        <f t="shared" si="1060"/>
        <v>71.857767174881616</v>
      </c>
      <c r="R3599">
        <f t="shared" si="1061"/>
        <v>-108.14223282511838</v>
      </c>
      <c r="S3599">
        <f t="shared" si="1062"/>
        <v>717.40638093183622</v>
      </c>
      <c r="T3599">
        <f t="shared" si="1045"/>
        <v>-54.889070544018431</v>
      </c>
    </row>
    <row r="3600" spans="1:20" x14ac:dyDescent="0.3">
      <c r="A3600">
        <f t="shared" si="1046"/>
        <v>4524726.1014291961</v>
      </c>
      <c r="B3600">
        <f t="shared" si="1063"/>
        <v>720132.52517937717</v>
      </c>
      <c r="C3600" t="str">
        <f t="shared" si="1047"/>
        <v>0.000556630183293528+0.00168690904772447i</v>
      </c>
      <c r="D3600" t="str">
        <f t="shared" si="1048"/>
        <v>0.00890232813925634-0.125598338921126i</v>
      </c>
      <c r="E3600" t="str">
        <f t="shared" si="1049"/>
        <v>-16.4795056823469-9.53576650325851i</v>
      </c>
      <c r="F3600" t="str">
        <f t="shared" si="1050"/>
        <v>0.905633449944286-1.78093569499337i</v>
      </c>
      <c r="G3600" t="str">
        <f t="shared" si="1051"/>
        <v>0.248825032039148-0.432332204988091i</v>
      </c>
      <c r="H3600" t="str">
        <f t="shared" si="1052"/>
        <v>0.0178141286695003-15.3708203575736i</v>
      </c>
      <c r="I3600" t="str">
        <f t="shared" si="1053"/>
        <v>-0.0771789312133579-0.03935932817051i</v>
      </c>
      <c r="K3600" t="str">
        <f t="shared" si="1054"/>
        <v>0.000904797003818855-0.00117368337165415i</v>
      </c>
      <c r="L3600" t="str">
        <f t="shared" si="1055"/>
        <v>0.0006-0.00167939097841275i</v>
      </c>
      <c r="M3600" t="str">
        <f t="shared" si="1056"/>
        <v>0.005-0.000159319386360379i</v>
      </c>
      <c r="N3600">
        <f t="shared" si="1057"/>
        <v>108.26136450913771</v>
      </c>
      <c r="O3600">
        <f t="shared" si="1058"/>
        <v>55.009319123472679</v>
      </c>
      <c r="P3600" s="3">
        <f t="shared" si="1059"/>
        <v>-55.009319123472679</v>
      </c>
      <c r="Q3600" s="3">
        <f t="shared" si="1060"/>
        <v>71.738635490862293</v>
      </c>
      <c r="R3600">
        <f t="shared" si="1061"/>
        <v>-108.26136450913771</v>
      </c>
      <c r="S3600">
        <f t="shared" si="1062"/>
        <v>720.13252517937713</v>
      </c>
      <c r="T3600">
        <f t="shared" si="1045"/>
        <v>-55.009319123472679</v>
      </c>
    </row>
    <row r="3601" spans="1:20" x14ac:dyDescent="0.3">
      <c r="A3601">
        <f t="shared" si="1046"/>
        <v>4541920.0606146269</v>
      </c>
      <c r="B3601">
        <f t="shared" si="1063"/>
        <v>722869.0287750588</v>
      </c>
      <c r="C3601" t="str">
        <f t="shared" si="1047"/>
        <v>0.00055240997628487+0.00166257338818215i</v>
      </c>
      <c r="D3601" t="str">
        <f t="shared" si="1048"/>
        <v>0.0088354550069014-0.125128049515346i</v>
      </c>
      <c r="E3601" t="str">
        <f t="shared" si="1049"/>
        <v>-16.3803867196437-9.43663084033698i</v>
      </c>
      <c r="F3601" t="str">
        <f t="shared" si="1050"/>
        <v>0.900482888876991-1.7771468973096i</v>
      </c>
      <c r="G3601" t="str">
        <f t="shared" si="1051"/>
        <v>0.247409902636994-0.431506943992964i</v>
      </c>
      <c r="H3601" t="str">
        <f t="shared" si="1052"/>
        <v>0.0176298700608819-15.3124761371008i</v>
      </c>
      <c r="I3601" t="str">
        <f t="shared" si="1053"/>
        <v>-0.0767228660891689-0.0389866649840414i</v>
      </c>
      <c r="K3601" t="str">
        <f t="shared" si="1054"/>
        <v>0.000902275016025983-0.00117013463851303i</v>
      </c>
      <c r="L3601" t="str">
        <f t="shared" si="1055"/>
        <v>0.0006-0.00167303345129782i</v>
      </c>
      <c r="M3601" t="str">
        <f t="shared" si="1056"/>
        <v>0.005-0.00015871626455507i</v>
      </c>
      <c r="N3601">
        <f t="shared" si="1057"/>
        <v>108.37968702134881</v>
      </c>
      <c r="O3601">
        <f t="shared" si="1058"/>
        <v>55.129596626437767</v>
      </c>
      <c r="P3601" s="3">
        <f t="shared" si="1059"/>
        <v>-55.129596626437767</v>
      </c>
      <c r="Q3601" s="3">
        <f t="shared" si="1060"/>
        <v>71.620312978651185</v>
      </c>
      <c r="R3601">
        <f t="shared" si="1061"/>
        <v>-108.37968702134881</v>
      </c>
      <c r="S3601">
        <f t="shared" si="1062"/>
        <v>722.86902877505884</v>
      </c>
      <c r="T3601">
        <f t="shared" si="1045"/>
        <v>-55.129596626437767</v>
      </c>
    </row>
    <row r="3602" spans="1:20" x14ac:dyDescent="0.3">
      <c r="A3602">
        <f t="shared" si="1046"/>
        <v>4559179.3568449626</v>
      </c>
      <c r="B3602">
        <f t="shared" si="1063"/>
        <v>725615.931084404</v>
      </c>
      <c r="C3602" t="str">
        <f t="shared" si="1047"/>
        <v>0.000548173344652086+0.00163858340703178i</v>
      </c>
      <c r="D3602" t="str">
        <f t="shared" si="1048"/>
        <v>0.00876908122812491-0.124659482328972i</v>
      </c>
      <c r="E3602" t="str">
        <f t="shared" si="1049"/>
        <v>-16.2816724118789-9.3384643066411i</v>
      </c>
      <c r="F3602" t="str">
        <f t="shared" si="1050"/>
        <v>0.895352027399461-1.77335001086151i</v>
      </c>
      <c r="G3602" t="str">
        <f t="shared" si="1051"/>
        <v>0.24600018574589-0.430678643954954i</v>
      </c>
      <c r="H3602" t="str">
        <f t="shared" si="1052"/>
        <v>0.0174476703258945-15.254354321124i</v>
      </c>
      <c r="I3602" t="str">
        <f t="shared" si="1053"/>
        <v>-0.0762688011898006-0.0386171205934892i</v>
      </c>
      <c r="K3602" t="str">
        <f t="shared" si="1054"/>
        <v>0.000899767837293459-0.0011665907235057i</v>
      </c>
      <c r="L3602" t="str">
        <f t="shared" si="1055"/>
        <v>0.0006-0.00166669999133076i</v>
      </c>
      <c r="M3602" t="str">
        <f t="shared" si="1056"/>
        <v>0.005-0.000158115425936511i</v>
      </c>
      <c r="N3602">
        <f t="shared" si="1057"/>
        <v>108.49720143853341</v>
      </c>
      <c r="O3602">
        <f t="shared" si="1058"/>
        <v>55.24990256478398</v>
      </c>
      <c r="P3602" s="3">
        <f t="shared" si="1059"/>
        <v>-55.24990256478398</v>
      </c>
      <c r="Q3602" s="3">
        <f t="shared" si="1060"/>
        <v>71.502798561466591</v>
      </c>
      <c r="R3602">
        <f t="shared" si="1061"/>
        <v>-108.49720143853341</v>
      </c>
      <c r="S3602">
        <f t="shared" si="1062"/>
        <v>725.615931084404</v>
      </c>
      <c r="T3602">
        <f t="shared" si="1045"/>
        <v>-55.24990256478398</v>
      </c>
    </row>
    <row r="3603" spans="1:20" x14ac:dyDescent="0.3">
      <c r="A3603">
        <f t="shared" si="1046"/>
        <v>4576504.2384009734</v>
      </c>
      <c r="B3603">
        <f t="shared" si="1063"/>
        <v>728373.27162252471</v>
      </c>
      <c r="C3603" t="str">
        <f t="shared" si="1047"/>
        <v>0.000543921974314833+0.00161493449872841i</v>
      </c>
      <c r="D3603" t="str">
        <f t="shared" si="1048"/>
        <v>0.0087032031189028-0.124192631491222i</v>
      </c>
      <c r="E3603" t="str">
        <f t="shared" si="1049"/>
        <v>-16.1833640998096-9.24125851341214i</v>
      </c>
      <c r="F3603" t="str">
        <f t="shared" si="1050"/>
        <v>0.890240899478942-1.76954517445608i</v>
      </c>
      <c r="G3603" t="str">
        <f t="shared" si="1051"/>
        <v>0.244595890698423-0.429847346103088i</v>
      </c>
      <c r="H3603" t="str">
        <f t="shared" si="1052"/>
        <v>0.0172675054958328-15.1964540541167i</v>
      </c>
      <c r="I3603" t="str">
        <f t="shared" si="1053"/>
        <v>-0.0758167352056097-0.0382506747923011i</v>
      </c>
      <c r="K3603" t="str">
        <f t="shared" si="1054"/>
        <v>0.000897275409052586-0.00116305168138894i</v>
      </c>
      <c r="L3603" t="str">
        <f t="shared" si="1055"/>
        <v>0.0006-0.00166039050740263i</v>
      </c>
      <c r="M3603" t="str">
        <f t="shared" si="1056"/>
        <v>0.005-0.000157516861861437i</v>
      </c>
      <c r="N3603">
        <f t="shared" si="1057"/>
        <v>108.61390884602204</v>
      </c>
      <c r="O3603">
        <f t="shared" si="1058"/>
        <v>55.370236451525024</v>
      </c>
      <c r="P3603" s="3">
        <f t="shared" si="1059"/>
        <v>-55.370236451525024</v>
      </c>
      <c r="Q3603" s="3">
        <f t="shared" si="1060"/>
        <v>71.386091153977958</v>
      </c>
      <c r="R3603">
        <f t="shared" si="1061"/>
        <v>-108.61390884602204</v>
      </c>
      <c r="S3603">
        <f t="shared" si="1062"/>
        <v>728.37327162252473</v>
      </c>
      <c r="T3603">
        <f t="shared" si="1045"/>
        <v>-55.370236451525024</v>
      </c>
    </row>
    <row r="3604" spans="1:20" x14ac:dyDescent="0.3">
      <c r="A3604">
        <f t="shared" si="1046"/>
        <v>4593894.9545068974</v>
      </c>
      <c r="B3604">
        <f t="shared" si="1063"/>
        <v>731141.09005469037</v>
      </c>
      <c r="C3604" t="str">
        <f t="shared" si="1047"/>
        <v>0.000539657502645264+0.00159162210979488i</v>
      </c>
      <c r="D3604" t="str">
        <f t="shared" si="1048"/>
        <v>0.00863781702172024-0.123727491146356i</v>
      </c>
      <c r="E3604" t="str">
        <f t="shared" si="1049"/>
        <v>-16.0854630634867-9.14500512525074i</v>
      </c>
      <c r="F3604" t="str">
        <f t="shared" si="1050"/>
        <v>0.88514953769081-1.7657325267394i</v>
      </c>
      <c r="G3604" t="str">
        <f t="shared" si="1051"/>
        <v>0.243197026444752-0.42901309161048i</v>
      </c>
      <c r="H3604" t="str">
        <f t="shared" si="1052"/>
        <v>0.0170893518784472-15.1387744838864i</v>
      </c>
      <c r="I3604" t="str">
        <f t="shared" si="1053"/>
        <v>-0.0753666667500867-0.0378873074258501i</v>
      </c>
      <c r="K3604" t="str">
        <f t="shared" si="1054"/>
        <v>0.000894797672578351-0.00115951756626041i</v>
      </c>
      <c r="L3604" t="str">
        <f t="shared" si="1055"/>
        <v>0.0006-0.00165410490874938i</v>
      </c>
      <c r="M3604" t="str">
        <f t="shared" si="1056"/>
        <v>0.005-0.000156920563719304i</v>
      </c>
      <c r="N3604">
        <f t="shared" si="1057"/>
        <v>108.72981033765403</v>
      </c>
      <c r="O3604">
        <f t="shared" si="1058"/>
        <v>55.490597800817341</v>
      </c>
      <c r="P3604" s="3">
        <f t="shared" si="1059"/>
        <v>-55.490597800817341</v>
      </c>
      <c r="Q3604" s="3">
        <f t="shared" si="1060"/>
        <v>71.27018966234597</v>
      </c>
      <c r="R3604">
        <f t="shared" si="1061"/>
        <v>-108.72981033765403</v>
      </c>
      <c r="S3604">
        <f t="shared" si="1062"/>
        <v>731.14109005469038</v>
      </c>
      <c r="T3604">
        <f t="shared" si="1045"/>
        <v>-55.490597800817341</v>
      </c>
    </row>
    <row r="3605" spans="1:20" x14ac:dyDescent="0.3">
      <c r="A3605">
        <f t="shared" si="1046"/>
        <v>4611351.7553340234</v>
      </c>
      <c r="B3605">
        <f t="shared" si="1063"/>
        <v>733919.42619689822</v>
      </c>
      <c r="C3605" t="str">
        <f t="shared" si="1047"/>
        <v>0.000535381519496131+0.00156864173848205i</v>
      </c>
      <c r="D3605" t="str">
        <f t="shared" si="1048"/>
        <v>0.00857291930539136-0.123264055453702i</v>
      </c>
      <c r="E3605" t="str">
        <f t="shared" si="1049"/>
        <v>-15.9879705231784-9.04969586013695i</v>
      </c>
      <c r="F3605" t="str">
        <f t="shared" si="1050"/>
        <v>0.880077973226009-1.76191220618246i</v>
      </c>
      <c r="G3605" t="str">
        <f t="shared" si="1051"/>
        <v>0.24180360155467-0.428175921590484i</v>
      </c>
      <c r="H3605" t="str">
        <f t="shared" si="1052"/>
        <v>0.0169131860549876-15.0813147615623i</v>
      </c>
      <c r="I3605" t="str">
        <f t="shared" si="1053"/>
        <v>-0.074918594360232-0.0375269983923283i</v>
      </c>
      <c r="K3605" t="str">
        <f t="shared" si="1054"/>
        <v>0.000892334568995935-0.00115598843156118i</v>
      </c>
      <c r="L3605" t="str">
        <f t="shared" si="1055"/>
        <v>0.0006-0.00164784310495057i</v>
      </c>
      <c r="M3605" t="str">
        <f t="shared" si="1056"/>
        <v>0.005-0.000156326522932162i</v>
      </c>
      <c r="N3605">
        <f t="shared" si="1057"/>
        <v>108.84490701574114</v>
      </c>
      <c r="O3605">
        <f t="shared" si="1058"/>
        <v>55.610986127957567</v>
      </c>
      <c r="P3605" s="3">
        <f t="shared" si="1059"/>
        <v>-55.610986127957567</v>
      </c>
      <c r="Q3605" s="3">
        <f t="shared" si="1060"/>
        <v>71.155092984258857</v>
      </c>
      <c r="R3605">
        <f t="shared" si="1061"/>
        <v>-108.84490701574114</v>
      </c>
      <c r="S3605">
        <f t="shared" si="1062"/>
        <v>733.91942619689826</v>
      </c>
      <c r="T3605">
        <f t="shared" si="1045"/>
        <v>-55.610986127957567</v>
      </c>
    </row>
    <row r="3606" spans="1:20" x14ac:dyDescent="0.3">
      <c r="A3606">
        <f t="shared" si="1046"/>
        <v>4628874.8920042925</v>
      </c>
      <c r="B3606">
        <f t="shared" si="1063"/>
        <v>736708.32001644641</v>
      </c>
      <c r="C3606" t="str">
        <f t="shared" si="1047"/>
        <v>0.00053109556821158+0.00154598893442377i</v>
      </c>
      <c r="D3606" t="str">
        <f t="shared" si="1048"/>
        <v>0.00850850636487926-0.122802318587669i</v>
      </c>
      <c r="E3606" t="str">
        <f t="shared" si="1049"/>
        <v>-15.8908876402827-8.95532248944051i</v>
      </c>
      <c r="F3606" t="str">
        <f t="shared" si="1050"/>
        <v>0.875026235898689-1.75808435106718i</v>
      </c>
      <c r="G3606" t="str">
        <f t="shared" si="1051"/>
        <v>0.240415624219689-0.427335877092886i</v>
      </c>
      <c r="H3606" t="str">
        <f t="shared" si="1052"/>
        <v>0.0167389848772727-15.024074041582i</v>
      </c>
      <c r="I3606" t="str">
        <f t="shared" si="1053"/>
        <v>-0.0744725164969417-0.0371697276436289i</v>
      </c>
      <c r="K3606" t="str">
        <f t="shared" si="1054"/>
        <v>0.000889886039287143-0.00115246433007818i</v>
      </c>
      <c r="L3606" t="str">
        <f t="shared" si="1055"/>
        <v>0.0006-0.00164160500592804i</v>
      </c>
      <c r="M3606" t="str">
        <f t="shared" si="1056"/>
        <v>0.005-0.000155734730954535i</v>
      </c>
      <c r="N3606">
        <f t="shared" si="1057"/>
        <v>108.95919999102921</v>
      </c>
      <c r="O3606">
        <f t="shared" si="1058"/>
        <v>55.731400949382568</v>
      </c>
      <c r="P3606" s="3">
        <f t="shared" si="1059"/>
        <v>-55.731400949382568</v>
      </c>
      <c r="Q3606" s="3">
        <f t="shared" si="1060"/>
        <v>71.040800008970791</v>
      </c>
      <c r="R3606">
        <f t="shared" si="1061"/>
        <v>-108.95919999102921</v>
      </c>
      <c r="S3606">
        <f t="shared" si="1062"/>
        <v>736.70832001644635</v>
      </c>
      <c r="T3606">
        <f t="shared" si="1045"/>
        <v>-55.731400949382568</v>
      </c>
    </row>
    <row r="3607" spans="1:20" x14ac:dyDescent="0.3">
      <c r="A3607">
        <f t="shared" si="1046"/>
        <v>4646464.6165939085</v>
      </c>
      <c r="B3607">
        <f t="shared" si="1063"/>
        <v>739507.81163250888</v>
      </c>
      <c r="C3607" t="str">
        <f t="shared" si="1047"/>
        <v>0.000526801146621219+0.00152365929828764i</v>
      </c>
      <c r="D3607" t="str">
        <f t="shared" si="1048"/>
        <v>0.00844457462111771-0.122342274737775i</v>
      </c>
      <c r="E3607" t="str">
        <f t="shared" si="1049"/>
        <v>-15.7942155182325-8.86187683792377i</v>
      </c>
      <c r="F3607" t="str">
        <f t="shared" si="1050"/>
        <v>0.869994354153936-1.75424909947253i</v>
      </c>
      <c r="G3607" t="str">
        <f t="shared" si="1051"/>
        <v>0.239033102255165-0.426492999100145i</v>
      </c>
      <c r="H3607" t="str">
        <f t="shared" si="1052"/>
        <v>0.0165667254647866-14.9670514816788i</v>
      </c>
      <c r="I3607" t="str">
        <f t="shared" si="1053"/>
        <v>-0.074028431545405-0.0368154751862169i</v>
      </c>
      <c r="K3607" t="str">
        <f t="shared" si="1054"/>
        <v>0.000887452024296794-0.00114894531394677i</v>
      </c>
      <c r="L3607" t="str">
        <f t="shared" si="1055"/>
        <v>0.0006-0.00163539052194465i</v>
      </c>
      <c r="M3607" t="str">
        <f t="shared" si="1056"/>
        <v>0.005-0.000155145179273296i</v>
      </c>
      <c r="N3607">
        <f t="shared" si="1057"/>
        <v>109.07269038266185</v>
      </c>
      <c r="O3607">
        <f t="shared" si="1058"/>
        <v>55.851841782667776</v>
      </c>
      <c r="P3607" s="3">
        <f t="shared" si="1059"/>
        <v>-55.851841782667776</v>
      </c>
      <c r="Q3607" s="3">
        <f t="shared" si="1060"/>
        <v>70.927309617338153</v>
      </c>
      <c r="R3607">
        <f t="shared" si="1061"/>
        <v>-109.07269038266185</v>
      </c>
      <c r="S3607">
        <f t="shared" si="1062"/>
        <v>739.50781163250883</v>
      </c>
      <c r="T3607">
        <f t="shared" si="1045"/>
        <v>-55.851841782667776</v>
      </c>
    </row>
    <row r="3608" spans="1:20" x14ac:dyDescent="0.3">
      <c r="A3608">
        <f t="shared" si="1046"/>
        <v>4664121.1821369659</v>
      </c>
      <c r="B3608">
        <f t="shared" si="1063"/>
        <v>742317.94131671241</v>
      </c>
      <c r="C3608" t="str">
        <f t="shared" si="1047"/>
        <v>0.000522499708017504+0.00150164848142147i</v>
      </c>
      <c r="D3608" t="str">
        <f t="shared" si="1048"/>
        <v>0.0083811205208336-0.121883918108661i</v>
      </c>
      <c r="E3608" t="str">
        <f t="shared" si="1049"/>
        <v>-15.6979552033921-8.76935078373648i</v>
      </c>
      <c r="F3608" t="str">
        <f t="shared" si="1050"/>
        <v>0.864982355075661-1.75040658926089i</v>
      </c>
      <c r="G3608" t="str">
        <f t="shared" si="1051"/>
        <v>0.237656043102469-0.425647328523681i</v>
      </c>
      <c r="H3608" t="str">
        <f t="shared" si="1052"/>
        <v>0.0163963852017996-14.9102462428692i</v>
      </c>
      <c r="I3608" t="str">
        <f t="shared" si="1053"/>
        <v>-0.0735863378155172-0.0364642210819878i</v>
      </c>
      <c r="K3608" t="str">
        <f t="shared" si="1054"/>
        <v>0.000885032464739012-0.0011454314346534i</v>
      </c>
      <c r="L3608" t="str">
        <f t="shared" si="1055"/>
        <v>0.0006-0.00162919956360296i</v>
      </c>
      <c r="M3608" t="str">
        <f t="shared" si="1056"/>
        <v>0.005-0.000154557859407547i</v>
      </c>
      <c r="N3608">
        <f t="shared" si="1057"/>
        <v>109.18537931814518</v>
      </c>
      <c r="O3608">
        <f t="shared" si="1058"/>
        <v>55.972308146525563</v>
      </c>
      <c r="P3608" s="3">
        <f t="shared" si="1059"/>
        <v>-55.972308146525563</v>
      </c>
      <c r="Q3608" s="3">
        <f t="shared" si="1060"/>
        <v>70.814620681854819</v>
      </c>
      <c r="R3608">
        <f t="shared" si="1061"/>
        <v>-109.18537931814518</v>
      </c>
      <c r="S3608">
        <f t="shared" si="1062"/>
        <v>742.31794131671245</v>
      </c>
      <c r="T3608">
        <f t="shared" si="1045"/>
        <v>-55.972308146525563</v>
      </c>
    </row>
    <row r="3609" spans="1:20" x14ac:dyDescent="0.3">
      <c r="A3609">
        <f t="shared" si="1046"/>
        <v>4681844.8426290862</v>
      </c>
      <c r="B3609">
        <f t="shared" si="1063"/>
        <v>745138.74949371594</v>
      </c>
      <c r="C3609" t="str">
        <f t="shared" si="1047"/>
        <v>0.000518192662116531+0.0014799521854955i</v>
      </c>
      <c r="D3609" t="str">
        <f t="shared" si="1048"/>
        <v>0.00831814053637052-0.121427242920108i</v>
      </c>
      <c r="E3609" t="str">
        <f t="shared" si="1049"/>
        <v>-15.6021076859446-8.67773625840216i</v>
      </c>
      <c r="F3609" t="str">
        <f t="shared" si="1050"/>
        <v>0.859990264394639-1.74655695806451i</v>
      </c>
      <c r="G3609" t="str">
        <f t="shared" si="1051"/>
        <v>0.236284453831201-0.424798906200207i</v>
      </c>
      <c r="H3609" t="str">
        <f t="shared" si="1052"/>
        <v>0.0162279417345156-14.8536574894396i</v>
      </c>
      <c r="I3609" t="str">
        <f t="shared" si="1053"/>
        <v>-0.0731462335422968-0.0361159454491143i</v>
      </c>
      <c r="K3609" t="str">
        <f t="shared" si="1054"/>
        <v>0.000882627301203468-0.0011419227430382i</v>
      </c>
      <c r="L3609" t="str">
        <f t="shared" si="1055"/>
        <v>0.0006-0.00162303204184395i</v>
      </c>
      <c r="M3609" t="str">
        <f t="shared" si="1056"/>
        <v>0.005-0.000153972762908495i</v>
      </c>
      <c r="N3609">
        <f t="shared" si="1057"/>
        <v>109.29726793331216</v>
      </c>
      <c r="O3609">
        <f t="shared" si="1058"/>
        <v>56.092799560804849</v>
      </c>
      <c r="P3609" s="3">
        <f t="shared" si="1059"/>
        <v>-56.092799560804849</v>
      </c>
      <c r="Q3609" s="3">
        <f t="shared" si="1060"/>
        <v>70.702732066687844</v>
      </c>
      <c r="R3609">
        <f t="shared" si="1061"/>
        <v>-109.29726793331216</v>
      </c>
      <c r="S3609">
        <f t="shared" si="1062"/>
        <v>745.13874949371598</v>
      </c>
      <c r="T3609">
        <f t="shared" si="1045"/>
        <v>-56.092799560804849</v>
      </c>
    </row>
    <row r="3610" spans="1:20" x14ac:dyDescent="0.3">
      <c r="A3610">
        <f t="shared" si="1046"/>
        <v>4699635.8530310774</v>
      </c>
      <c r="B3610">
        <f t="shared" si="1063"/>
        <v>747970.2767417921</v>
      </c>
      <c r="C3610" t="str">
        <f t="shared" si="1047"/>
        <v>0.000513881376002619+0.00145856616214106i</v>
      </c>
      <c r="D3610" t="str">
        <f t="shared" si="1048"/>
        <v>0.00825563116551341-0.120972243407056i</v>
      </c>
      <c r="E3610" t="str">
        <f t="shared" si="1049"/>
        <v>-15.506673900771-8.58702524679726i</v>
      </c>
      <c r="F3610" t="str">
        <f t="shared" si="1050"/>
        <v>0.855018106496661-1.7427003432722i</v>
      </c>
      <c r="G3610" t="str">
        <f t="shared" si="1051"/>
        <v>0.23491834114141-0.423947772888098i</v>
      </c>
      <c r="H3610" t="str">
        <f t="shared" si="1052"/>
        <v>0.0160613729682447-14.7972843889341i</v>
      </c>
      <c r="I3610" t="str">
        <f t="shared" si="1053"/>
        <v>-0.0727081168863215-0.0357706284628823i</v>
      </c>
      <c r="K3610" t="str">
        <f t="shared" si="1054"/>
        <v>0.000880236474161541-0.00113841928929772i</v>
      </c>
      <c r="L3610" t="str">
        <f t="shared" si="1055"/>
        <v>0.0006-0.00161688786794576i</v>
      </c>
      <c r="M3610" t="str">
        <f t="shared" si="1056"/>
        <v>0.005-0.00015338988135933i</v>
      </c>
      <c r="N3610">
        <f t="shared" si="1057"/>
        <v>109.40835737228855</v>
      </c>
      <c r="O3610">
        <f t="shared" si="1058"/>
        <v>56.213315546489255</v>
      </c>
      <c r="P3610" s="3">
        <f t="shared" si="1059"/>
        <v>-56.213315546489255</v>
      </c>
      <c r="Q3610" s="3">
        <f t="shared" si="1060"/>
        <v>70.591642627711451</v>
      </c>
      <c r="R3610">
        <f t="shared" si="1061"/>
        <v>-109.40835737228855</v>
      </c>
      <c r="S3610">
        <f t="shared" si="1062"/>
        <v>747.97027674179208</v>
      </c>
      <c r="T3610">
        <f t="shared" si="1045"/>
        <v>-56.213315546489255</v>
      </c>
    </row>
    <row r="3611" spans="1:20" x14ac:dyDescent="0.3">
      <c r="A3611">
        <f t="shared" si="1046"/>
        <v>4717494.4692725949</v>
      </c>
      <c r="B3611">
        <f t="shared" si="1063"/>
        <v>750812.5637934109</v>
      </c>
      <c r="C3611" t="str">
        <f t="shared" si="1047"/>
        <v>0.000509567175056711+0.00143748621258554i</v>
      </c>
      <c r="D3611" t="str">
        <f t="shared" si="1048"/>
        <v>0.00819358893131427-0.120518913819618i</v>
      </c>
      <c r="E3611" t="str">
        <f t="shared" si="1049"/>
        <v>-15.4116547283209-8.49720978712256i</v>
      </c>
      <c r="F3611" t="str">
        <f t="shared" si="1050"/>
        <v>0.850065904430796-1.7388368820161i</v>
      </c>
      <c r="G3611" t="str">
        <f t="shared" si="1051"/>
        <v>0.233557711365886-0.423093969263822i</v>
      </c>
      <c r="H3611" t="str">
        <f t="shared" si="1052"/>
        <v>0.0158966570646008-14.7411261121419i</v>
      </c>
      <c r="I3611" t="str">
        <f t="shared" si="1053"/>
        <v>-0.0722719859341697-0.0354282503565128i</v>
      </c>
      <c r="K3611" t="str">
        <f t="shared" si="1054"/>
        <v>0.000877859923972417-0.00113492112298763i</v>
      </c>
      <c r="L3611" t="str">
        <f t="shared" si="1055"/>
        <v>0.0006-0.00161076695352238i</v>
      </c>
      <c r="M3611" t="str">
        <f t="shared" si="1056"/>
        <v>0.005-0.000152809206375104i</v>
      </c>
      <c r="N3611">
        <f t="shared" si="1057"/>
        <v>109.51864878745828</v>
      </c>
      <c r="O3611">
        <f t="shared" si="1058"/>
        <v>56.333855625696089</v>
      </c>
      <c r="P3611" s="3">
        <f t="shared" si="1059"/>
        <v>-56.333855625696089</v>
      </c>
      <c r="Q3611" s="3">
        <f t="shared" si="1060"/>
        <v>70.481351212541725</v>
      </c>
      <c r="R3611">
        <f t="shared" si="1061"/>
        <v>-109.51864878745828</v>
      </c>
      <c r="S3611">
        <f t="shared" si="1062"/>
        <v>750.81256379341085</v>
      </c>
      <c r="T3611">
        <f t="shared" si="1045"/>
        <v>-56.333855625696089</v>
      </c>
    </row>
    <row r="3612" spans="1:20" x14ac:dyDescent="0.3">
      <c r="A3612">
        <f t="shared" si="1046"/>
        <v>4735420.9482558314</v>
      </c>
      <c r="B3612">
        <f t="shared" si="1063"/>
        <v>753665.65153582592</v>
      </c>
      <c r="C3612" t="str">
        <f t="shared" si="1047"/>
        <v>0.000505251343868921+0.00141670818728403i</v>
      </c>
      <c r="D3612" t="str">
        <f t="shared" si="1048"/>
        <v>0.0081320103819191-0.1200672484231i</v>
      </c>
      <c r="E3612" t="str">
        <f t="shared" si="1049"/>
        <v>-15.3170509954739-8.40828197086687i</v>
      </c>
      <c r="F3612" t="str">
        <f t="shared" si="1050"/>
        <v>0.84513367991782-1.73496671115869i</v>
      </c>
      <c r="G3612" t="str">
        <f t="shared" si="1051"/>
        <v>0.232202570472469-0.422237535918406i</v>
      </c>
      <c r="H3612" t="str">
        <f t="shared" si="1052"/>
        <v>0.0157337724387251-14.6851818330842i</v>
      </c>
      <c r="I3612" t="str">
        <f t="shared" si="1053"/>
        <v>-0.0718378386988719-0.035088791421973i</v>
      </c>
      <c r="K3612" t="str">
        <f t="shared" si="1054"/>
        <v>0.000875497590889113-0.00113142829302555i</v>
      </c>
      <c r="L3612" t="str">
        <f t="shared" si="1055"/>
        <v>0.0006-0.00160466921052239i</v>
      </c>
      <c r="M3612" t="str">
        <f t="shared" si="1056"/>
        <v>0.005-0.000152230729602614i</v>
      </c>
      <c r="N3612">
        <f t="shared" si="1057"/>
        <v>109.62814333943216</v>
      </c>
      <c r="O3612">
        <f t="shared" si="1058"/>
        <v>56.45441932167509</v>
      </c>
      <c r="P3612" s="3">
        <f t="shared" si="1059"/>
        <v>-56.45441932167509</v>
      </c>
      <c r="Q3612" s="3">
        <f t="shared" si="1060"/>
        <v>70.371856660567843</v>
      </c>
      <c r="R3612">
        <f t="shared" si="1061"/>
        <v>-109.62814333943216</v>
      </c>
      <c r="S3612">
        <f t="shared" si="1062"/>
        <v>753.66565153582587</v>
      </c>
      <c r="T3612">
        <f t="shared" si="1045"/>
        <v>-56.45441932167509</v>
      </c>
    </row>
    <row r="3613" spans="1:20" x14ac:dyDescent="0.3">
      <c r="A3613">
        <f t="shared" si="1046"/>
        <v>4753415.5478592031</v>
      </c>
      <c r="B3613">
        <f t="shared" si="1063"/>
        <v>756529.58101166203</v>
      </c>
      <c r="C3613" t="str">
        <f t="shared" si="1047"/>
        <v>0.000500935127135202+0.00139622798554775i</v>
      </c>
      <c r="D3613" t="str">
        <f t="shared" si="1048"/>
        <v>0.00807089209039533-0.119617241498006i</v>
      </c>
      <c r="E3613" t="str">
        <f t="shared" si="1049"/>
        <v>-15.2228634763929-8.32023394276388i</v>
      </c>
      <c r="F3613" t="str">
        <f t="shared" si="1050"/>
        <v>0.84022145335873-1.73108996727996i</v>
      </c>
      <c r="G3613" t="str">
        <f t="shared" si="1051"/>
        <v>0.230852924066385-0.42137851335395i</v>
      </c>
      <c r="H3613" t="str">
        <f t="shared" si="1052"/>
        <v>0.0155726977565351-14.6294507290021i</v>
      </c>
      <c r="I3613" t="str">
        <f t="shared" si="1053"/>
        <v>-0.0714056731203771-0.0347522320107757i</v>
      </c>
      <c r="K3613" t="str">
        <f t="shared" si="1054"/>
        <v>0.000873149415064458-0.00112794084769383i</v>
      </c>
      <c r="L3613" t="str">
        <f t="shared" si="1055"/>
        <v>0.0006-0.00159859455122773i</v>
      </c>
      <c r="M3613" t="str">
        <f t="shared" si="1056"/>
        <v>0.005-0.000151654442720277i</v>
      </c>
      <c r="N3613">
        <f t="shared" si="1057"/>
        <v>109.73684219701336</v>
      </c>
      <c r="O3613">
        <f t="shared" si="1058"/>
        <v>56.575006158807888</v>
      </c>
      <c r="P3613" s="3">
        <f t="shared" si="1059"/>
        <v>-56.575006158807888</v>
      </c>
      <c r="Q3613" s="3">
        <f t="shared" si="1060"/>
        <v>70.26315780298664</v>
      </c>
      <c r="R3613">
        <f t="shared" si="1061"/>
        <v>-109.73684219701336</v>
      </c>
      <c r="S3613">
        <f t="shared" si="1062"/>
        <v>756.529581011662</v>
      </c>
      <c r="T3613">
        <f t="shared" si="1045"/>
        <v>-56.575006158807888</v>
      </c>
    </row>
    <row r="3614" spans="1:20" x14ac:dyDescent="0.3">
      <c r="A3614">
        <f t="shared" si="1046"/>
        <v>4771478.5269410685</v>
      </c>
      <c r="B3614">
        <f t="shared" si="1063"/>
        <v>759404.39341950638</v>
      </c>
      <c r="C3614" t="str">
        <f t="shared" si="1047"/>
        <v>0.000496619730538721+0.00137604155516986i</v>
      </c>
      <c r="D3614" t="str">
        <f t="shared" si="1048"/>
        <v>0.00801023065456118-0.119168887340064i</v>
      </c>
      <c r="E3614" t="str">
        <f t="shared" si="1049"/>
        <v>-15.1290928933697-8.23305790074189i</v>
      </c>
      <c r="F3614" t="str">
        <f t="shared" si="1050"/>
        <v>0.835329243843423-1.72720678666476i</v>
      </c>
      <c r="G3614" t="str">
        <f t="shared" si="1051"/>
        <v>0.229508777392623-0.420516941980185i</v>
      </c>
      <c r="H3614" t="str">
        <f t="shared" si="1052"/>
        <v>0.0154134119319962-14.5739319803439i</v>
      </c>
      <c r="I3614" t="str">
        <f t="shared" si="1053"/>
        <v>-0.0709754870660274-0.0344185525347661i</v>
      </c>
      <c r="K3614" t="str">
        <f t="shared" si="1054"/>
        <v>0.000870815336556944-0.00112445883464245i</v>
      </c>
      <c r="L3614" t="str">
        <f t="shared" si="1055"/>
        <v>0.0006-0.00159254288825237i</v>
      </c>
      <c r="M3614" t="str">
        <f t="shared" si="1056"/>
        <v>0.005-0.000151080337438013i</v>
      </c>
      <c r="N3614">
        <f t="shared" si="1057"/>
        <v>109.84474653716885</v>
      </c>
      <c r="O3614">
        <f t="shared" si="1058"/>
        <v>56.695615662605441</v>
      </c>
      <c r="P3614" s="3">
        <f t="shared" si="1059"/>
        <v>-56.695615662605441</v>
      </c>
      <c r="Q3614" s="3">
        <f t="shared" si="1060"/>
        <v>70.155253462831155</v>
      </c>
      <c r="R3614">
        <f t="shared" si="1061"/>
        <v>-109.84474653716885</v>
      </c>
      <c r="S3614">
        <f t="shared" si="1062"/>
        <v>759.40439341950639</v>
      </c>
      <c r="T3614">
        <f t="shared" si="1045"/>
        <v>-56.695615662605441</v>
      </c>
    </row>
    <row r="3615" spans="1:20" x14ac:dyDescent="0.3">
      <c r="A3615">
        <f t="shared" si="1046"/>
        <v>4789610.1453434443</v>
      </c>
      <c r="B3615">
        <f t="shared" si="1063"/>
        <v>762290.13011450053</v>
      </c>
      <c r="C3615" t="str">
        <f t="shared" si="1047"/>
        <v>0.000492306321615551+0.00135614489204817i</v>
      </c>
      <c r="D3615" t="str">
        <f t="shared" si="1048"/>
        <v>0.00795002269681509-0.118722180260226i</v>
      </c>
      <c r="E3615" t="str">
        <f t="shared" si="1049"/>
        <v>-15.0357399176603-8.14674609586632i</v>
      </c>
      <c r="F3615" t="str">
        <f t="shared" si="1050"/>
        <v>0.830457069159417-1.72331730529023i</v>
      </c>
      <c r="G3615" t="str">
        <f t="shared" si="1051"/>
        <v>0.228170135338355-0.419652862111093i</v>
      </c>
      <c r="H3615" t="str">
        <f t="shared" si="1052"/>
        <v>0.0152558941244219-14.5186247707527i</v>
      </c>
      <c r="I3615" t="str">
        <f t="shared" si="1053"/>
        <v>-0.0705472783310376-0.0340877334668953i</v>
      </c>
      <c r="K3615" t="str">
        <f t="shared" si="1054"/>
        <v>0.000868495295336588-0.00112098230089188i</v>
      </c>
      <c r="L3615" t="str">
        <f t="shared" si="1055"/>
        <v>0.0006-0.00158651413454111i</v>
      </c>
      <c r="M3615" t="str">
        <f t="shared" si="1056"/>
        <v>0.005-0.000150508405497124i</v>
      </c>
      <c r="N3615">
        <f t="shared" si="1057"/>
        <v>109.95185754499497</v>
      </c>
      <c r="O3615">
        <f t="shared" si="1058"/>
        <v>56.816247359708271</v>
      </c>
      <c r="P3615" s="3">
        <f t="shared" si="1059"/>
        <v>-56.816247359708271</v>
      </c>
      <c r="Q3615" s="3">
        <f t="shared" si="1060"/>
        <v>70.048142455005035</v>
      </c>
      <c r="R3615">
        <f t="shared" si="1061"/>
        <v>-109.95185754499497</v>
      </c>
      <c r="S3615">
        <f t="shared" si="1062"/>
        <v>762.29013011450047</v>
      </c>
      <c r="T3615">
        <f t="shared" si="1045"/>
        <v>-56.816247359708271</v>
      </c>
    </row>
    <row r="3616" spans="1:20" x14ac:dyDescent="0.3">
      <c r="A3616">
        <f t="shared" si="1046"/>
        <v>4807810.6638957504</v>
      </c>
      <c r="B3616">
        <f t="shared" si="1063"/>
        <v>765186.83260893566</v>
      </c>
      <c r="C3616" t="str">
        <f t="shared" si="1047"/>
        <v>0.000487996030605466+0.00133653403980569i</v>
      </c>
      <c r="D3616" t="str">
        <f t="shared" si="1048"/>
        <v>0.00789026486396715-0.118277114584689i</v>
      </c>
      <c r="E3616" t="str">
        <f t="shared" si="1049"/>
        <v>-14.9428051703135-8.061290832276i</v>
      </c>
      <c r="F3616" t="str">
        <f t="shared" si="1050"/>
        <v>0.825604945800765-1.71942165881357i</v>
      </c>
      <c r="G3616" t="str">
        <f t="shared" si="1051"/>
        <v>0.226837002435358-0.418786313961547i</v>
      </c>
      <c r="H3616" t="str">
        <f t="shared" si="1052"/>
        <v>0.0151001237357953-14.463528287054i</v>
      </c>
      <c r="I3616" t="str">
        <f t="shared" si="1053"/>
        <v>-0.0701210446389938-0.0337597553419839i</v>
      </c>
      <c r="K3616" t="str">
        <f t="shared" si="1054"/>
        <v>0.000866189231290665-0.00111751129283604i</v>
      </c>
      <c r="L3616" t="str">
        <f t="shared" si="1055"/>
        <v>0.0006-0.00158050820336831i</v>
      </c>
      <c r="M3616" t="str">
        <f t="shared" si="1056"/>
        <v>0.005-0.000149938638670177i</v>
      </c>
      <c r="N3616">
        <f t="shared" si="1057"/>
        <v>110.05817641368914</v>
      </c>
      <c r="O3616">
        <f t="shared" si="1058"/>
        <v>56.936900777884304</v>
      </c>
      <c r="P3616" s="3">
        <f t="shared" si="1059"/>
        <v>-56.936900777884304</v>
      </c>
      <c r="Q3616" s="3">
        <f t="shared" si="1060"/>
        <v>69.941823586310861</v>
      </c>
      <c r="R3616">
        <f t="shared" si="1061"/>
        <v>-110.05817641368914</v>
      </c>
      <c r="S3616">
        <f t="shared" si="1062"/>
        <v>765.18683260893567</v>
      </c>
      <c r="T3616">
        <f t="shared" si="1045"/>
        <v>-56.936900777884304</v>
      </c>
    </row>
    <row r="3617" spans="1:20" x14ac:dyDescent="0.3">
      <c r="A3617">
        <f t="shared" si="1046"/>
        <v>4826080.3444185546</v>
      </c>
      <c r="B3617">
        <f t="shared" si="1063"/>
        <v>768094.54257284966</v>
      </c>
      <c r="C3617" t="str">
        <f t="shared" si="1047"/>
        <v>0.000483689951287588+0.00131720508940857i</v>
      </c>
      <c r="D3617" t="str">
        <f t="shared" si="1048"/>
        <v>0.00783095382707054-0.117833684654904i</v>
      </c>
      <c r="E3617" t="str">
        <f t="shared" si="1049"/>
        <v>-14.8502892229887-7.97668446711183i</v>
      </c>
      <c r="F3617" t="str">
        <f t="shared" si="1050"/>
        <v>0.820772888977016-1.71551998255978i</v>
      </c>
      <c r="G3617" t="str">
        <f t="shared" si="1051"/>
        <v>0.225509382862497-0.417917337644028i</v>
      </c>
      <c r="H3617" t="str">
        <f t="shared" si="1052"/>
        <v>0.0149460804081174-14.408641719243i</v>
      </c>
      <c r="I3617" t="str">
        <f t="shared" si="1053"/>
        <v>-0.0696967836423492-0.0334345987574697i</v>
      </c>
      <c r="K3617" t="str">
        <f t="shared" si="1054"/>
        <v>0.000863897084229397-0.00111404585624527i</v>
      </c>
      <c r="L3617" t="str">
        <f t="shared" si="1055"/>
        <v>0.0006-0.00157452500833663i</v>
      </c>
      <c r="M3617" t="str">
        <f t="shared" si="1056"/>
        <v>0.005-0.000149371028760886i</v>
      </c>
      <c r="N3617">
        <f t="shared" si="1057"/>
        <v>110.16370434451999</v>
      </c>
      <c r="O3617">
        <f t="shared" si="1058"/>
        <v>57.057575446028757</v>
      </c>
      <c r="P3617" s="3">
        <f t="shared" si="1059"/>
        <v>-57.057575446028757</v>
      </c>
      <c r="Q3617" s="3">
        <f t="shared" si="1060"/>
        <v>69.836295655480015</v>
      </c>
      <c r="R3617">
        <f t="shared" si="1061"/>
        <v>-110.16370434451999</v>
      </c>
      <c r="S3617">
        <f t="shared" si="1062"/>
        <v>768.09454257284972</v>
      </c>
      <c r="T3617">
        <f t="shared" si="1045"/>
        <v>-57.057575446028757</v>
      </c>
    </row>
    <row r="3618" spans="1:20" x14ac:dyDescent="0.3">
      <c r="A3618">
        <f t="shared" si="1046"/>
        <v>4844419.4497273443</v>
      </c>
      <c r="B3618">
        <f t="shared" si="1063"/>
        <v>771013.30183462647</v>
      </c>
      <c r="C3618" t="str">
        <f t="shared" si="1047"/>
        <v>0.000479389141801375+0.00129815417878229i</v>
      </c>
      <c r="D3618" t="str">
        <f t="shared" si="1048"/>
        <v>0.00777208628125507-0.117391884827584i</v>
      </c>
      <c r="E3618" t="str">
        <f t="shared" si="1049"/>
        <v>-14.758192598769-7.89291941044047i</v>
      </c>
      <c r="F3618" t="str">
        <f t="shared" si="1050"/>
        <v>0.815960912622328-1.71161241150977i</v>
      </c>
      <c r="G3618" t="str">
        <f t="shared" si="1051"/>
        <v>0.224187280448215-0.417045973165367i</v>
      </c>
      <c r="H3618" t="str">
        <f t="shared" si="1052"/>
        <v>0.0147937440207785-14.3539642604728i</v>
      </c>
      <c r="I3618" t="str">
        <f t="shared" si="1053"/>
        <v>-0.0692744929229422-0.0331122443741477i</v>
      </c>
      <c r="K3618" t="str">
        <f t="shared" si="1054"/>
        <v>0.000861618793891574-0.00111058603626933i</v>
      </c>
      <c r="L3618" t="str">
        <f t="shared" si="1055"/>
        <v>0.0006-0.0015685644633758i</v>
      </c>
      <c r="M3618" t="str">
        <f t="shared" si="1056"/>
        <v>0.005-0.000148805567603991i</v>
      </c>
      <c r="N3618">
        <f t="shared" si="1057"/>
        <v>110.26844254679847</v>
      </c>
      <c r="O3618">
        <f t="shared" si="1058"/>
        <v>57.178270894161798</v>
      </c>
      <c r="P3618" s="3">
        <f t="shared" si="1059"/>
        <v>-57.178270894161798</v>
      </c>
      <c r="Q3618" s="3">
        <f t="shared" si="1060"/>
        <v>69.731557453201532</v>
      </c>
      <c r="R3618">
        <f t="shared" si="1061"/>
        <v>-110.26844254679847</v>
      </c>
      <c r="S3618">
        <f t="shared" si="1062"/>
        <v>771.01330183462642</v>
      </c>
      <c r="T3618">
        <f t="shared" si="1045"/>
        <v>-57.178270894161798</v>
      </c>
    </row>
    <row r="3619" spans="1:20" x14ac:dyDescent="0.3">
      <c r="A3619">
        <f t="shared" si="1046"/>
        <v>4862828.2436363082</v>
      </c>
      <c r="B3619">
        <f t="shared" si="1063"/>
        <v>773943.15238159802</v>
      </c>
      <c r="C3619" t="str">
        <f t="shared" si="1047"/>
        <v>0.000475094625452854+0.00127937749242555i</v>
      </c>
      <c r="D3619" t="str">
        <f t="shared" si="1048"/>
        <v>0.00771365894556077-0.116951709474714i</v>
      </c>
      <c r="E3619" t="str">
        <f t="shared" si="1049"/>
        <v>-14.6665157729614-7.80998812517024i</v>
      </c>
      <c r="F3619" t="str">
        <f t="shared" si="1050"/>
        <v>0.811169029404649-1.70769908028851i</v>
      </c>
      <c r="G3619" t="str">
        <f t="shared" si="1051"/>
        <v>0.22287069867306-0.416172260423544i</v>
      </c>
      <c r="H3619" t="str">
        <f t="shared" si="1052"/>
        <v>0.0146430946879554-14.2994951070416i</v>
      </c>
      <c r="I3619" t="str">
        <f t="shared" si="1053"/>
        <v>-0.0688541699925125-0.0327926729168933i</v>
      </c>
      <c r="K3619" t="str">
        <f t="shared" si="1054"/>
        <v>0.000859354299950103-0.00110713187744046i</v>
      </c>
      <c r="L3619" t="str">
        <f t="shared" si="1055"/>
        <v>0.0006-0.00156262648274139i</v>
      </c>
      <c r="M3619" t="str">
        <f t="shared" si="1056"/>
        <v>0.005-0.000148242247065143i</v>
      </c>
      <c r="N3619">
        <f t="shared" si="1057"/>
        <v>110.3723922378488</v>
      </c>
      <c r="O3619">
        <f t="shared" si="1058"/>
        <v>57.298986653428571</v>
      </c>
      <c r="P3619" s="3">
        <f t="shared" si="1059"/>
        <v>-57.298986653428571</v>
      </c>
      <c r="Q3619" s="3">
        <f t="shared" si="1060"/>
        <v>69.6276077621512</v>
      </c>
      <c r="R3619">
        <f t="shared" si="1061"/>
        <v>-110.3723922378488</v>
      </c>
      <c r="S3619">
        <f t="shared" si="1062"/>
        <v>773.943152381598</v>
      </c>
      <c r="T3619">
        <f t="shared" si="1045"/>
        <v>-57.298986653428571</v>
      </c>
    </row>
    <row r="3620" spans="1:20" x14ac:dyDescent="0.3">
      <c r="A3620">
        <f t="shared" si="1046"/>
        <v>4881306.9909621263</v>
      </c>
      <c r="B3620">
        <f t="shared" si="1063"/>
        <v>776884.13636064809</v>
      </c>
      <c r="C3620" t="str">
        <f t="shared" si="1047"/>
        <v>0.000470807391506594+0.00126087126102268i</v>
      </c>
      <c r="D3620" t="str">
        <f t="shared" si="1048"/>
        <v>0.00765566856277324-0.116513152983563i</v>
      </c>
      <c r="E3620" t="str">
        <f t="shared" si="1049"/>
        <v>-14.5752591738921-7.72788312696177i</v>
      </c>
      <c r="F3620" t="str">
        <f t="shared" si="1050"/>
        <v>0.806397250735008-1.70378012315338i</v>
      </c>
      <c r="G3620" t="str">
        <f t="shared" si="1051"/>
        <v>0.221559640672242-0.415296239204533i</v>
      </c>
      <c r="H3620" t="str">
        <f t="shared" si="1052"/>
        <v>0.0144941127560307-14.2452334583807i</v>
      </c>
      <c r="I3620" t="str">
        <f t="shared" si="1053"/>
        <v>-0.0684358122932306-0.0324758651753748i</v>
      </c>
      <c r="K3620" t="str">
        <f t="shared" si="1054"/>
        <v>0.000857103542017476-0.00110368342367643i</v>
      </c>
      <c r="L3620" t="str">
        <f t="shared" si="1055"/>
        <v>0.0006-0.00155671098101353i</v>
      </c>
      <c r="M3620" t="str">
        <f t="shared" si="1056"/>
        <v>0.005-0.000147681059040788i</v>
      </c>
      <c r="N3620">
        <f t="shared" si="1057"/>
        <v>110.47555464298247</v>
      </c>
      <c r="O3620">
        <f t="shared" si="1058"/>
        <v>57.419722256097444</v>
      </c>
      <c r="P3620" s="3">
        <f t="shared" si="1059"/>
        <v>-57.419722256097444</v>
      </c>
      <c r="Q3620" s="3">
        <f t="shared" si="1060"/>
        <v>69.524445357017527</v>
      </c>
      <c r="R3620">
        <f t="shared" si="1061"/>
        <v>-110.47555464298247</v>
      </c>
      <c r="S3620">
        <f t="shared" si="1062"/>
        <v>776.88413636064809</v>
      </c>
      <c r="T3620">
        <f t="shared" si="1045"/>
        <v>-57.419722256097444</v>
      </c>
    </row>
    <row r="3621" spans="1:20" x14ac:dyDescent="0.3">
      <c r="A3621">
        <f t="shared" si="1046"/>
        <v>4899855.9575277828</v>
      </c>
      <c r="B3621">
        <f t="shared" si="1063"/>
        <v>779836.29607881862</v>
      </c>
      <c r="C3621" t="str">
        <f t="shared" si="1047"/>
        <v>0.000466528395963343+0.0012426317610544i</v>
      </c>
      <c r="D3621" t="str">
        <f t="shared" si="1048"/>
        <v>0.00759811189925951-0.116076209756689i</v>
      </c>
      <c r="E3621" t="str">
        <f t="shared" si="1049"/>
        <v>-14.484423183692-7.64659698413255i</v>
      </c>
      <c r="F3621" t="str">
        <f t="shared" si="1050"/>
        <v>0.80164558677692-1.69985567398275i</v>
      </c>
      <c r="G3621" t="str">
        <f t="shared" si="1051"/>
        <v>0.220254109238213-0.414417949179201i</v>
      </c>
      <c r="H3621" t="str">
        <f t="shared" si="1052"/>
        <v>0.0143467788010388-14.1911785170423i</v>
      </c>
      <c r="I3621" t="str">
        <f t="shared" si="1053"/>
        <v>-0.0680194171982365-0.0321618020047549i</v>
      </c>
      <c r="K3621" t="str">
        <f t="shared" si="1054"/>
        <v>0.000854866459651216-0.00110024071828367i</v>
      </c>
      <c r="L3621" t="str">
        <f t="shared" si="1055"/>
        <v>0.0006-0.00155081787309577i</v>
      </c>
      <c r="M3621" t="str">
        <f t="shared" si="1056"/>
        <v>0.005-0.000147121995458047i</v>
      </c>
      <c r="N3621">
        <f t="shared" si="1057"/>
        <v>110.57793099547</v>
      </c>
      <c r="O3621">
        <f t="shared" si="1058"/>
        <v>57.540477235559102</v>
      </c>
      <c r="P3621" s="3">
        <f t="shared" si="1059"/>
        <v>-57.540477235559102</v>
      </c>
      <c r="Q3621" s="3">
        <f t="shared" si="1060"/>
        <v>69.422069004530002</v>
      </c>
      <c r="R3621">
        <f t="shared" si="1061"/>
        <v>-110.57793099547</v>
      </c>
      <c r="S3621">
        <f t="shared" si="1062"/>
        <v>779.83629607881858</v>
      </c>
      <c r="T3621">
        <f t="shared" si="1045"/>
        <v>-57.540477235559102</v>
      </c>
    </row>
    <row r="3622" spans="1:20" x14ac:dyDescent="0.3">
      <c r="A3622">
        <f t="shared" si="1046"/>
        <v>4918475.4101663884</v>
      </c>
      <c r="B3622">
        <f t="shared" si="1063"/>
        <v>782799.67400391819</v>
      </c>
      <c r="C3622" t="str">
        <f t="shared" si="1047"/>
        <v>0.000462258562323619+0.00122465531440713i</v>
      </c>
      <c r="D3622" t="str">
        <f t="shared" si="1048"/>
        <v>0.00754098574480534-0.115640874211947i</v>
      </c>
      <c r="E3622" t="str">
        <f t="shared" si="1049"/>
        <v>-14.3940081390731-7.56612231755525i</v>
      </c>
      <c r="F3622" t="str">
        <f t="shared" si="1050"/>
        <v>0.796914046455868-1.69592586626465i</v>
      </c>
      <c r="G3622" t="str">
        <f t="shared" si="1051"/>
        <v>0.218954106823272-0.413537429900239i</v>
      </c>
      <c r="H3622" t="str">
        <f t="shared" si="1052"/>
        <v>0.0142010736261332-14.137329488687i</v>
      </c>
      <c r="I3622" t="str">
        <f t="shared" si="1053"/>
        <v>-0.0676049820121817-0.0318504643263764i</v>
      </c>
      <c r="K3622" t="str">
        <f t="shared" si="1054"/>
        <v>0.000852642992359191-0.00109680380396039i</v>
      </c>
      <c r="L3622" t="str">
        <f t="shared" si="1055"/>
        <v>0.0006-0.00154494707421376i</v>
      </c>
      <c r="M3622" t="str">
        <f t="shared" si="1056"/>
        <v>0.005-0.000146565048274604i</v>
      </c>
      <c r="N3622">
        <f t="shared" si="1057"/>
        <v>110.67952253651374</v>
      </c>
      <c r="O3622">
        <f t="shared" si="1058"/>
        <v>57.661251126325794</v>
      </c>
      <c r="P3622" s="3">
        <f t="shared" si="1059"/>
        <v>-57.661251126325794</v>
      </c>
      <c r="Q3622" s="3">
        <f t="shared" si="1060"/>
        <v>69.320477463486256</v>
      </c>
      <c r="R3622">
        <f t="shared" si="1061"/>
        <v>-110.67952253651374</v>
      </c>
      <c r="S3622">
        <f t="shared" si="1062"/>
        <v>782.7996740039182</v>
      </c>
      <c r="T3622">
        <f t="shared" si="1045"/>
        <v>-57.661251126325794</v>
      </c>
    </row>
    <row r="3623" spans="1:20" x14ac:dyDescent="0.3">
      <c r="A3623">
        <f t="shared" si="1046"/>
        <v>4937165.616725021</v>
      </c>
      <c r="B3623">
        <f t="shared" si="1063"/>
        <v>785774.3127651331</v>
      </c>
      <c r="C3623" t="str">
        <f t="shared" si="1047"/>
        <v>0.000457998782337572+0.00120693828798116i</v>
      </c>
      <c r="D3623" t="str">
        <f t="shared" si="1048"/>
        <v>0.00748428691245302-0.115207140782497i</v>
      </c>
      <c r="E3623" t="str">
        <f t="shared" si="1049"/>
        <v>-14.3040143320988-7.48645180055069i</v>
      </c>
      <c r="F3623" t="str">
        <f t="shared" si="1050"/>
        <v>0.79220263746888-1.69199083308573i</v>
      </c>
      <c r="G3623" t="str">
        <f t="shared" si="1051"/>
        <v>0.217659635542192-0.412654720799159i</v>
      </c>
      <c r="H3623" t="str">
        <f t="shared" si="1052"/>
        <v>0.0140569782590792-14.0836855820722i</v>
      </c>
      <c r="I3623" t="str">
        <f t="shared" si="1053"/>
        <v>-0.0671925039717876-0.0315418331284392i</v>
      </c>
      <c r="K3623" t="str">
        <f t="shared" si="1054"/>
        <v>0.000850433079604901-0.00109337272279976i</v>
      </c>
      <c r="L3623" t="str">
        <f t="shared" si="1055"/>
        <v>0.0006-0.00153909849991408i</v>
      </c>
      <c r="M3623" t="str">
        <f t="shared" si="1056"/>
        <v>0.005-0.000146010209478585i</v>
      </c>
      <c r="N3623">
        <f t="shared" si="1057"/>
        <v>110.78033051522551</v>
      </c>
      <c r="O3623">
        <f t="shared" si="1058"/>
        <v>57.782043464029975</v>
      </c>
      <c r="P3623" s="3">
        <f t="shared" si="1059"/>
        <v>-57.782043464029975</v>
      </c>
      <c r="Q3623" s="3">
        <f t="shared" si="1060"/>
        <v>69.219669484774485</v>
      </c>
      <c r="R3623">
        <f t="shared" si="1061"/>
        <v>-110.78033051522551</v>
      </c>
      <c r="S3623">
        <f t="shared" si="1062"/>
        <v>785.77431276513312</v>
      </c>
      <c r="T3623">
        <f t="shared" si="1045"/>
        <v>-57.782043464029975</v>
      </c>
    </row>
    <row r="3624" spans="1:20" x14ac:dyDescent="0.3">
      <c r="A3624">
        <f t="shared" si="1046"/>
        <v>4955926.846068576</v>
      </c>
      <c r="B3624">
        <f t="shared" si="1063"/>
        <v>788760.25515364064</v>
      </c>
      <c r="C3624" t="str">
        <f t="shared" si="1047"/>
        <v>0.000453749916740989+0.00118947709329774i</v>
      </c>
      <c r="D3624" t="str">
        <f t="shared" si="1048"/>
        <v>0.00742801223834079-0.114775003916808i</v>
      </c>
      <c r="E3624" t="str">
        <f t="shared" si="1049"/>
        <v>-14.2144420109435-7.40757815877509i</v>
      </c>
      <c r="F3624" t="str">
        <f t="shared" si="1050"/>
        <v>0.787511366294179-1.68805070712024i</v>
      </c>
      <c r="G3624" t="str">
        <f t="shared" si="1051"/>
        <v>0.216370697174886-0.411769861183331i</v>
      </c>
      <c r="H3624" t="str">
        <f t="shared" si="1052"/>
        <v>0.0139144739497706-14.0302460090396i</v>
      </c>
      <c r="I3624" t="str">
        <f t="shared" si="1053"/>
        <v>-0.0667819802464007-0.031235889466661i</v>
      </c>
      <c r="K3624" t="str">
        <f t="shared" si="1054"/>
        <v>0.000848236660812712-0.00108994751629311i</v>
      </c>
      <c r="L3624" t="str">
        <f t="shared" si="1055"/>
        <v>0.0006-0.00153327206606304i</v>
      </c>
      <c r="M3624" t="str">
        <f t="shared" si="1056"/>
        <v>0.005-0.000145457471088449i</v>
      </c>
      <c r="N3624">
        <f t="shared" si="1057"/>
        <v>110.8803561885972</v>
      </c>
      <c r="O3624">
        <f t="shared" si="1058"/>
        <v>57.90285378542336</v>
      </c>
      <c r="P3624" s="3">
        <f t="shared" si="1059"/>
        <v>-57.90285378542336</v>
      </c>
      <c r="Q3624" s="3">
        <f t="shared" si="1060"/>
        <v>69.119643811402796</v>
      </c>
      <c r="R3624">
        <f t="shared" si="1061"/>
        <v>-110.8803561885972</v>
      </c>
      <c r="S3624">
        <f t="shared" si="1062"/>
        <v>788.76025515364063</v>
      </c>
      <c r="T3624">
        <f t="shared" si="1045"/>
        <v>-57.90285378542336</v>
      </c>
    </row>
    <row r="3625" spans="1:20" x14ac:dyDescent="0.3">
      <c r="A3625">
        <f t="shared" si="1046"/>
        <v>4974759.3680836372</v>
      </c>
      <c r="B3625">
        <f t="shared" si="1063"/>
        <v>791757.54412322445</v>
      </c>
      <c r="C3625" t="str">
        <f t="shared" si="1047"/>
        <v>0.000449512795977954+0.00117226818610515i</v>
      </c>
      <c r="D3625" t="str">
        <f t="shared" si="1048"/>
        <v>0.00737215858154257-0.114344458078664i</v>
      </c>
      <c r="E3625" t="str">
        <f t="shared" si="1049"/>
        <v>-14.1252913806456-7.32949417010159i</v>
      </c>
      <c r="F3625" t="str">
        <f t="shared" si="1050"/>
        <v>0.782840238200954-1.68410562061934i</v>
      </c>
      <c r="G3625" t="str">
        <f t="shared" si="1051"/>
        <v>0.215087293169073-0.410882890233061i</v>
      </c>
      <c r="H3625" t="str">
        <f t="shared" si="1052"/>
        <v>0.0137735421677676-13.9770099845032i</v>
      </c>
      <c r="I3625" t="str">
        <f t="shared" si="1053"/>
        <v>-0.0663734079385635-0.030932614464928i</v>
      </c>
      <c r="K3625" t="str">
        <f t="shared" si="1054"/>
        <v>0.000846053675372973-0.00108652822533312i</v>
      </c>
      <c r="L3625" t="str">
        <f t="shared" si="1055"/>
        <v>0.0006-0.00152746768884543i</v>
      </c>
      <c r="M3625" t="str">
        <f t="shared" si="1056"/>
        <v>0.005-0.000144906825152868i</v>
      </c>
      <c r="N3625">
        <f t="shared" si="1057"/>
        <v>110.97960082147988</v>
      </c>
      <c r="O3625">
        <f t="shared" si="1058"/>
        <v>58.023681628376437</v>
      </c>
      <c r="P3625" s="3">
        <f t="shared" si="1059"/>
        <v>-58.023681628376437</v>
      </c>
      <c r="Q3625" s="3">
        <f t="shared" si="1060"/>
        <v>69.020399178520123</v>
      </c>
      <c r="R3625">
        <f t="shared" si="1061"/>
        <v>-110.97960082147988</v>
      </c>
      <c r="S3625">
        <f t="shared" si="1062"/>
        <v>791.75754412322442</v>
      </c>
      <c r="T3625">
        <f t="shared" si="1045"/>
        <v>-58.023681628376437</v>
      </c>
    </row>
    <row r="3626" spans="1:20" x14ac:dyDescent="0.3">
      <c r="A3626">
        <f t="shared" si="1046"/>
        <v>4993663.4536823547</v>
      </c>
      <c r="B3626">
        <f t="shared" si="1063"/>
        <v>794766.2227908927</v>
      </c>
      <c r="C3626" t="str">
        <f t="shared" si="1047"/>
        <v>0.000445288220910181+0.0011553080659842i</v>
      </c>
      <c r="D3626" t="str">
        <f t="shared" si="1048"/>
        <v>0.0073167228239094-0.11391549774717i</v>
      </c>
      <c r="E3626" t="str">
        <f t="shared" si="1049"/>
        <v>-14.0365626038519-7.25219266449718i</v>
      </c>
      <c r="F3626" t="str">
        <f t="shared" si="1050"/>
        <v>0.778189257259162-1.68015570540048i</v>
      </c>
      <c r="G3626" t="str">
        <f t="shared" si="1051"/>
        <v>0.213809424642989-0.409993846998736i</v>
      </c>
      <c r="H3626" t="str">
        <f t="shared" si="1052"/>
        <v>0.0136341645998611-13.9239767264374i</v>
      </c>
      <c r="I3626" t="str">
        <f t="shared" si="1053"/>
        <v>-0.0659667840845889-0.0306319893159315i</v>
      </c>
      <c r="K3626" t="str">
        <f t="shared" si="1054"/>
        <v>0.000843884062647102-0.00108311489021713i</v>
      </c>
      <c r="L3626" t="str">
        <f t="shared" si="1055"/>
        <v>0.0006-0.00152168528476333i</v>
      </c>
      <c r="M3626" t="str">
        <f t="shared" si="1056"/>
        <v>0.005-0.000144358263750616i</v>
      </c>
      <c r="N3626">
        <f t="shared" si="1057"/>
        <v>111.07806568655963</v>
      </c>
      <c r="O3626">
        <f t="shared" si="1058"/>
        <v>58.144526531876849</v>
      </c>
      <c r="P3626" s="3">
        <f t="shared" si="1059"/>
        <v>-58.144526531876849</v>
      </c>
      <c r="Q3626" s="3">
        <f t="shared" si="1060"/>
        <v>68.921934313440374</v>
      </c>
      <c r="R3626">
        <f t="shared" si="1061"/>
        <v>-111.07806568655963</v>
      </c>
      <c r="S3626">
        <f t="shared" si="1062"/>
        <v>794.7662227908927</v>
      </c>
      <c r="T3626">
        <f t="shared" si="1045"/>
        <v>-58.144526531876849</v>
      </c>
    </row>
    <row r="3627" spans="1:20" x14ac:dyDescent="0.3">
      <c r="A3627">
        <f t="shared" si="1046"/>
        <v>5012639.3748063473</v>
      </c>
      <c r="B3627">
        <f t="shared" si="1063"/>
        <v>797786.33443749812</v>
      </c>
      <c r="C3627" t="str">
        <f t="shared" si="1047"/>
        <v>0.000441076963513086+0.00113859327595295i</v>
      </c>
      <c r="D3627" t="str">
        <f t="shared" si="1048"/>
        <v>0.00726170186991117-0.113488117416752i</v>
      </c>
      <c r="E3627" t="str">
        <f t="shared" si="1049"/>
        <v>-13.9482558015526-7.17566652389384i</v>
      </c>
      <c r="F3627" t="str">
        <f t="shared" si="1050"/>
        <v>0.773558426349473-1.67620109283701i</v>
      </c>
      <c r="G3627" t="str">
        <f t="shared" si="1051"/>
        <v>0.212537092388097-0.40910277039799i</v>
      </c>
      <c r="H3627" t="str">
        <f t="shared" si="1052"/>
        <v>0.0134963231476578-13.871145455865i</v>
      </c>
      <c r="I3627" t="str">
        <f t="shared" si="1053"/>
        <v>-0.0655621056551428-0.0303339952817941i</v>
      </c>
      <c r="K3627" t="str">
        <f t="shared" si="1054"/>
        <v>0.000841727761972614-0.00107970755065037i</v>
      </c>
      <c r="L3627" t="str">
        <f t="shared" si="1055"/>
        <v>0.0006-0.00151592477063492i</v>
      </c>
      <c r="M3627" t="str">
        <f t="shared" si="1056"/>
        <v>0.005-0.000143811778990452i</v>
      </c>
      <c r="N3627">
        <f t="shared" si="1057"/>
        <v>111.17575206433082</v>
      </c>
      <c r="O3627">
        <f t="shared" si="1058"/>
        <v>58.265388036029307</v>
      </c>
      <c r="P3627" s="3">
        <f t="shared" si="1059"/>
        <v>-58.265388036029307</v>
      </c>
      <c r="Q3627" s="3">
        <f t="shared" si="1060"/>
        <v>68.824247935669177</v>
      </c>
      <c r="R3627">
        <f t="shared" si="1061"/>
        <v>-111.17575206433082</v>
      </c>
      <c r="S3627">
        <f t="shared" si="1062"/>
        <v>797.78633443749811</v>
      </c>
      <c r="T3627">
        <f t="shared" si="1045"/>
        <v>-58.265388036029307</v>
      </c>
    </row>
    <row r="3628" spans="1:20" x14ac:dyDescent="0.3">
      <c r="A3628">
        <f t="shared" si="1046"/>
        <v>5031687.404430612</v>
      </c>
      <c r="B3628">
        <f t="shared" si="1063"/>
        <v>800817.92250836059</v>
      </c>
      <c r="C3628" t="str">
        <f t="shared" si="1047"/>
        <v>0.000436879767559175+0.00112212040207108i</v>
      </c>
      <c r="D3628" t="str">
        <f t="shared" si="1048"/>
        <v>0.00720709264647998-0.113062311597164i</v>
      </c>
      <c r="E3628" t="str">
        <f t="shared" si="1049"/>
        <v>-13.8603710538111-7.09990868205484i</v>
      </c>
      <c r="F3628" t="str">
        <f t="shared" si="1050"/>
        <v>0.768947747173214-1.67224191384796i</v>
      </c>
      <c r="G3628" t="str">
        <f t="shared" si="1051"/>
        <v>0.211270296871848-0.408209699212953i</v>
      </c>
      <c r="H3628" t="str">
        <f t="shared" si="1052"/>
        <v>0.0133599999251896-13.8185153968452i</v>
      </c>
      <c r="I3628" t="str">
        <f t="shared" si="1053"/>
        <v>-0.0651593695558327-0.0300386136946798i</v>
      </c>
      <c r="K3628" t="str">
        <f t="shared" si="1054"/>
        <v>0.000839584712668044-0.00107630624574927i</v>
      </c>
      <c r="L3628" t="str">
        <f t="shared" si="1055"/>
        <v>0.0006-0.00151018606359326i</v>
      </c>
      <c r="M3628" t="str">
        <f t="shared" si="1056"/>
        <v>0.005-0.00014326736301101i</v>
      </c>
      <c r="N3628">
        <f t="shared" si="1057"/>
        <v>111.2726612430793</v>
      </c>
      <c r="O3628">
        <f t="shared" si="1058"/>
        <v>58.386265682054074</v>
      </c>
      <c r="P3628" s="3">
        <f t="shared" si="1059"/>
        <v>-58.386265682054074</v>
      </c>
      <c r="Q3628" s="3">
        <f t="shared" si="1060"/>
        <v>68.727338756920702</v>
      </c>
      <c r="R3628">
        <f t="shared" si="1061"/>
        <v>-111.2726612430793</v>
      </c>
      <c r="S3628">
        <f t="shared" si="1062"/>
        <v>800.81792250836054</v>
      </c>
      <c r="T3628">
        <f t="shared" ref="T3628:T3691" si="1064">P3628</f>
        <v>-58.386265682054074</v>
      </c>
    </row>
    <row r="3629" spans="1:20" x14ac:dyDescent="0.3">
      <c r="A3629">
        <f t="shared" ref="A3629:A3692" si="1065">2*PI()*B3629</f>
        <v>5050807.816567448</v>
      </c>
      <c r="B3629">
        <f t="shared" si="1063"/>
        <v>803861.03061389236</v>
      </c>
      <c r="C3629" t="str">
        <f t="shared" ref="C3629:C3692" si="1066">IMPRODUCT(D3629,E3629,$C$40,,K3629,$C$41)</f>
        <v>0.000432697349288431+0.00110588607304396i</v>
      </c>
      <c r="D3629" t="str">
        <f t="shared" ref="D3629:D3692" si="1067">IMDIV(IMPRODUCT($C$37,$C$38,COMPLEX(1,A3629/$C$38)),IMSUM(-1*A3629*A3629/$C$39,COMPLEX(0,1*A3629)))</f>
        <v>0.00715289210285392-0.11263807481349i</v>
      </c>
      <c r="E3629" t="str">
        <f t="shared" ref="E3629:E3692" si="1068">IMDIV(IMPRODUCT(IMSUM(F3629,G3629),$C$29,H3629),IMSUM(1,I3629))</f>
        <v>-13.7729084004825-7.02491212443643i</v>
      </c>
      <c r="F3629" t="str">
        <f t="shared" ref="F3629:F3692" si="1069">IMDIV(IMPRODUCT($C$14,$C$15,COMPLEX(1,A3629/$C$15)),IMSUM(-1*A3629*A3629/$C$16,COMPLEX(0,A3629)))</f>
        <v>0.764357220262459-1.66827829888797i</v>
      </c>
      <c r="G3629" t="str">
        <f t="shared" ref="G3629:G3692" si="1070">IMDIV(1,COMPLEX(1,A3629*$C$9*$C$10))</f>
        <v>0.210009038240428-0.407314672087513i</v>
      </c>
      <c r="H3629" t="str">
        <f t="shared" ref="H3629:H3692" si="1071">IMDIV($C$3,IMSUM(K3629,COMPLEX(0,$C$28*A3629)))</f>
        <v>0.0132251772565459-13.7660857764621i</v>
      </c>
      <c r="I3629" t="str">
        <f t="shared" ref="I3629:I3692" si="1072">IMPRODUCT(F3629,$C$29,H3629,$C$31)</f>
        <v>-0.064758572627804-0.0297458259573957i</v>
      </c>
      <c r="K3629" t="str">
        <f t="shared" ref="K3629:K3692" si="1073">IF($C$26&lt;=0,IMDIV(1,IMSUM(IMDIV(1,L3629),1/$C$18)),IMDIV(1,IMSUM(IMDIV(1,L3629),1/$C$18,IMDIV(1,M3629))))</f>
        <v>0.000837454854037853-0.00107291101404481i</v>
      </c>
      <c r="L3629" t="str">
        <f t="shared" ref="L3629:L3692" si="1074">IMSUM($C$21/$C$22,IMDIV(1,COMPLEX(0,$C$20*$C$22*A3629)))</f>
        <v>0.0006-0.00150446908108514i</v>
      </c>
      <c r="M3629" t="str">
        <f t="shared" ref="M3629:M3692" si="1075">IMSUM($C$25/$C$26,IMDIV(1,COMPLEX(0,$C$24*$C$26*A3629)))</f>
        <v>0.005-0.000142725007980684i</v>
      </c>
      <c r="N3629">
        <f t="shared" ref="N3629:N3692" si="1076">ABS(R3629)</f>
        <v>111.36879451885531</v>
      </c>
      <c r="O3629">
        <f t="shared" ref="O3629:O3692" si="1077">ABS(P3629)</f>
        <v>58.507159012286003</v>
      </c>
      <c r="P3629" s="3">
        <f t="shared" ref="P3629:P3692" si="1078">20*LOG10(IMABS(C3629))</f>
        <v>-58.507159012286003</v>
      </c>
      <c r="Q3629" s="3">
        <f t="shared" ref="Q3629:Q3692" si="1079">IMARGUMENT(C3629)*180/PI()</f>
        <v>68.63120548114469</v>
      </c>
      <c r="R3629">
        <f t="shared" ref="R3629:R3692" si="1080">IF(Q3629&lt;0,Q3629+180,Q3629-180)</f>
        <v>-111.36879451885531</v>
      </c>
      <c r="S3629">
        <f t="shared" ref="S3629:S3692" si="1081">B3629/1000</f>
        <v>803.86103061389235</v>
      </c>
      <c r="T3629">
        <f t="shared" si="1064"/>
        <v>-58.507159012286003</v>
      </c>
    </row>
    <row r="3630" spans="1:20" x14ac:dyDescent="0.3">
      <c r="A3630">
        <f t="shared" si="1065"/>
        <v>5070000.8862704048</v>
      </c>
      <c r="B3630">
        <f t="shared" ref="B3630:B3693" si="1082">B3629*(1+B$42)</f>
        <v>806915.70253022516</v>
      </c>
      <c r="C3630" t="str">
        <f t="shared" si="1066"/>
        <v>0.000428530398066206+0.00108988695982627i</v>
      </c>
      <c r="D3630" t="str">
        <f t="shared" si="1067"/>
        <v>0.00709909721042227-0.112215401606143i</v>
      </c>
      <c r="E3630" t="str">
        <f t="shared" si="1068"/>
        <v>-13.6858678419247-6.95066988804382i</v>
      </c>
      <c r="F3630" t="str">
        <f t="shared" si="1069"/>
        <v>0.75978684499012-1.66431037793738i</v>
      </c>
      <c r="G3630" t="str">
        <f t="shared" si="1070"/>
        <v>0.208753316321542-0.40641772752465i</v>
      </c>
      <c r="H3630" t="str">
        <f t="shared" si="1071"/>
        <v>0.0130918376735279-13.713855824812i</v>
      </c>
      <c r="I3630" t="str">
        <f t="shared" si="1072"/>
        <v>-0.0643597116483366-0.0294556135439759i</v>
      </c>
      <c r="K3630" t="str">
        <f t="shared" si="1073"/>
        <v>0.000835338125377211-0.00106952189348586i</v>
      </c>
      <c r="L3630" t="str">
        <f t="shared" si="1074"/>
        <v>0.0006-0.00149877374086984i</v>
      </c>
      <c r="M3630" t="str">
        <f t="shared" si="1075"/>
        <v>0.005-0.000142184706097513i</v>
      </c>
      <c r="N3630">
        <f t="shared" si="1076"/>
        <v>111.46415319545524</v>
      </c>
      <c r="O3630">
        <f t="shared" si="1077"/>
        <v>58.628067570175077</v>
      </c>
      <c r="P3630" s="3">
        <f t="shared" si="1078"/>
        <v>-58.628067570175077</v>
      </c>
      <c r="Q3630" s="3">
        <f t="shared" si="1079"/>
        <v>68.535846804544761</v>
      </c>
      <c r="R3630">
        <f t="shared" si="1080"/>
        <v>-111.46415319545524</v>
      </c>
      <c r="S3630">
        <f t="shared" si="1081"/>
        <v>806.91570253022519</v>
      </c>
      <c r="T3630">
        <f t="shared" si="1064"/>
        <v>-58.628067570175077</v>
      </c>
    </row>
    <row r="3631" spans="1:20" x14ac:dyDescent="0.3">
      <c r="A3631">
        <f t="shared" si="1065"/>
        <v>5089266.8896382321</v>
      </c>
      <c r="B3631">
        <f t="shared" si="1082"/>
        <v>809981.98219984001</v>
      </c>
      <c r="C3631" t="str">
        <f t="shared" si="1066"/>
        <v>0.00042437957702876+0.00107411977522596i</v>
      </c>
      <c r="D3631" t="str">
        <f t="shared" si="1067"/>
        <v>0.00704570496257143-0.11179428653087i</v>
      </c>
      <c r="E3631" t="str">
        <f t="shared" si="1068"/>
        <v>-13.5992493397041-6.87717506128406i</v>
      </c>
      <c r="F3631" t="str">
        <f t="shared" si="1069"/>
        <v>0.755236619580176-1.66033828049262i</v>
      </c>
      <c r="G3631" t="str">
        <f t="shared" si="1070"/>
        <v>0.207503130627227-0.40551890388381i</v>
      </c>
      <c r="H3631" t="str">
        <f t="shared" si="1071"/>
        <v>0.0129599639133264-13.6618247749926i</v>
      </c>
      <c r="I3631" t="str">
        <f t="shared" si="1072"/>
        <v>-0.06396278333146-0.029167958000259i</v>
      </c>
      <c r="K3631" t="str">
        <f t="shared" si="1073"/>
        <v>0.000833234465976774-0.00106613892144252i</v>
      </c>
      <c r="L3631" t="str">
        <f t="shared" si="1074"/>
        <v>0.0006-0.00149309996101797i</v>
      </c>
      <c r="M3631" t="str">
        <f t="shared" si="1075"/>
        <v>0.005-0.000141646449589075i</v>
      </c>
      <c r="N3631">
        <f t="shared" si="1076"/>
        <v>111.55873858439955</v>
      </c>
      <c r="O3631">
        <f t="shared" si="1077"/>
        <v>58.748990900284227</v>
      </c>
      <c r="P3631" s="3">
        <f t="shared" si="1078"/>
        <v>-58.748990900284227</v>
      </c>
      <c r="Q3631" s="3">
        <f t="shared" si="1079"/>
        <v>68.441261415600451</v>
      </c>
      <c r="R3631">
        <f t="shared" si="1080"/>
        <v>-111.55873858439955</v>
      </c>
      <c r="S3631">
        <f t="shared" si="1081"/>
        <v>809.98198219983999</v>
      </c>
      <c r="T3631">
        <f t="shared" si="1064"/>
        <v>-58.748990900284227</v>
      </c>
    </row>
    <row r="3632" spans="1:20" x14ac:dyDescent="0.3">
      <c r="A3632">
        <f t="shared" si="1065"/>
        <v>5108606.1038188571</v>
      </c>
      <c r="B3632">
        <f t="shared" si="1082"/>
        <v>813059.91373219946</v>
      </c>
      <c r="C3632" t="str">
        <f t="shared" si="1066"/>
        <v>0.000420245523716526+0.00105858127350802i</v>
      </c>
      <c r="D3632" t="str">
        <f t="shared" si="1067"/>
        <v>0.00699271237453171-0.111374724158747i</v>
      </c>
      <c r="E3632" t="str">
        <f t="shared" si="1068"/>
        <v>-13.5130528172904-6.80442078381299i</v>
      </c>
      <c r="F3632" t="str">
        <f t="shared" si="1069"/>
        <v>0.750706541117902-1.65636213555658i</v>
      </c>
      <c r="G3632" t="str">
        <f t="shared" si="1070"/>
        <v>0.206258480356651-0.404618239378326i</v>
      </c>
      <c r="H3632" t="str">
        <f t="shared" si="1071"/>
        <v>0.0128295389162221-13.6099918630907i</v>
      </c>
      <c r="I3632" t="str">
        <f t="shared" si="1072"/>
        <v>-0.06356778432856-0.0288828409444479i</v>
      </c>
      <c r="K3632" t="str">
        <f t="shared" si="1073"/>
        <v>0.000831143815127358-0.00106276213470957i</v>
      </c>
      <c r="L3632" t="str">
        <f t="shared" si="1074"/>
        <v>0.0006-0.00148744765991031i</v>
      </c>
      <c r="M3632" t="str">
        <f t="shared" si="1075"/>
        <v>0.005-0.000141110230712368i</v>
      </c>
      <c r="N3632">
        <f t="shared" si="1076"/>
        <v>111.65255200491343</v>
      </c>
      <c r="O3632">
        <f t="shared" si="1077"/>
        <v>58.869928548289053</v>
      </c>
      <c r="P3632" s="3">
        <f t="shared" si="1078"/>
        <v>-58.869928548289053</v>
      </c>
      <c r="Q3632" s="3">
        <f t="shared" si="1079"/>
        <v>68.347447995086569</v>
      </c>
      <c r="R3632">
        <f t="shared" si="1080"/>
        <v>-111.65255200491343</v>
      </c>
      <c r="S3632">
        <f t="shared" si="1081"/>
        <v>813.05991373219945</v>
      </c>
      <c r="T3632">
        <f t="shared" si="1064"/>
        <v>-58.869928548289053</v>
      </c>
    </row>
    <row r="3633" spans="1:20" x14ac:dyDescent="0.3">
      <c r="A3633">
        <f t="shared" si="1065"/>
        <v>5128018.8070133692</v>
      </c>
      <c r="B3633">
        <f t="shared" si="1082"/>
        <v>816149.54140438186</v>
      </c>
      <c r="C3633" t="str">
        <f t="shared" si="1066"/>
        <v>0.000416128850695287+0.00104326824999844i</v>
      </c>
      <c r="D3633" t="str">
        <f t="shared" si="1067"/>
        <v>0.00694011648322556-0.110956709076187i</v>
      </c>
      <c r="E3633" t="str">
        <f t="shared" si="1068"/>
        <v>-13.4272781607437-6.73240024637834i</v>
      </c>
      <c r="F3633" t="str">
        <f t="shared" si="1069"/>
        <v>0.746196605560195-1.65238207162935i</v>
      </c>
      <c r="G3633" t="str">
        <f t="shared" si="1070"/>
        <v>0.205019364398965-0.40371577207289i</v>
      </c>
      <c r="H3633" t="str">
        <f t="shared" si="1071"/>
        <v>0.0127005458233073-13.5583563281703i</v>
      </c>
      <c r="I3633" t="str">
        <f t="shared" si="1072"/>
        <v>-0.0631747112290005-0.0286002440676586i</v>
      </c>
      <c r="K3633" t="str">
        <f t="shared" si="1073"/>
        <v>0.00082906611212455-0.00105939156950984i</v>
      </c>
      <c r="L3633" t="str">
        <f t="shared" si="1074"/>
        <v>0.0006-0.00148181675623661i</v>
      </c>
      <c r="M3633" t="str">
        <f t="shared" si="1075"/>
        <v>0.005-0.000140576041753704i</v>
      </c>
      <c r="N3633">
        <f t="shared" si="1076"/>
        <v>111.7455947839067</v>
      </c>
      <c r="O3633">
        <f t="shared" si="1077"/>
        <v>58.990880060977709</v>
      </c>
      <c r="P3633" s="3">
        <f t="shared" si="1078"/>
        <v>-58.990880060977709</v>
      </c>
      <c r="Q3633" s="3">
        <f t="shared" si="1079"/>
        <v>68.254405216093303</v>
      </c>
      <c r="R3633">
        <f t="shared" si="1080"/>
        <v>-111.7455947839067</v>
      </c>
      <c r="S3633">
        <f t="shared" si="1081"/>
        <v>816.14954140438181</v>
      </c>
      <c r="T3633">
        <f t="shared" si="1064"/>
        <v>-58.990880060977709</v>
      </c>
    </row>
    <row r="3634" spans="1:20" x14ac:dyDescent="0.3">
      <c r="A3634">
        <f t="shared" si="1065"/>
        <v>5147505.2784800204</v>
      </c>
      <c r="B3634">
        <f t="shared" si="1082"/>
        <v>819250.90966171853</v>
      </c>
      <c r="C3634" t="str">
        <f t="shared" si="1066"/>
        <v>0.000412030146165539+0.00102817754068861i</v>
      </c>
      <c r="D3634" t="str">
        <f t="shared" si="1067"/>
        <v>0.00688791434711611-0.110540235884932i</v>
      </c>
      <c r="E3634" t="str">
        <f t="shared" si="1068"/>
        <v>-13.3419252193955-6.6611066906588i</v>
      </c>
      <c r="F3634" t="str">
        <f t="shared" si="1069"/>
        <v>0.741706807745944-1.64839821669895i</v>
      </c>
      <c r="G3634" t="str">
        <f t="shared" si="1070"/>
        <v>0.203785781336139-0.402811539881069i</v>
      </c>
      <c r="H3634" t="str">
        <f t="shared" si="1071"/>
        <v>0.0125729679742308-13.5069174122615i</v>
      </c>
      <c r="I3634" t="str">
        <f t="shared" si="1072"/>
        <v>-0.0627835605607458-0.0283201491344584i</v>
      </c>
      <c r="K3634" t="str">
        <f t="shared" si="1073"/>
        <v>0.000827001296273283-0.00105602726149766i</v>
      </c>
      <c r="L3634" t="str">
        <f t="shared" si="1074"/>
        <v>0.0006-0.00147620716899443i</v>
      </c>
      <c r="M3634" t="str">
        <f t="shared" si="1075"/>
        <v>0.005-0.000140043875028595i</v>
      </c>
      <c r="N3634">
        <f t="shared" si="1076"/>
        <v>111.83786825595465</v>
      </c>
      <c r="O3634">
        <f t="shared" si="1077"/>
        <v>59.111844986249736</v>
      </c>
      <c r="P3634" s="3">
        <f t="shared" si="1078"/>
        <v>-59.111844986249736</v>
      </c>
      <c r="Q3634" s="3">
        <f t="shared" si="1079"/>
        <v>68.162131744045354</v>
      </c>
      <c r="R3634">
        <f t="shared" si="1080"/>
        <v>-111.83786825595465</v>
      </c>
      <c r="S3634">
        <f t="shared" si="1081"/>
        <v>819.25090966171854</v>
      </c>
      <c r="T3634">
        <f t="shared" si="1064"/>
        <v>-59.111844986249736</v>
      </c>
    </row>
    <row r="3635" spans="1:20" x14ac:dyDescent="0.3">
      <c r="A3635">
        <f t="shared" si="1065"/>
        <v>5167065.7985382453</v>
      </c>
      <c r="B3635">
        <f t="shared" si="1082"/>
        <v>822364.06311843311</v>
      </c>
      <c r="C3635" t="str">
        <f t="shared" si="1066"/>
        <v>0.000407949974560138+0.00101330602184008i</v>
      </c>
      <c r="D3635" t="str">
        <f t="shared" si="1067"/>
        <v>0.00683610304605729-0.110125299202055i</v>
      </c>
      <c r="E3635" t="str">
        <f t="shared" si="1068"/>
        <v>-13.2569938065206-6.59053340909878i</v>
      </c>
      <c r="F3635" t="str">
        <f t="shared" si="1069"/>
        <v>0.737237141406486-1.64441069823245i</v>
      </c>
      <c r="G3635" t="str">
        <f t="shared" si="1070"/>
        <v>0.202557729445841-0.401905580562881i</v>
      </c>
      <c r="H3635" t="str">
        <f t="shared" si="1071"/>
        <v>0.0124467889049649-13.4556743603484i</v>
      </c>
      <c r="I3635" t="str">
        <f t="shared" si="1072"/>
        <v>-0.0623943287909927-0.0280425379833892i</v>
      </c>
      <c r="K3635" t="str">
        <f t="shared" si="1073"/>
        <v>0.000824949306892306-0.00105266924576232i</v>
      </c>
      <c r="L3635" t="str">
        <f t="shared" si="1074"/>
        <v>0.0006-0.00147061881748798i</v>
      </c>
      <c r="M3635" t="str">
        <f t="shared" si="1075"/>
        <v>0.005-0.000139513722881645i</v>
      </c>
      <c r="N3635">
        <f t="shared" si="1076"/>
        <v>111.92937376328007</v>
      </c>
      <c r="O3635">
        <f t="shared" si="1077"/>
        <v>59.232822873115516</v>
      </c>
      <c r="P3635" s="3">
        <f t="shared" si="1078"/>
        <v>-59.232822873115516</v>
      </c>
      <c r="Q3635" s="3">
        <f t="shared" si="1079"/>
        <v>68.070626236719932</v>
      </c>
      <c r="R3635">
        <f t="shared" si="1080"/>
        <v>-111.92937376328007</v>
      </c>
      <c r="S3635">
        <f t="shared" si="1081"/>
        <v>822.36406311843314</v>
      </c>
      <c r="T3635">
        <f t="shared" si="1064"/>
        <v>-59.232822873115516</v>
      </c>
    </row>
    <row r="3636" spans="1:20" x14ac:dyDescent="0.3">
      <c r="A3636">
        <f t="shared" si="1065"/>
        <v>5186700.6485726899</v>
      </c>
      <c r="B3636">
        <f t="shared" si="1082"/>
        <v>825489.04655828315</v>
      </c>
      <c r="C3636" t="str">
        <f t="shared" si="1066"/>
        <v>0.000403888877130367+0.000998650609589781i</v>
      </c>
      <c r="D3636" t="str">
        <f t="shared" si="1067"/>
        <v>0.00678467968114438-0.109711893659956i</v>
      </c>
      <c r="E3636" t="str">
        <f t="shared" si="1068"/>
        <v>-13.1724837000007-6.52067374473866i</v>
      </c>
      <c r="F3636" t="str">
        <f t="shared" si="1069"/>
        <v>0.73278759917603-1.64041964316701i</v>
      </c>
      <c r="G3636" t="str">
        <f t="shared" si="1070"/>
        <v>0.201335206704307-0.400997931722398i</v>
      </c>
      <c r="H3636" t="str">
        <f t="shared" si="1071"/>
        <v>0.0123219923455932-13.4046264203578i</v>
      </c>
      <c r="I3636" t="str">
        <f t="shared" si="1072"/>
        <v>-0.0620070123268004-0.027767392527478i</v>
      </c>
      <c r="K3636" t="str">
        <f t="shared" si="1073"/>
        <v>0.00082291008331862-0.00104931755683152i</v>
      </c>
      <c r="L3636" t="str">
        <f t="shared" si="1074"/>
        <v>0.0006-0.00146505162132693i</v>
      </c>
      <c r="M3636" t="str">
        <f t="shared" si="1075"/>
        <v>0.005-0.000138985577686436i</v>
      </c>
      <c r="N3636">
        <f t="shared" si="1076"/>
        <v>112.02011265573515</v>
      </c>
      <c r="O3636">
        <f t="shared" si="1077"/>
        <v>59.353813271696396</v>
      </c>
      <c r="P3636" s="3">
        <f t="shared" si="1078"/>
        <v>-59.353813271696396</v>
      </c>
      <c r="Q3636" s="3">
        <f t="shared" si="1079"/>
        <v>67.979887344264853</v>
      </c>
      <c r="R3636">
        <f t="shared" si="1080"/>
        <v>-112.02011265573515</v>
      </c>
      <c r="S3636">
        <f t="shared" si="1081"/>
        <v>825.48904655828312</v>
      </c>
      <c r="T3636">
        <f t="shared" si="1064"/>
        <v>-59.353813271696396</v>
      </c>
    </row>
    <row r="3637" spans="1:20" x14ac:dyDescent="0.3">
      <c r="A3637">
        <f t="shared" si="1065"/>
        <v>5206410.1110372664</v>
      </c>
      <c r="B3637">
        <f t="shared" si="1082"/>
        <v>828625.90493520466</v>
      </c>
      <c r="C3637" t="str">
        <f t="shared" si="1066"/>
        <v>0.000399847372520759+0.000984208259556121i</v>
      </c>
      <c r="D3637" t="str">
        <f t="shared" si="1067"/>
        <v>0.00673364137456592-0.109300013906365i</v>
      </c>
      <c r="E3637" t="str">
        <f t="shared" si="1068"/>
        <v>-13.088394642982-6.45152109104194i</v>
      </c>
      <c r="F3637" t="str">
        <f t="shared" si="1069"/>
        <v>0.728358172602257-1.63642517790135i</v>
      </c>
      <c r="G3637" t="str">
        <f t="shared" si="1070"/>
        <v>0.200118210789236-0.400088630805414i</v>
      </c>
      <c r="H3637" t="str">
        <f t="shared" si="1071"/>
        <v>0.0121985622181215-13.3537728431474i</v>
      </c>
      <c r="I3637" t="str">
        <f t="shared" si="1072"/>
        <v>-0.0616216075157326-0.027494694754738i</v>
      </c>
      <c r="K3637" t="str">
        <f t="shared" si="1073"/>
        <v>0.000820883564911846-0.00104597222867489i</v>
      </c>
      <c r="L3637" t="str">
        <f t="shared" si="1074"/>
        <v>0.0006-0.00145950550042532i</v>
      </c>
      <c r="M3637" t="str">
        <f t="shared" si="1075"/>
        <v>0.005-0.000138459431845424i</v>
      </c>
      <c r="N3637">
        <f t="shared" si="1076"/>
        <v>112.11008629078493</v>
      </c>
      <c r="O3637">
        <f t="shared" si="1077"/>
        <v>59.47481573322289</v>
      </c>
      <c r="P3637" s="3">
        <f t="shared" si="1078"/>
        <v>-59.47481573322289</v>
      </c>
      <c r="Q3637" s="3">
        <f t="shared" si="1079"/>
        <v>67.889913709215065</v>
      </c>
      <c r="R3637">
        <f t="shared" si="1080"/>
        <v>-112.11008629078493</v>
      </c>
      <c r="S3637">
        <f t="shared" si="1081"/>
        <v>828.62590493520463</v>
      </c>
      <c r="T3637">
        <f t="shared" si="1064"/>
        <v>-59.47481573322289</v>
      </c>
    </row>
    <row r="3638" spans="1:20" x14ac:dyDescent="0.3">
      <c r="A3638">
        <f t="shared" si="1065"/>
        <v>5226194.4694592087</v>
      </c>
      <c r="B3638">
        <f t="shared" si="1082"/>
        <v>831774.68337395845</v>
      </c>
      <c r="C3638" t="str">
        <f t="shared" si="1066"/>
        <v>0.000395825957332539+0.000969975966445516i</v>
      </c>
      <c r="D3638" t="str">
        <f t="shared" si="1067"/>
        <v>0.00668298526945612-0.108889654604331i</v>
      </c>
      <c r="E3638" t="str">
        <f t="shared" si="1068"/>
        <v>-13.004726344523-6.38306889171811i</v>
      </c>
      <c r="F3638" t="str">
        <f t="shared" si="1069"/>
        <v>0.723948852156861-1.63242742828722i</v>
      </c>
      <c r="G3638" t="str">
        <f t="shared" si="1070"/>
        <v>0.198906739082701-0.399177715097157i</v>
      </c>
      <c r="H3638" t="str">
        <f t="shared" si="1071"/>
        <v>0.0120764826343095-13.3031128824945i</v>
      </c>
      <c r="I3638" t="str">
        <f t="shared" si="1072"/>
        <v>-0.0612381106464994-0.027224426728654i</v>
      </c>
      <c r="K3638" t="str">
        <f t="shared" si="1073"/>
        <v>0.000818869691058518-0.00104263329470744i</v>
      </c>
      <c r="L3638" t="str">
        <f t="shared" si="1074"/>
        <v>0.0006-0.00145398037500032i</v>
      </c>
      <c r="M3638" t="str">
        <f t="shared" si="1075"/>
        <v>0.005-0.000137935277789822i</v>
      </c>
      <c r="N3638">
        <f t="shared" si="1076"/>
        <v>112.19929603348827</v>
      </c>
      <c r="O3638">
        <f t="shared" si="1077"/>
        <v>59.595829810035795</v>
      </c>
      <c r="P3638" s="3">
        <f t="shared" si="1078"/>
        <v>-59.595829810035795</v>
      </c>
      <c r="Q3638" s="3">
        <f t="shared" si="1079"/>
        <v>67.800703966511733</v>
      </c>
      <c r="R3638">
        <f t="shared" si="1080"/>
        <v>-112.19929603348827</v>
      </c>
      <c r="S3638">
        <f t="shared" si="1081"/>
        <v>831.77468337395851</v>
      </c>
      <c r="T3638">
        <f t="shared" si="1064"/>
        <v>-59.595829810035795</v>
      </c>
    </row>
    <row r="3639" spans="1:20" x14ac:dyDescent="0.3">
      <c r="A3639">
        <f t="shared" si="1065"/>
        <v>5246054.0084431535</v>
      </c>
      <c r="B3639">
        <f t="shared" si="1082"/>
        <v>834935.42717077956</v>
      </c>
      <c r="C3639" t="str">
        <f t="shared" si="1066"/>
        <v>0.000391825106676245+0.000955950763659995i</v>
      </c>
      <c r="D3639" t="str">
        <f t="shared" si="1067"/>
        <v>0.00663270852974878-0.108480810432223i</v>
      </c>
      <c r="E3639" t="str">
        <f t="shared" si="1068"/>
        <v>-12.9214784802358-6.3153106405415i</v>
      </c>
      <c r="F3639" t="str">
        <f t="shared" si="1069"/>
        <v>0.719559627246143-1.62842651962105i</v>
      </c>
      <c r="G3639" t="str">
        <f t="shared" si="1070"/>
        <v>0.197700788674066-0.398265221720047i</v>
      </c>
      <c r="H3639" t="str">
        <f t="shared" si="1071"/>
        <v>0.0119557378935245-13.2526457950843i</v>
      </c>
      <c r="I3639" t="str">
        <f t="shared" si="1072"/>
        <v>-0.0608565179496022-0.0269565705886553i</v>
      </c>
      <c r="K3639" t="str">
        <f t="shared" si="1073"/>
        <v>0.000816868401176321-0.00103930078779314i</v>
      </c>
      <c r="L3639" t="str">
        <f t="shared" si="1074"/>
        <v>0.0006-0.00144847616557115i</v>
      </c>
      <c r="M3639" t="str">
        <f t="shared" si="1075"/>
        <v>0.005-0.0001374131079795i</v>
      </c>
      <c r="N3639">
        <f t="shared" si="1076"/>
        <v>112.28774325648486</v>
      </c>
      <c r="O3639">
        <f t="shared" si="1077"/>
        <v>59.716855055585157</v>
      </c>
      <c r="P3639" s="3">
        <f t="shared" si="1078"/>
        <v>-59.716855055585157</v>
      </c>
      <c r="Q3639" s="3">
        <f t="shared" si="1079"/>
        <v>67.712256743515141</v>
      </c>
      <c r="R3639">
        <f t="shared" si="1080"/>
        <v>-112.28774325648486</v>
      </c>
      <c r="S3639">
        <f t="shared" si="1081"/>
        <v>834.93542717077958</v>
      </c>
      <c r="T3639">
        <f t="shared" si="1064"/>
        <v>-59.716855055585157</v>
      </c>
    </row>
    <row r="3640" spans="1:20" x14ac:dyDescent="0.3">
      <c r="A3640">
        <f t="shared" si="1065"/>
        <v>5265989.0136752371</v>
      </c>
      <c r="B3640">
        <f t="shared" si="1082"/>
        <v>838108.1817940285</v>
      </c>
      <c r="C3640" t="str">
        <f t="shared" si="1066"/>
        <v>0.000387845274713362+0.000942129722905751i</v>
      </c>
      <c r="D3640" t="str">
        <f t="shared" si="1067"/>
        <v>0.0065828083400315-0.108073476083724i</v>
      </c>
      <c r="E3640" t="str">
        <f t="shared" si="1068"/>
        <v>-12.8386506929203-6.24823988116789i</v>
      </c>
      <c r="F3640" t="str">
        <f t="shared" si="1069"/>
        <v>0.715190486221764-1.62442257663593i</v>
      </c>
      <c r="G3640" t="str">
        <f t="shared" si="1070"/>
        <v>0.19650035636291-0.397351187631494i</v>
      </c>
      <c r="H3640" t="str">
        <f t="shared" si="1071"/>
        <v>0.0118363124806158-13.2023708404989i</v>
      </c>
      <c r="I3640" t="str">
        <f t="shared" si="1072"/>
        <v>-0.0604768255979906-0.0266911085505814i</v>
      </c>
      <c r="K3640" t="str">
        <f t="shared" si="1073"/>
        <v>0.00081487963471827-0.00103597474024841i</v>
      </c>
      <c r="L3640" t="str">
        <f t="shared" si="1074"/>
        <v>0.0006-0.00144299279295791i</v>
      </c>
      <c r="M3640" t="str">
        <f t="shared" si="1075"/>
        <v>0.005-0.000136892914902869i</v>
      </c>
      <c r="N3640">
        <f t="shared" si="1076"/>
        <v>112.37542933997619</v>
      </c>
      <c r="O3640">
        <f t="shared" si="1077"/>
        <v>59.837891024429609</v>
      </c>
      <c r="P3640" s="3">
        <f t="shared" si="1078"/>
        <v>-59.837891024429609</v>
      </c>
      <c r="Q3640" s="3">
        <f t="shared" si="1079"/>
        <v>67.624570660023807</v>
      </c>
      <c r="R3640">
        <f t="shared" si="1080"/>
        <v>-112.37542933997619</v>
      </c>
      <c r="S3640">
        <f t="shared" si="1081"/>
        <v>838.1081817940285</v>
      </c>
      <c r="T3640">
        <f t="shared" si="1064"/>
        <v>-59.837891024429609</v>
      </c>
    </row>
    <row r="3641" spans="1:20" x14ac:dyDescent="0.3">
      <c r="A3641">
        <f t="shared" si="1065"/>
        <v>5285999.7719272031</v>
      </c>
      <c r="B3641">
        <f t="shared" si="1082"/>
        <v>841292.99288484582</v>
      </c>
      <c r="C3641" t="str">
        <f t="shared" si="1066"/>
        <v>0.000383886895187349+0.0009285099538026i</v>
      </c>
      <c r="D3641" t="str">
        <f t="shared" si="1067"/>
        <v>0.00653328190540138-0.107667646267829i</v>
      </c>
      <c r="E3641" t="str">
        <f t="shared" si="1068"/>
        <v>-12.7562425931891-6.18185020694549i</v>
      </c>
      <c r="F3641" t="str">
        <f t="shared" si="1069"/>
        <v>0.710841416391333-1.62041572349357i</v>
      </c>
      <c r="G3641" t="str">
        <f t="shared" si="1070"/>
        <v>0.195305438661973-0.396435649621761i</v>
      </c>
      <c r="H3641" t="str">
        <f t="shared" si="1071"/>
        <v>0.011718191063811-13.1522872812053i</v>
      </c>
      <c r="I3641" t="str">
        <f t="shared" si="1072"/>
        <v>-0.0600990297077119-0.0264280229071263i</v>
      </c>
      <c r="K3641" t="str">
        <f t="shared" si="1073"/>
        <v>0.000812903331176825-0.00103265518384571i</v>
      </c>
      <c r="L3641" t="str">
        <f t="shared" si="1074"/>
        <v>0.0006-0.00143753017828044i</v>
      </c>
      <c r="M3641" t="str">
        <f t="shared" si="1075"/>
        <v>0.005-0.000136374691076778i</v>
      </c>
      <c r="N3641">
        <f t="shared" si="1076"/>
        <v>112.46235567171415</v>
      </c>
      <c r="O3641">
        <f t="shared" si="1077"/>
        <v>59.958937272236568</v>
      </c>
      <c r="P3641" s="3">
        <f t="shared" si="1078"/>
        <v>-59.958937272236568</v>
      </c>
      <c r="Q3641" s="3">
        <f t="shared" si="1079"/>
        <v>67.53764432828585</v>
      </c>
      <c r="R3641">
        <f t="shared" si="1080"/>
        <v>-112.46235567171415</v>
      </c>
      <c r="S3641">
        <f t="shared" si="1081"/>
        <v>841.29299288484583</v>
      </c>
      <c r="T3641">
        <f t="shared" si="1064"/>
        <v>-59.958937272236568</v>
      </c>
    </row>
    <row r="3642" spans="1:20" x14ac:dyDescent="0.3">
      <c r="A3642">
        <f t="shared" si="1065"/>
        <v>5306086.5710605262</v>
      </c>
      <c r="B3642">
        <f t="shared" si="1082"/>
        <v>844489.90625780821</v>
      </c>
      <c r="C3642" t="str">
        <f t="shared" si="1066"/>
        <v>0.000379950381944035+0.000915088603494689i</v>
      </c>
      <c r="D3642" t="str">
        <f t="shared" si="1067"/>
        <v>0.00648412645132132-0.107263315708837i</v>
      </c>
      <c r="E3642" t="str">
        <f t="shared" si="1068"/>
        <v>-12.6742537600864-6.11613526072498i</v>
      </c>
      <c r="F3642" t="str">
        <f t="shared" si="1069"/>
        <v>0.706512404029236-1.61640608377654i</v>
      </c>
      <c r="G3642" t="str">
        <f t="shared" si="1070"/>
        <v>0.194116031800111-0.395518644311857i</v>
      </c>
      <c r="H3642" t="str">
        <f t="shared" si="1071"/>
        <v>0.0116013584926326-13.1023943825446i</v>
      </c>
      <c r="I3642" t="str">
        <f t="shared" si="1072"/>
        <v>-0.0597231263385733-0.0261672960282803i</v>
      </c>
      <c r="K3642" t="str">
        <f t="shared" si="1073"/>
        <v>0.00081093943008793-0.00102934214981705i</v>
      </c>
      <c r="L3642" t="str">
        <f t="shared" si="1074"/>
        <v>0.0006-0.0014320882429572i</v>
      </c>
      <c r="M3642" t="str">
        <f t="shared" si="1075"/>
        <v>0.005-0.000135858429046401i</v>
      </c>
      <c r="N3642">
        <f t="shared" si="1076"/>
        <v>112.54852364698212</v>
      </c>
      <c r="O3642">
        <f t="shared" si="1077"/>
        <v>60.079993355781951</v>
      </c>
      <c r="P3642" s="3">
        <f t="shared" si="1078"/>
        <v>-60.079993355781951</v>
      </c>
      <c r="Q3642" s="3">
        <f t="shared" si="1079"/>
        <v>67.451476353017881</v>
      </c>
      <c r="R3642">
        <f t="shared" si="1080"/>
        <v>-112.54852364698212</v>
      </c>
      <c r="S3642">
        <f t="shared" si="1081"/>
        <v>844.48990625780823</v>
      </c>
      <c r="T3642">
        <f t="shared" si="1064"/>
        <v>-60.079993355781951</v>
      </c>
    </row>
    <row r="3643" spans="1:20" x14ac:dyDescent="0.3">
      <c r="A3643">
        <f t="shared" si="1065"/>
        <v>5326249.7000305569</v>
      </c>
      <c r="B3643">
        <f t="shared" si="1082"/>
        <v>847698.96790158795</v>
      </c>
      <c r="C3643" t="str">
        <f t="shared" si="1066"/>
        <v>0.000376036129441766+0.000901862856262365i</v>
      </c>
      <c r="D3643" t="str">
        <f t="shared" si="1067"/>
        <v>0.00643533922347722-0.106860479146344i</v>
      </c>
      <c r="E3643" t="str">
        <f t="shared" si="1068"/>
        <v>-12.592683741699-6.05108873466444i</v>
      </c>
      <c r="F3643" t="str">
        <f t="shared" si="1069"/>
        <v>0.702203434387371-1.61239378048066i</v>
      </c>
      <c r="G3643" t="str">
        <f t="shared" si="1070"/>
        <v>0.192932131725243-0.394600208151486i</v>
      </c>
      <c r="H3643" t="str">
        <f t="shared" si="1071"/>
        <v>0.0114857997958365-13.0526914127204i</v>
      </c>
      <c r="I3643" t="str">
        <f t="shared" si="1072"/>
        <v>-0.0593491114948027-0.0259089103617522i</v>
      </c>
      <c r="K3643" t="str">
        <f t="shared" si="1073"/>
        <v>0.000808987871035019-0.0010260356688576i</v>
      </c>
      <c r="L3643" t="str">
        <f t="shared" si="1074"/>
        <v>0.0006-0.00142666690870413i</v>
      </c>
      <c r="M3643" t="str">
        <f t="shared" si="1075"/>
        <v>0.005-0.000135344121385138i</v>
      </c>
      <c r="N3643">
        <f t="shared" si="1076"/>
        <v>112.63393466858393</v>
      </c>
      <c r="O3643">
        <f t="shared" si="1077"/>
        <v>60.201058832949983</v>
      </c>
      <c r="P3643" s="3">
        <f t="shared" si="1078"/>
        <v>-60.201058832949983</v>
      </c>
      <c r="Q3643" s="3">
        <f t="shared" si="1079"/>
        <v>67.366065331416067</v>
      </c>
      <c r="R3643">
        <f t="shared" si="1080"/>
        <v>-112.63393466858393</v>
      </c>
      <c r="S3643">
        <f t="shared" si="1081"/>
        <v>847.69896790158793</v>
      </c>
      <c r="T3643">
        <f t="shared" si="1064"/>
        <v>-60.201058832949983</v>
      </c>
    </row>
    <row r="3644" spans="1:20" x14ac:dyDescent="0.3">
      <c r="A3644">
        <f t="shared" si="1065"/>
        <v>5346489.448890673</v>
      </c>
      <c r="B3644">
        <f t="shared" si="1082"/>
        <v>850920.22397961398</v>
      </c>
      <c r="C3644" t="str">
        <f t="shared" si="1066"/>
        <v>0.000372144513251269+0.000888829933135374i</v>
      </c>
      <c r="D3644" t="str">
        <f t="shared" si="1067"/>
        <v>0.00638691748763632-0.106459131335241i</v>
      </c>
      <c r="E3644" t="str">
        <f t="shared" si="1068"/>
        <v>-12.5115320557593-5.98670437003201i</v>
      </c>
      <c r="F3644" t="str">
        <f t="shared" si="1069"/>
        <v>0.697914491705948-1.60837893600756i</v>
      </c>
      <c r="G3644" t="str">
        <f t="shared" si="1070"/>
        <v>0.191753734107326-0.39368037741704i</v>
      </c>
      <c r="H3644" t="str">
        <f t="shared" si="1071"/>
        <v>0.0113715001793699-13.0031776427877i</v>
      </c>
      <c r="I3644" t="str">
        <f t="shared" si="1072"/>
        <v>-0.0589769811257152-0.0256528484333831i</v>
      </c>
      <c r="K3644" t="str">
        <f t="shared" si="1073"/>
        <v>0.000807048593652931-0.00102273577112925i</v>
      </c>
      <c r="L3644" t="str">
        <f t="shared" si="1074"/>
        <v>0.0006-0.0014212660975335i</v>
      </c>
      <c r="M3644" t="str">
        <f t="shared" si="1075"/>
        <v>0.005-0.000134831760694499i</v>
      </c>
      <c r="N3644">
        <f t="shared" si="1076"/>
        <v>112.71859014682842</v>
      </c>
      <c r="O3644">
        <f t="shared" si="1077"/>
        <v>60.322133262733104</v>
      </c>
      <c r="P3644" s="3">
        <f t="shared" si="1078"/>
        <v>-60.322133262733104</v>
      </c>
      <c r="Q3644" s="3">
        <f t="shared" si="1079"/>
        <v>67.281409853171581</v>
      </c>
      <c r="R3644">
        <f t="shared" si="1080"/>
        <v>-112.71859014682842</v>
      </c>
      <c r="S3644">
        <f t="shared" si="1081"/>
        <v>850.92022397961398</v>
      </c>
      <c r="T3644">
        <f t="shared" si="1064"/>
        <v>-60.322133262733104</v>
      </c>
    </row>
    <row r="3645" spans="1:20" x14ac:dyDescent="0.3">
      <c r="A3645">
        <f t="shared" si="1065"/>
        <v>5366806.1087964578</v>
      </c>
      <c r="B3645">
        <f t="shared" si="1082"/>
        <v>854153.72083073657</v>
      </c>
      <c r="C3645" t="str">
        <f t="shared" si="1066"/>
        <v>0.000368275890545534+0.000875987091507426i</v>
      </c>
      <c r="D3645" t="str">
        <f t="shared" si="1067"/>
        <v>0.0063388585295063-0.1060592670457i</v>
      </c>
      <c r="E3645" t="str">
        <f t="shared" si="1068"/>
        <v>-12.430798190242-5.92297595700529i</v>
      </c>
      <c r="F3645" t="str">
        <f t="shared" si="1069"/>
        <v>0.693645559224315-1.60436167215741i</v>
      </c>
      <c r="G3645" t="str">
        <f t="shared" si="1070"/>
        <v>0.190580834341336-0.392759188209641i</v>
      </c>
      <c r="H3645" t="str">
        <f t="shared" si="1071"/>
        <v>0.0112584450243507-12.9538523466415i</v>
      </c>
      <c r="I3645" t="str">
        <f t="shared" si="1072"/>
        <v>-0.0586067311263804-0.025399092847546i</v>
      </c>
      <c r="K3645" t="str">
        <f t="shared" si="1073"/>
        <v>0.000805121537631783-0.00101944248626424i</v>
      </c>
      <c r="L3645" t="str">
        <f t="shared" si="1074"/>
        <v>0.0006-0.00141588573175284i</v>
      </c>
      <c r="M3645" t="str">
        <f t="shared" si="1075"/>
        <v>0.005-0.000134321339604003i</v>
      </c>
      <c r="N3645">
        <f t="shared" si="1076"/>
        <v>112.80249149951825</v>
      </c>
      <c r="O3645">
        <f t="shared" si="1077"/>
        <v>60.443216205231984</v>
      </c>
      <c r="P3645" s="3">
        <f t="shared" si="1078"/>
        <v>-60.443216205231984</v>
      </c>
      <c r="Q3645" s="3">
        <f t="shared" si="1079"/>
        <v>67.197508500481746</v>
      </c>
      <c r="R3645">
        <f t="shared" si="1080"/>
        <v>-112.80249149951825</v>
      </c>
      <c r="S3645">
        <f t="shared" si="1081"/>
        <v>854.15372083073657</v>
      </c>
      <c r="T3645">
        <f t="shared" si="1064"/>
        <v>-60.443216205231984</v>
      </c>
    </row>
    <row r="3646" spans="1:20" x14ac:dyDescent="0.3">
      <c r="A3646">
        <f t="shared" si="1065"/>
        <v>5387199.9720098851</v>
      </c>
      <c r="B3646">
        <f t="shared" si="1082"/>
        <v>857399.50496989337</v>
      </c>
      <c r="C3646" t="str">
        <f t="shared" si="1066"/>
        <v>0.000364430600579761+0.000863331624752278i</v>
      </c>
      <c r="D3646" t="str">
        <f t="shared" si="1067"/>
        <v>0.00629115965459518-0.105660881063175i</v>
      </c>
      <c r="E3646" t="str">
        <f t="shared" si="1068"/>
        <v>-12.3504816039525-5.85989733446795i</v>
      </c>
      <c r="F3646" t="str">
        <f t="shared" si="1069"/>
        <v>0.68939661919185-1.60034211012182i</v>
      </c>
      <c r="G3646" t="str">
        <f t="shared" si="1070"/>
        <v>0.189413427550237-0.391836676453224i</v>
      </c>
      <c r="H3646" t="str">
        <f t="shared" si="1071"/>
        <v>0.0111466198850677-12.9047148010058i</v>
      </c>
      <c r="I3646" t="str">
        <f t="shared" si="1072"/>
        <v>-0.058238357338295-0.0251476262875359i</v>
      </c>
      <c r="K3646" t="str">
        <f t="shared" si="1073"/>
        <v>0.000803206642720782-0.00101615584336873i</v>
      </c>
      <c r="L3646" t="str">
        <f t="shared" si="1074"/>
        <v>0.0006-0.00141052573396378i</v>
      </c>
      <c r="M3646" t="str">
        <f t="shared" si="1075"/>
        <v>0.005-0.000133812850771073i</v>
      </c>
      <c r="N3646">
        <f t="shared" si="1076"/>
        <v>112.88564015193511</v>
      </c>
      <c r="O3646">
        <f t="shared" si="1077"/>
        <v>60.564307221655142</v>
      </c>
      <c r="P3646" s="3">
        <f t="shared" si="1078"/>
        <v>-60.564307221655142</v>
      </c>
      <c r="Q3646" s="3">
        <f t="shared" si="1079"/>
        <v>67.114359848064893</v>
      </c>
      <c r="R3646">
        <f t="shared" si="1080"/>
        <v>-112.88564015193511</v>
      </c>
      <c r="S3646">
        <f t="shared" si="1081"/>
        <v>857.39950496989343</v>
      </c>
      <c r="T3646">
        <f t="shared" si="1064"/>
        <v>-60.564307221655142</v>
      </c>
    </row>
    <row r="3647" spans="1:20" x14ac:dyDescent="0.3">
      <c r="A3647">
        <f t="shared" si="1065"/>
        <v>5407671.3319035228</v>
      </c>
      <c r="B3647">
        <f t="shared" si="1082"/>
        <v>860657.62308877904</v>
      </c>
      <c r="C3647" t="str">
        <f t="shared" si="1066"/>
        <v>0.000360608965161551+0.000850860861841212i</v>
      </c>
      <c r="D3647" t="str">
        <f t="shared" si="1067"/>
        <v>0.00624381818807252-0.105263968188387i</v>
      </c>
      <c r="E3647" t="str">
        <f t="shared" si="1068"/>
        <v>-12.2705817271077-5.79746238980319i</v>
      </c>
      <c r="F3647" t="str">
        <f t="shared" si="1069"/>
        <v>0.685167652878798-1.59632037047689i</v>
      </c>
      <c r="G3647" t="str">
        <f t="shared" si="1070"/>
        <v>0.188251508587986-0.390912877892675i</v>
      </c>
      <c r="H3647" t="str">
        <f t="shared" si="1071"/>
        <v>0.0110360104869997-12.8557642854223i</v>
      </c>
      <c r="I3647" t="str">
        <f t="shared" si="1072"/>
        <v>-0.057871855550055-0.0248984315159445i</v>
      </c>
      <c r="K3647" t="str">
        <f t="shared" si="1073"/>
        <v>0.000801303848731965-0.00101287587102642i</v>
      </c>
      <c r="L3647" t="str">
        <f t="shared" si="1074"/>
        <v>0.0006-0.00140518602706094i</v>
      </c>
      <c r="M3647" t="str">
        <f t="shared" si="1075"/>
        <v>0.005-0.000133306286880926i</v>
      </c>
      <c r="N3647">
        <f t="shared" si="1076"/>
        <v>112.96803753682721</v>
      </c>
      <c r="O3647">
        <f t="shared" si="1077"/>
        <v>60.68540587432004</v>
      </c>
      <c r="P3647" s="3">
        <f t="shared" si="1078"/>
        <v>-60.68540587432004</v>
      </c>
      <c r="Q3647" s="3">
        <f t="shared" si="1079"/>
        <v>67.031962463172789</v>
      </c>
      <c r="R3647">
        <f t="shared" si="1080"/>
        <v>-112.96803753682721</v>
      </c>
      <c r="S3647">
        <f t="shared" si="1081"/>
        <v>860.65762308877902</v>
      </c>
      <c r="T3647">
        <f t="shared" si="1064"/>
        <v>-60.68540587432004</v>
      </c>
    </row>
    <row r="3648" spans="1:20" x14ac:dyDescent="0.3">
      <c r="A3648">
        <f t="shared" si="1065"/>
        <v>5428220.4829647569</v>
      </c>
      <c r="B3648">
        <f t="shared" si="1082"/>
        <v>863928.12205651647</v>
      </c>
      <c r="C3648" t="str">
        <f t="shared" si="1066"/>
        <v>0.000356811289111672+0.000838572166962307i</v>
      </c>
      <c r="D3648" t="str">
        <f t="shared" si="1067"/>
        <v>0.00619683147463084-0.104868523237318i</v>
      </c>
      <c r="E3648" t="str">
        <f t="shared" si="1068"/>
        <v>-12.1910979619114-5.73566505868448i</v>
      </c>
      <c r="F3648" t="str">
        <f t="shared" si="1069"/>
        <v>0.68095864058716-1.59229657317644i</v>
      </c>
      <c r="G3648" t="str">
        <f t="shared" si="1070"/>
        <v>0.187095072042511-0.389987828092004i</v>
      </c>
      <c r="H3648" t="str">
        <f t="shared" si="1071"/>
        <v>0.0109266027248561-12.8070000822395i</v>
      </c>
      <c r="I3648" t="str">
        <f t="shared" si="1072"/>
        <v>-0.0575072214980328-0.0246514913750243i</v>
      </c>
      <c r="K3648" t="str">
        <f t="shared" si="1073"/>
        <v>0.0007994130955439-0.00100960259730222i</v>
      </c>
      <c r="L3648" t="str">
        <f t="shared" si="1074"/>
        <v>0.0006-0.00139986653423087i</v>
      </c>
      <c r="M3648" t="str">
        <f t="shared" si="1075"/>
        <v>0.005-0.000132801640646469i</v>
      </c>
      <c r="N3648">
        <f t="shared" si="1076"/>
        <v>113.04968509440116</v>
      </c>
      <c r="O3648">
        <f t="shared" si="1077"/>
        <v>60.806511726652147</v>
      </c>
      <c r="P3648" s="3">
        <f t="shared" si="1078"/>
        <v>-60.806511726652147</v>
      </c>
      <c r="Q3648" s="3">
        <f t="shared" si="1079"/>
        <v>66.950314905598844</v>
      </c>
      <c r="R3648">
        <f t="shared" si="1080"/>
        <v>-113.04968509440116</v>
      </c>
      <c r="S3648">
        <f t="shared" si="1081"/>
        <v>863.92812205651649</v>
      </c>
      <c r="T3648">
        <f t="shared" si="1064"/>
        <v>-60.806511726652147</v>
      </c>
    </row>
    <row r="3649" spans="1:20" x14ac:dyDescent="0.3">
      <c r="A3649">
        <f t="shared" si="1065"/>
        <v>5448847.7208000226</v>
      </c>
      <c r="B3649">
        <f t="shared" si="1082"/>
        <v>867211.04892033129</v>
      </c>
      <c r="C3649" t="str">
        <f t="shared" si="1066"/>
        <v>0.0003530378607152+0.000826462939141266i</v>
      </c>
      <c r="D3649" t="str">
        <f t="shared" si="1067"/>
        <v>0.00615019687834869-0.104474541041203i</v>
      </c>
      <c r="E3649" t="str">
        <f t="shared" si="1068"/>
        <v>-12.1120296831207-5.67449932486432i</v>
      </c>
      <c r="F3649" t="str">
        <f t="shared" si="1069"/>
        <v>0.676769561661669-1.58827083754546i</v>
      </c>
      <c r="G3649" t="str">
        <f t="shared" si="1070"/>
        <v>0.185944112238727-0.389061562432578i</v>
      </c>
      <c r="H3649" t="str">
        <f t="shared" si="1071"/>
        <v>0.0108183826606367-12.7584214766015i</v>
      </c>
      <c r="I3649" t="str">
        <f t="shared" si="1072"/>
        <v>-0.0571444508670567-0.0244067887870434i</v>
      </c>
      <c r="K3649" t="str">
        <f t="shared" si="1073"/>
        <v>0.000797534323105294-0.00100633604974579i</v>
      </c>
      <c r="L3649" t="str">
        <f t="shared" si="1074"/>
        <v>0.0006-0.00139456717895085i</v>
      </c>
      <c r="M3649" t="str">
        <f t="shared" si="1075"/>
        <v>0.005-0.000132298904808198i</v>
      </c>
      <c r="N3649">
        <f t="shared" si="1076"/>
        <v>113.1305842723056</v>
      </c>
      <c r="O3649">
        <f t="shared" si="1077"/>
        <v>60.927624343185755</v>
      </c>
      <c r="P3649" s="3">
        <f t="shared" si="1078"/>
        <v>-60.927624343185755</v>
      </c>
      <c r="Q3649" s="3">
        <f t="shared" si="1079"/>
        <v>66.869415727694403</v>
      </c>
      <c r="R3649">
        <f t="shared" si="1080"/>
        <v>-113.1305842723056</v>
      </c>
      <c r="S3649">
        <f t="shared" si="1081"/>
        <v>867.21104892033134</v>
      </c>
      <c r="T3649">
        <f t="shared" si="1064"/>
        <v>-60.927624343185755</v>
      </c>
    </row>
    <row r="3650" spans="1:20" x14ac:dyDescent="0.3">
      <c r="A3650">
        <f t="shared" si="1065"/>
        <v>5469553.3421390634</v>
      </c>
      <c r="B3650">
        <f t="shared" si="1082"/>
        <v>870506.45090622862</v>
      </c>
      <c r="C3650" t="str">
        <f t="shared" si="1066"/>
        <v>0.000349288952163558+0.000814530611864018i</v>
      </c>
      <c r="D3650" t="str">
        <f t="shared" si="1067"/>
        <v>0.00610391178255409-0.104082016446519i</v>
      </c>
      <c r="E3650" t="str">
        <f t="shared" si="1068"/>
        <v>-12.0333762386057-5.61395921995938i</v>
      </c>
      <c r="F3650" t="str">
        <f t="shared" si="1069"/>
        <v>0.672600394500684-1.58424328227363i</v>
      </c>
      <c r="G3650" t="str">
        <f t="shared" si="1070"/>
        <v>0.184798623241526-0.388134116111381i</v>
      </c>
      <c r="H3650" t="str">
        <f t="shared" si="1071"/>
        <v>0.0107113365217117-12.7100277564369i</v>
      </c>
      <c r="I3650" t="str">
        <f t="shared" si="1072"/>
        <v>-0.05678353929109-0.0241643067546239i</v>
      </c>
      <c r="K3650" t="str">
        <f t="shared" si="1073"/>
        <v>0.000795667471438588-0.00100307625539528i</v>
      </c>
      <c r="L3650" t="str">
        <f t="shared" si="1074"/>
        <v>0.0006-0.0013892878849879i</v>
      </c>
      <c r="M3650" t="str">
        <f t="shared" si="1075"/>
        <v>0.005-0.000131798072134088i</v>
      </c>
      <c r="N3650">
        <f t="shared" si="1076"/>
        <v>113.21073652562406</v>
      </c>
      <c r="O3650">
        <f t="shared" si="1077"/>
        <v>61.048743289564058</v>
      </c>
      <c r="P3650" s="3">
        <f t="shared" si="1078"/>
        <v>-61.048743289564058</v>
      </c>
      <c r="Q3650" s="3">
        <f t="shared" si="1079"/>
        <v>66.789263474375943</v>
      </c>
      <c r="R3650">
        <f t="shared" si="1080"/>
        <v>-113.21073652562406</v>
      </c>
      <c r="S3650">
        <f t="shared" si="1081"/>
        <v>870.50645090622868</v>
      </c>
      <c r="T3650">
        <f t="shared" si="1064"/>
        <v>-61.048743289564058</v>
      </c>
    </row>
    <row r="3651" spans="1:20" x14ac:dyDescent="0.3">
      <c r="A3651">
        <f t="shared" si="1065"/>
        <v>5490337.6448391918</v>
      </c>
      <c r="B3651">
        <f t="shared" si="1082"/>
        <v>873814.37541967235</v>
      </c>
      <c r="C3651" t="str">
        <f t="shared" si="1066"/>
        <v>0.000345564819987342+0.000802772652701132i</v>
      </c>
      <c r="D3651" t="str">
        <f t="shared" si="1067"/>
        <v>0.00605797358968899-0.103690944314975i</v>
      </c>
      <c r="E3651" t="str">
        <f t="shared" si="1068"/>
        <v>-11.9551369499027-5.55403882323402i</v>
      </c>
      <c r="F3651" t="str">
        <f t="shared" si="1069"/>
        <v>0.668451116567146-1.5802140254091i</v>
      </c>
      <c r="G3651" t="str">
        <f t="shared" si="1070"/>
        <v>0.183658598858794-0.387205524139337i</v>
      </c>
      <c r="H3651" t="str">
        <f t="shared" si="1071"/>
        <v>0.0106054506989214-12.6618182124479i</v>
      </c>
      <c r="I3651" t="str">
        <f t="shared" si="1072"/>
        <v>-0.0564244823539146-0.0239240283610715i</v>
      </c>
      <c r="K3651" t="str">
        <f t="shared" si="1073"/>
        <v>0.000793812480643449-0.000999823240780904i</v>
      </c>
      <c r="L3651" t="str">
        <f t="shared" si="1074"/>
        <v>0.0006-0.00138402857639759i</v>
      </c>
      <c r="M3651" t="str">
        <f t="shared" si="1075"/>
        <v>0.005-0.000131299135419494i</v>
      </c>
      <c r="N3651">
        <f t="shared" si="1076"/>
        <v>113.29014331686258</v>
      </c>
      <c r="O3651">
        <f t="shared" si="1077"/>
        <v>61.169868132539676</v>
      </c>
      <c r="P3651" s="3">
        <f t="shared" si="1078"/>
        <v>-61.169868132539676</v>
      </c>
      <c r="Q3651" s="3">
        <f t="shared" si="1079"/>
        <v>66.709856683137417</v>
      </c>
      <c r="R3651">
        <f t="shared" si="1080"/>
        <v>-113.29014331686258</v>
      </c>
      <c r="S3651">
        <f t="shared" si="1081"/>
        <v>873.81437541967239</v>
      </c>
      <c r="T3651">
        <f t="shared" si="1064"/>
        <v>-61.169868132539676</v>
      </c>
    </row>
    <row r="3652" spans="1:20" x14ac:dyDescent="0.3">
      <c r="A3652">
        <f t="shared" si="1065"/>
        <v>5511200.9278895818</v>
      </c>
      <c r="B3652">
        <f t="shared" si="1082"/>
        <v>877134.87004626717</v>
      </c>
      <c r="C3652" t="str">
        <f t="shared" si="1066"/>
        <v>0.000341865705480224+0.00079118656293408i</v>
      </c>
      <c r="D3652" t="str">
        <f t="shared" si="1067"/>
        <v>0.00601237972117468-0.103301319523501i</v>
      </c>
      <c r="E3652" t="str">
        <f t="shared" si="1068"/>
        <v>-11.8773111127598-5.49473226138079i</v>
      </c>
      <c r="F3652" t="str">
        <f t="shared" si="1069"/>
        <v>0.664321704399496-1.57618318435229i</v>
      </c>
      <c r="G3652" t="str">
        <f t="shared" si="1070"/>
        <v>0.182524032644416-0.38627582133967i</v>
      </c>
      <c r="H3652" t="str">
        <f t="shared" si="1071"/>
        <v>0.0105007117446951-12.6137921380996i</v>
      </c>
      <c r="I3652" t="str">
        <f t="shared" si="1072"/>
        <v>-0.0560672755898133-0.0236859367706917i</v>
      </c>
      <c r="K3652" t="str">
        <f t="shared" si="1073"/>
        <v>0.000791969290900236-0.000996577031928612i</v>
      </c>
      <c r="L3652" t="str">
        <f t="shared" si="1074"/>
        <v>0.0006-0.001378789177523i</v>
      </c>
      <c r="M3652" t="str">
        <f t="shared" si="1075"/>
        <v>0.005-0.000130802087487044i</v>
      </c>
      <c r="N3652">
        <f t="shared" si="1076"/>
        <v>113.36880611594093</v>
      </c>
      <c r="O3652">
        <f t="shared" si="1077"/>
        <v>61.290998439975148</v>
      </c>
      <c r="P3652" s="3">
        <f t="shared" si="1078"/>
        <v>-61.290998439975148</v>
      </c>
      <c r="Q3652" s="3">
        <f t="shared" si="1079"/>
        <v>66.631193884059073</v>
      </c>
      <c r="R3652">
        <f t="shared" si="1080"/>
        <v>-113.36880611594093</v>
      </c>
      <c r="S3652">
        <f t="shared" si="1081"/>
        <v>877.13487004626722</v>
      </c>
      <c r="T3652">
        <f t="shared" si="1064"/>
        <v>-61.290998439975148</v>
      </c>
    </row>
    <row r="3653" spans="1:20" x14ac:dyDescent="0.3">
      <c r="A3653">
        <f t="shared" si="1065"/>
        <v>5532143.4914155621</v>
      </c>
      <c r="B3653">
        <f t="shared" si="1082"/>
        <v>880467.98255244305</v>
      </c>
      <c r="C3653" t="str">
        <f t="shared" si="1066"/>
        <v>0.000338191835114041+0.000779769877183537i</v>
      </c>
      <c r="D3653" t="str">
        <f t="shared" si="1067"/>
        <v>0.00596712761727807-0.10291313696424i</v>
      </c>
      <c r="E3653" t="str">
        <f t="shared" si="1068"/>
        <v>-11.7998979976763-5.43603370829956i</v>
      </c>
      <c r="F3653" t="str">
        <f t="shared" si="1069"/>
        <v>0.660212133622736-1.57215087585012i</v>
      </c>
      <c r="G3653" t="str">
        <f t="shared" si="1070"/>
        <v>0.181394917901294-0.385345042346307i</v>
      </c>
      <c r="H3653" t="str">
        <f t="shared" si="1071"/>
        <v>0.0103971063711898-12.5659488296087i</v>
      </c>
      <c r="I3653" t="str">
        <f t="shared" si="1072"/>
        <v>-0.0557119144842595-0.023450015229097i</v>
      </c>
      <c r="K3653" t="str">
        <f t="shared" si="1073"/>
        <v>0.000790137842473405-0.000993337654363766i</v>
      </c>
      <c r="L3653" t="str">
        <f t="shared" si="1074"/>
        <v>0.0006-0.00137356961299363i</v>
      </c>
      <c r="M3653" t="str">
        <f t="shared" si="1075"/>
        <v>0.005-0.000130306921186535i</v>
      </c>
      <c r="N3653">
        <f t="shared" si="1076"/>
        <v>113.44672640018189</v>
      </c>
      <c r="O3653">
        <f t="shared" si="1077"/>
        <v>61.412133780842481</v>
      </c>
      <c r="P3653" s="3">
        <f t="shared" si="1078"/>
        <v>-61.412133780842481</v>
      </c>
      <c r="Q3653" s="3">
        <f t="shared" si="1079"/>
        <v>66.553273599818112</v>
      </c>
      <c r="R3653">
        <f t="shared" si="1080"/>
        <v>-113.44672640018189</v>
      </c>
      <c r="S3653">
        <f t="shared" si="1081"/>
        <v>880.467982552443</v>
      </c>
      <c r="T3653">
        <f t="shared" si="1064"/>
        <v>-61.412133780842481</v>
      </c>
    </row>
    <row r="3654" spans="1:20" x14ac:dyDescent="0.3">
      <c r="A3654">
        <f t="shared" si="1065"/>
        <v>5553165.6366829416</v>
      </c>
      <c r="B3654">
        <f t="shared" si="1082"/>
        <v>883813.76088614238</v>
      </c>
      <c r="C3654" t="str">
        <f t="shared" si="1066"/>
        <v>0.000334543420945135+0.000768520163039432i</v>
      </c>
      <c r="D3654" t="str">
        <f t="shared" si="1067"/>
        <v>0.0059222147369786-0.102526391544534i</v>
      </c>
      <c r="E3654" t="str">
        <f t="shared" si="1068"/>
        <v>-11.7228968504333-5.37793738487318i</v>
      </c>
      <c r="F3654" t="str">
        <f t="shared" si="1069"/>
        <v>0.656122378959289-1.56811721599005i</v>
      </c>
      <c r="G3654" t="str">
        <f t="shared" si="1070"/>
        <v>0.180271247684358-0.384413221602331i</v>
      </c>
      <c r="H3654" t="str">
        <f t="shared" si="1071"/>
        <v>0.0102946214484477-12.518287585933i</v>
      </c>
      <c r="I3654" t="str">
        <f t="shared" si="1072"/>
        <v>-0.0553583944745991-0.0232162470634985i</v>
      </c>
      <c r="K3654" t="str">
        <f t="shared" si="1073"/>
        <v>0.000788318075714818-0.000990105133114761i</v>
      </c>
      <c r="L3654" t="str">
        <f t="shared" si="1074"/>
        <v>0.0006-0.00136836980772427i</v>
      </c>
      <c r="M3654" t="str">
        <f t="shared" si="1075"/>
        <v>0.005-0.000129813629394834i</v>
      </c>
      <c r="N3654">
        <f t="shared" si="1076"/>
        <v>113.52390565430245</v>
      </c>
      <c r="O3654">
        <f t="shared" si="1077"/>
        <v>61.533273725225285</v>
      </c>
      <c r="P3654" s="3">
        <f t="shared" si="1078"/>
        <v>-61.533273725225285</v>
      </c>
      <c r="Q3654" s="3">
        <f t="shared" si="1079"/>
        <v>66.476094345697547</v>
      </c>
      <c r="R3654">
        <f t="shared" si="1080"/>
        <v>-113.52390565430245</v>
      </c>
      <c r="S3654">
        <f t="shared" si="1081"/>
        <v>883.8137608861424</v>
      </c>
      <c r="T3654">
        <f t="shared" si="1064"/>
        <v>-61.533273725225285</v>
      </c>
    </row>
    <row r="3655" spans="1:20" x14ac:dyDescent="0.3">
      <c r="A3655">
        <f t="shared" si="1065"/>
        <v>5574267.6661023377</v>
      </c>
      <c r="B3655">
        <f t="shared" si="1082"/>
        <v>887172.25317750976</v>
      </c>
      <c r="C3655" t="str">
        <f t="shared" si="1066"/>
        <v>0.000330920661012265+0.000757435020693274i</v>
      </c>
      <c r="D3655" t="str">
        <f t="shared" si="1067"/>
        <v>0.00587763855783638-0.10214107818691i</v>
      </c>
      <c r="E3655" t="str">
        <f t="shared" si="1068"/>
        <v>-11.64630689262-5.32043755874211i</v>
      </c>
      <c r="F3655" t="str">
        <f t="shared" si="1069"/>
        <v>0.652052414240064-1.56408232019462i</v>
      </c>
      <c r="G3655" t="str">
        <f t="shared" si="1070"/>
        <v>0.179153014803581-0.383480393358473i</v>
      </c>
      <c r="H3655" t="str">
        <f t="shared" si="1071"/>
        <v>0.0101932440025737-12.4708077087601i</v>
      </c>
      <c r="I3655" t="str">
        <f t="shared" si="1072"/>
        <v>-0.0550067109507422-0.0229846156829892i</v>
      </c>
      <c r="K3655" t="str">
        <f t="shared" si="1073"/>
        <v>0.000786509931067068-0.000986879492716738i</v>
      </c>
      <c r="L3655" t="str">
        <f t="shared" si="1074"/>
        <v>0.0006-0.001363189686914i</v>
      </c>
      <c r="M3655" t="str">
        <f t="shared" si="1075"/>
        <v>0.005-0.000129322205015775i</v>
      </c>
      <c r="N3655">
        <f t="shared" si="1076"/>
        <v>113.60034537040559</v>
      </c>
      <c r="O3655">
        <f t="shared" si="1077"/>
        <v>61.654417844318246</v>
      </c>
      <c r="P3655" s="3">
        <f t="shared" si="1078"/>
        <v>-61.654417844318246</v>
      </c>
      <c r="Q3655" s="3">
        <f t="shared" si="1079"/>
        <v>66.399654629594409</v>
      </c>
      <c r="R3655">
        <f t="shared" si="1080"/>
        <v>-113.60034537040559</v>
      </c>
      <c r="S3655">
        <f t="shared" si="1081"/>
        <v>887.17225317750979</v>
      </c>
      <c r="T3655">
        <f t="shared" si="1064"/>
        <v>-61.654417844318246</v>
      </c>
    </row>
    <row r="3656" spans="1:20" x14ac:dyDescent="0.3">
      <c r="A3656">
        <f t="shared" si="1065"/>
        <v>5595449.8832335267</v>
      </c>
      <c r="B3656">
        <f t="shared" si="1082"/>
        <v>890543.50773958431</v>
      </c>
      <c r="C3656" t="str">
        <f t="shared" si="1066"/>
        <v>0.000327323739726054+0.000746512082572452i</v>
      </c>
      <c r="D3656" t="str">
        <f t="shared" si="1067"/>
        <v>0.00583339657586098-0.101757191829073i</v>
      </c>
      <c r="E3656" t="str">
        <f t="shared" si="1068"/>
        <v>-11.5701273221513-5.26352854407661i</v>
      </c>
      <c r="F3656" t="str">
        <f t="shared" si="1069"/>
        <v>0.648002212415385-1.56004630321589i</v>
      </c>
      <c r="G3656" t="str">
        <f t="shared" si="1070"/>
        <v>0.178040211827-0.382546591671651i</v>
      </c>
      <c r="H3656" t="str">
        <f t="shared" si="1071"/>
        <v>0.0100929612139305-12.4235085024973i</v>
      </c>
      <c r="I3656" t="str">
        <f t="shared" si="1072"/>
        <v>-0.0546568592558513-0.0227551045788151i</v>
      </c>
      <c r="K3656" t="str">
        <f t="shared" si="1073"/>
        <v>0.000784713349066674-0.000983660757215212i</v>
      </c>
      <c r="L3656" t="str">
        <f t="shared" si="1074"/>
        <v>0.0006-0.00135802917604503i</v>
      </c>
      <c r="M3656" t="str">
        <f t="shared" si="1075"/>
        <v>0.005-0.00012883264098005i</v>
      </c>
      <c r="N3656">
        <f t="shared" si="1076"/>
        <v>113.67604704797051</v>
      </c>
      <c r="O3656">
        <f t="shared" si="1077"/>
        <v>61.775565710428125</v>
      </c>
      <c r="P3656" s="3">
        <f t="shared" si="1078"/>
        <v>-61.775565710428125</v>
      </c>
      <c r="Q3656" s="3">
        <f t="shared" si="1079"/>
        <v>66.323952952029487</v>
      </c>
      <c r="R3656">
        <f t="shared" si="1080"/>
        <v>-113.67604704797051</v>
      </c>
      <c r="S3656">
        <f t="shared" si="1081"/>
        <v>890.54350773958436</v>
      </c>
      <c r="T3656">
        <f t="shared" si="1064"/>
        <v>-61.775565710428125</v>
      </c>
    </row>
    <row r="3657" spans="1:20" x14ac:dyDescent="0.3">
      <c r="A3657">
        <f t="shared" si="1065"/>
        <v>5616712.5927898139</v>
      </c>
      <c r="B3657">
        <f t="shared" si="1082"/>
        <v>893927.5730689948</v>
      </c>
      <c r="C3657" t="str">
        <f t="shared" si="1066"/>
        <v>0.000323752828250232+0.000735749012976681i</v>
      </c>
      <c r="D3657" t="str">
        <f t="shared" si="1067"/>
        <v>0.00578948630538101-0.101374727423889i</v>
      </c>
      <c r="E3657" t="str">
        <f t="shared" si="1068"/>
        <v>-11.4943573137797-5.20720470134698i</v>
      </c>
      <c r="F3657" t="str">
        <f t="shared" si="1069"/>
        <v>0.643971745565998-1.55600927913023i</v>
      </c>
      <c r="G3657" t="str">
        <f t="shared" si="1070"/>
        <v>0.176932831083726-0.381611850403553i</v>
      </c>
      <c r="H3657" t="str">
        <f t="shared" si="1071"/>
        <v>0.00999376041535339-12.3763892742604i</v>
      </c>
      <c r="I3657" t="str">
        <f t="shared" si="1072"/>
        <v>-0.0543088346870318-0.0225276973246342i</v>
      </c>
      <c r="K3657" t="str">
        <f t="shared" si="1073"/>
        <v>0.000782928270347263-0.00098044895016976i</v>
      </c>
      <c r="L3657" t="str">
        <f t="shared" si="1074"/>
        <v>0.0006-0.00135288820088168i</v>
      </c>
      <c r="M3657" t="str">
        <f t="shared" si="1075"/>
        <v>0.005-0.000128344930245119i</v>
      </c>
      <c r="N3657">
        <f t="shared" si="1076"/>
        <v>113.75101219384602</v>
      </c>
      <c r="O3657">
        <f t="shared" si="1077"/>
        <v>61.896716896974468</v>
      </c>
      <c r="P3657" s="3">
        <f t="shared" si="1078"/>
        <v>-61.896716896974468</v>
      </c>
      <c r="Q3657" s="3">
        <f t="shared" si="1079"/>
        <v>66.248987806153977</v>
      </c>
      <c r="R3657">
        <f t="shared" si="1080"/>
        <v>-113.75101219384602</v>
      </c>
      <c r="S3657">
        <f t="shared" si="1081"/>
        <v>893.92757306899477</v>
      </c>
      <c r="T3657">
        <f t="shared" si="1064"/>
        <v>-61.896716896974468</v>
      </c>
    </row>
    <row r="3658" spans="1:20" x14ac:dyDescent="0.3">
      <c r="A3658">
        <f t="shared" si="1065"/>
        <v>5638056.1006424148</v>
      </c>
      <c r="B3658">
        <f t="shared" si="1082"/>
        <v>897324.49784665694</v>
      </c>
      <c r="C3658" t="str">
        <f t="shared" si="1066"/>
        <v>0.000320208084874731+0.000725143507716621i</v>
      </c>
      <c r="D3658" t="str">
        <f t="shared" si="1067"/>
        <v>0.00574590527891481-0.100993679939373i</v>
      </c>
      <c r="E3658" t="str">
        <f t="shared" si="1068"/>
        <v>-11.4189960195995-5.15146043709177i</v>
      </c>
      <c r="F3658" t="str">
        <f t="shared" si="1069"/>
        <v>0.639960984914011-1.5519713613331i</v>
      </c>
      <c r="G3658" t="str">
        <f t="shared" si="1070"/>
        <v>0.175830864666969-0.380676203219265i</v>
      </c>
      <c r="H3658" t="str">
        <f t="shared" si="1071"/>
        <v>0.00989562909038388-12.3294493338631i</v>
      </c>
      <c r="I3658" t="str">
        <f t="shared" si="1072"/>
        <v>-0.0539626324960207-0.0223023775767639i</v>
      </c>
      <c r="K3658" t="str">
        <f t="shared" si="1073"/>
        <v>0.000781154635642691-0.000977244094657691i</v>
      </c>
      <c r="L3658" t="str">
        <f t="shared" si="1074"/>
        <v>0.0006-0.00134776668746929i</v>
      </c>
      <c r="M3658" t="str">
        <f t="shared" si="1075"/>
        <v>0.005-0.000127859065795097i</v>
      </c>
      <c r="N3658">
        <f t="shared" si="1076"/>
        <v>113.82524232224178</v>
      </c>
      <c r="O3658">
        <f t="shared" si="1077"/>
        <v>62.017870978490741</v>
      </c>
      <c r="P3658" s="3">
        <f t="shared" si="1078"/>
        <v>-62.017870978490741</v>
      </c>
      <c r="Q3658" s="3">
        <f t="shared" si="1079"/>
        <v>66.174757677758222</v>
      </c>
      <c r="R3658">
        <f t="shared" si="1080"/>
        <v>-113.82524232224178</v>
      </c>
      <c r="S3658">
        <f t="shared" si="1081"/>
        <v>897.32449784665698</v>
      </c>
      <c r="T3658">
        <f t="shared" si="1064"/>
        <v>-62.017870978490741</v>
      </c>
    </row>
    <row r="3659" spans="1:20" x14ac:dyDescent="0.3">
      <c r="A3659">
        <f t="shared" si="1065"/>
        <v>5659480.713824857</v>
      </c>
      <c r="B3659">
        <f t="shared" si="1082"/>
        <v>900734.33093847428</v>
      </c>
      <c r="C3659" t="str">
        <f t="shared" si="1066"/>
        <v>0.000316689655380853+0.000714693293754771i</v>
      </c>
      <c r="D3659" t="str">
        <f t="shared" si="1067"/>
        <v>0.00570265104704172-0.100614044358678i</v>
      </c>
      <c r="E3659" t="str">
        <f t="shared" si="1068"/>
        <v>-11.3440425695451-5.09629020368454i</v>
      </c>
      <c r="F3659" t="str">
        <f t="shared" si="1069"/>
        <v>0.635969900833918-1.54793266253417i</v>
      </c>
      <c r="G3659" t="str">
        <f t="shared" si="1070"/>
        <v>0.17473430443704-0.379739683585932i</v>
      </c>
      <c r="H3659" t="str">
        <f t="shared" si="1071"/>
        <v>0.00979855487152108-12.2826879938061i</v>
      </c>
      <c r="I3659" t="str">
        <f t="shared" si="1072"/>
        <v>-0.0536182478898795-0.0220791290744191i</v>
      </c>
      <c r="K3659" t="str">
        <f t="shared" si="1073"/>
        <v>0.000779392385790105-0.000974046213277734i</v>
      </c>
      <c r="L3659" t="str">
        <f t="shared" si="1074"/>
        <v>0.0006-0.00134266456213319i</v>
      </c>
      <c r="M3659" t="str">
        <f t="shared" si="1075"/>
        <v>0.005-0.000127375040640663i</v>
      </c>
      <c r="N3659">
        <f t="shared" si="1076"/>
        <v>113.89873895472152</v>
      </c>
      <c r="O3659">
        <f t="shared" si="1077"/>
        <v>62.139027530624801</v>
      </c>
      <c r="P3659" s="3">
        <f t="shared" si="1078"/>
        <v>-62.139027530624801</v>
      </c>
      <c r="Q3659" s="3">
        <f t="shared" si="1079"/>
        <v>66.101261045278477</v>
      </c>
      <c r="R3659">
        <f t="shared" si="1080"/>
        <v>-113.89873895472152</v>
      </c>
      <c r="S3659">
        <f t="shared" si="1081"/>
        <v>900.73433093847427</v>
      </c>
      <c r="T3659">
        <f t="shared" si="1064"/>
        <v>-62.139027530624801</v>
      </c>
    </row>
    <row r="3660" spans="1:20" x14ac:dyDescent="0.3">
      <c r="A3660">
        <f t="shared" si="1065"/>
        <v>5680986.740537391</v>
      </c>
      <c r="B3660">
        <f t="shared" si="1082"/>
        <v>904157.12139604054</v>
      </c>
      <c r="C3660" t="str">
        <f t="shared" si="1066"/>
        <v>0.00031319767339854+0.000704396128848529i</v>
      </c>
      <c r="D3660" t="str">
        <f t="shared" si="1067"/>
        <v>0.00565972117827418-0.100235815680072i</v>
      </c>
      <c r="E3660" t="str">
        <f t="shared" si="1068"/>
        <v>-11.2694960718826-5.04168849909874i</v>
      </c>
      <c r="F3660" t="str">
        <f t="shared" si="1069"/>
        <v>0.631998462863493-1.5438932947524i</v>
      </c>
      <c r="G3660" t="str">
        <f t="shared" si="1070"/>
        <v>0.173643142024376-0.378802324771481i</v>
      </c>
      <c r="H3660" t="str">
        <f t="shared" si="1071"/>
        <v>0.00970252553849189-12.2361045692671i</v>
      </c>
      <c r="I3660" t="str">
        <f t="shared" si="1072"/>
        <v>-0.0532756760316851-0.0218579356399368i</v>
      </c>
      <c r="K3660" t="str">
        <f t="shared" si="1073"/>
        <v>0.000777641461732936-0.00097085532815368i</v>
      </c>
      <c r="L3660" t="str">
        <f t="shared" si="1074"/>
        <v>0.0006-0.00133758175147757i</v>
      </c>
      <c r="M3660" t="str">
        <f t="shared" si="1075"/>
        <v>0.005-0.000126892847818951i</v>
      </c>
      <c r="N3660">
        <f t="shared" si="1076"/>
        <v>113.97150362019545</v>
      </c>
      <c r="O3660">
        <f t="shared" si="1077"/>
        <v>62.260186130140838</v>
      </c>
      <c r="P3660" s="3">
        <f t="shared" si="1078"/>
        <v>-62.260186130140838</v>
      </c>
      <c r="Q3660" s="3">
        <f t="shared" si="1079"/>
        <v>66.028496379804551</v>
      </c>
      <c r="R3660">
        <f t="shared" si="1080"/>
        <v>-113.97150362019545</v>
      </c>
      <c r="S3660">
        <f t="shared" si="1081"/>
        <v>904.15712139604057</v>
      </c>
      <c r="T3660">
        <f t="shared" si="1064"/>
        <v>-62.260186130140838</v>
      </c>
    </row>
    <row r="3661" spans="1:20" x14ac:dyDescent="0.3">
      <c r="A3661">
        <f t="shared" si="1065"/>
        <v>5702574.4901514342</v>
      </c>
      <c r="B3661">
        <f t="shared" si="1082"/>
        <v>907592.91845734557</v>
      </c>
      <c r="C3661" t="str">
        <f t="shared" si="1066"/>
        <v>0.000309732260756057+0.000694249801195764i</v>
      </c>
      <c r="D3661" t="str">
        <f t="shared" si="1067"/>
        <v>0.0056171132589311-0.0998589889169384i</v>
      </c>
      <c r="E3661" t="str">
        <f t="shared" si="1068"/>
        <v>-11.195355613695-4.98764986667114i</v>
      </c>
      <c r="F3661" t="str">
        <f t="shared" si="1069"/>
        <v>0.628046639714832-1.53985336931147i</v>
      </c>
      <c r="G3661" t="str">
        <f t="shared" si="1070"/>
        <v>0.172557368832539-0.377864159843363i</v>
      </c>
      <c r="H3661" t="str">
        <f t="shared" si="1071"/>
        <v>0.00960752901653939-12.1896983780897i</v>
      </c>
      <c r="I3661" t="str">
        <f t="shared" si="1072"/>
        <v>-0.0529349120412223-0.0216387811789927i</v>
      </c>
      <c r="K3661" t="str">
        <f t="shared" si="1073"/>
        <v>0.000775901804523868-0.0009676714609381i</v>
      </c>
      <c r="L3661" t="str">
        <f t="shared" si="1074"/>
        <v>0.0006-0.00133251818238451i</v>
      </c>
      <c r="M3661" t="str">
        <f t="shared" si="1075"/>
        <v>0.005-0.000126412480393456i</v>
      </c>
      <c r="N3661">
        <f t="shared" si="1076"/>
        <v>114.04353785491431</v>
      </c>
      <c r="O3661">
        <f t="shared" si="1077"/>
        <v>62.381346354918691</v>
      </c>
      <c r="P3661" s="3">
        <f t="shared" si="1078"/>
        <v>-62.381346354918691</v>
      </c>
      <c r="Q3661" s="3">
        <f t="shared" si="1079"/>
        <v>65.956462145085695</v>
      </c>
      <c r="R3661">
        <f t="shared" si="1080"/>
        <v>-114.04353785491431</v>
      </c>
      <c r="S3661">
        <f t="shared" si="1081"/>
        <v>907.5929184573456</v>
      </c>
      <c r="T3661">
        <f t="shared" si="1064"/>
        <v>-62.381346354918691</v>
      </c>
    </row>
    <row r="3662" spans="1:20" x14ac:dyDescent="0.3">
      <c r="A3662">
        <f t="shared" si="1065"/>
        <v>5724244.2732140096</v>
      </c>
      <c r="B3662">
        <f t="shared" si="1082"/>
        <v>911041.77154748351</v>
      </c>
      <c r="C3662" t="str">
        <f t="shared" si="1066"/>
        <v>0.000306293527821972+0.000684252129082452i</v>
      </c>
      <c r="D3662" t="str">
        <f t="shared" si="1067"/>
        <v>0.0055748248930114-0.0994835590977451i</v>
      </c>
      <c r="E3662" t="str">
        <f t="shared" si="1068"/>
        <v>-11.1216202613604-4.93416889486316i</v>
      </c>
      <c r="F3662" t="str">
        <f t="shared" si="1069"/>
        <v>0.624114399285201-1.53581299683518i</v>
      </c>
      <c r="G3662" t="str">
        <f t="shared" si="1070"/>
        <v>0.171476976041232-0.376925221667357i</v>
      </c>
      <c r="H3662" t="str">
        <f t="shared" si="1071"/>
        <v>0.00951355337472921-12.1434687407731i</v>
      </c>
      <c r="I3662" t="str">
        <f t="shared" si="1072"/>
        <v>-0.0525959509956734-0.0214216496808021i</v>
      </c>
      <c r="K3662" t="str">
        <f t="shared" si="1073"/>
        <v>0.000774173355327729-0.000964494632815988i</v>
      </c>
      <c r="L3662" t="str">
        <f t="shared" si="1074"/>
        <v>0.0006-0.00132747378201286i</v>
      </c>
      <c r="M3662" t="str">
        <f t="shared" si="1075"/>
        <v>0.005-0.000125933931453931i</v>
      </c>
      <c r="N3662">
        <f t="shared" si="1076"/>
        <v>114.11484320246326</v>
      </c>
      <c r="O3662">
        <f t="shared" si="1077"/>
        <v>62.502507783956887</v>
      </c>
      <c r="P3662" s="3">
        <f t="shared" si="1078"/>
        <v>-62.502507783956887</v>
      </c>
      <c r="Q3662" s="3">
        <f t="shared" si="1079"/>
        <v>65.885156797536737</v>
      </c>
      <c r="R3662">
        <f t="shared" si="1080"/>
        <v>-114.11484320246326</v>
      </c>
      <c r="S3662">
        <f t="shared" si="1081"/>
        <v>911.04177154748356</v>
      </c>
      <c r="T3662">
        <f t="shared" si="1064"/>
        <v>-62.502507783956887</v>
      </c>
    </row>
    <row r="3663" spans="1:20" x14ac:dyDescent="0.3">
      <c r="A3663">
        <f t="shared" si="1065"/>
        <v>5745996.4014522228</v>
      </c>
      <c r="B3663">
        <f t="shared" si="1082"/>
        <v>914503.73027936392</v>
      </c>
      <c r="C3663" t="str">
        <f t="shared" si="1066"/>
        <v>0.000302881573839774+0.000674400960532936i</v>
      </c>
      <c r="D3663" t="str">
        <f t="shared" si="1067"/>
        <v>0.00553285370206897-0.0991095212660415i</v>
      </c>
      <c r="E3663" t="str">
        <f t="shared" si="1068"/>
        <v>-11.0482890610237-4.88124021702154i</v>
      </c>
      <c r="F3663" t="str">
        <f t="shared" si="1069"/>
        <v>0.620201708668072-1.53177228724319i</v>
      </c>
      <c r="G3663" t="str">
        <f t="shared" si="1070"/>
        <v>0.170401954609297-0.37598554290641i</v>
      </c>
      <c r="H3663" t="str">
        <f t="shared" si="1071"/>
        <v>0.00942058682427378-12.0974149804612i</v>
      </c>
      <c r="I3663" t="str">
        <f t="shared" si="1072"/>
        <v>-0.0522587879303112-0.0212065252183156i</v>
      </c>
      <c r="K3663" t="str">
        <f t="shared" si="1073"/>
        <v>0.000772456055424343-0.000961324864508454i</v>
      </c>
      <c r="L3663" t="str">
        <f t="shared" si="1074"/>
        <v>0.0006-0.00132244847779723i</v>
      </c>
      <c r="M3663" t="str">
        <f t="shared" si="1075"/>
        <v>0.005-0.000125457194116289i</v>
      </c>
      <c r="N3663">
        <f t="shared" si="1076"/>
        <v>114.1854212137538</v>
      </c>
      <c r="O3663">
        <f t="shared" si="1077"/>
        <v>62.623669997372758</v>
      </c>
      <c r="P3663" s="3">
        <f t="shared" si="1078"/>
        <v>-62.623669997372758</v>
      </c>
      <c r="Q3663" s="3">
        <f t="shared" si="1079"/>
        <v>65.814578786246202</v>
      </c>
      <c r="R3663">
        <f t="shared" si="1080"/>
        <v>-114.1854212137538</v>
      </c>
      <c r="S3663">
        <f t="shared" si="1081"/>
        <v>914.50373027936394</v>
      </c>
      <c r="T3663">
        <f t="shared" si="1064"/>
        <v>-62.623669997372758</v>
      </c>
    </row>
    <row r="3664" spans="1:20" x14ac:dyDescent="0.3">
      <c r="A3664">
        <f t="shared" si="1065"/>
        <v>5767831.1877777409</v>
      </c>
      <c r="B3664">
        <f t="shared" si="1082"/>
        <v>917978.8444544255</v>
      </c>
      <c r="C3664" t="str">
        <f t="shared" si="1066"/>
        <v>0.000299496487255203+0.000664694172962477i</v>
      </c>
      <c r="D3664" t="str">
        <f t="shared" si="1067"/>
        <v>0.00549119732508811-0.098736870480436i</v>
      </c>
      <c r="E3664" t="str">
        <f t="shared" si="1068"/>
        <v>-10.975361039063-4.8288585111369i</v>
      </c>
      <c r="F3664" t="str">
        <f t="shared" si="1069"/>
        <v>0.616308534163938-1.52773134974669i</v>
      </c>
      <c r="G3664" t="str">
        <f t="shared" si="1070"/>
        <v>0.169332295277716-0.375045156019507i</v>
      </c>
      <c r="H3664" t="str">
        <f t="shared" si="1071"/>
        <v>0.00932861771687432-12.051536422933i</v>
      </c>
      <c r="I3664" t="str">
        <f t="shared" si="1072"/>
        <v>-0.0519234178391897-0.0209933919483995i</v>
      </c>
      <c r="K3664" t="str">
        <f t="shared" si="1073"/>
        <v>0.000770749846211317-0.000958162176276395i</v>
      </c>
      <c r="L3664" t="str">
        <f t="shared" si="1074"/>
        <v>0.0006-0.00131744219744694i</v>
      </c>
      <c r="M3664" t="str">
        <f t="shared" si="1075"/>
        <v>0.005-0.000124982261522503i</v>
      </c>
      <c r="N3664">
        <f t="shared" si="1076"/>
        <v>114.25527344702083</v>
      </c>
      <c r="O3664">
        <f t="shared" si="1077"/>
        <v>62.74483257640405</v>
      </c>
      <c r="P3664" s="3">
        <f t="shared" si="1078"/>
        <v>-62.74483257640405</v>
      </c>
      <c r="Q3664" s="3">
        <f t="shared" si="1079"/>
        <v>65.744726552979174</v>
      </c>
      <c r="R3664">
        <f t="shared" si="1080"/>
        <v>-114.25527344702083</v>
      </c>
      <c r="S3664">
        <f t="shared" si="1081"/>
        <v>917.97884445442548</v>
      </c>
      <c r="T3664">
        <f t="shared" si="1064"/>
        <v>-62.74483257640405</v>
      </c>
    </row>
    <row r="3665" spans="1:20" x14ac:dyDescent="0.3">
      <c r="A3665">
        <f t="shared" si="1065"/>
        <v>5789748.9462912967</v>
      </c>
      <c r="B3665">
        <f t="shared" si="1082"/>
        <v>921467.16406335239</v>
      </c>
      <c r="C3665" t="str">
        <f t="shared" si="1066"/>
        <v>0.000296138346036312+0.000655129672832245i</v>
      </c>
      <c r="D3665" t="str">
        <f t="shared" si="1067"/>
        <v>0.00544985341835979-0.098365601814581i</v>
      </c>
      <c r="E3665" t="str">
        <f t="shared" si="1068"/>
        <v>-10.902835202548-4.77701849960125i</v>
      </c>
      <c r="F3665" t="str">
        <f t="shared" si="1069"/>
        <v>0.612434841291295-1.52369029284447i</v>
      </c>
      <c r="G3665" t="str">
        <f t="shared" si="1070"/>
        <v>0.168267988572609-0.374104093260602i</v>
      </c>
      <c r="H3665" t="str">
        <f t="shared" si="1071"/>
        <v>0.0092376345430805-12.005832396591i</v>
      </c>
      <c r="I3665" t="str">
        <f t="shared" si="1072"/>
        <v>-0.051589835675834-0.0207822341120077i</v>
      </c>
      <c r="K3665" t="str">
        <f t="shared" si="1073"/>
        <v>0.000769054669206781-0.000955006587924143i</v>
      </c>
      <c r="L3665" t="str">
        <f t="shared" si="1074"/>
        <v>0.0006-0.00131245486894494i</v>
      </c>
      <c r="M3665" t="str">
        <f t="shared" si="1075"/>
        <v>0.005-0.000124509126840509i</v>
      </c>
      <c r="N3665">
        <f t="shared" si="1076"/>
        <v>114.32440146781434</v>
      </c>
      <c r="O3665">
        <f t="shared" si="1077"/>
        <v>62.86599510341091</v>
      </c>
      <c r="P3665" s="3">
        <f t="shared" si="1078"/>
        <v>-62.86599510341091</v>
      </c>
      <c r="Q3665" s="3">
        <f t="shared" si="1079"/>
        <v>65.67559853218566</v>
      </c>
      <c r="R3665">
        <f t="shared" si="1080"/>
        <v>-114.32440146781434</v>
      </c>
      <c r="S3665">
        <f t="shared" si="1081"/>
        <v>921.46716406335236</v>
      </c>
      <c r="T3665">
        <f t="shared" si="1064"/>
        <v>-62.86599510341091</v>
      </c>
    </row>
    <row r="3666" spans="1:20" x14ac:dyDescent="0.3">
      <c r="A3666">
        <f t="shared" si="1065"/>
        <v>5811749.9922872037</v>
      </c>
      <c r="B3666">
        <f t="shared" si="1082"/>
        <v>924968.73928679316</v>
      </c>
      <c r="C3666" t="str">
        <f t="shared" si="1066"/>
        <v>0.000292807217986654+0.000645705395306962i</v>
      </c>
      <c r="D3666" t="str">
        <f t="shared" si="1067"/>
        <v>0.00540881965535907-0.0979957103571595i</v>
      </c>
      <c r="E3666" t="str">
        <f t="shared" si="1068"/>
        <v>-10.830710539695-4.72571494896459i</v>
      </c>
      <c r="F3666" t="str">
        <f t="shared" si="1069"/>
        <v>0.608580594797481-1.51964922431895i</v>
      </c>
      <c r="G3666" t="str">
        <f t="shared" si="1070"/>
        <v>0.167209024808218-0.373162386677573i</v>
      </c>
      <c r="H3666" t="str">
        <f t="shared" si="1071"/>
        <v>0.00914762593066796-11.9603022324522i</v>
      </c>
      <c r="I3666" t="str">
        <f t="shared" si="1072"/>
        <v>-0.0512580363539342-0.0205730360343434i</v>
      </c>
      <c r="K3666" t="str">
        <f t="shared" si="1073"/>
        <v>0.000767370466052097-0.000951858118803197i</v>
      </c>
      <c r="L3666" t="str">
        <f t="shared" si="1074"/>
        <v>0.0006-0.00130748642054687i</v>
      </c>
      <c r="M3666" t="str">
        <f t="shared" si="1075"/>
        <v>0.005-0.000124037783264106i</v>
      </c>
      <c r="N3666">
        <f t="shared" si="1076"/>
        <v>114.39280684899801</v>
      </c>
      <c r="O3666">
        <f t="shared" si="1077"/>
        <v>62.987157161875366</v>
      </c>
      <c r="P3666" s="3">
        <f t="shared" si="1078"/>
        <v>-62.987157161875366</v>
      </c>
      <c r="Q3666" s="3">
        <f t="shared" si="1079"/>
        <v>65.607193151001994</v>
      </c>
      <c r="R3666">
        <f t="shared" si="1080"/>
        <v>-114.39280684899801</v>
      </c>
      <c r="S3666">
        <f t="shared" si="1081"/>
        <v>924.96873928679315</v>
      </c>
      <c r="T3666">
        <f t="shared" si="1064"/>
        <v>-62.987157161875366</v>
      </c>
    </row>
    <row r="3667" spans="1:20" x14ac:dyDescent="0.3">
      <c r="A3667">
        <f t="shared" si="1065"/>
        <v>5833834.6422578963</v>
      </c>
      <c r="B3667">
        <f t="shared" si="1082"/>
        <v>928483.62049608305</v>
      </c>
      <c r="C3667" t="str">
        <f t="shared" si="1066"/>
        <v>0.000289503161051274+0.000636419303914717i</v>
      </c>
      <c r="D3667" t="str">
        <f t="shared" si="1067"/>
        <v>0.0053680937266229-0.0976271912118647i</v>
      </c>
      <c r="E3667" t="str">
        <f t="shared" si="1068"/>
        <v>-10.758986020311-4.67494266968932i</v>
      </c>
      <c r="F3667" t="str">
        <f t="shared" si="1069"/>
        <v>0.604745758669541-1.51560825123239i</v>
      </c>
      <c r="G3667" t="str">
        <f t="shared" si="1070"/>
        <v>0.166155394089899-0.372220068111231i</v>
      </c>
      <c r="H3667" t="str">
        <f t="shared" si="1071"/>
        <v>0.00905858064303229-11.9149452641364i</v>
      </c>
      <c r="I3667" t="str">
        <f t="shared" si="1072"/>
        <v>-0.0509280147480279-0.0203657821250073i</v>
      </c>
      <c r="K3667" t="str">
        <f t="shared" si="1073"/>
        <v>0.000765697178514467-0.000948716787815806i</v>
      </c>
      <c r="L3667" t="str">
        <f t="shared" si="1074"/>
        <v>0.0006-0.0013025367807799i</v>
      </c>
      <c r="M3667" t="str">
        <f t="shared" si="1075"/>
        <v>0.005-0.000123568224012857i</v>
      </c>
      <c r="N3667">
        <f t="shared" si="1076"/>
        <v>114.46049117073984</v>
      </c>
      <c r="O3667">
        <f t="shared" si="1077"/>
        <v>63.108318336405738</v>
      </c>
      <c r="P3667" s="3">
        <f t="shared" si="1078"/>
        <v>-63.108318336405738</v>
      </c>
      <c r="Q3667" s="3">
        <f t="shared" si="1079"/>
        <v>65.539508829260157</v>
      </c>
      <c r="R3667">
        <f t="shared" si="1080"/>
        <v>-114.46049117073984</v>
      </c>
      <c r="S3667">
        <f t="shared" si="1081"/>
        <v>928.48362049608306</v>
      </c>
      <c r="T3667">
        <f t="shared" si="1064"/>
        <v>-63.108318336405738</v>
      </c>
    </row>
    <row r="3668" spans="1:20" x14ac:dyDescent="0.3">
      <c r="A3668">
        <f t="shared" si="1065"/>
        <v>5856003.2138984762</v>
      </c>
      <c r="B3668">
        <f t="shared" si="1082"/>
        <v>932011.85825396818</v>
      </c>
      <c r="C3668" t="str">
        <f t="shared" si="1066"/>
        <v>0.000286226223616156+0.000627269390209644i</v>
      </c>
      <c r="D3668" t="str">
        <f t="shared" si="1067"/>
        <v>0.00532767333962886-0.0972600394973837i</v>
      </c>
      <c r="E3668" t="str">
        <f t="shared" si="1068"/>
        <v>-10.6876605962364-4.62469651590456i</v>
      </c>
      <c r="F3668" t="str">
        <f t="shared" si="1069"/>
        <v>0.600930296145081-1.51156747992334i</v>
      </c>
      <c r="G3668" t="str">
        <f t="shared" si="1070"/>
        <v>0.165107086317089-0.37127716919435i</v>
      </c>
      <c r="H3668" t="str">
        <f t="shared" si="1071"/>
        <v>0.00897048757760018-11.8697608278566i</v>
      </c>
      <c r="I3668" t="str">
        <f t="shared" si="1072"/>
        <v>-0.0505997656941938-0.0201604568781395i</v>
      </c>
      <c r="K3668" t="str">
        <f t="shared" si="1073"/>
        <v>0.00076403474848955-0.000945582613418705i</v>
      </c>
      <c r="L3668" t="str">
        <f t="shared" si="1074"/>
        <v>0.0006-0.00129760587844182i</v>
      </c>
      <c r="M3668" t="str">
        <f t="shared" si="1075"/>
        <v>0.005-0.000123100442331995i</v>
      </c>
      <c r="N3668">
        <f t="shared" si="1076"/>
        <v>114.52745602051104</v>
      </c>
      <c r="O3668">
        <f t="shared" si="1077"/>
        <v>63.229478212736325</v>
      </c>
      <c r="P3668" s="3">
        <f t="shared" si="1078"/>
        <v>-63.229478212736325</v>
      </c>
      <c r="Q3668" s="3">
        <f t="shared" si="1079"/>
        <v>65.472543979488961</v>
      </c>
      <c r="R3668">
        <f t="shared" si="1080"/>
        <v>-114.52745602051104</v>
      </c>
      <c r="S3668">
        <f t="shared" si="1081"/>
        <v>932.01185825396817</v>
      </c>
      <c r="T3668">
        <f t="shared" si="1064"/>
        <v>-63.229478212736325</v>
      </c>
    </row>
    <row r="3669" spans="1:20" x14ac:dyDescent="0.3">
      <c r="A3669">
        <f t="shared" si="1065"/>
        <v>5878256.0261112908</v>
      </c>
      <c r="B3669">
        <f t="shared" si="1082"/>
        <v>935553.50331533328</v>
      </c>
      <c r="C3669" t="str">
        <f t="shared" si="1066"/>
        <v>0.000282976444800831+0.000618253673436988i</v>
      </c>
      <c r="D3669" t="str">
        <f t="shared" si="1067"/>
        <v>0.00528755621867489-0.0968942503473807i</v>
      </c>
      <c r="E3669" t="str">
        <f t="shared" si="1068"/>
        <v>-10.6167332017789-4.57497138515912i</v>
      </c>
      <c r="F3669" t="str">
        <f t="shared" si="1069"/>
        <v>0.597134169723076-1.50752701600316i</v>
      </c>
      <c r="G3669" t="str">
        <f t="shared" si="1070"/>
        <v>0.164064091186291-0.370333721350767i</v>
      </c>
      <c r="H3669" t="str">
        <f t="shared" si="1071"/>
        <v>0.00888333576425997-11.824748262409i</v>
      </c>
      <c r="I3669" t="str">
        <f t="shared" si="1072"/>
        <v>-0.0502732839907395-0.019957044872549i</v>
      </c>
      <c r="K3669" t="str">
        <f t="shared" si="1073"/>
        <v>0.000762383118003979-0.000942455613626736i</v>
      </c>
      <c r="L3669" t="str">
        <f t="shared" si="1074"/>
        <v>0.0006-0.00129269364259994i</v>
      </c>
      <c r="M3669" t="str">
        <f t="shared" si="1075"/>
        <v>0.005-0.000122634431492325i</v>
      </c>
      <c r="N3669">
        <f t="shared" si="1076"/>
        <v>114.59370299307894</v>
      </c>
      <c r="O3669">
        <f t="shared" si="1077"/>
        <v>63.350636377729657</v>
      </c>
      <c r="P3669" s="3">
        <f t="shared" si="1078"/>
        <v>-63.350636377729657</v>
      </c>
      <c r="Q3669" s="3">
        <f t="shared" si="1079"/>
        <v>65.406297006921065</v>
      </c>
      <c r="R3669">
        <f t="shared" si="1080"/>
        <v>-114.59370299307894</v>
      </c>
      <c r="S3669">
        <f t="shared" si="1081"/>
        <v>935.55350331533327</v>
      </c>
      <c r="T3669">
        <f t="shared" si="1064"/>
        <v>-63.350636377729657</v>
      </c>
    </row>
    <row r="3670" spans="1:20" x14ac:dyDescent="0.3">
      <c r="A3670">
        <f t="shared" si="1065"/>
        <v>5900593.3990105139</v>
      </c>
      <c r="B3670">
        <f t="shared" si="1082"/>
        <v>939108.60662793159</v>
      </c>
      <c r="C3670" t="str">
        <f t="shared" si="1066"/>
        <v>0.000279753854744505+0.000609370200200793i</v>
      </c>
      <c r="D3670" t="str">
        <f t="shared" si="1067"/>
        <v>0.00524774010475969-0.0965298189104793i</v>
      </c>
      <c r="E3670" t="str">
        <f t="shared" si="1068"/>
        <v>-10.5462027541425-4.52576221817302i</v>
      </c>
      <c r="F3670" t="str">
        <f t="shared" si="1069"/>
        <v>0.593357341174662-1.50348696435266i</v>
      </c>
      <c r="G3670" t="str">
        <f t="shared" si="1070"/>
        <v>0.163026398194028-0.369389755794486i</v>
      </c>
      <c r="H3670" t="str">
        <f t="shared" si="1071"/>
        <v>0.00879711436380486-11.7799069091621i</v>
      </c>
      <c r="I3670" t="str">
        <f t="shared" si="1072"/>
        <v>-0.0499485643988845-0.0197555307718321i</v>
      </c>
      <c r="K3670" t="str">
        <f t="shared" si="1073"/>
        <v>0.00076074222921786-0.000939335806016516i</v>
      </c>
      <c r="L3670" t="str">
        <f t="shared" si="1074"/>
        <v>0.0006-0.0012878000025901i</v>
      </c>
      <c r="M3670" t="str">
        <f t="shared" si="1075"/>
        <v>0.005-0.000122170184790122i</v>
      </c>
      <c r="N3670">
        <f t="shared" si="1076"/>
        <v>114.65923369050506</v>
      </c>
      <c r="O3670">
        <f t="shared" si="1077"/>
        <v>63.471792419378147</v>
      </c>
      <c r="P3670" s="3">
        <f t="shared" si="1078"/>
        <v>-63.471792419378147</v>
      </c>
      <c r="Q3670" s="3">
        <f t="shared" si="1079"/>
        <v>65.340766309494938</v>
      </c>
      <c r="R3670">
        <f t="shared" si="1080"/>
        <v>-114.65923369050506</v>
      </c>
      <c r="S3670">
        <f t="shared" si="1081"/>
        <v>939.10860662793164</v>
      </c>
      <c r="T3670">
        <f t="shared" si="1064"/>
        <v>-63.471792419378147</v>
      </c>
    </row>
    <row r="3671" spans="1:20" x14ac:dyDescent="0.3">
      <c r="A3671">
        <f t="shared" si="1065"/>
        <v>5923015.6539267534</v>
      </c>
      <c r="B3671">
        <f t="shared" si="1082"/>
        <v>942677.21933311771</v>
      </c>
      <c r="C3671" t="str">
        <f t="shared" si="1066"/>
        <v>0.000276558474885677+0.000600617044134147i</v>
      </c>
      <c r="D3671" t="str">
        <f t="shared" si="1067"/>
        <v>0.00520822275546375-0.0961667403502426i</v>
      </c>
      <c r="E3671" t="str">
        <f t="shared" si="1068"/>
        <v>-10.4760681538494-4.47706399858851i</v>
      </c>
      <c r="F3671" t="str">
        <f t="shared" si="1069"/>
        <v>0.589599771553877-1.49944742911895i</v>
      </c>
      <c r="G3671" t="str">
        <f t="shared" si="1070"/>
        <v>0.161993996639804-0.368445303528851i</v>
      </c>
      <c r="H3671" t="str">
        <f t="shared" si="1071"/>
        <v>0.00871181266639703-11.7352361120471i</v>
      </c>
      <c r="I3671" t="str">
        <f t="shared" si="1072"/>
        <v>-0.0496256016434478-0.019555899324482i</v>
      </c>
      <c r="K3671" t="str">
        <f t="shared" si="1073"/>
        <v>0.000759112024427202-0.000936223207730082i</v>
      </c>
      <c r="L3671" t="str">
        <f t="shared" si="1074"/>
        <v>0.0006-0.00128292488801564i</v>
      </c>
      <c r="M3671" t="str">
        <f t="shared" si="1075"/>
        <v>0.005-0.000121707695547043i</v>
      </c>
      <c r="N3671">
        <f t="shared" si="1076"/>
        <v>114.72404972213999</v>
      </c>
      <c r="O3671">
        <f t="shared" si="1077"/>
        <v>63.592945926806422</v>
      </c>
      <c r="P3671" s="3">
        <f t="shared" si="1078"/>
        <v>-63.592945926806422</v>
      </c>
      <c r="Q3671" s="3">
        <f t="shared" si="1079"/>
        <v>65.275950277860005</v>
      </c>
      <c r="R3671">
        <f t="shared" si="1080"/>
        <v>-114.72404972213999</v>
      </c>
      <c r="S3671">
        <f t="shared" si="1081"/>
        <v>942.6772193331177</v>
      </c>
      <c r="T3671">
        <f t="shared" si="1064"/>
        <v>-63.592945926806422</v>
      </c>
    </row>
    <row r="3672" spans="1:20" x14ac:dyDescent="0.3">
      <c r="A3672">
        <f t="shared" si="1065"/>
        <v>5945523.1134116752</v>
      </c>
      <c r="B3672">
        <f t="shared" si="1082"/>
        <v>946259.39276658359</v>
      </c>
      <c r="C3672" t="str">
        <f t="shared" si="1066"/>
        <v>0.000273390318235482+0.000591992305572118i</v>
      </c>
      <c r="D3672" t="str">
        <f t="shared" si="1067"/>
        <v>0.0051690019448314-0.095805009845155i</v>
      </c>
      <c r="E3672" t="str">
        <f t="shared" si="1068"/>
        <v>-10.4063282851572-4.4288717527202i</v>
      </c>
      <c r="F3672" t="str">
        <f t="shared" si="1069"/>
        <v>0.585861421208441-1.4954085137124i</v>
      </c>
      <c r="G3672" t="str">
        <f t="shared" si="1070"/>
        <v>0.160966875629052-0.367500395345738i</v>
      </c>
      <c r="H3672" t="str">
        <f t="shared" si="1071"/>
        <v>0.00862742009004533-11.6907352175472i</v>
      </c>
      <c r="I3672" t="str">
        <f t="shared" si="1072"/>
        <v>-0.0493043904135299-0.0193581353639888i</v>
      </c>
      <c r="K3672" t="str">
        <f t="shared" si="1073"/>
        <v>0.000757492446066314-0.000933117835478549i</v>
      </c>
      <c r="L3672" t="str">
        <f t="shared" si="1074"/>
        <v>0.0006-0.00127806822874641i</v>
      </c>
      <c r="M3672" t="str">
        <f t="shared" si="1075"/>
        <v>0.005-0.000121246957110025i</v>
      </c>
      <c r="N3672">
        <f t="shared" si="1076"/>
        <v>114.78815270461968</v>
      </c>
      <c r="O3672">
        <f t="shared" si="1077"/>
        <v>63.714096490272965</v>
      </c>
      <c r="P3672" s="3">
        <f t="shared" si="1078"/>
        <v>-63.714096490272965</v>
      </c>
      <c r="Q3672" s="3">
        <f t="shared" si="1079"/>
        <v>65.211847295380323</v>
      </c>
      <c r="R3672">
        <f t="shared" si="1080"/>
        <v>-114.78815270461968</v>
      </c>
      <c r="S3672">
        <f t="shared" si="1081"/>
        <v>946.25939276658357</v>
      </c>
      <c r="T3672">
        <f t="shared" si="1064"/>
        <v>-63.714096490272965</v>
      </c>
    </row>
    <row r="3673" spans="1:20" x14ac:dyDescent="0.3">
      <c r="A3673">
        <f t="shared" si="1065"/>
        <v>5968116.1012426391</v>
      </c>
      <c r="B3673">
        <f t="shared" si="1082"/>
        <v>949855.17845909658</v>
      </c>
      <c r="C3673" t="str">
        <f t="shared" si="1066"/>
        <v>0.000270249389644806+0.000583494111227293i</v>
      </c>
      <c r="D3673" t="str">
        <f t="shared" si="1067"/>
        <v>0.00513007546325374-0.0954446225886064i</v>
      </c>
      <c r="E3673" t="str">
        <f t="shared" si="1068"/>
        <v>-10.3369820164695-4.38118054930417i</v>
      </c>
      <c r="F3673" t="str">
        <f t="shared" si="1069"/>
        <v>0.582142249790399-1.49137032080373i</v>
      </c>
      <c r="G3673" t="str">
        <f t="shared" si="1070"/>
        <v>0.159945024076076-0.366555061824796i</v>
      </c>
      <c r="H3673" t="str">
        <f t="shared" si="1071"/>
        <v>0.00854392617910156-11.646403574688i</v>
      </c>
      <c r="I3673" t="str">
        <f t="shared" si="1072"/>
        <v>-0.0489849253631961-0.0191622238089281i</v>
      </c>
      <c r="K3673" t="str">
        <f t="shared" si="1073"/>
        <v>0.000755883436710136-0.000930019705545724i</v>
      </c>
      <c r="L3673" t="str">
        <f t="shared" si="1074"/>
        <v>0.0006-0.00127322995491772i</v>
      </c>
      <c r="M3673" t="str">
        <f t="shared" si="1075"/>
        <v>0.005-0.000120787962851191i</v>
      </c>
      <c r="N3673">
        <f t="shared" si="1076"/>
        <v>114.85154426186224</v>
      </c>
      <c r="O3673">
        <f t="shared" si="1077"/>
        <v>63.835243701172033</v>
      </c>
      <c r="P3673" s="3">
        <f t="shared" si="1078"/>
        <v>-63.835243701172033</v>
      </c>
      <c r="Q3673" s="3">
        <f t="shared" si="1079"/>
        <v>65.148455738137756</v>
      </c>
      <c r="R3673">
        <f t="shared" si="1080"/>
        <v>-114.85154426186224</v>
      </c>
      <c r="S3673">
        <f t="shared" si="1081"/>
        <v>949.85517845909658</v>
      </c>
      <c r="T3673">
        <f t="shared" si="1064"/>
        <v>-63.835243701172033</v>
      </c>
    </row>
    <row r="3674" spans="1:20" x14ac:dyDescent="0.3">
      <c r="A3674">
        <f t="shared" si="1065"/>
        <v>5990794.9424273614</v>
      </c>
      <c r="B3674">
        <f t="shared" si="1082"/>
        <v>953464.62813724112</v>
      </c>
      <c r="C3674" t="str">
        <f t="shared" si="1066"/>
        <v>0.000267135686065276+0.000575120613867936i</v>
      </c>
      <c r="D3674" t="str">
        <f t="shared" si="1067"/>
        <v>0.00509144111735168-0.0950855737888655i</v>
      </c>
      <c r="E3674" t="str">
        <f t="shared" si="1068"/>
        <v>-10.2680282007405-4.33398549924659i</v>
      </c>
      <c r="F3674" t="str">
        <f t="shared" si="1069"/>
        <v>0.578442216266848-1.48733295232126i</v>
      </c>
      <c r="G3674" t="str">
        <f t="shared" si="1070"/>
        <v>0.15892843070698-0.365609333332721i</v>
      </c>
      <c r="H3674" t="str">
        <f t="shared" si="1071"/>
        <v>0.0084613206027713-11.6022405350271i</v>
      </c>
      <c r="I3674" t="str">
        <f t="shared" si="1072"/>
        <v>-0.048667201112156-0.0189681496630411i</v>
      </c>
      <c r="K3674" t="str">
        <f t="shared" si="1073"/>
        <v>0.000754284939076545-0.000926928833791782i</v>
      </c>
      <c r="L3674" t="str">
        <f t="shared" si="1074"/>
        <v>0.0006-0.00126840999692939i</v>
      </c>
      <c r="M3674" t="str">
        <f t="shared" si="1075"/>
        <v>0.005-0.000120330706167753i</v>
      </c>
      <c r="N3674">
        <f t="shared" si="1076"/>
        <v>114.91422602506385</v>
      </c>
      <c r="O3674">
        <f t="shared" si="1077"/>
        <v>63.95638715203647</v>
      </c>
      <c r="P3674" s="3">
        <f t="shared" si="1078"/>
        <v>-63.95638715203647</v>
      </c>
      <c r="Q3674" s="3">
        <f t="shared" si="1079"/>
        <v>65.085773974936146</v>
      </c>
      <c r="R3674">
        <f t="shared" si="1080"/>
        <v>-114.91422602506385</v>
      </c>
      <c r="S3674">
        <f t="shared" si="1081"/>
        <v>953.46462813724111</v>
      </c>
      <c r="T3674">
        <f t="shared" si="1064"/>
        <v>-63.95638715203647</v>
      </c>
    </row>
    <row r="3675" spans="1:20" x14ac:dyDescent="0.3">
      <c r="A3675">
        <f t="shared" si="1065"/>
        <v>6013559.963208585</v>
      </c>
      <c r="B3675">
        <f t="shared" si="1082"/>
        <v>957087.79372416262</v>
      </c>
      <c r="C3675" t="str">
        <f t="shared" si="1066"/>
        <v>0.000264049196804324+0.000566869991998906i</v>
      </c>
      <c r="D3675" t="str">
        <f t="shared" si="1067"/>
        <v>0.00505309672986088-0.0947278586690688i</v>
      </c>
      <c r="E3675" t="str">
        <f t="shared" si="1068"/>
        <v>-10.1994656758747-4.28728175537134i</v>
      </c>
      <c r="F3675" t="str">
        <f t="shared" si="1069"/>
        <v>0.574761278930519-1.48329650944827i</v>
      </c>
      <c r="G3675" t="str">
        <f t="shared" si="1070"/>
        <v>0.157917084062592-0.364663240022572i</v>
      </c>
      <c r="H3675" t="str">
        <f t="shared" si="1071"/>
        <v>0.00837959315364277-11.5582454526444i</v>
      </c>
      <c r="I3675" t="str">
        <f t="shared" si="1072"/>
        <v>-0.0483512122464431-0.0187758980153042i</v>
      </c>
      <c r="K3675" t="str">
        <f t="shared" si="1073"/>
        <v>0.000752696896028583-0.000923845235656851i</v>
      </c>
      <c r="L3675" t="str">
        <f t="shared" si="1074"/>
        <v>0.0006-0.0012636082854447i</v>
      </c>
      <c r="M3675" t="str">
        <f t="shared" si="1075"/>
        <v>0.005-0.000119875180481922i</v>
      </c>
      <c r="N3675">
        <f t="shared" si="1076"/>
        <v>114.97619963269663</v>
      </c>
      <c r="O3675">
        <f t="shared" si="1077"/>
        <v>64.077526436539159</v>
      </c>
      <c r="P3675" s="3">
        <f t="shared" si="1078"/>
        <v>-64.077526436539159</v>
      </c>
      <c r="Q3675" s="3">
        <f t="shared" si="1079"/>
        <v>65.023800367303366</v>
      </c>
      <c r="R3675">
        <f t="shared" si="1080"/>
        <v>-114.97619963269663</v>
      </c>
      <c r="S3675">
        <f t="shared" si="1081"/>
        <v>957.08779372416257</v>
      </c>
      <c r="T3675">
        <f t="shared" si="1064"/>
        <v>-64.077526436539159</v>
      </c>
    </row>
    <row r="3676" spans="1:20" x14ac:dyDescent="0.3">
      <c r="A3676">
        <f t="shared" si="1065"/>
        <v>6036411.4910687776</v>
      </c>
      <c r="B3676">
        <f t="shared" si="1082"/>
        <v>960724.72734031442</v>
      </c>
      <c r="C3676" t="str">
        <f t="shared" si="1066"/>
        <v>0.00026098990377431+0.000558740449545159i</v>
      </c>
      <c r="D3676" t="str">
        <f t="shared" si="1067"/>
        <v>0.00501504013951647-0.0943714724671955i</v>
      </c>
      <c r="E3676" t="str">
        <f t="shared" si="1068"/>
        <v>-10.1312932651196-4.24106451216713i</v>
      </c>
      <c r="F3676" t="str">
        <f t="shared" si="1069"/>
        <v>0.571099395410408-1.4792610926205i</v>
      </c>
      <c r="G3676" t="str">
        <f t="shared" si="1070"/>
        <v>0.156910972501375-0.363716811833118i</v>
      </c>
      <c r="H3676" t="str">
        <f t="shared" si="1071"/>
        <v>0.00829873374622917-11.5144176841315i</v>
      </c>
      <c r="I3676" t="str">
        <f t="shared" si="1072"/>
        <v>-0.0480369533190884-0.0185854540399887i</v>
      </c>
      <c r="K3676" t="str">
        <f t="shared" si="1073"/>
        <v>0.000751119250576668-0.000920768926164664i</v>
      </c>
      <c r="L3676" t="str">
        <f t="shared" si="1074"/>
        <v>0.0006-0.00125882475138942i</v>
      </c>
      <c r="M3676" t="str">
        <f t="shared" si="1075"/>
        <v>0.005-0.000119421379240807i</v>
      </c>
      <c r="N3676">
        <f t="shared" si="1076"/>
        <v>115.03746673050473</v>
      </c>
      <c r="O3676">
        <f t="shared" si="1077"/>
        <v>64.198661149496061</v>
      </c>
      <c r="P3676" s="3">
        <f t="shared" si="1078"/>
        <v>-64.198661149496061</v>
      </c>
      <c r="Q3676" s="3">
        <f t="shared" si="1079"/>
        <v>64.962533269495268</v>
      </c>
      <c r="R3676">
        <f t="shared" si="1080"/>
        <v>-115.03746673050473</v>
      </c>
      <c r="S3676">
        <f t="shared" si="1081"/>
        <v>960.72472734031442</v>
      </c>
      <c r="T3676">
        <f t="shared" si="1064"/>
        <v>-64.198661149496061</v>
      </c>
    </row>
    <row r="3677" spans="1:20" x14ac:dyDescent="0.3">
      <c r="A3677">
        <f t="shared" si="1065"/>
        <v>6059349.8547348389</v>
      </c>
      <c r="B3677">
        <f t="shared" si="1082"/>
        <v>964375.48130420758</v>
      </c>
      <c r="C3677" t="str">
        <f t="shared" si="1066"/>
        <v>0.000257957781735934+0.000550730215538055i</v>
      </c>
      <c r="D3677" t="str">
        <f t="shared" si="1067"/>
        <v>0.00497726920093878-0.0940164104360468i</v>
      </c>
      <c r="E3677" t="str">
        <f t="shared" si="1068"/>
        <v>-10.0635097774547-4.19532900553449i</v>
      </c>
      <c r="F3677" t="str">
        <f t="shared" si="1069"/>
        <v>0.567456522682358-1.47522680152389i</v>
      </c>
      <c r="G3677" t="str">
        <f t="shared" si="1070"/>
        <v>0.15591008420233-0.362770078488224i</v>
      </c>
      <c r="H3677" t="str">
        <f t="shared" si="1071"/>
        <v>0.00821873241553043-11.4707565885826i</v>
      </c>
      <c r="I3677" t="str">
        <f t="shared" si="1072"/>
        <v>-0.0477244188508017-0.018396802996714i</v>
      </c>
      <c r="K3677" t="str">
        <f t="shared" si="1073"/>
        <v>0.000749551945880742-0.000917699919926148i</v>
      </c>
      <c r="L3677" t="str">
        <f t="shared" si="1074"/>
        <v>0.0006-0.0012540593259508i</v>
      </c>
      <c r="M3677" t="str">
        <f t="shared" si="1075"/>
        <v>0.005-0.000118969295916325i</v>
      </c>
      <c r="N3677">
        <f t="shared" si="1076"/>
        <v>115.09802897150128</v>
      </c>
      <c r="O3677">
        <f t="shared" si="1077"/>
        <v>64.319790886867864</v>
      </c>
      <c r="P3677" s="3">
        <f t="shared" si="1078"/>
        <v>-64.319790886867864</v>
      </c>
      <c r="Q3677" s="3">
        <f t="shared" si="1079"/>
        <v>64.901971028498721</v>
      </c>
      <c r="R3677">
        <f t="shared" si="1080"/>
        <v>-115.09802897150128</v>
      </c>
      <c r="S3677">
        <f t="shared" si="1081"/>
        <v>964.3754813042076</v>
      </c>
      <c r="T3677">
        <f t="shared" si="1064"/>
        <v>-64.319790886867864</v>
      </c>
    </row>
    <row r="3678" spans="1:20" x14ac:dyDescent="0.3">
      <c r="A3678">
        <f t="shared" si="1065"/>
        <v>6082375.3841828313</v>
      </c>
      <c r="B3678">
        <f t="shared" si="1082"/>
        <v>968040.10813316365</v>
      </c>
      <c r="C3678" t="str">
        <f t="shared" si="1066"/>
        <v>0.000254952798535955+0.000542837543804243i</v>
      </c>
      <c r="D3678" t="str">
        <f t="shared" si="1067"/>
        <v>0.00493978178452024-0.0936626678432275i</v>
      </c>
      <c r="E3678" t="str">
        <f t="shared" si="1068"/>
        <v>-9.99611400797216-4.15007051253101i</v>
      </c>
      <c r="F3678" t="str">
        <f t="shared" si="1069"/>
        <v>0.563832617079509-1.47119373509219i</v>
      </c>
      <c r="G3678" t="str">
        <f t="shared" si="1070"/>
        <v>0.154914407167885-0.361823069496277i</v>
      </c>
      <c r="H3678" t="str">
        <f t="shared" si="1071"/>
        <v>0.00813957931560688-11.4272615275838i</v>
      </c>
      <c r="I3678" t="str">
        <f t="shared" si="1072"/>
        <v>-0.0474136033306351-0.018209930230485i</v>
      </c>
      <c r="K3678" t="str">
        <f t="shared" si="1073"/>
        <v>0.000747994925252374-0.000914638231143059i</v>
      </c>
      <c r="L3678" t="str">
        <f t="shared" si="1074"/>
        <v>0.0006-0.00124931194057661i</v>
      </c>
      <c r="M3678" t="str">
        <f t="shared" si="1075"/>
        <v>0.005-0.000118518924005105i</v>
      </c>
      <c r="N3678">
        <f t="shared" si="1076"/>
        <v>115.15788801596753</v>
      </c>
      <c r="O3678">
        <f t="shared" si="1077"/>
        <v>64.440915245763449</v>
      </c>
      <c r="P3678" s="3">
        <f t="shared" si="1078"/>
        <v>-64.440915245763449</v>
      </c>
      <c r="Q3678" s="3">
        <f t="shared" si="1079"/>
        <v>64.842111984032471</v>
      </c>
      <c r="R3678">
        <f t="shared" si="1080"/>
        <v>-115.15788801596753</v>
      </c>
      <c r="S3678">
        <f t="shared" si="1081"/>
        <v>968.0401081331637</v>
      </c>
      <c r="T3678">
        <f t="shared" si="1064"/>
        <v>-64.440915245763449</v>
      </c>
    </row>
    <row r="3679" spans="1:20" x14ac:dyDescent="0.3">
      <c r="A3679">
        <f t="shared" si="1065"/>
        <v>6105488.4106427263</v>
      </c>
      <c r="B3679">
        <f t="shared" si="1082"/>
        <v>971718.66054406972</v>
      </c>
      <c r="C3679" t="str">
        <f t="shared" si="1066"/>
        <v>0.000251974915339364+0.000535060712657412i</v>
      </c>
      <c r="D3679" t="str">
        <f t="shared" si="1067"/>
        <v>0.00490257577631277-0.0933102399711259i</v>
      </c>
      <c r="E3679" t="str">
        <f t="shared" si="1068"/>
        <v>-9.92910473825455-4.10528435111778i</v>
      </c>
      <c r="F3679" t="str">
        <f t="shared" si="1069"/>
        <v>0.560227634302878-1.46716199150505i</v>
      </c>
      <c r="G3679" t="str">
        <f t="shared" si="1070"/>
        <v>0.153923929226781-0.360875814149646i</v>
      </c>
      <c r="H3679" t="str">
        <f t="shared" si="1071"/>
        <v>0.00806126471817163-11.3839318652037i</v>
      </c>
      <c r="I3679" t="str">
        <f t="shared" si="1072"/>
        <v>-0.0471045012166614-0.0180248211717285i</v>
      </c>
      <c r="K3679" t="str">
        <f t="shared" si="1073"/>
        <v>0.000746448132156816-0.000911583873611548i</v>
      </c>
      <c r="L3679" t="str">
        <f t="shared" si="1074"/>
        <v>0.0006-0.00124458252697411i</v>
      </c>
      <c r="M3679" t="str">
        <f t="shared" si="1075"/>
        <v>0.005-0.000118070257028398i</v>
      </c>
      <c r="N3679">
        <f t="shared" si="1076"/>
        <v>115.21704553144687</v>
      </c>
      <c r="O3679">
        <f t="shared" si="1077"/>
        <v>64.562033824441571</v>
      </c>
      <c r="P3679" s="3">
        <f t="shared" si="1078"/>
        <v>-64.562033824441571</v>
      </c>
      <c r="Q3679" s="3">
        <f t="shared" si="1079"/>
        <v>64.782954468553129</v>
      </c>
      <c r="R3679">
        <f t="shared" si="1080"/>
        <v>-115.21704553144687</v>
      </c>
      <c r="S3679">
        <f t="shared" si="1081"/>
        <v>971.71866054406973</v>
      </c>
      <c r="T3679">
        <f t="shared" si="1064"/>
        <v>-64.562033824441571</v>
      </c>
    </row>
    <row r="3680" spans="1:20" x14ac:dyDescent="0.3">
      <c r="A3680">
        <f t="shared" si="1065"/>
        <v>6128689.266603169</v>
      </c>
      <c r="B3680">
        <f t="shared" si="1082"/>
        <v>975411.19145413721</v>
      </c>
      <c r="C3680" t="str">
        <f t="shared" si="1066"/>
        <v>0.000249024086856112+0.000527398024592622i</v>
      </c>
      <c r="D3680" t="str">
        <f t="shared" si="1067"/>
        <v>0.00486564907791548-0.0929591221168878i</v>
      </c>
      <c r="E3680" t="str">
        <f t="shared" si="1068"/>
        <v>-9.86248073674523-4.06096587990389i</v>
      </c>
      <c r="F3680" t="str">
        <f t="shared" si="1069"/>
        <v>0.556641529431726-1.46313166818591i</v>
      </c>
      <c r="G3680" t="str">
        <f t="shared" si="1070"/>
        <v>0.152938638036934-0.359928341524173i</v>
      </c>
      <c r="H3680" t="str">
        <f t="shared" si="1071"/>
        <v>0.00798377901119645-11.3407669679833i</v>
      </c>
      <c r="I3680" t="str">
        <f t="shared" si="1072"/>
        <v>-0.0467971069366354-0.0178414613363129i</v>
      </c>
      <c r="K3680" t="str">
        <f t="shared" si="1073"/>
        <v>0.000744911510215026-0.000908536860725773i</v>
      </c>
      <c r="L3680" t="str">
        <f t="shared" si="1074"/>
        <v>0.0006-0.0012398710171091i</v>
      </c>
      <c r="M3680" t="str">
        <f t="shared" si="1075"/>
        <v>0.005-0.000117623288531976i</v>
      </c>
      <c r="N3680">
        <f t="shared" si="1076"/>
        <v>115.27550319274508</v>
      </c>
      <c r="O3680">
        <f t="shared" si="1077"/>
        <v>64.683146222314491</v>
      </c>
      <c r="P3680" s="3">
        <f t="shared" si="1078"/>
        <v>-64.683146222314491</v>
      </c>
      <c r="Q3680" s="3">
        <f t="shared" si="1079"/>
        <v>64.724496807254923</v>
      </c>
      <c r="R3680">
        <f t="shared" si="1080"/>
        <v>-115.27550319274508</v>
      </c>
      <c r="S3680">
        <f t="shared" si="1081"/>
        <v>975.41119145413722</v>
      </c>
      <c r="T3680">
        <f t="shared" si="1064"/>
        <v>-64.683146222314491</v>
      </c>
    </row>
    <row r="3681" spans="1:20" x14ac:dyDescent="0.3">
      <c r="A3681">
        <f t="shared" si="1065"/>
        <v>6151978.2858162615</v>
      </c>
      <c r="B3681">
        <f t="shared" si="1082"/>
        <v>979117.75398166291</v>
      </c>
      <c r="C3681" t="str">
        <f t="shared" si="1066"/>
        <v>0.000246100261562523+0.000519847805983512i</v>
      </c>
      <c r="D3681" t="str">
        <f t="shared" si="1067"/>
        <v>0.00482899960636405-0.0926093095924006i</v>
      </c>
      <c r="E3681" t="str">
        <f t="shared" si="1068"/>
        <v>-9.79624075911488-4.0171104978915i</v>
      </c>
      <c r="F3681" t="str">
        <f t="shared" si="1069"/>
        <v>0.55307425693399-1.45910286180029i</v>
      </c>
      <c r="G3681" t="str">
        <f t="shared" si="1070"/>
        <v>0.151958521088299-0.358980680478708i</v>
      </c>
      <c r="H3681" t="str">
        <f t="shared" si="1071"/>
        <v>0.00790711269753384-11.2977662049264i</v>
      </c>
      <c r="I3681" t="str">
        <f t="shared" si="1072"/>
        <v>-0.0464914148886648-0.0176598363255638i</v>
      </c>
      <c r="K3681" t="str">
        <f t="shared" si="1073"/>
        <v>0.00074338500320562-0.000905497205481458i</v>
      </c>
      <c r="L3681" t="str">
        <f t="shared" si="1074"/>
        <v>0.0006-0.00123517734320492i</v>
      </c>
      <c r="M3681" t="str">
        <f t="shared" si="1075"/>
        <v>0.005-0.000117178012086049i</v>
      </c>
      <c r="N3681">
        <f t="shared" si="1076"/>
        <v>115.33326268192744</v>
      </c>
      <c r="O3681">
        <f t="shared" si="1077"/>
        <v>64.804252039949816</v>
      </c>
      <c r="P3681" s="3">
        <f t="shared" si="1078"/>
        <v>-64.804252039949816</v>
      </c>
      <c r="Q3681" s="3">
        <f t="shared" si="1079"/>
        <v>64.666737318072563</v>
      </c>
      <c r="R3681">
        <f t="shared" si="1080"/>
        <v>-115.33326268192744</v>
      </c>
      <c r="S3681">
        <f t="shared" si="1081"/>
        <v>979.11775398166287</v>
      </c>
      <c r="T3681">
        <f t="shared" si="1064"/>
        <v>-64.804252039949816</v>
      </c>
    </row>
    <row r="3682" spans="1:20" x14ac:dyDescent="0.3">
      <c r="A3682">
        <f t="shared" si="1065"/>
        <v>6175355.8033023626</v>
      </c>
      <c r="B3682">
        <f t="shared" si="1082"/>
        <v>982838.40144679323</v>
      </c>
      <c r="C3682" t="str">
        <f t="shared" si="1066"/>
        <v>0.000243203381917394+0.000512408406782124i</v>
      </c>
      <c r="D3682" t="str">
        <f t="shared" si="1067"/>
        <v>0.00479262529402-0.0922607977242671i</v>
      </c>
      <c r="E3682" t="str">
        <f t="shared" si="1068"/>
        <v>-9.73038354862075-3.9737136442202i</v>
      </c>
      <c r="F3682" t="str">
        <f t="shared" si="1069"/>
        <v>0.549525770676631-1.45507566825398i</v>
      </c>
      <c r="G3682" t="str">
        <f t="shared" si="1070"/>
        <v>0.150983565705708-0.358032859654666i</v>
      </c>
      <c r="H3682" t="str">
        <f t="shared" si="1071"/>
        <v>0.00783125639355451-11.2549289474897i</v>
      </c>
      <c r="I3682" t="str">
        <f t="shared" si="1072"/>
        <v>-0.0461874194418683-0.0174799318262682i</v>
      </c>
      <c r="K3682" t="str">
        <f t="shared" si="1073"/>
        <v>0.000741868555066824-0.000902464920479492i</v>
      </c>
      <c r="L3682" t="str">
        <f t="shared" si="1074"/>
        <v>0.0006-0.0012305014377415i</v>
      </c>
      <c r="M3682" t="str">
        <f t="shared" si="1075"/>
        <v>0.005-0.000116734421285165i</v>
      </c>
      <c r="N3682">
        <f t="shared" si="1076"/>
        <v>115.39032568831502</v>
      </c>
      <c r="O3682">
        <f t="shared" si="1077"/>
        <v>64.925350879074173</v>
      </c>
      <c r="P3682" s="3">
        <f t="shared" si="1078"/>
        <v>-64.925350879074173</v>
      </c>
      <c r="Q3682" s="3">
        <f t="shared" si="1079"/>
        <v>64.609674311684984</v>
      </c>
      <c r="R3682">
        <f t="shared" si="1080"/>
        <v>-115.39032568831502</v>
      </c>
      <c r="S3682">
        <f t="shared" si="1081"/>
        <v>982.83840144679323</v>
      </c>
      <c r="T3682">
        <f t="shared" si="1064"/>
        <v>-64.925350879074173</v>
      </c>
    </row>
    <row r="3683" spans="1:20" x14ac:dyDescent="0.3">
      <c r="A3683">
        <f t="shared" si="1065"/>
        <v>6198822.1553549124</v>
      </c>
      <c r="B3683">
        <f t="shared" si="1082"/>
        <v>986573.18737229111</v>
      </c>
      <c r="C3683" t="str">
        <f t="shared" si="1066"/>
        <v>0.000240333384573034+0.000505078200221572i</v>
      </c>
      <c r="D3683" t="str">
        <f t="shared" si="1067"/>
        <v>0.00475652408846137-0.0919135818537879i</v>
      </c>
      <c r="E3683" t="str">
        <f t="shared" si="1068"/>
        <v>-9.6649078364624-3.93077079791124i</v>
      </c>
      <c r="F3683" t="str">
        <f t="shared" si="1069"/>
        <v>0.545996023935948-1.45105018269154i</v>
      </c>
      <c r="G3683" t="str">
        <f t="shared" si="1070"/>
        <v>0.150013759051708-0.357084907475637i</v>
      </c>
      <c r="H3683" t="str">
        <f t="shared" si="1071"/>
        <v>0.00775620082779895-11.2122545695731i</v>
      </c>
      <c r="I3683" t="str">
        <f t="shared" si="1072"/>
        <v>-0.0458851149370386-0.0173017336106712i</v>
      </c>
      <c r="K3683" t="str">
        <f t="shared" si="1073"/>
        <v>0.000740362109898325-0.000899440017929472i</v>
      </c>
      <c r="L3683" t="str">
        <f t="shared" si="1074"/>
        <v>0.0006-0.00122584323345437i</v>
      </c>
      <c r="M3683" t="str">
        <f t="shared" si="1075"/>
        <v>0.005-0.000116292509748123i</v>
      </c>
      <c r="N3683">
        <f t="shared" si="1076"/>
        <v>115.44669390848426</v>
      </c>
      <c r="O3683">
        <f t="shared" si="1077"/>
        <v>65.046442342575588</v>
      </c>
      <c r="P3683" s="3">
        <f t="shared" si="1078"/>
        <v>-65.046442342575588</v>
      </c>
      <c r="Q3683" s="3">
        <f t="shared" si="1079"/>
        <v>64.553306091515736</v>
      </c>
      <c r="R3683">
        <f t="shared" si="1080"/>
        <v>-115.44669390848426</v>
      </c>
      <c r="S3683">
        <f t="shared" si="1081"/>
        <v>986.57318737229116</v>
      </c>
      <c r="T3683">
        <f t="shared" si="1064"/>
        <v>-65.046442342575588</v>
      </c>
    </row>
    <row r="3684" spans="1:20" x14ac:dyDescent="0.3">
      <c r="A3684">
        <f t="shared" si="1065"/>
        <v>6222377.679545261</v>
      </c>
      <c r="B3684">
        <f t="shared" si="1082"/>
        <v>990322.16548430582</v>
      </c>
      <c r="C3684" t="str">
        <f t="shared" si="1066"/>
        <v>0.000237490200581188+0.000497855582521383i</v>
      </c>
      <c r="D3684" t="str">
        <f t="shared" si="1067"/>
        <v>0.0047206939523733-0.0915676573369326i</v>
      </c>
      <c r="E3684" t="str">
        <f t="shared" si="1068"/>
        <v>-9.59981234213101-3.88827747761145i</v>
      </c>
      <c r="F3684" t="str">
        <f t="shared" si="1069"/>
        <v>0.542484969407837-1.44702649949482i</v>
      </c>
      <c r="G3684" t="str">
        <f t="shared" si="1070"/>
        <v>0.149049088129382-0.35613685214701i</v>
      </c>
      <c r="H3684" t="str">
        <f t="shared" si="1071"/>
        <v>0.00768193683964489-11.1697424475099i</v>
      </c>
      <c r="I3684" t="str">
        <f t="shared" si="1072"/>
        <v>-0.0455844956872984-0.0171252275364627i</v>
      </c>
      <c r="K3684" t="str">
        <f t="shared" si="1073"/>
        <v>0.000738865611963134-0.000896422509653264i</v>
      </c>
      <c r="L3684" t="str">
        <f t="shared" si="1074"/>
        <v>0.0006-0.00122120266333371i</v>
      </c>
      <c r="M3684" t="str">
        <f t="shared" si="1075"/>
        <v>0.005-0.000115852271117875i</v>
      </c>
      <c r="N3684">
        <f t="shared" si="1076"/>
        <v>115.50236904626351</v>
      </c>
      <c r="O3684">
        <f t="shared" si="1077"/>
        <v>65.167526034507091</v>
      </c>
      <c r="P3684" s="3">
        <f t="shared" si="1078"/>
        <v>-65.167526034507091</v>
      </c>
      <c r="Q3684" s="3">
        <f t="shared" si="1079"/>
        <v>64.49763095373649</v>
      </c>
      <c r="R3684">
        <f t="shared" si="1080"/>
        <v>-115.50236904626351</v>
      </c>
      <c r="S3684">
        <f t="shared" si="1081"/>
        <v>990.32216548430586</v>
      </c>
      <c r="T3684">
        <f t="shared" si="1064"/>
        <v>-65.167526034507091</v>
      </c>
    </row>
    <row r="3685" spans="1:20" x14ac:dyDescent="0.3">
      <c r="A3685">
        <f t="shared" si="1065"/>
        <v>6246022.714727534</v>
      </c>
      <c r="B3685">
        <f t="shared" si="1082"/>
        <v>994085.38971314626</v>
      </c>
      <c r="C3685" t="str">
        <f t="shared" si="1066"/>
        <v>0.000234673755594063+0.000490738972595675i</v>
      </c>
      <c r="D3685" t="str">
        <f t="shared" si="1067"/>
        <v>0.00468513286344064-0.0912230195443252i</v>
      </c>
      <c r="E3685" t="str">
        <f t="shared" si="1068"/>
        <v>-9.53509577375421-3.84622924133721i</v>
      </c>
      <c r="F3685" t="str">
        <f t="shared" si="1069"/>
        <v>0.538992559218012-1.4430047122816i</v>
      </c>
      <c r="G3685" t="str">
        <f t="shared" si="1070"/>
        <v>0.148089539785147-0.355188721655643i</v>
      </c>
      <c r="H3685" t="str">
        <f t="shared" si="1071"/>
        <v>0.00760845537798904-11.1273919600577i</v>
      </c>
      <c r="I3685" t="str">
        <f t="shared" si="1072"/>
        <v>-0.0452855559787561-0.0169503995467572i</v>
      </c>
      <c r="K3685" t="str">
        <f t="shared" si="1073"/>
        <v>0.000737379005689356-0.000893412407088517i</v>
      </c>
      <c r="L3685" t="str">
        <f t="shared" si="1074"/>
        <v>0.0006-0.00121657966062334i</v>
      </c>
      <c r="M3685" t="str">
        <f t="shared" si="1075"/>
        <v>0.005-0.000115413699061441i</v>
      </c>
      <c r="N3685">
        <f t="shared" si="1076"/>
        <v>115.55735281273053</v>
      </c>
      <c r="O3685">
        <f t="shared" si="1077"/>
        <v>65.288601560089162</v>
      </c>
      <c r="P3685" s="3">
        <f t="shared" si="1078"/>
        <v>-65.288601560089162</v>
      </c>
      <c r="Q3685" s="3">
        <f t="shared" si="1079"/>
        <v>64.442647187269472</v>
      </c>
      <c r="R3685">
        <f t="shared" si="1080"/>
        <v>-115.55735281273053</v>
      </c>
      <c r="S3685">
        <f t="shared" si="1081"/>
        <v>994.08538971314624</v>
      </c>
      <c r="T3685">
        <f t="shared" si="1064"/>
        <v>-65.288601560089162</v>
      </c>
    </row>
    <row r="3686" spans="1:20" x14ac:dyDescent="0.3">
      <c r="A3686">
        <f t="shared" si="1065"/>
        <v>6269757.6010434981</v>
      </c>
      <c r="B3686">
        <f t="shared" si="1082"/>
        <v>997862.91419405618</v>
      </c>
      <c r="C3686" t="str">
        <f t="shared" si="1066"/>
        <v>0.000231883970060471+0.000483726811763965i</v>
      </c>
      <c r="D3686" t="str">
        <f t="shared" si="1067"/>
        <v>0.00464983881423952-0.0908796638612122i</v>
      </c>
      <c r="E3686" t="str">
        <f t="shared" si="1068"/>
        <v>-9.47075682843462-3.8046216862176i</v>
      </c>
      <c r="F3686" t="str">
        <f t="shared" si="1069"/>
        <v>0.535518744932144-1.43898491390443i</v>
      </c>
      <c r="G3686" t="str">
        <f t="shared" si="1070"/>
        <v>0.147135100711555-0.354240543769562i</v>
      </c>
      <c r="H3686" t="str">
        <f t="shared" si="1071"/>
        <v>0.00753574749994344-11.0852024883877i</v>
      </c>
      <c r="I3686" t="str">
        <f t="shared" si="1072"/>
        <v>-0.0449882900711542-0.0167772356700618i</v>
      </c>
      <c r="K3686" t="str">
        <f t="shared" si="1073"/>
        <v>0.000735902235671962-0.000890409721292237i</v>
      </c>
      <c r="L3686" t="str">
        <f t="shared" si="1074"/>
        <v>0.0006-0.00121197415881982i</v>
      </c>
      <c r="M3686" t="str">
        <f t="shared" si="1075"/>
        <v>0.005-0.000114976787269816i</v>
      </c>
      <c r="N3686">
        <f t="shared" si="1076"/>
        <v>115.61164692621271</v>
      </c>
      <c r="O3686">
        <f t="shared" si="1077"/>
        <v>65.409668525714181</v>
      </c>
      <c r="P3686" s="3">
        <f t="shared" si="1078"/>
        <v>-65.409668525714181</v>
      </c>
      <c r="Q3686" s="3">
        <f t="shared" si="1079"/>
        <v>64.388353073787286</v>
      </c>
      <c r="R3686">
        <f t="shared" si="1080"/>
        <v>-115.61164692621271</v>
      </c>
      <c r="S3686">
        <f t="shared" si="1081"/>
        <v>997.8629141940562</v>
      </c>
      <c r="T3686">
        <f t="shared" si="1064"/>
        <v>-65.409668525714181</v>
      </c>
    </row>
    <row r="3687" spans="1:20" x14ac:dyDescent="0.3">
      <c r="A3687">
        <f t="shared" si="1065"/>
        <v>6293582.6799274636</v>
      </c>
      <c r="B3687">
        <f t="shared" si="1082"/>
        <v>1001654.7932679936</v>
      </c>
      <c r="C3687" t="str">
        <f t="shared" si="1066"/>
        <v>0.000229120759417237+0.000476817563464902i</v>
      </c>
      <c r="D3687" t="str">
        <f t="shared" si="1067"/>
        <v>0.00461480981213155-0.0905375856874464i</v>
      </c>
      <c r="E3687" t="str">
        <f t="shared" si="1068"/>
        <v>-9.4067941925848-3.76345044823866i</v>
      </c>
      <c r="F3687" t="str">
        <f t="shared" si="1069"/>
        <v>0.532063477566012-1.43496719644947i</v>
      </c>
      <c r="G3687" t="str">
        <f t="shared" si="1070"/>
        <v>0.146185757450069-0.353292346037695i</v>
      </c>
      <c r="H3687" t="str">
        <f t="shared" si="1071"/>
        <v>0.00746380436954687-11.0431734160764i</v>
      </c>
      <c r="I3687" t="str">
        <f t="shared" si="1072"/>
        <v>-0.0446926921985212-0.0166057220202407i</v>
      </c>
      <c r="K3687" t="str">
        <f t="shared" si="1073"/>
        <v>0.000734435246674494-0.000887414462944284i</v>
      </c>
      <c r="L3687" t="str">
        <f t="shared" si="1074"/>
        <v>0.0006-0.00120738609167147i</v>
      </c>
      <c r="M3687" t="str">
        <f t="shared" si="1075"/>
        <v>0.005-0.000114541529457876i</v>
      </c>
      <c r="N3687">
        <f t="shared" si="1076"/>
        <v>115.66525311228202</v>
      </c>
      <c r="O3687">
        <f t="shared" si="1077"/>
        <v>65.530726538948358</v>
      </c>
      <c r="P3687" s="3">
        <f t="shared" si="1078"/>
        <v>-65.530726538948358</v>
      </c>
      <c r="Q3687" s="3">
        <f t="shared" si="1079"/>
        <v>64.334746887717984</v>
      </c>
      <c r="R3687">
        <f t="shared" si="1080"/>
        <v>-115.66525311228202</v>
      </c>
      <c r="S3687">
        <f t="shared" si="1081"/>
        <v>1001.6547932679936</v>
      </c>
      <c r="T3687">
        <f t="shared" si="1064"/>
        <v>-65.530726538948358</v>
      </c>
    </row>
    <row r="3688" spans="1:20" x14ac:dyDescent="0.3">
      <c r="A3688">
        <f t="shared" si="1065"/>
        <v>6317498.2941111885</v>
      </c>
      <c r="B3688">
        <f t="shared" si="1082"/>
        <v>1005461.0814824121</v>
      </c>
      <c r="C3688" t="str">
        <f t="shared" si="1066"/>
        <v>0.00022638403427593+0.000470009712972623i</v>
      </c>
      <c r="D3688" t="str">
        <f t="shared" si="1067"/>
        <v>0.00458004387915744-0.0901967804374624i</v>
      </c>
      <c r="E3688" t="str">
        <f t="shared" si="1068"/>
        <v>-9.34320654225599-3.72271120198658i</v>
      </c>
      <c r="F3688" t="str">
        <f t="shared" si="1069"/>
        <v>0.528626707595562-1.43095165123561i</v>
      </c>
      <c r="G3688" t="str">
        <f t="shared" si="1070"/>
        <v>0.145241496393829-0.352344155789635i</v>
      </c>
      <c r="H3688" t="str">
        <f t="shared" si="1071"/>
        <v>0.00739261725648989-11.0013041290952i</v>
      </c>
      <c r="I3688" t="str">
        <f t="shared" si="1072"/>
        <v>-0.0443987565698157-0.0164358447964678i</v>
      </c>
      <c r="K3688" t="str">
        <f t="shared" si="1073"/>
        <v>0.000732977983630722-0.000884426642350874i</v>
      </c>
      <c r="L3688" t="str">
        <f t="shared" si="1074"/>
        <v>0.0006-0.0012028153931774i</v>
      </c>
      <c r="M3688" t="str">
        <f t="shared" si="1075"/>
        <v>0.005-0.000114107919364292i</v>
      </c>
      <c r="N3688">
        <f t="shared" si="1076"/>
        <v>115.71817310375451</v>
      </c>
      <c r="O3688">
        <f t="shared" si="1077"/>
        <v>65.651775208535909</v>
      </c>
      <c r="P3688" s="3">
        <f t="shared" si="1078"/>
        <v>-65.651775208535909</v>
      </c>
      <c r="Q3688" s="3">
        <f t="shared" si="1079"/>
        <v>64.281826896245491</v>
      </c>
      <c r="R3688">
        <f t="shared" si="1080"/>
        <v>-115.71817310375451</v>
      </c>
      <c r="S3688">
        <f t="shared" si="1081"/>
        <v>1005.4610814824121</v>
      </c>
      <c r="T3688">
        <f t="shared" si="1064"/>
        <v>-65.651775208535909</v>
      </c>
    </row>
    <row r="3689" spans="1:20" x14ac:dyDescent="0.3">
      <c r="A3689">
        <f t="shared" si="1065"/>
        <v>6341504.7876288109</v>
      </c>
      <c r="B3689">
        <f t="shared" si="1082"/>
        <v>1009281.8335920452</v>
      </c>
      <c r="C3689" t="str">
        <f t="shared" si="1066"/>
        <v>0.000223673700605005+0.000463301767115871i</v>
      </c>
      <c r="D3689" t="str">
        <f t="shared" si="1067"/>
        <v>0.00454553905193136-0.0898572435402468i</v>
      </c>
      <c r="E3689" t="str">
        <f t="shared" si="1068"/>
        <v>-9.27999254346196-3.68239966039098i</v>
      </c>
      <c r="F3689" t="str">
        <f t="shared" si="1069"/>
        <v>0.525208384966871-1.42693836881351i</v>
      </c>
      <c r="G3689" t="str">
        <f t="shared" si="1070"/>
        <v>0.144302303790403-0.351396000135438i</v>
      </c>
      <c r="H3689" t="str">
        <f t="shared" si="1071"/>
        <v>0.00732217753485404-10.9595940158009i</v>
      </c>
      <c r="I3689" t="str">
        <f t="shared" si="1072"/>
        <v>-0.044106477369565-0.0162675902831702i</v>
      </c>
      <c r="K3689" t="str">
        <f t="shared" si="1073"/>
        <v>0.000731530391646285-0.000881446269448085i</v>
      </c>
      <c r="L3689" t="str">
        <f t="shared" si="1074"/>
        <v>0.0006-0.00119826199758657i</v>
      </c>
      <c r="M3689" t="str">
        <f t="shared" si="1075"/>
        <v>0.005-0.000113675950751436i</v>
      </c>
      <c r="N3689">
        <f t="shared" si="1076"/>
        <v>115.77040864068849</v>
      </c>
      <c r="O3689">
        <f t="shared" si="1077"/>
        <v>65.772814144403185</v>
      </c>
      <c r="P3689" s="3">
        <f t="shared" si="1078"/>
        <v>-65.772814144403185</v>
      </c>
      <c r="Q3689" s="3">
        <f t="shared" si="1079"/>
        <v>64.229591359311513</v>
      </c>
      <c r="R3689">
        <f t="shared" si="1080"/>
        <v>-115.77040864068849</v>
      </c>
      <c r="S3689">
        <f t="shared" si="1081"/>
        <v>1009.2818335920452</v>
      </c>
      <c r="T3689">
        <f t="shared" si="1064"/>
        <v>-65.772814144403185</v>
      </c>
    </row>
    <row r="3690" spans="1:20" x14ac:dyDescent="0.3">
      <c r="A3690">
        <f t="shared" si="1065"/>
        <v>6365602.5058217999</v>
      </c>
      <c r="B3690">
        <f t="shared" si="1082"/>
        <v>1013117.104559695</v>
      </c>
      <c r="C3690" t="str">
        <f t="shared" si="1066"/>
        <v>0.00022098965990751+0.000456692253999985i</v>
      </c>
      <c r="D3690" t="str">
        <f t="shared" si="1067"/>
        <v>0.00451129338153726-0.0895189704393246i</v>
      </c>
      <c r="E3690" t="str">
        <f t="shared" si="1068"/>
        <v>-9.21715085249847-3.64251157446896i</v>
      </c>
      <c r="F3690" t="str">
        <f t="shared" si="1069"/>
        <v>0.521808459106161-1.42292743896492i</v>
      </c>
      <c r="G3690" t="str">
        <f t="shared" si="1070"/>
        <v>0.143368165744514-0.350447905965449i</v>
      </c>
      <c r="H3690" t="str">
        <f t="shared" si="1071"/>
        <v>0.00725247668186657-10.9180424669268i</v>
      </c>
      <c r="I3690" t="str">
        <f t="shared" si="1072"/>
        <v>-0.0438158487585084-0.0161009448499683i</v>
      </c>
      <c r="K3690" t="str">
        <f t="shared" si="1073"/>
        <v>0.00073009241600027-0.000878473353805344i</v>
      </c>
      <c r="L3690" t="str">
        <f t="shared" si="1074"/>
        <v>0.0006-0.00119372583939686i</v>
      </c>
      <c r="M3690" t="str">
        <f t="shared" si="1075"/>
        <v>0.005-0.000113245617405296i</v>
      </c>
      <c r="N3690">
        <f t="shared" si="1076"/>
        <v>115.8219614703815</v>
      </c>
      <c r="O3690">
        <f t="shared" si="1077"/>
        <v>65.893842957660922</v>
      </c>
      <c r="P3690" s="3">
        <f t="shared" si="1078"/>
        <v>-65.893842957660922</v>
      </c>
      <c r="Q3690" s="3">
        <f t="shared" si="1079"/>
        <v>64.178038529618505</v>
      </c>
      <c r="R3690">
        <f t="shared" si="1080"/>
        <v>-115.8219614703815</v>
      </c>
      <c r="S3690">
        <f t="shared" si="1081"/>
        <v>1013.117104559695</v>
      </c>
      <c r="T3690">
        <f t="shared" si="1064"/>
        <v>-65.893842957660922</v>
      </c>
    </row>
    <row r="3691" spans="1:20" x14ac:dyDescent="0.3">
      <c r="A3691">
        <f t="shared" si="1065"/>
        <v>6389791.7953439234</v>
      </c>
      <c r="B3691">
        <f t="shared" si="1082"/>
        <v>1016966.9495570218</v>
      </c>
      <c r="C3691" t="str">
        <f t="shared" si="1066"/>
        <v>0.000218331809394339+0.000450179722731498i</v>
      </c>
      <c r="D3691" t="str">
        <f t="shared" si="1067"/>
        <v>0.00447730493342397-0.0891819565927241i</v>
      </c>
      <c r="E3691" t="str">
        <f t="shared" si="1068"/>
        <v>-9.15468011625756-3.60304273306861i</v>
      </c>
      <c r="F3691" t="str">
        <f t="shared" si="1069"/>
        <v>0.518426878929669-1.41891895070205i</v>
      </c>
      <c r="G3691" t="str">
        <f t="shared" si="1070"/>
        <v>0.142439068220775-0.349499899950161i</v>
      </c>
      <c r="H3691" t="str">
        <f t="shared" si="1071"/>
        <v>0.00718350627666729-10.8766488755729i</v>
      </c>
      <c r="I3691" t="str">
        <f t="shared" si="1072"/>
        <v>-0.0435268648742303-0.0159358949516036i</v>
      </c>
      <c r="K3691" t="str">
        <f t="shared" si="1073"/>
        <v>0.000728664002146762-0.000875507904628896i</v>
      </c>
      <c r="L3691" t="str">
        <f t="shared" si="1074"/>
        <v>0.0006-0.00118920685335411i</v>
      </c>
      <c r="M3691" t="str">
        <f t="shared" si="1075"/>
        <v>0.005-0.000112816913135382i</v>
      </c>
      <c r="N3691">
        <f t="shared" si="1076"/>
        <v>115.87283334736851</v>
      </c>
      <c r="O3691">
        <f t="shared" si="1077"/>
        <v>66.014861260609123</v>
      </c>
      <c r="P3691" s="3">
        <f t="shared" si="1078"/>
        <v>-66.014861260609123</v>
      </c>
      <c r="Q3691" s="3">
        <f t="shared" si="1079"/>
        <v>64.127166652631487</v>
      </c>
      <c r="R3691">
        <f t="shared" si="1080"/>
        <v>-115.87283334736851</v>
      </c>
      <c r="S3691">
        <f t="shared" si="1081"/>
        <v>1016.9669495570218</v>
      </c>
      <c r="T3691">
        <f t="shared" si="1064"/>
        <v>-66.014861260609123</v>
      </c>
    </row>
    <row r="3692" spans="1:20" x14ac:dyDescent="0.3">
      <c r="A3692">
        <f t="shared" si="1065"/>
        <v>6414073.0041662296</v>
      </c>
      <c r="B3692">
        <f t="shared" si="1082"/>
        <v>1020831.4239653385</v>
      </c>
      <c r="C3692" t="str">
        <f t="shared" si="1066"/>
        <v>0.000215700042153224+0.00044376274314557i</v>
      </c>
      <c r="D3692" t="str">
        <f t="shared" si="1067"/>
        <v>0.00444357178730283-0.0888461974729596i</v>
      </c>
      <c r="E3692" t="str">
        <f t="shared" si="1068"/>
        <v>-9.09257897253655-3.56398896261268i</v>
      </c>
      <c r="F3692" t="str">
        <f t="shared" si="1069"/>
        <v>0.515063592853505-1.41491299226703i</v>
      </c>
      <c r="G3692" t="str">
        <f t="shared" si="1070"/>
        <v>0.141514997046384-0.348552008540111i</v>
      </c>
      <c r="H3692" t="str">
        <f t="shared" si="1071"/>
        <v>0.00711525799909058-10.8354126371964i</v>
      </c>
      <c r="I3692" t="str">
        <f t="shared" si="1072"/>
        <v>-0.0432395198317907-0.0157724271278602i</v>
      </c>
      <c r="K3692" t="str">
        <f t="shared" si="1073"/>
        <v>0.00072724509571635-0.000872549930765275i</v>
      </c>
      <c r="L3692" t="str">
        <f t="shared" si="1074"/>
        <v>0.0006-0.0011847049744512i</v>
      </c>
      <c r="M3692" t="str">
        <f t="shared" si="1075"/>
        <v>0.005-0.000112389831774638i</v>
      </c>
      <c r="N3692">
        <f t="shared" si="1076"/>
        <v>115.92302603342029</v>
      </c>
      <c r="O3692">
        <f t="shared" si="1077"/>
        <v>66.135868666740294</v>
      </c>
      <c r="P3692" s="3">
        <f t="shared" si="1078"/>
        <v>-66.135868666740294</v>
      </c>
      <c r="Q3692" s="3">
        <f t="shared" si="1079"/>
        <v>64.076973966579715</v>
      </c>
      <c r="R3692">
        <f t="shared" si="1080"/>
        <v>-115.92302603342029</v>
      </c>
      <c r="S3692">
        <f t="shared" si="1081"/>
        <v>1020.8314239653384</v>
      </c>
      <c r="T3692">
        <f t="shared" ref="T3692:T3755" si="1083">P3692</f>
        <v>-66.135868666740294</v>
      </c>
    </row>
    <row r="3693" spans="1:20" x14ac:dyDescent="0.3">
      <c r="A3693">
        <f t="shared" ref="A3693:A3756" si="1084">2*PI()*B3693</f>
        <v>6438446.4815820614</v>
      </c>
      <c r="B3693">
        <f t="shared" si="1082"/>
        <v>1024710.5833764068</v>
      </c>
      <c r="C3693" t="str">
        <f t="shared" ref="C3693:C3756" si="1085">IMPRODUCT(D3693,E3693,$C$40,,K3693,$C$41)</f>
        <v>0.000213094247313469+0.000437439905536124i</v>
      </c>
      <c r="D3693" t="str">
        <f t="shared" ref="D3693:D3756" si="1086">IMDIV(IMPRODUCT($C$37,$C$38,COMPLEX(1,A3693/$C$38)),IMSUM(-1*A3693*A3693/$C$39,COMPLEX(0,1*A3693)))</f>
        <v>0.00441009203704496-0.0885116885670053i</v>
      </c>
      <c r="E3693" t="str">
        <f t="shared" ref="E3693:E3756" si="1087">IMDIV(IMPRODUCT(IMSUM(F3693,G3693),$C$29,H3693),IMSUM(1,I3693))</f>
        <v>-9.03084605034254-3.52534612684253i</v>
      </c>
      <c r="F3693" t="str">
        <f t="shared" ref="F3693:F3756" si="1088">IMDIV(IMPRODUCT($C$14,$C$15,COMPLEX(1,A3693/$C$15)),IMSUM(-1*A3693*A3693/$C$16,COMPLEX(0,A3693)))</f>
        <v>0.511718548803425-1.4109096511315i</v>
      </c>
      <c r="G3693" t="str">
        <f t="shared" ref="G3693:G3756" si="1089">IMDIV(1,COMPLEX(1,A3693*$C$9*$C$10))</f>
        <v>0.140595937913812-0.34760425796579i</v>
      </c>
      <c r="H3693" t="str">
        <f t="shared" ref="H3693:H3756" si="1090">IMDIV($C$3,IMSUM(K3693,COMPLEX(0,$C$28*A3693)))</f>
        <v>0.00704772362845984-10.7943331496024i</v>
      </c>
      <c r="I3693" t="str">
        <f t="shared" ref="I3693:I3756" si="1091">IMPRODUCT(F3693,$C$29,H3693,$C$31)</f>
        <v>-0.0429538077243538-0.0156105280034786i</v>
      </c>
      <c r="K3693" t="str">
        <f t="shared" ref="K3693:K3756" si="1092">IF($C$26&lt;=0,IMDIV(1,IMSUM(IMDIV(1,L3693),1/$C$18)),IMDIV(1,IMSUM(IMDIV(1,L3693),1/$C$18,IMDIV(1,M3693))))</f>
        <v>0.000725835642517589-0.000869599440704728i</v>
      </c>
      <c r="L3693" t="str">
        <f t="shared" ref="L3693:L3756" si="1093">IMSUM($C$21/$C$22,IMDIV(1,COMPLEX(0,$C$20*$C$22*A3693)))</f>
        <v>0.0006-0.00118022013792708i</v>
      </c>
      <c r="M3693" t="str">
        <f t="shared" ref="M3693:M3756" si="1094">IMSUM($C$25/$C$26,IMDIV(1,COMPLEX(0,$C$24*$C$26*A3693)))</f>
        <v>0.005-0.000111964367179356i</v>
      </c>
      <c r="N3693">
        <f t="shared" ref="N3693:N3756" si="1095">ABS(R3693)</f>
        <v>115.97254129754033</v>
      </c>
      <c r="O3693">
        <f t="shared" ref="O3693:O3756" si="1096">ABS(P3693)</f>
        <v>66.256864790743833</v>
      </c>
      <c r="P3693" s="3">
        <f t="shared" ref="P3693:P3756" si="1097">20*LOG10(IMABS(C3693))</f>
        <v>-66.256864790743833</v>
      </c>
      <c r="Q3693" s="3">
        <f t="shared" ref="Q3693:Q3756" si="1098">IMARGUMENT(C3693)*180/PI()</f>
        <v>64.027458702459668</v>
      </c>
      <c r="R3693">
        <f t="shared" ref="R3693:R3756" si="1099">IF(Q3693&lt;0,Q3693+180,Q3693-180)</f>
        <v>-115.97254129754033</v>
      </c>
      <c r="S3693">
        <f t="shared" ref="S3693:S3756" si="1100">B3693/1000</f>
        <v>1024.7105833764067</v>
      </c>
      <c r="T3693">
        <f t="shared" si="1083"/>
        <v>-66.256864790743833</v>
      </c>
    </row>
    <row r="3694" spans="1:20" x14ac:dyDescent="0.3">
      <c r="A3694">
        <f t="shared" si="1084"/>
        <v>6462912.578212074</v>
      </c>
      <c r="B3694">
        <f t="shared" ref="B3694:B3757" si="1101">B3693*(1+B$42)</f>
        <v>1028604.4835932372</v>
      </c>
      <c r="C3694" t="str">
        <f t="shared" si="1085"/>
        <v>0.000210514310206589+0.000431209820388768i</v>
      </c>
      <c r="D3694" t="str">
        <f t="shared" si="1086"/>
        <v>0.00437686379057944-0.0881784253762688i</v>
      </c>
      <c r="E3694" t="str">
        <f t="shared" si="1087"/>
        <v>-8.96947997019295-3.48711012656256i</v>
      </c>
      <c r="F3694" t="str">
        <f t="shared" si="1088"/>
        <v>0.508391694224574-1.40690901399634i</v>
      </c>
      <c r="G3694" t="str">
        <f t="shared" si="1089"/>
        <v>0.139681876383483-0.346656674237599i</v>
      </c>
      <c r="H3694" t="str">
        <f t="shared" si="1090"/>
        <v>0.00698089504239769-10.7534098129351i</v>
      </c>
      <c r="I3694" t="str">
        <f t="shared" si="1091"/>
        <v>-0.0426697226238145-0.0154501842880626i</v>
      </c>
      <c r="K3694" t="str">
        <f t="shared" si="1092"/>
        <v>0.000724435588538434-0.000866656442584672i</v>
      </c>
      <c r="L3694" t="str">
        <f t="shared" si="1093"/>
        <v>0.0006-0.00117575227926587i</v>
      </c>
      <c r="M3694" t="str">
        <f t="shared" si="1094"/>
        <v>0.005-0.000111540513229086i</v>
      </c>
      <c r="N3694">
        <f t="shared" si="1095"/>
        <v>116.02138091596342</v>
      </c>
      <c r="O3694">
        <f t="shared" si="1096"/>
        <v>66.37784924850925</v>
      </c>
      <c r="P3694" s="3">
        <f t="shared" si="1097"/>
        <v>-66.37784924850925</v>
      </c>
      <c r="Q3694" s="3">
        <f t="shared" si="1098"/>
        <v>63.978619084036573</v>
      </c>
      <c r="R3694">
        <f t="shared" si="1099"/>
        <v>-116.02138091596342</v>
      </c>
      <c r="S3694">
        <f t="shared" si="1100"/>
        <v>1028.6044835932373</v>
      </c>
      <c r="T3694">
        <f t="shared" si="1083"/>
        <v>-66.37784924850925</v>
      </c>
    </row>
    <row r="3695" spans="1:20" x14ac:dyDescent="0.3">
      <c r="A3695">
        <f t="shared" si="1084"/>
        <v>6487471.6460092803</v>
      </c>
      <c r="B3695">
        <f t="shared" si="1101"/>
        <v>1032513.1806308916</v>
      </c>
      <c r="C3695" t="str">
        <f t="shared" si="1085"/>
        <v>0.000207960112522845+0.000425071118116386i</v>
      </c>
      <c r="D3695" t="str">
        <f t="shared" si="1086"/>
        <v>0.00434388516979225-0.087846403416566i</v>
      </c>
      <c r="E3695" t="str">
        <f t="shared" si="1087"/>
        <v>-8.90847934440991-3.44927689938441i</v>
      </c>
      <c r="F3695" t="str">
        <f t="shared" si="1088"/>
        <v>0.505082976091151-1.40291116679145i</v>
      </c>
      <c r="G3695" t="str">
        <f t="shared" si="1089"/>
        <v>0.138772797886431-0.345709283145828i</v>
      </c>
      <c r="H3695" t="str">
        <f t="shared" si="1090"/>
        <v>0.00691476421564701-10.712642029668i</v>
      </c>
      <c r="I3695" t="str">
        <f t="shared" si="1091"/>
        <v>-0.0423872585814166-0.0152913827759772i</v>
      </c>
      <c r="K3695" t="str">
        <f t="shared" si="1092"/>
        <v>0.000723044879947627-0.00086372094419311i</v>
      </c>
      <c r="L3695" t="str">
        <f t="shared" si="1093"/>
        <v>0.0006-0.00117130133419592i</v>
      </c>
      <c r="M3695" t="str">
        <f t="shared" si="1094"/>
        <v>0.005-0.000111118263826545i</v>
      </c>
      <c r="N3695">
        <f t="shared" si="1095"/>
        <v>116.06954667215231</v>
      </c>
      <c r="O3695">
        <f t="shared" si="1096"/>
        <v>66.498821657131032</v>
      </c>
      <c r="P3695" s="3">
        <f t="shared" si="1097"/>
        <v>-66.498821657131032</v>
      </c>
      <c r="Q3695" s="3">
        <f t="shared" si="1098"/>
        <v>63.93045332784768</v>
      </c>
      <c r="R3695">
        <f t="shared" si="1099"/>
        <v>-116.06954667215231</v>
      </c>
      <c r="S3695">
        <f t="shared" si="1100"/>
        <v>1032.5131806308916</v>
      </c>
      <c r="T3695">
        <f t="shared" si="1083"/>
        <v>-66.498821657131032</v>
      </c>
    </row>
    <row r="3696" spans="1:20" x14ac:dyDescent="0.3">
      <c r="A3696">
        <f t="shared" si="1084"/>
        <v>6512124.0382641153</v>
      </c>
      <c r="B3696">
        <f t="shared" si="1101"/>
        <v>1036436.730717289</v>
      </c>
      <c r="C3696" t="str">
        <f t="shared" si="1085"/>
        <v>0.000205431532463832+0.000419022448797476i</v>
      </c>
      <c r="D3696" t="str">
        <f t="shared" si="1086"/>
        <v>0.00431115431042589-0.0875156182180959i</v>
      </c>
      <c r="E3696" t="str">
        <f t="shared" si="1087"/>
        <v>-8.84784277741052-3.41184241947152i</v>
      </c>
      <c r="F3696" t="str">
        <f t="shared" si="1088"/>
        <v>0.501792340916039-1.39891619467569i</v>
      </c>
      <c r="G3696" t="str">
        <f t="shared" si="1089"/>
        <v>0.137868687726931-0.344762110260662i</v>
      </c>
      <c r="H3696" t="str">
        <f t="shared" si="1090"/>
        <v>0.00684932321890662-10.6720292045942i</v>
      </c>
      <c r="I3696" t="str">
        <f t="shared" si="1091"/>
        <v>-0.0421064096283685-0.0151341103462395i</v>
      </c>
      <c r="K3696" t="str">
        <f t="shared" si="1092"/>
        <v>0.000721663463096054-0.000860792952972043i</v>
      </c>
      <c r="L3696" t="str">
        <f t="shared" si="1093"/>
        <v>0.0006-0.0011668672386889i</v>
      </c>
      <c r="M3696" t="str">
        <f t="shared" si="1094"/>
        <v>0.005-0.000110697612897534i</v>
      </c>
      <c r="N3696">
        <f t="shared" si="1095"/>
        <v>116.11704035679594</v>
      </c>
      <c r="O3696">
        <f t="shared" si="1096"/>
        <v>66.619781634912925</v>
      </c>
      <c r="P3696" s="3">
        <f t="shared" si="1097"/>
        <v>-66.619781634912925</v>
      </c>
      <c r="Q3696" s="3">
        <f t="shared" si="1098"/>
        <v>63.88295964320406</v>
      </c>
      <c r="R3696">
        <f t="shared" si="1099"/>
        <v>-116.11704035679594</v>
      </c>
      <c r="S3696">
        <f t="shared" si="1100"/>
        <v>1036.436730717289</v>
      </c>
      <c r="T3696">
        <f t="shared" si="1083"/>
        <v>-66.619781634912925</v>
      </c>
    </row>
    <row r="3697" spans="1:20" x14ac:dyDescent="0.3">
      <c r="A3697">
        <f t="shared" si="1084"/>
        <v>6536870.1096095191</v>
      </c>
      <c r="B3697">
        <f t="shared" si="1101"/>
        <v>1040375.1902940148</v>
      </c>
      <c r="C3697" t="str">
        <f t="shared" si="1085"/>
        <v>0.000202928444891201+0.000413062481917266i</v>
      </c>
      <c r="D3697" t="str">
        <f t="shared" si="1086"/>
        <v>0.00427866936197987-0.0871860653254168i</v>
      </c>
      <c r="E3697" t="str">
        <f t="shared" si="1087"/>
        <v>-8.7875688659937-3.37480269728434i</v>
      </c>
      <c r="F3697" t="str">
        <f t="shared" si="1088"/>
        <v>0.498519734760312-1.39492418203688i</v>
      </c>
      <c r="G3697" t="str">
        <f t="shared" si="1089"/>
        <v>0.136969531085134-0.343815180932216i</v>
      </c>
      <c r="H3697" t="str">
        <f t="shared" si="1090"/>
        <v>0.00678456421768092-10.6315707448184i</v>
      </c>
      <c r="I3697" t="str">
        <f t="shared" si="1091"/>
        <v>-0.0418271697764599-0.0149783539624034i</v>
      </c>
      <c r="K3697" t="str">
        <f t="shared" si="1092"/>
        <v>0.000720291284518056-0.000857872476020854i</v>
      </c>
      <c r="L3697" t="str">
        <f t="shared" si="1093"/>
        <v>0.0006-0.00116244992895886i</v>
      </c>
      <c r="M3697" t="str">
        <f t="shared" si="1094"/>
        <v>0.005-0.000110278554390849i</v>
      </c>
      <c r="N3697">
        <f t="shared" si="1095"/>
        <v>116.16386376780704</v>
      </c>
      <c r="O3697">
        <f t="shared" si="1096"/>
        <v>66.740728801371318</v>
      </c>
      <c r="P3697" s="3">
        <f t="shared" si="1097"/>
        <v>-66.740728801371318</v>
      </c>
      <c r="Q3697" s="3">
        <f t="shared" si="1098"/>
        <v>63.836136232192963</v>
      </c>
      <c r="R3697">
        <f t="shared" si="1099"/>
        <v>-116.16386376780704</v>
      </c>
      <c r="S3697">
        <f t="shared" si="1100"/>
        <v>1040.3751902940148</v>
      </c>
      <c r="T3697">
        <f t="shared" si="1083"/>
        <v>-66.740728801371318</v>
      </c>
    </row>
    <row r="3698" spans="1:20" x14ac:dyDescent="0.3">
      <c r="A3698">
        <f t="shared" si="1084"/>
        <v>6561710.2160260361</v>
      </c>
      <c r="B3698">
        <f t="shared" si="1101"/>
        <v>1044328.6160171321</v>
      </c>
      <c r="C3698" t="str">
        <f t="shared" si="1085"/>
        <v>0.000200450721471509+0.00040718990611144i</v>
      </c>
      <c r="D3698" t="str">
        <f t="shared" si="1086"/>
        <v>0.00424642848761139-0.0868577402974188i</v>
      </c>
      <c r="E3698" t="str">
        <f t="shared" si="1087"/>
        <v>-8.7276561996204-3.33815377932549i</v>
      </c>
      <c r="F3698" t="str">
        <f t="shared" si="1088"/>
        <v>0.49526510324277-1.39093521249193i</v>
      </c>
      <c r="G3698" t="str">
        <f t="shared" si="1089"/>
        <v>0.136075313019672-0.342868520290607i</v>
      </c>
      <c r="H3698" t="str">
        <f t="shared" si="1090"/>
        <v>0.00672047947114057-10.5912660597466i</v>
      </c>
      <c r="I3698" t="str">
        <f t="shared" si="1091"/>
        <v>-0.041549533018667-0.0148241006724361i</v>
      </c>
      <c r="K3698" t="str">
        <f t="shared" si="1092"/>
        <v>0.000718928290932699-0.000854959520099697i</v>
      </c>
      <c r="L3698" t="str">
        <f t="shared" si="1093"/>
        <v>0.0006-0.00115804934146131i</v>
      </c>
      <c r="M3698" t="str">
        <f t="shared" si="1094"/>
        <v>0.005-0.000109861082278192i</v>
      </c>
      <c r="N3698">
        <f t="shared" si="1095"/>
        <v>116.21001871031886</v>
      </c>
      <c r="O3698">
        <f t="shared" si="1096"/>
        <v>66.861662777240653</v>
      </c>
      <c r="P3698" s="3">
        <f t="shared" si="1097"/>
        <v>-66.861662777240653</v>
      </c>
      <c r="Q3698" s="3">
        <f t="shared" si="1098"/>
        <v>63.789981289681137</v>
      </c>
      <c r="R3698">
        <f t="shared" si="1099"/>
        <v>-116.21001871031886</v>
      </c>
      <c r="S3698">
        <f t="shared" si="1100"/>
        <v>1044.3286160171322</v>
      </c>
      <c r="T3698">
        <f t="shared" si="1083"/>
        <v>-66.861662777240653</v>
      </c>
    </row>
    <row r="3699" spans="1:20" x14ac:dyDescent="0.3">
      <c r="A3699">
        <f t="shared" si="1084"/>
        <v>6586644.7148469351</v>
      </c>
      <c r="B3699">
        <f t="shared" si="1101"/>
        <v>1048297.0647579972</v>
      </c>
      <c r="C3699" t="str">
        <f t="shared" si="1085"/>
        <v>0.000197998230817381+0.000401403428912647i</v>
      </c>
      <c r="D3699" t="str">
        <f t="shared" si="1086"/>
        <v>0.0042144298640372-0.0865306387072964i</v>
      </c>
      <c r="E3699" t="str">
        <f t="shared" si="1087"/>
        <v>-8.6681033606913-3.30189174788569i</v>
      </c>
      <c r="F3699" t="str">
        <f t="shared" si="1088"/>
        <v>0.492028391549348-1.38694936888706i</v>
      </c>
      <c r="G3699" t="str">
        <f t="shared" si="1089"/>
        <v>0.135186018470242-0.341922153246035i</v>
      </c>
      <c r="H3699" t="str">
        <f t="shared" si="1090"/>
        <v>0.00665706133099826-10.5511145610778i</v>
      </c>
      <c r="I3699" t="str">
        <f t="shared" si="1091"/>
        <v>-0.0412734933297605-0.0146713376085882i</v>
      </c>
      <c r="K3699" t="str">
        <f t="shared" si="1092"/>
        <v>0.000717574429245026-0.000852054091632852i</v>
      </c>
      <c r="L3699" t="str">
        <f t="shared" si="1093"/>
        <v>0.0006-0.00115366541289231i</v>
      </c>
      <c r="M3699" t="str">
        <f t="shared" si="1094"/>
        <v>0.005-0.000109445190554086i</v>
      </c>
      <c r="N3699">
        <f t="shared" si="1095"/>
        <v>116.25550699668229</v>
      </c>
      <c r="O3699">
        <f t="shared" si="1096"/>
        <v>66.982583184477335</v>
      </c>
      <c r="P3699" s="3">
        <f t="shared" si="1097"/>
        <v>-66.982583184477335</v>
      </c>
      <c r="Q3699" s="3">
        <f t="shared" si="1098"/>
        <v>63.744493003317714</v>
      </c>
      <c r="R3699">
        <f t="shared" si="1099"/>
        <v>-116.25550699668229</v>
      </c>
      <c r="S3699">
        <f t="shared" si="1100"/>
        <v>1048.2970647579971</v>
      </c>
      <c r="T3699">
        <f t="shared" si="1083"/>
        <v>-66.982583184477335</v>
      </c>
    </row>
    <row r="3700" spans="1:20" x14ac:dyDescent="0.3">
      <c r="A3700">
        <f t="shared" si="1084"/>
        <v>6611673.9647633536</v>
      </c>
      <c r="B3700">
        <f t="shared" si="1101"/>
        <v>1052280.5936040776</v>
      </c>
      <c r="C3700" t="str">
        <f t="shared" si="1085"/>
        <v>0.000195570838625005+0.000395701776499668i</v>
      </c>
      <c r="D3700" t="str">
        <f t="shared" si="1086"/>
        <v>0.00418267168143583-0.086204756142525i</v>
      </c>
      <c r="E3700" t="str">
        <f t="shared" si="1087"/>
        <v>-8.6089089248186-3.26601272078958i</v>
      </c>
      <c r="F3700" t="str">
        <f t="shared" si="1088"/>
        <v>0.488809544442466-1.38296673329813i</v>
      </c>
      <c r="G3700" t="str">
        <f t="shared" si="1089"/>
        <v>0.134301632260183-0.340976104488912i</v>
      </c>
      <c r="H3700" t="str">
        <f t="shared" si="1090"/>
        <v>0.00659430224039576-10.5111156627943i</v>
      </c>
      <c r="I3700" t="str">
        <f t="shared" si="1091"/>
        <v>-0.0409990446669042-0.0145200519872557i</v>
      </c>
      <c r="K3700" t="str">
        <f t="shared" si="1092"/>
        <v>0.000716229646547264-0.00084915619671211i</v>
      </c>
      <c r="L3700" t="str">
        <f t="shared" si="1093"/>
        <v>0.0006-0.0011492980801876i</v>
      </c>
      <c r="M3700" t="str">
        <f t="shared" si="1094"/>
        <v>0.005-0.00010903087323579i</v>
      </c>
      <c r="N3700">
        <f t="shared" si="1095"/>
        <v>116.30033044646382</v>
      </c>
      <c r="O3700">
        <f t="shared" si="1096"/>
        <v>67.10348964626435</v>
      </c>
      <c r="P3700" s="3">
        <f t="shared" si="1097"/>
        <v>-67.10348964626435</v>
      </c>
      <c r="Q3700" s="3">
        <f t="shared" si="1098"/>
        <v>63.699669553536189</v>
      </c>
      <c r="R3700">
        <f t="shared" si="1099"/>
        <v>-116.30033044646382</v>
      </c>
      <c r="S3700">
        <f t="shared" si="1100"/>
        <v>1052.2805936040777</v>
      </c>
      <c r="T3700">
        <f t="shared" si="1083"/>
        <v>-67.10348964626435</v>
      </c>
    </row>
    <row r="3701" spans="1:20" x14ac:dyDescent="0.3">
      <c r="A3701">
        <f t="shared" si="1084"/>
        <v>6636798.3258294547</v>
      </c>
      <c r="B3701">
        <f t="shared" si="1101"/>
        <v>1056279.2598597731</v>
      </c>
      <c r="C3701" t="str">
        <f t="shared" si="1085"/>
        <v>0.000193168407808026+0.000390083693449275i</v>
      </c>
      <c r="D3701" t="str">
        <f t="shared" si="1086"/>
        <v>0.00415115214335064-0.0858800882048325i</v>
      </c>
      <c r="E3701" t="str">
        <f t="shared" si="1087"/>
        <v>-8.55007146109453-3.23051285114269i</v>
      </c>
      <c r="F3701" t="str">
        <f t="shared" si="1088"/>
        <v>0.485608506270362-1.37898738703105i</v>
      </c>
      <c r="G3701" t="str">
        <f t="shared" si="1089"/>
        <v>0.133422139099035-0.340030398490006i</v>
      </c>
      <c r="H3701" t="str">
        <f t="shared" si="1090"/>
        <v>0.00653219473280432-10.4712687811531i</v>
      </c>
      <c r="I3701" t="str">
        <f t="shared" si="1091"/>
        <v>-0.0407261809702533-0.0143702311088374i</v>
      </c>
      <c r="K3701" t="str">
        <f t="shared" si="1092"/>
        <v>0.000714893890119978-0.000846265841100067i</v>
      </c>
      <c r="L3701" t="str">
        <f t="shared" si="1093"/>
        <v>0.0006-0.00114494728052162i</v>
      </c>
      <c r="M3701" t="str">
        <f t="shared" si="1094"/>
        <v>0.005-0.00010861812436321i</v>
      </c>
      <c r="N3701">
        <f t="shared" si="1095"/>
        <v>116.34449088644094</v>
      </c>
      <c r="O3701">
        <f t="shared" si="1096"/>
        <v>67.224381787015915</v>
      </c>
      <c r="P3701" s="3">
        <f t="shared" si="1097"/>
        <v>-67.224381787015915</v>
      </c>
      <c r="Q3701" s="3">
        <f t="shared" si="1098"/>
        <v>63.655509113559063</v>
      </c>
      <c r="R3701">
        <f t="shared" si="1099"/>
        <v>-116.34449088644094</v>
      </c>
      <c r="S3701">
        <f t="shared" si="1100"/>
        <v>1056.279259859773</v>
      </c>
      <c r="T3701">
        <f t="shared" si="1083"/>
        <v>-67.224381787015915</v>
      </c>
    </row>
    <row r="3702" spans="1:20" x14ac:dyDescent="0.3">
      <c r="A3702">
        <f t="shared" si="1084"/>
        <v>6662018.1594676059</v>
      </c>
      <c r="B3702">
        <f t="shared" si="1101"/>
        <v>1060293.1210472402</v>
      </c>
      <c r="C3702" t="str">
        <f t="shared" si="1085"/>
        <v>0.000190790798627935+0.000384547942490718i</v>
      </c>
      <c r="D3702" t="str">
        <f t="shared" si="1086"/>
        <v>0.00411986946659344-0.0855566305101734i</v>
      </c>
      <c r="E3702" t="str">
        <f t="shared" si="1087"/>
        <v>-8.49158953235396-3.19538832707784i</v>
      </c>
      <c r="F3702" t="str">
        <f t="shared" si="1088"/>
        <v>0.48242522097628-1.3750114106223i</v>
      </c>
      <c r="G3702" t="str">
        <f t="shared" si="1089"/>
        <v>0.132547523585067-0.339085059500611i</v>
      </c>
      <c r="H3702" t="str">
        <f t="shared" si="1090"/>
        <v>0.00647073143093724-10.4315733346761i</v>
      </c>
      <c r="I3702" t="str">
        <f t="shared" si="1091"/>
        <v>-0.040454896163544-0.0142218623575815i</v>
      </c>
      <c r="K3702" t="str">
        <f t="shared" si="1092"/>
        <v>0.000713567107433213-0.000843383030233467i</v>
      </c>
      <c r="L3702" t="str">
        <f t="shared" si="1093"/>
        <v>0.0006-0.00114061295130665i</v>
      </c>
      <c r="M3702" t="str">
        <f t="shared" si="1094"/>
        <v>0.005-0.000108206937998815i</v>
      </c>
      <c r="N3702">
        <f t="shared" si="1095"/>
        <v>116.38799015060026</v>
      </c>
      <c r="O3702">
        <f t="shared" si="1096"/>
        <v>67.3452592323831</v>
      </c>
      <c r="P3702" s="3">
        <f t="shared" si="1097"/>
        <v>-67.3452592323831</v>
      </c>
      <c r="Q3702" s="3">
        <f t="shared" si="1098"/>
        <v>63.61200984939974</v>
      </c>
      <c r="R3702">
        <f t="shared" si="1099"/>
        <v>-116.38799015060026</v>
      </c>
      <c r="S3702">
        <f t="shared" si="1100"/>
        <v>1060.2931210472402</v>
      </c>
      <c r="T3702">
        <f t="shared" si="1083"/>
        <v>-67.3452592323831</v>
      </c>
    </row>
    <row r="3703" spans="1:20" x14ac:dyDescent="0.3">
      <c r="A3703">
        <f t="shared" si="1084"/>
        <v>6687333.8284735829</v>
      </c>
      <c r="B3703">
        <f t="shared" si="1101"/>
        <v>1064322.2349072197</v>
      </c>
      <c r="C3703" t="str">
        <f t="shared" si="1085"/>
        <v>0.000188437868821066+0.000379093304262989i</v>
      </c>
      <c r="D3703" t="str">
        <f t="shared" si="1086"/>
        <v>0.00408882188114877-0.0852343786887012i</v>
      </c>
      <c r="E3703" t="str">
        <f t="shared" si="1087"/>
        <v>-8.43346169543528-3.16063537150338i</v>
      </c>
      <c r="F3703" t="str">
        <f t="shared" si="1088"/>
        <v>0.479259632107678-1.37103888383955i</v>
      </c>
      <c r="G3703" t="str">
        <f t="shared" si="1089"/>
        <v>0.131677770207802-0.338140111552746i</v>
      </c>
      <c r="H3703" t="str">
        <f t="shared" si="1090"/>
        <v>0.00640990504567568-10.3920287441423i</v>
      </c>
      <c r="I3703" t="str">
        <f t="shared" si="1091"/>
        <v>-0.0401851841546865-0.0140749332014316i</v>
      </c>
      <c r="K3703" t="str">
        <f t="shared" si="1092"/>
        <v>0.000712249246147606-0.000840507769226532i</v>
      </c>
      <c r="L3703" t="str">
        <f t="shared" si="1093"/>
        <v>0.0006-0.00113629503019193i</v>
      </c>
      <c r="M3703" t="str">
        <f t="shared" si="1094"/>
        <v>0.005-0.00010779730822755i</v>
      </c>
      <c r="N3703">
        <f t="shared" si="1095"/>
        <v>116.43083008013389</v>
      </c>
      <c r="O3703">
        <f t="shared" si="1096"/>
        <v>67.466121609257044</v>
      </c>
      <c r="P3703" s="3">
        <f t="shared" si="1097"/>
        <v>-67.466121609257044</v>
      </c>
      <c r="Q3703" s="3">
        <f t="shared" si="1098"/>
        <v>63.569169919866106</v>
      </c>
      <c r="R3703">
        <f t="shared" si="1099"/>
        <v>-116.43083008013389</v>
      </c>
      <c r="S3703">
        <f t="shared" si="1100"/>
        <v>1064.3222349072196</v>
      </c>
      <c r="T3703">
        <f t="shared" si="1083"/>
        <v>-67.466121609257044</v>
      </c>
    </row>
    <row r="3704" spans="1:20" x14ac:dyDescent="0.3">
      <c r="A3704">
        <f t="shared" si="1084"/>
        <v>6712745.6970217824</v>
      </c>
      <c r="B3704">
        <f t="shared" si="1101"/>
        <v>1068366.6593998671</v>
      </c>
      <c r="C3704" t="str">
        <f t="shared" si="1085"/>
        <v>0.000186109473722142+0.000373718577074591i</v>
      </c>
      <c r="D3704" t="str">
        <f t="shared" si="1086"/>
        <v>0.00405800763007897-0.0849133283847426i</v>
      </c>
      <c r="E3704" t="str">
        <f t="shared" si="1087"/>
        <v>-8.37568650143408-3.1262502418509i</v>
      </c>
      <c r="F3704" t="str">
        <f t="shared" si="1088"/>
        <v>0.476111682825326-1.36706988568237i</v>
      </c>
      <c r="G3704" t="str">
        <f t="shared" si="1089"/>
        <v>0.130812863350523-0.337195578459386i</v>
      </c>
      <c r="H3704" t="str">
        <f t="shared" si="1090"/>
        <v>0.00634970837500568-10.3526344325777i</v>
      </c>
      <c r="I3704" t="str">
        <f t="shared" si="1091"/>
        <v>-0.0399170388363449-0.0139294311918608i</v>
      </c>
      <c r="K3704" t="str">
        <f t="shared" si="1092"/>
        <v>0.000710940254115416-0.000837640062874196i</v>
      </c>
      <c r="L3704" t="str">
        <f t="shared" si="1093"/>
        <v>0.0006-0.00113199345506269i</v>
      </c>
      <c r="M3704" t="str">
        <f t="shared" si="1094"/>
        <v>0.005-0.000107389229156754i</v>
      </c>
      <c r="N3704">
        <f t="shared" si="1095"/>
        <v>116.47301252343398</v>
      </c>
      <c r="O3704">
        <f t="shared" si="1096"/>
        <v>67.586968545775562</v>
      </c>
      <c r="P3704" s="3">
        <f t="shared" si="1097"/>
        <v>-67.586968545775562</v>
      </c>
      <c r="Q3704" s="3">
        <f t="shared" si="1098"/>
        <v>63.526987476566021</v>
      </c>
      <c r="R3704">
        <f t="shared" si="1099"/>
        <v>-116.47301252343398</v>
      </c>
      <c r="S3704">
        <f t="shared" si="1100"/>
        <v>1068.3666593998671</v>
      </c>
      <c r="T3704">
        <f t="shared" si="1083"/>
        <v>-67.586968545775562</v>
      </c>
    </row>
    <row r="3705" spans="1:20" x14ac:dyDescent="0.3">
      <c r="A3705">
        <f t="shared" si="1084"/>
        <v>6738254.1306704646</v>
      </c>
      <c r="B3705">
        <f t="shared" si="1101"/>
        <v>1072426.4527055866</v>
      </c>
      <c r="C3705" t="str">
        <f t="shared" si="1085"/>
        <v>0.000183805466384617+0.000368422576666053i</v>
      </c>
      <c r="D3705" t="str">
        <f t="shared" si="1086"/>
        <v>0.00402742496942962-0.0845934752567674i</v>
      </c>
      <c r="E3705" t="str">
        <f t="shared" si="1087"/>
        <v>-8.31826249595493-3.09222922982385i</v>
      </c>
      <c r="F3705" t="str">
        <f t="shared" si="1088"/>
        <v>0.472981315912318-1.36310449438299i</v>
      </c>
      <c r="G3705" t="str">
        <f t="shared" si="1089"/>
        <v>0.129952787292741-0.336251483814702i</v>
      </c>
      <c r="H3705" t="str">
        <f t="shared" si="1090"/>
        <v>0.00629013430296831-10.3133898252472i</v>
      </c>
      <c r="I3705" t="str">
        <f t="shared" si="1091"/>
        <v>-0.0396504540865187-0.0137853439637017i</v>
      </c>
      <c r="K3705" t="str">
        <f t="shared" si="1092"/>
        <v>0.000709640079381595-0.000834779915655448i</v>
      </c>
      <c r="L3705" t="str">
        <f t="shared" si="1093"/>
        <v>0.0006-0.00112770816403934i</v>
      </c>
      <c r="M3705" t="str">
        <f t="shared" si="1094"/>
        <v>0.005-0.000106982694916073i</v>
      </c>
      <c r="N3705">
        <f t="shared" si="1095"/>
        <v>116.51453933609125</v>
      </c>
      <c r="O3705">
        <f t="shared" si="1096"/>
        <v>67.707799671327194</v>
      </c>
      <c r="P3705" s="3">
        <f t="shared" si="1097"/>
        <v>-67.707799671327194</v>
      </c>
      <c r="Q3705" s="3">
        <f t="shared" si="1098"/>
        <v>63.485460663908746</v>
      </c>
      <c r="R3705">
        <f t="shared" si="1099"/>
        <v>-116.51453933609125</v>
      </c>
      <c r="S3705">
        <f t="shared" si="1100"/>
        <v>1072.4264527055866</v>
      </c>
      <c r="T3705">
        <f t="shared" si="1083"/>
        <v>-67.707799671327194</v>
      </c>
    </row>
    <row r="3706" spans="1:20" x14ac:dyDescent="0.3">
      <c r="A3706">
        <f t="shared" si="1084"/>
        <v>6763859.4963670131</v>
      </c>
      <c r="B3706">
        <f t="shared" si="1101"/>
        <v>1076501.6732258678</v>
      </c>
      <c r="C3706" t="str">
        <f t="shared" si="1085"/>
        <v>0.00018152569769774+0.000363204135975033i</v>
      </c>
      <c r="D3706" t="str">
        <f t="shared" si="1086"/>
        <v>0.00399707216813612-0.0842748149773658i</v>
      </c>
      <c r="E3706" t="str">
        <f t="shared" si="1087"/>
        <v>-8.26118821935776-3.05856866114694i</v>
      </c>
      <c r="F3706" t="str">
        <f t="shared" si="1088"/>
        <v>0.469868473783072-1.35914278740725i</v>
      </c>
      <c r="G3706" t="str">
        <f t="shared" si="1089"/>
        <v>0.129097526212676-0.335307850994342i</v>
      </c>
      <c r="H3706" t="str">
        <f t="shared" si="1090"/>
        <v>0.0062311757986213-10.2742943496451i</v>
      </c>
      <c r="I3706" t="str">
        <f t="shared" si="1091"/>
        <v>-0.0393854237691174-0.0136426592349704i</v>
      </c>
      <c r="K3706" t="str">
        <f t="shared" si="1092"/>
        <v>0.000708348670184757-0.000831927331736553i</v>
      </c>
      <c r="L3706" t="str">
        <f t="shared" si="1093"/>
        <v>0.0006-0.00112343909547653i</v>
      </c>
      <c r="M3706" t="str">
        <f t="shared" si="1094"/>
        <v>0.005-0.000106577699657375i</v>
      </c>
      <c r="N3706">
        <f t="shared" si="1095"/>
        <v>116.55541238088932</v>
      </c>
      <c r="O3706">
        <f t="shared" si="1096"/>
        <v>67.828614616556479</v>
      </c>
      <c r="P3706" s="3">
        <f t="shared" si="1097"/>
        <v>-67.828614616556479</v>
      </c>
      <c r="Q3706" s="3">
        <f t="shared" si="1098"/>
        <v>63.444587619110685</v>
      </c>
      <c r="R3706">
        <f t="shared" si="1099"/>
        <v>-116.55541238088932</v>
      </c>
      <c r="S3706">
        <f t="shared" si="1100"/>
        <v>1076.5016732258678</v>
      </c>
      <c r="T3706">
        <f t="shared" si="1083"/>
        <v>-67.828614616556479</v>
      </c>
    </row>
    <row r="3707" spans="1:20" x14ac:dyDescent="0.3">
      <c r="A3707">
        <f t="shared" si="1084"/>
        <v>6789562.1624532081</v>
      </c>
      <c r="B3707">
        <f t="shared" si="1101"/>
        <v>1080592.3795841262</v>
      </c>
      <c r="C3707" t="str">
        <f t="shared" si="1085"/>
        <v>0.000179270016500462+0.000358062104903998i</v>
      </c>
      <c r="D3707" t="str">
        <f t="shared" si="1086"/>
        <v>0.00396694750793014-0.0839573432332144i</v>
      </c>
      <c r="E3707" t="str">
        <f t="shared" si="1087"/>
        <v>-8.2044622070004-3.0252648953158i</v>
      </c>
      <c r="F3707" t="str">
        <f t="shared" si="1088"/>
        <v>0.466773098492209-1.35518484145552i</v>
      </c>
      <c r="G3707" t="str">
        <f t="shared" si="1089"/>
        <v>0.128247064189691-0.334364703155726i</v>
      </c>
      <c r="H3707" t="str">
        <f t="shared" si="1090"/>
        <v>0.00617282591501282-10.2353474354865i</v>
      </c>
      <c r="I3707" t="str">
        <f t="shared" si="1091"/>
        <v>-0.0391219417345304-0.0135013648066837i</v>
      </c>
      <c r="K3707" t="str">
        <f t="shared" si="1092"/>
        <v>0.00070706597495815-0.000829082314974303i</v>
      </c>
      <c r="L3707" t="str">
        <f t="shared" si="1093"/>
        <v>0.0006-0.00111918618796227i</v>
      </c>
      <c r="M3707" t="str">
        <f t="shared" si="1094"/>
        <v>0.005-0.000106174237554668i</v>
      </c>
      <c r="N3707">
        <f t="shared" si="1095"/>
        <v>116.59563352780071</v>
      </c>
      <c r="O3707">
        <f t="shared" si="1096"/>
        <v>67.949413013369949</v>
      </c>
      <c r="P3707" s="3">
        <f t="shared" si="1097"/>
        <v>-67.949413013369949</v>
      </c>
      <c r="Q3707" s="3">
        <f t="shared" si="1098"/>
        <v>63.404366472199293</v>
      </c>
      <c r="R3707">
        <f t="shared" si="1099"/>
        <v>-116.59563352780071</v>
      </c>
      <c r="S3707">
        <f t="shared" si="1100"/>
        <v>1080.5923795841261</v>
      </c>
      <c r="T3707">
        <f t="shared" si="1083"/>
        <v>-67.949413013369949</v>
      </c>
    </row>
    <row r="3708" spans="1:20" x14ac:dyDescent="0.3">
      <c r="A3708">
        <f t="shared" si="1084"/>
        <v>6815362.4986705305</v>
      </c>
      <c r="B3708">
        <f t="shared" si="1101"/>
        <v>1084698.630626546</v>
      </c>
      <c r="C3708" t="str">
        <f t="shared" si="1085"/>
        <v>0.000177038269692299+0.000352995350090599i</v>
      </c>
      <c r="D3708" t="str">
        <f t="shared" si="1086"/>
        <v>0.00393704928324772-0.0836410557250562i</v>
      </c>
      <c r="E3708" t="str">
        <f t="shared" si="1087"/>
        <v>-8.14808298947762-2.99231432534766i</v>
      </c>
      <c r="F3708" t="str">
        <f t="shared" si="1088"/>
        <v>0.463695131743395-1.3512307324638i</v>
      </c>
      <c r="G3708" t="str">
        <f t="shared" si="1089"/>
        <v>0.127401385206725-0.333422063238372i</v>
      </c>
      <c r="H3708" t="str">
        <f t="shared" si="1090"/>
        <v>0.00611507778816737-10.1965485146988i</v>
      </c>
      <c r="I3708" t="str">
        <f t="shared" si="1091"/>
        <v>-0.0388600018201957-0.0133614485626704i</v>
      </c>
      <c r="K3708" t="str">
        <f t="shared" si="1092"/>
        <v>0.000705791942330594-0.000826244868919268i</v>
      </c>
      <c r="L3708" t="str">
        <f t="shared" si="1093"/>
        <v>0.0006-0.00111494938031707i</v>
      </c>
      <c r="M3708" t="str">
        <f t="shared" si="1094"/>
        <v>0.005-0.000105772302804012i</v>
      </c>
      <c r="N3708">
        <f t="shared" si="1095"/>
        <v>116.63520465398253</v>
      </c>
      <c r="O3708">
        <f t="shared" si="1096"/>
        <v>68.070194494940083</v>
      </c>
      <c r="P3708" s="3">
        <f t="shared" si="1097"/>
        <v>-68.070194494940083</v>
      </c>
      <c r="Q3708" s="3">
        <f t="shared" si="1098"/>
        <v>63.364795346017473</v>
      </c>
      <c r="R3708">
        <f t="shared" si="1099"/>
        <v>-116.63520465398253</v>
      </c>
      <c r="S3708">
        <f t="shared" si="1100"/>
        <v>1084.698630626546</v>
      </c>
      <c r="T3708">
        <f t="shared" si="1083"/>
        <v>-68.070194494940083</v>
      </c>
    </row>
    <row r="3709" spans="1:20" x14ac:dyDescent="0.3">
      <c r="A3709">
        <f t="shared" si="1084"/>
        <v>6841260.8761654794</v>
      </c>
      <c r="B3709">
        <f t="shared" si="1101"/>
        <v>1088820.485422927</v>
      </c>
      <c r="C3709" t="str">
        <f t="shared" si="1085"/>
        <v>0.000174830302341107+0.000348002754680519i</v>
      </c>
      <c r="D3709" t="str">
        <f t="shared" si="1086"/>
        <v>0.0039073758011369-0.0833259481676638i</v>
      </c>
      <c r="E3709" t="str">
        <f t="shared" si="1087"/>
        <v>-8.09204909285565-2.95971337753249i</v>
      </c>
      <c r="F3709" t="str">
        <f t="shared" si="1088"/>
        <v>0.460634514898108-1.34728053560487i</v>
      </c>
      <c r="G3709" t="str">
        <f t="shared" si="1089"/>
        <v>0.126560473152698-0.33247995396424i</v>
      </c>
      <c r="H3709" t="str">
        <f t="shared" si="1090"/>
        <v>0.00605792463608281-10.1578970214126i</v>
      </c>
      <c r="I3709" t="str">
        <f t="shared" si="1091"/>
        <v>-0.0385995978511601-0.0132228984693771i</v>
      </c>
      <c r="K3709" t="str">
        <f t="shared" si="1092"/>
        <v>0.000704526521127361-0.000823414996818967i</v>
      </c>
      <c r="L3709" t="str">
        <f t="shared" si="1093"/>
        <v>0.0006-0.00111072861159301i</v>
      </c>
      <c r="M3709" t="str">
        <f t="shared" si="1094"/>
        <v>0.005-0.000105371889623443i</v>
      </c>
      <c r="N3709">
        <f t="shared" si="1095"/>
        <v>116.67412764377076</v>
      </c>
      <c r="O3709">
        <f t="shared" si="1096"/>
        <v>68.190958695711927</v>
      </c>
      <c r="P3709" s="3">
        <f t="shared" si="1097"/>
        <v>-68.190958695711927</v>
      </c>
      <c r="Q3709" s="3">
        <f t="shared" si="1098"/>
        <v>63.32587235622924</v>
      </c>
      <c r="R3709">
        <f t="shared" si="1099"/>
        <v>-116.67412764377076</v>
      </c>
      <c r="S3709">
        <f t="shared" si="1100"/>
        <v>1088.820485422927</v>
      </c>
      <c r="T3709">
        <f t="shared" si="1083"/>
        <v>-68.190958695711927</v>
      </c>
    </row>
    <row r="3710" spans="1:20" x14ac:dyDescent="0.3">
      <c r="A3710">
        <f t="shared" si="1084"/>
        <v>6867257.667494908</v>
      </c>
      <c r="B3710">
        <f t="shared" si="1101"/>
        <v>1092958.0032675341</v>
      </c>
      <c r="C3710" t="str">
        <f t="shared" si="1085"/>
        <v>0.000172645957787946+0.000343083218102948i</v>
      </c>
      <c r="D3710" t="str">
        <f t="shared" si="1086"/>
        <v>0.00387792538116698-0.0830120162898185i</v>
      </c>
      <c r="E3710" t="str">
        <f t="shared" si="1087"/>
        <v>-8.03635903890191-2.92745851118448i</v>
      </c>
      <c r="F3710" t="str">
        <f t="shared" si="1088"/>
        <v>0.45759118898431-1.34333432528949i</v>
      </c>
      <c r="G3710" t="str">
        <f t="shared" si="1089"/>
        <v>0.125724311824897-0.331538397838098i</v>
      </c>
      <c r="H3710" t="str">
        <f t="shared" si="1090"/>
        <v>0.00600135975773915-10.1193923919524i</v>
      </c>
      <c r="I3710" t="str">
        <f t="shared" si="1091"/>
        <v>-0.0383407236406333-0.0130857025756662i</v>
      </c>
      <c r="K3710" t="str">
        <f t="shared" si="1092"/>
        <v>0.000703269660371064-0.00082059270162112i</v>
      </c>
      <c r="L3710" t="str">
        <f t="shared" si="1093"/>
        <v>0.0006-0.00110652382107293i</v>
      </c>
      <c r="M3710" t="str">
        <f t="shared" si="1094"/>
        <v>0.005-0.000104972992252882i</v>
      </c>
      <c r="N3710">
        <f t="shared" si="1095"/>
        <v>116.71240438867703</v>
      </c>
      <c r="O3710">
        <f t="shared" si="1096"/>
        <v>68.311705251408512</v>
      </c>
      <c r="P3710" s="3">
        <f t="shared" si="1097"/>
        <v>-68.311705251408512</v>
      </c>
      <c r="Q3710" s="3">
        <f t="shared" si="1098"/>
        <v>63.287595611322971</v>
      </c>
      <c r="R3710">
        <f t="shared" si="1099"/>
        <v>-116.71240438867703</v>
      </c>
      <c r="S3710">
        <f t="shared" si="1100"/>
        <v>1092.958003267534</v>
      </c>
      <c r="T3710">
        <f t="shared" si="1083"/>
        <v>-68.311705251408512</v>
      </c>
    </row>
    <row r="3711" spans="1:20" x14ac:dyDescent="0.3">
      <c r="A3711">
        <f t="shared" si="1084"/>
        <v>6893353.2466313886</v>
      </c>
      <c r="B3711">
        <f t="shared" si="1101"/>
        <v>1097111.2436799507</v>
      </c>
      <c r="C3711" t="str">
        <f t="shared" si="1085"/>
        <v>0.000170485077749031+0.000338235655848659i</v>
      </c>
      <c r="D3711" t="str">
        <f t="shared" si="1086"/>
        <v>0.00384869635533773-0.0826992558342783i</v>
      </c>
      <c r="E3711" t="str">
        <f t="shared" si="1087"/>
        <v>-7.98101134531323-2.89554621839532i</v>
      </c>
      <c r="F3711" t="str">
        <f t="shared" si="1088"/>
        <v>0.454565094705113-1.33939217516777i</v>
      </c>
      <c r="G3711" t="str">
        <f t="shared" si="1089"/>
        <v>0.124892884931356-0.330597417147925i</v>
      </c>
      <c r="H3711" t="str">
        <f t="shared" si="1090"/>
        <v>0.00594537653211975-10.0810340648292i</v>
      </c>
      <c r="I3711" t="str">
        <f t="shared" si="1091"/>
        <v>-0.0380833729905467-0.0129498490126125i</v>
      </c>
      <c r="K3711" t="str">
        <f t="shared" si="1092"/>
        <v>0.000702021309282489-0.000817777985976786i</v>
      </c>
      <c r="L3711" t="str">
        <f t="shared" si="1093"/>
        <v>0.0006-0.00110233494826951i</v>
      </c>
      <c r="M3711" t="str">
        <f t="shared" si="1094"/>
        <v>0.005-0.000104575604954057i</v>
      </c>
      <c r="N3711">
        <f t="shared" si="1095"/>
        <v>116.7500367873798</v>
      </c>
      <c r="O3711">
        <f t="shared" si="1096"/>
        <v>68.432433799035394</v>
      </c>
      <c r="P3711" s="3">
        <f t="shared" si="1097"/>
        <v>-68.432433799035394</v>
      </c>
      <c r="Q3711" s="3">
        <f t="shared" si="1098"/>
        <v>63.249963212620209</v>
      </c>
      <c r="R3711">
        <f t="shared" si="1099"/>
        <v>-116.7500367873798</v>
      </c>
      <c r="S3711">
        <f t="shared" si="1100"/>
        <v>1097.1112436799508</v>
      </c>
      <c r="T3711">
        <f t="shared" si="1083"/>
        <v>-68.432433799035394</v>
      </c>
    </row>
    <row r="3712" spans="1:20" x14ac:dyDescent="0.3">
      <c r="A3712">
        <f t="shared" si="1084"/>
        <v>6919547.9889685875</v>
      </c>
      <c r="B3712">
        <f t="shared" si="1101"/>
        <v>1101280.2664059345</v>
      </c>
      <c r="C3712" t="str">
        <f t="shared" si="1085"/>
        <v>0.000168347502414846+0.000333458999250509i</v>
      </c>
      <c r="D3712" t="str">
        <f t="shared" si="1086"/>
        <v>0.00381968706798947-0.0823876625577494i</v>
      </c>
      <c r="E3712" t="str">
        <f t="shared" si="1087"/>
        <v>-7.92600452593751-2.86397302378679i</v>
      </c>
      <c r="F3712" t="str">
        <f t="shared" si="1088"/>
        <v>0.451556172447282-1.33545415813053i</v>
      </c>
      <c r="G3712" t="str">
        <f t="shared" si="1089"/>
        <v>0.124066176093189-0.329657033965306i</v>
      </c>
      <c r="H3712" t="str">
        <f t="shared" si="1090"/>
        <v>0.00588996841724174-10.0428214807305i</v>
      </c>
      <c r="I3712" t="str">
        <f t="shared" si="1091"/>
        <v>-0.0378275396920948-0.0128153259932886i</v>
      </c>
      <c r="K3712" t="str">
        <f t="shared" si="1092"/>
        <v>0.000700781417281374-0.000814970852243542i</v>
      </c>
      <c r="L3712" t="str">
        <f t="shared" si="1093"/>
        <v>0.0006-0.0010981619329244i</v>
      </c>
      <c r="M3712" t="str">
        <f t="shared" si="1094"/>
        <v>0.005-0.000104179722010417i</v>
      </c>
      <c r="N3712">
        <f t="shared" si="1095"/>
        <v>116.7870267457226</v>
      </c>
      <c r="O3712">
        <f t="shared" si="1096"/>
        <v>68.553143976887881</v>
      </c>
      <c r="P3712" s="3">
        <f t="shared" si="1097"/>
        <v>-68.553143976887881</v>
      </c>
      <c r="Q3712" s="3">
        <f t="shared" si="1098"/>
        <v>63.212973254277401</v>
      </c>
      <c r="R3712">
        <f t="shared" si="1099"/>
        <v>-116.7870267457226</v>
      </c>
      <c r="S3712">
        <f t="shared" si="1100"/>
        <v>1101.2802664059345</v>
      </c>
      <c r="T3712">
        <f t="shared" si="1083"/>
        <v>-68.553143976887881</v>
      </c>
    </row>
    <row r="3713" spans="1:20" x14ac:dyDescent="0.3">
      <c r="A3713">
        <f t="shared" si="1084"/>
        <v>6945842.2713266686</v>
      </c>
      <c r="B3713">
        <f t="shared" si="1101"/>
        <v>1105465.131418277</v>
      </c>
      <c r="C3713" t="str">
        <f t="shared" si="1085"/>
        <v>0.000166233070546493+0.000328752195266596i</v>
      </c>
      <c r="D3713" t="str">
        <f t="shared" si="1086"/>
        <v>0.00379089587571388-0.0820772322308599i</v>
      </c>
      <c r="E3713" t="str">
        <f t="shared" si="1087"/>
        <v>-7.87133709099352-2.83273548426545i</v>
      </c>
      <c r="F3713" t="str">
        <f t="shared" si="1088"/>
        <v>0.448564362289759-1.3315203463108i</v>
      </c>
      <c r="G3713" t="str">
        <f t="shared" si="1089"/>
        <v>0.123244168846939-0.32871727014589i</v>
      </c>
      <c r="H3713" t="str">
        <f t="shared" si="1090"/>
        <v>0.00583512894920047-10.0047540825128i</v>
      </c>
      <c r="I3713" t="str">
        <f t="shared" si="1091"/>
        <v>-0.0375732175262836-0.0126821218125501i</v>
      </c>
      <c r="K3713" t="str">
        <f t="shared" si="1092"/>
        <v>0.000699549933987213-0.000812171302488626i</v>
      </c>
      <c r="L3713" t="str">
        <f t="shared" si="1093"/>
        <v>0.0006-0.00109400471500737i</v>
      </c>
      <c r="M3713" t="str">
        <f t="shared" si="1094"/>
        <v>0.005-0.000103785337727054i</v>
      </c>
      <c r="N3713">
        <f t="shared" si="1095"/>
        <v>116.82337617670427</v>
      </c>
      <c r="O3713">
        <f t="shared" si="1096"/>
        <v>68.673835424555406</v>
      </c>
      <c r="P3713" s="3">
        <f t="shared" si="1097"/>
        <v>-68.673835424555406</v>
      </c>
      <c r="Q3713" s="3">
        <f t="shared" si="1098"/>
        <v>63.176623823295721</v>
      </c>
      <c r="R3713">
        <f t="shared" si="1099"/>
        <v>-116.82337617670427</v>
      </c>
      <c r="S3713">
        <f t="shared" si="1100"/>
        <v>1105.465131418277</v>
      </c>
      <c r="T3713">
        <f t="shared" si="1083"/>
        <v>-68.673835424555406</v>
      </c>
    </row>
    <row r="3714" spans="1:20" x14ac:dyDescent="0.3">
      <c r="A3714">
        <f t="shared" si="1084"/>
        <v>6972236.4719577106</v>
      </c>
      <c r="B3714">
        <f t="shared" si="1101"/>
        <v>1109665.8989176666</v>
      </c>
      <c r="C3714" t="str">
        <f t="shared" si="1085"/>
        <v>0.000164141619569324+0.000324114206265818i</v>
      </c>
      <c r="D3714" t="str">
        <f t="shared" si="1086"/>
        <v>0.00376232114726525-0.0817679606381287i</v>
      </c>
      <c r="E3714" t="str">
        <f t="shared" si="1087"/>
        <v>-7.8170075472855-2.80183018877698i</v>
      </c>
      <c r="F3714" t="str">
        <f t="shared" si="1088"/>
        <v>0.445589604012039-1.32759081108536i</v>
      </c>
      <c r="G3714" t="str">
        <f t="shared" si="1089"/>
        <v>0.122426846646873-0.32777814732983i</v>
      </c>
      <c r="H3714" t="str">
        <f t="shared" si="1090"/>
        <v>0.00578085174122255-9.96683131519184i</v>
      </c>
      <c r="I3714" t="str">
        <f t="shared" si="1091"/>
        <v>-0.0373204002644633-0.0125502248468106i</v>
      </c>
      <c r="K3714" t="str">
        <f t="shared" si="1092"/>
        <v>0.00069832680921999-0.000809379338492082i</v>
      </c>
      <c r="L3714" t="str">
        <f t="shared" si="1093"/>
        <v>0.0006-0.00108986323471545i</v>
      </c>
      <c r="M3714" t="str">
        <f t="shared" si="1094"/>
        <v>0.005-0.000103392446430618i</v>
      </c>
      <c r="N3714">
        <f t="shared" si="1095"/>
        <v>116.85908700047543</v>
      </c>
      <c r="O3714">
        <f t="shared" si="1096"/>
        <v>68.79450778292852</v>
      </c>
      <c r="P3714" s="3">
        <f t="shared" si="1097"/>
        <v>-68.79450778292852</v>
      </c>
      <c r="Q3714" s="3">
        <f t="shared" si="1098"/>
        <v>63.140912999524581</v>
      </c>
      <c r="R3714">
        <f t="shared" si="1099"/>
        <v>-116.85908700047543</v>
      </c>
      <c r="S3714">
        <f t="shared" si="1100"/>
        <v>1109.6658989176667</v>
      </c>
      <c r="T3714">
        <f t="shared" si="1083"/>
        <v>-68.79450778292852</v>
      </c>
    </row>
    <row r="3715" spans="1:20" x14ac:dyDescent="0.3">
      <c r="A3715">
        <f t="shared" si="1084"/>
        <v>6998730.9705511509</v>
      </c>
      <c r="B3715">
        <f t="shared" si="1101"/>
        <v>1113882.6293335538</v>
      </c>
      <c r="C3715" t="str">
        <f t="shared" si="1085"/>
        <v>0.000162072985663927+0.000319544009816008i</v>
      </c>
      <c r="D3715" t="str">
        <f t="shared" si="1086"/>
        <v>0.00373396126347225-0.081459843577936i</v>
      </c>
      <c r="E3715" t="str">
        <f t="shared" si="1087"/>
        <v>-7.76301439841552-2.77125375806231i</v>
      </c>
      <c r="F3715" t="str">
        <f t="shared" si="1088"/>
        <v>0.442631837102543-1.32366562307642i</v>
      </c>
      <c r="G3715" t="str">
        <f t="shared" si="1089"/>
        <v>0.121614192867283-0.326839686942272i</v>
      </c>
      <c r="H3715" t="str">
        <f t="shared" si="1090"/>
        <v>0.0057271304827315-9.92905262593505i</v>
      </c>
      <c r="I3715" t="str">
        <f t="shared" si="1091"/>
        <v>-0.0370690816688678-0.0124196235538163i</v>
      </c>
      <c r="K3715" t="str">
        <f t="shared" si="1092"/>
        <v>0.00069711199300089-0.000806594961749863i</v>
      </c>
      <c r="L3715" t="str">
        <f t="shared" si="1093"/>
        <v>0.0006-0.00108573743247206i</v>
      </c>
      <c r="M3715" t="str">
        <f t="shared" si="1094"/>
        <v>0.005-0.000103001042469235i</v>
      </c>
      <c r="N3715">
        <f t="shared" si="1095"/>
        <v>116.89416114432987</v>
      </c>
      <c r="O3715">
        <f t="shared" si="1096"/>
        <v>68.915160694203962</v>
      </c>
      <c r="P3715" s="3">
        <f t="shared" si="1097"/>
        <v>-68.915160694203962</v>
      </c>
      <c r="Q3715" s="3">
        <f t="shared" si="1098"/>
        <v>63.105838855670122</v>
      </c>
      <c r="R3715">
        <f t="shared" si="1099"/>
        <v>-116.89416114432987</v>
      </c>
      <c r="S3715">
        <f t="shared" si="1100"/>
        <v>1113.8826293335537</v>
      </c>
      <c r="T3715">
        <f t="shared" si="1083"/>
        <v>-68.915160694203962</v>
      </c>
    </row>
    <row r="3716" spans="1:20" x14ac:dyDescent="0.3">
      <c r="A3716">
        <f t="shared" si="1084"/>
        <v>7025326.1482392456</v>
      </c>
      <c r="B3716">
        <f t="shared" si="1101"/>
        <v>1118115.3833250215</v>
      </c>
      <c r="C3716" t="str">
        <f t="shared" si="1085"/>
        <v>0.000160027003854504+0.000315040598474483i</v>
      </c>
      <c r="D3716" t="str">
        <f t="shared" si="1086"/>
        <v>0.00370581461715062-0.0811528768624959i</v>
      </c>
      <c r="E3716" t="str">
        <f t="shared" si="1087"/>
        <v>-7.70935614499062-2.7410028444138i</v>
      </c>
      <c r="F3716" t="str">
        <f t="shared" si="1088"/>
        <v>0.439691000766849-1.31974485215325i</v>
      </c>
      <c r="G3716" t="str">
        <f t="shared" si="1089"/>
        <v>0.120806190804753-0.325901910193848i</v>
      </c>
      <c r="H3716" t="str">
        <f t="shared" si="1090"/>
        <v>0.00567395893842368-9.89141746405243i</v>
      </c>
      <c r="I3716" t="str">
        <f t="shared" si="1091"/>
        <v>-0.0368192554931381-0.0122903064724108i</v>
      </c>
      <c r="K3716" t="str">
        <f t="shared" si="1092"/>
        <v>0.000695905435552978-0.000803818173476917i</v>
      </c>
      <c r="L3716" t="str">
        <f t="shared" si="1093"/>
        <v>0.0006-0.00108162724892614i</v>
      </c>
      <c r="M3716" t="str">
        <f t="shared" si="1094"/>
        <v>0.005-0.000102611120212428i</v>
      </c>
      <c r="N3716">
        <f t="shared" si="1095"/>
        <v>116.92860054269866</v>
      </c>
      <c r="O3716">
        <f t="shared" si="1096"/>
        <v>69.035793801891558</v>
      </c>
      <c r="P3716" s="3">
        <f t="shared" si="1097"/>
        <v>-69.035793801891558</v>
      </c>
      <c r="Q3716" s="3">
        <f t="shared" si="1098"/>
        <v>63.071399457301339</v>
      </c>
      <c r="R3716">
        <f t="shared" si="1099"/>
        <v>-116.92860054269866</v>
      </c>
      <c r="S3716">
        <f t="shared" si="1100"/>
        <v>1118.1153833250214</v>
      </c>
      <c r="T3716">
        <f t="shared" si="1083"/>
        <v>-69.035793801891558</v>
      </c>
    </row>
    <row r="3717" spans="1:20" x14ac:dyDescent="0.3">
      <c r="A3717">
        <f t="shared" si="1084"/>
        <v>7052022.3876025556</v>
      </c>
      <c r="B3717">
        <f t="shared" si="1101"/>
        <v>1122364.2217816566</v>
      </c>
      <c r="C3717" t="str">
        <f t="shared" si="1085"/>
        <v>0.000158003508094723+0.00031060297958111i</v>
      </c>
      <c r="D3717" t="str">
        <f t="shared" si="1086"/>
        <v>0.0036778796130164-0.0808470563178287i</v>
      </c>
      <c r="E3717" t="str">
        <f t="shared" si="1087"/>
        <v>-7.65603128482726-2.71107413143276i</v>
      </c>
      <c r="F3717" t="str">
        <f t="shared" si="1088"/>
        <v>0.436767033935915-1.31582856743404i</v>
      </c>
      <c r="G3717" t="str">
        <f t="shared" si="1089"/>
        <v>0.120002823680413-0.3249648380812i</v>
      </c>
      <c r="H3717" t="str">
        <f t="shared" si="1090"/>
        <v>0.00562133094735497-9.85392528098803i</v>
      </c>
      <c r="I3717" t="str">
        <f t="shared" si="1091"/>
        <v>-0.0365709154828488-0.0121622622222978i</v>
      </c>
      <c r="K3717" t="str">
        <f t="shared" si="1092"/>
        <v>0.00069470708730187-0.000801048974610283i</v>
      </c>
      <c r="L3717" t="str">
        <f t="shared" si="1093"/>
        <v>0.0006-0.00107753262495132i</v>
      </c>
      <c r="M3717" t="str">
        <f t="shared" si="1094"/>
        <v>0.005-0.000102222674051034i</v>
      </c>
      <c r="N3717">
        <f t="shared" si="1095"/>
        <v>116.96240713714101</v>
      </c>
      <c r="O3717">
        <f t="shared" si="1096"/>
        <v>69.15640675081967</v>
      </c>
      <c r="P3717" s="3">
        <f t="shared" si="1097"/>
        <v>-69.15640675081967</v>
      </c>
      <c r="Q3717" s="3">
        <f t="shared" si="1098"/>
        <v>63.037592862858986</v>
      </c>
      <c r="R3717">
        <f t="shared" si="1099"/>
        <v>-116.96240713714101</v>
      </c>
      <c r="S3717">
        <f t="shared" si="1100"/>
        <v>1122.3642217816566</v>
      </c>
      <c r="T3717">
        <f t="shared" si="1083"/>
        <v>-69.15640675081967</v>
      </c>
    </row>
    <row r="3718" spans="1:20" x14ac:dyDescent="0.3">
      <c r="A3718">
        <f t="shared" si="1084"/>
        <v>7078820.0726754442</v>
      </c>
      <c r="B3718">
        <f t="shared" si="1101"/>
        <v>1126629.2058244268</v>
      </c>
      <c r="C3718" t="str">
        <f t="shared" si="1085"/>
        <v>0.000156002331351097+0.000306230175053783i</v>
      </c>
      <c r="D3718" t="str">
        <f t="shared" si="1086"/>
        <v>0.00365015466759932-0.0805423777837262i</v>
      </c>
      <c r="E3718" t="str">
        <f t="shared" si="1087"/>
        <v>-7.60303831315251-2.68146433378768i</v>
      </c>
      <c r="F3718" t="str">
        <f t="shared" si="1088"/>
        <v>0.433859875274186-1.31191683728776i</v>
      </c>
      <c r="G3718" t="str">
        <f t="shared" si="1089"/>
        <v>0.119204074642165-0.324028491387517i</v>
      </c>
      <c r="H3718" t="str">
        <f t="shared" si="1090"/>
        <v>0.00556924042203857-9.81657553031186i</v>
      </c>
      <c r="I3718" t="str">
        <f t="shared" si="1091"/>
        <v>-0.0363240553760282-0.0120354795037984i</v>
      </c>
      <c r="K3718" t="str">
        <f t="shared" si="1092"/>
        <v>0.000693516898876349-0.000798287365812158i</v>
      </c>
      <c r="L3718" t="str">
        <f t="shared" si="1093"/>
        <v>0.0006-0.00107345350164507i</v>
      </c>
      <c r="M3718" t="str">
        <f t="shared" si="1094"/>
        <v>0.005-0.000101835698397125i</v>
      </c>
      <c r="N3718">
        <f t="shared" si="1095"/>
        <v>116.99558287633894</v>
      </c>
      <c r="O3718">
        <f t="shared" si="1096"/>
        <v>69.276999187141556</v>
      </c>
      <c r="P3718" s="3">
        <f t="shared" si="1097"/>
        <v>-69.276999187141556</v>
      </c>
      <c r="Q3718" s="3">
        <f t="shared" si="1098"/>
        <v>63.004417123661064</v>
      </c>
      <c r="R3718">
        <f t="shared" si="1099"/>
        <v>-116.99558287633894</v>
      </c>
      <c r="S3718">
        <f t="shared" si="1100"/>
        <v>1126.6292058244269</v>
      </c>
      <c r="T3718">
        <f t="shared" si="1083"/>
        <v>-69.276999187141556</v>
      </c>
    </row>
    <row r="3719" spans="1:20" x14ac:dyDescent="0.3">
      <c r="A3719">
        <f t="shared" si="1084"/>
        <v>7105719.5889516119</v>
      </c>
      <c r="B3719">
        <f t="shared" si="1101"/>
        <v>1130910.3968065598</v>
      </c>
      <c r="C3719" t="str">
        <f t="shared" si="1085"/>
        <v>0.000154023305683901+0.000301921221186321i</v>
      </c>
      <c r="D3719" t="str">
        <f t="shared" si="1086"/>
        <v>0.00362263820915744-0.080238837113726i</v>
      </c>
      <c r="E3719" t="str">
        <f t="shared" si="1087"/>
        <v>-7.55037572280028-2.65217019697327i</v>
      </c>
      <c r="F3719" t="str">
        <f t="shared" si="1088"/>
        <v>0.430969463187637-1.30800972933601i</v>
      </c>
      <c r="G3719" t="str">
        <f t="shared" si="1089"/>
        <v>0.1184099267669-0.323092890683094i</v>
      </c>
      <c r="H3719" t="str">
        <f t="shared" si="1090"/>
        <v>0.00551768134755296-9.77936766771121i</v>
      </c>
      <c r="I3719" t="str">
        <f t="shared" si="1091"/>
        <v>-0.0360786689036692-0.0119099470976025i</v>
      </c>
      <c r="K3719" t="str">
        <f t="shared" si="1092"/>
        <v>0.000692334821108965-0.00079553334747292i</v>
      </c>
      <c r="L3719" t="str">
        <f t="shared" si="1093"/>
        <v>0.0006-0.00106938982032783i</v>
      </c>
      <c r="M3719" t="str">
        <f t="shared" si="1094"/>
        <v>0.005-0.000101450187683926i</v>
      </c>
      <c r="N3719">
        <f t="shared" si="1095"/>
        <v>117.02812971608654</v>
      </c>
      <c r="O3719">
        <f t="shared" si="1096"/>
        <v>69.397570758342198</v>
      </c>
      <c r="P3719" s="3">
        <f t="shared" si="1097"/>
        <v>-69.397570758342198</v>
      </c>
      <c r="Q3719" s="3">
        <f t="shared" si="1098"/>
        <v>62.971870283913461</v>
      </c>
      <c r="R3719">
        <f t="shared" si="1099"/>
        <v>-117.02812971608654</v>
      </c>
      <c r="S3719">
        <f t="shared" si="1100"/>
        <v>1130.9103968065597</v>
      </c>
      <c r="T3719">
        <f t="shared" si="1083"/>
        <v>-69.397570758342198</v>
      </c>
    </row>
    <row r="3720" spans="1:20" x14ac:dyDescent="0.3">
      <c r="A3720">
        <f t="shared" si="1084"/>
        <v>7132721.323389628</v>
      </c>
      <c r="B3720">
        <f t="shared" si="1101"/>
        <v>1135207.8563144247</v>
      </c>
      <c r="C3720" t="str">
        <f t="shared" si="1085"/>
        <v>0.000152066262325759+0.000297675168448818i</v>
      </c>
      <c r="D3720" t="str">
        <f t="shared" si="1086"/>
        <v>0.00359532867759198-0.0799364301750827i</v>
      </c>
      <c r="E3720" t="str">
        <f t="shared" si="1087"/>
        <v>-7.49804200440567-2.62318849707056i</v>
      </c>
      <c r="F3720" t="str">
        <f t="shared" si="1088"/>
        <v>0.428095735831767-1.30410731045511i</v>
      </c>
      <c r="G3720" t="str">
        <f t="shared" si="1089"/>
        <v>0.117620363062687-0.322158056325911i</v>
      </c>
      <c r="H3720" t="str">
        <f t="shared" si="1090"/>
        <v>0.00546664778066015-9.74230115098212i</v>
      </c>
      <c r="I3720" t="str">
        <f t="shared" si="1091"/>
        <v>-0.035834749790241-0.0117856538645166i</v>
      </c>
      <c r="K3720" t="str">
        <f t="shared" si="1092"/>
        <v>0.000691160805036605-0.000792786919714159i</v>
      </c>
      <c r="L3720" t="str">
        <f t="shared" si="1093"/>
        <v>0.0006-0.00106534152254217i</v>
      </c>
      <c r="M3720" t="str">
        <f t="shared" si="1094"/>
        <v>0.005-0.000101066136365736i</v>
      </c>
      <c r="N3720">
        <f t="shared" si="1095"/>
        <v>117.06004961928235</v>
      </c>
      <c r="O3720">
        <f t="shared" si="1096"/>
        <v>69.518121113243879</v>
      </c>
      <c r="P3720" s="3">
        <f t="shared" si="1097"/>
        <v>-69.518121113243879</v>
      </c>
      <c r="Q3720" s="3">
        <f t="shared" si="1098"/>
        <v>62.939950380717647</v>
      </c>
      <c r="R3720">
        <f t="shared" si="1099"/>
        <v>-117.06004961928235</v>
      </c>
      <c r="S3720">
        <f t="shared" si="1100"/>
        <v>1135.2078563144246</v>
      </c>
      <c r="T3720">
        <f t="shared" si="1083"/>
        <v>-69.518121113243879</v>
      </c>
    </row>
    <row r="3721" spans="1:20" x14ac:dyDescent="0.3">
      <c r="A3721">
        <f t="shared" si="1084"/>
        <v>7159825.6644185083</v>
      </c>
      <c r="B3721">
        <f t="shared" si="1101"/>
        <v>1139521.6461684194</v>
      </c>
      <c r="C3721" t="str">
        <f t="shared" si="1085"/>
        <v>0.000150131031757884+0.000293491081290337i</v>
      </c>
      <c r="D3721" t="str">
        <f t="shared" si="1086"/>
        <v>0.00356822452436288-0.0796351528487361i</v>
      </c>
      <c r="E3721" t="str">
        <f t="shared" si="1087"/>
        <v>-7.44603564659456-2.59451604050772i</v>
      </c>
      <c r="F3721" t="str">
        <f t="shared" si="1088"/>
        <v>0.425238631119463-1.3002096467781i</v>
      </c>
      <c r="G3721" t="str">
        <f t="shared" si="1089"/>
        <v>0.116835366470941-0.321224008462229i</v>
      </c>
      <c r="H3721" t="str">
        <f t="shared" si="1090"/>
        <v>0.00541613384893493-9.70537544002129i</v>
      </c>
      <c r="I3721" t="str">
        <f t="shared" si="1091"/>
        <v>-0.035592291754192-0.0116625887452053i</v>
      </c>
      <c r="K3721" t="str">
        <f t="shared" si="1092"/>
        <v>0.000689994801901039-0.000790048082391705i</v>
      </c>
      <c r="L3721" t="str">
        <f t="shared" si="1093"/>
        <v>0.0006-0.00106130855005197i</v>
      </c>
      <c r="M3721" t="str">
        <f t="shared" si="1094"/>
        <v>0.005-0.000100683538917848i</v>
      </c>
      <c r="N3721">
        <f t="shared" si="1095"/>
        <v>117.09134455592066</v>
      </c>
      <c r="O3721">
        <f t="shared" si="1096"/>
        <v>69.638649902013313</v>
      </c>
      <c r="P3721" s="3">
        <f t="shared" si="1097"/>
        <v>-69.638649902013313</v>
      </c>
      <c r="Q3721" s="3">
        <f t="shared" si="1098"/>
        <v>62.908655444079344</v>
      </c>
      <c r="R3721">
        <f t="shared" si="1099"/>
        <v>-117.09134455592066</v>
      </c>
      <c r="S3721">
        <f t="shared" si="1100"/>
        <v>1139.5216461684195</v>
      </c>
      <c r="T3721">
        <f t="shared" si="1083"/>
        <v>-69.638649902013313</v>
      </c>
    </row>
    <row r="3722" spans="1:20" x14ac:dyDescent="0.3">
      <c r="A3722">
        <f t="shared" si="1084"/>
        <v>7187033.0019432977</v>
      </c>
      <c r="B3722">
        <f t="shared" si="1101"/>
        <v>1143851.8284238593</v>
      </c>
      <c r="C3722" t="str">
        <f t="shared" si="1085"/>
        <v>0.000148217443784056+0.000289368037944004i</v>
      </c>
      <c r="D3722" t="str">
        <f t="shared" si="1086"/>
        <v>0.00354132421240455-0.0793350010292777i</v>
      </c>
      <c r="E3722" t="str">
        <f t="shared" si="1087"/>
        <v>-7.39435513617079-2.56614966382215i</v>
      </c>
      <c r="F3722" t="str">
        <f t="shared" si="1088"/>
        <v>0.422398086728873-1.29631680369694i</v>
      </c>
      <c r="G3722" t="str">
        <f t="shared" si="1089"/>
        <v>0.116054919868576-0.320290767027204i</v>
      </c>
      <c r="H3722" t="str">
        <f t="shared" si="1090"/>
        <v>0.00536613374990377-9.66858999681754i</v>
      </c>
      <c r="I3722" t="str">
        <f t="shared" si="1091"/>
        <v>-0.0353512885084501-0.0115407407599311i</v>
      </c>
      <c r="K3722" t="str">
        <f t="shared" si="1092"/>
        <v>0.000688836763149439-0.000787316835098607i</v>
      </c>
      <c r="L3722" t="str">
        <f t="shared" si="1093"/>
        <v>0.0006-0.00105729084484157i</v>
      </c>
      <c r="M3722" t="str">
        <f t="shared" si="1094"/>
        <v>0.005-0.00010030238983647i</v>
      </c>
      <c r="N3722">
        <f t="shared" si="1095"/>
        <v>117.12201650308137</v>
      </c>
      <c r="O3722">
        <f t="shared" si="1096"/>
        <v>69.759156776168155</v>
      </c>
      <c r="P3722" s="3">
        <f t="shared" si="1097"/>
        <v>-69.759156776168155</v>
      </c>
      <c r="Q3722" s="3">
        <f t="shared" si="1098"/>
        <v>62.877983496918624</v>
      </c>
      <c r="R3722">
        <f t="shared" si="1099"/>
        <v>-117.12201650308137</v>
      </c>
      <c r="S3722">
        <f t="shared" si="1100"/>
        <v>1143.8518284238594</v>
      </c>
      <c r="T3722">
        <f t="shared" si="1083"/>
        <v>-69.759156776168155</v>
      </c>
    </row>
    <row r="3723" spans="1:20" x14ac:dyDescent="0.3">
      <c r="A3723">
        <f t="shared" si="1084"/>
        <v>7214343.727350682</v>
      </c>
      <c r="B3723">
        <f t="shared" si="1101"/>
        <v>1148198.46537187</v>
      </c>
      <c r="C3723" t="str">
        <f t="shared" si="1085"/>
        <v>0.000146325327602394+0.000285305130234472i</v>
      </c>
      <c r="D3723" t="str">
        <f t="shared" si="1086"/>
        <v>0.00351462621604324-0.0790359706249303i</v>
      </c>
      <c r="E3723" t="str">
        <f t="shared" si="1087"/>
        <v>-7.34299895829914-2.53808623342309i</v>
      </c>
      <c r="F3723" t="str">
        <f t="shared" si="1088"/>
        <v>0.419574040111121-1.29242884586464i</v>
      </c>
      <c r="G3723" t="str">
        <f t="shared" si="1089"/>
        <v>0.115279006070135-0.319358351745522i</v>
      </c>
      <c r="H3723" t="str">
        <f t="shared" si="1090"/>
        <v>0.00531664175019394-9.63194428544346i</v>
      </c>
      <c r="I3723" t="str">
        <f t="shared" si="1091"/>
        <v>-0.0351117337609151-0.0114200990082868i</v>
      </c>
      <c r="K3723" t="str">
        <f t="shared" si="1092"/>
        <v>0.000687686640434863-0.0007845931771681i</v>
      </c>
      <c r="L3723" t="str">
        <f t="shared" si="1093"/>
        <v>0.0006-0.00105328834911493i</v>
      </c>
      <c r="M3723" t="str">
        <f t="shared" si="1094"/>
        <v>0.005-0.0000999226836386424i</v>
      </c>
      <c r="N3723">
        <f t="shared" si="1095"/>
        <v>117.15206744492018</v>
      </c>
      <c r="O3723">
        <f t="shared" si="1096"/>
        <v>69.87964138858311</v>
      </c>
      <c r="P3723" s="3">
        <f t="shared" si="1097"/>
        <v>-69.87964138858311</v>
      </c>
      <c r="Q3723" s="3">
        <f t="shared" si="1098"/>
        <v>62.847932555079822</v>
      </c>
      <c r="R3723">
        <f t="shared" si="1099"/>
        <v>-117.15206744492018</v>
      </c>
      <c r="S3723">
        <f t="shared" si="1100"/>
        <v>1148.19846537187</v>
      </c>
      <c r="T3723">
        <f t="shared" si="1083"/>
        <v>-69.87964138858311</v>
      </c>
    </row>
    <row r="3724" spans="1:20" x14ac:dyDescent="0.3">
      <c r="A3724">
        <f t="shared" si="1084"/>
        <v>7241758.2335146144</v>
      </c>
      <c r="B3724">
        <f t="shared" si="1101"/>
        <v>1152561.619540283</v>
      </c>
      <c r="C3724" t="str">
        <f t="shared" si="1085"/>
        <v>0.000144454511874945+0.00028130146338769i</v>
      </c>
      <c r="D3724" t="str">
        <f t="shared" si="1086"/>
        <v>0.00348812902091361-0.0787380575575078i</v>
      </c>
      <c r="E3724" t="str">
        <f t="shared" si="1087"/>
        <v>-7.29196559668572-2.51032264535563i</v>
      </c>
      <c r="F3724" t="str">
        <f t="shared" si="1088"/>
        <v>0.416766428497995-1.28854583719757i</v>
      </c>
      <c r="G3724" t="str">
        <f t="shared" si="1089"/>
        <v>0.114507607829895-0.318426782132047i</v>
      </c>
      <c r="H3724" t="str">
        <f t="shared" si="1090"/>
        <v>0.00526765218469322-9.59543777204748i</v>
      </c>
      <c r="I3724" t="str">
        <f t="shared" si="1091"/>
        <v>-0.0348736212149505-0.0113006526689252i</v>
      </c>
      <c r="K3724" t="str">
        <f t="shared" si="1092"/>
        <v>0.000686544385616729-0.000781877107676579i</v>
      </c>
      <c r="L3724" t="str">
        <f t="shared" si="1093"/>
        <v>0.0006-0.00104930100529481i</v>
      </c>
      <c r="M3724" t="str">
        <f t="shared" si="1094"/>
        <v>0.005-0.0000995444148621663i</v>
      </c>
      <c r="N3724">
        <f t="shared" si="1095"/>
        <v>117.1814993726581</v>
      </c>
      <c r="O3724">
        <f t="shared" si="1096"/>
        <v>70.000103393497227</v>
      </c>
      <c r="P3724" s="3">
        <f t="shared" si="1097"/>
        <v>-70.000103393497227</v>
      </c>
      <c r="Q3724" s="3">
        <f t="shared" si="1098"/>
        <v>62.818500627341912</v>
      </c>
      <c r="R3724">
        <f t="shared" si="1099"/>
        <v>-117.1814993726581</v>
      </c>
      <c r="S3724">
        <f t="shared" si="1100"/>
        <v>1152.5616195402829</v>
      </c>
      <c r="T3724">
        <f t="shared" si="1083"/>
        <v>-70.000103393497227</v>
      </c>
    </row>
    <row r="3725" spans="1:20" x14ac:dyDescent="0.3">
      <c r="A3725">
        <f t="shared" si="1084"/>
        <v>7269276.9148019692</v>
      </c>
      <c r="B3725">
        <f t="shared" si="1101"/>
        <v>1156941.353694536</v>
      </c>
      <c r="C3725" t="str">
        <f t="shared" si="1085"/>
        <v>0.000142604824795166+0.000277356155843016i</v>
      </c>
      <c r="D3725" t="str">
        <f t="shared" si="1086"/>
        <v>0.00346183112387699-0.0784412577623904i</v>
      </c>
      <c r="E3725" t="str">
        <f t="shared" si="1087"/>
        <v>-7.24125353375441-2.48285582506545i</v>
      </c>
      <c r="F3725" t="str">
        <f t="shared" si="1088"/>
        <v>0.413975188909562-1.28466784087778i</v>
      </c>
      <c r="G3725" t="str">
        <f t="shared" si="1089"/>
        <v>0.113740707843964-0.317496077492491i</v>
      </c>
      <c r="H3725" t="str">
        <f t="shared" si="1090"/>
        <v>0.0052191594557186-9.55906992484529i</v>
      </c>
      <c r="I3725" t="str">
        <f t="shared" si="1091"/>
        <v>-0.0346369445698659-0.0111823909992843i</v>
      </c>
      <c r="K3725" t="str">
        <f t="shared" si="1092"/>
        <v>0.000685409950761233-0.000779168625446515i</v>
      </c>
      <c r="L3725" t="str">
        <f t="shared" si="1093"/>
        <v>0.0006-0.00104532875602193i</v>
      </c>
      <c r="M3725" t="str">
        <f t="shared" si="1094"/>
        <v>0.005-0.0000991675780655175i</v>
      </c>
      <c r="N3725">
        <f t="shared" si="1095"/>
        <v>117.21031428457046</v>
      </c>
      <c r="O3725">
        <f t="shared" si="1096"/>
        <v>70.120542446520602</v>
      </c>
      <c r="P3725" s="3">
        <f t="shared" si="1097"/>
        <v>-70.120542446520602</v>
      </c>
      <c r="Q3725" s="3">
        <f t="shared" si="1098"/>
        <v>62.789685715429542</v>
      </c>
      <c r="R3725">
        <f t="shared" si="1099"/>
        <v>-117.21031428457046</v>
      </c>
      <c r="S3725">
        <f t="shared" si="1100"/>
        <v>1156.941353694536</v>
      </c>
      <c r="T3725">
        <f t="shared" si="1083"/>
        <v>-70.120542446520602</v>
      </c>
    </row>
    <row r="3726" spans="1:20" x14ac:dyDescent="0.3">
      <c r="A3726">
        <f t="shared" si="1084"/>
        <v>7296900.1670782184</v>
      </c>
      <c r="B3726">
        <f t="shared" si="1101"/>
        <v>1161337.7308385754</v>
      </c>
      <c r="C3726" t="str">
        <f t="shared" si="1085"/>
        <v>0.000140776094153337+0.000273468339067627i</v>
      </c>
      <c r="D3726" t="str">
        <f t="shared" si="1086"/>
        <v>0.0034357310329396-0.078145567188492i</v>
      </c>
      <c r="E3726" t="str">
        <f t="shared" si="1087"/>
        <v>-7.19086125082061-2.45568272716457i</v>
      </c>
      <c r="F3726" t="str">
        <f t="shared" si="1088"/>
        <v>0.411200258161674-1.28079491935539i</v>
      </c>
      <c r="G3726" t="str">
        <f t="shared" si="1089"/>
        <v>0.112978288752341-0.316566256924098i</v>
      </c>
      <c r="H3726" t="str">
        <f t="shared" si="1090"/>
        <v>0.00517115803219534-9.52284021411162i</v>
      </c>
      <c r="I3726" t="str">
        <f t="shared" si="1091"/>
        <v>-0.0344016975213965-0.0110653033353078i</v>
      </c>
      <c r="K3726" t="str">
        <f t="shared" si="1092"/>
        <v>0.000684283288141784-0.000776467729049381i</v>
      </c>
      <c r="L3726" t="str">
        <f t="shared" si="1093"/>
        <v>0.0006-0.00104137154415414i</v>
      </c>
      <c r="M3726" t="str">
        <f t="shared" si="1094"/>
        <v>0.005-0.0000987921678277721i</v>
      </c>
      <c r="N3726">
        <f t="shared" si="1095"/>
        <v>117.23851418597573</v>
      </c>
      <c r="O3726">
        <f t="shared" si="1096"/>
        <v>70.240958204641132</v>
      </c>
      <c r="P3726" s="3">
        <f t="shared" si="1097"/>
        <v>-70.240958204641132</v>
      </c>
      <c r="Q3726" s="3">
        <f t="shared" si="1098"/>
        <v>62.761485814024276</v>
      </c>
      <c r="R3726">
        <f t="shared" si="1099"/>
        <v>-117.23851418597573</v>
      </c>
      <c r="S3726">
        <f t="shared" si="1100"/>
        <v>1161.3377308385755</v>
      </c>
      <c r="T3726">
        <f t="shared" si="1083"/>
        <v>-70.240958204641132</v>
      </c>
    </row>
    <row r="3727" spans="1:20" x14ac:dyDescent="0.3">
      <c r="A3727">
        <f t="shared" si="1084"/>
        <v>7324628.3877131157</v>
      </c>
      <c r="B3727">
        <f t="shared" si="1101"/>
        <v>1165750.8142157621</v>
      </c>
      <c r="C3727" t="str">
        <f t="shared" si="1085"/>
        <v>0.000138968147399959+0.000269637157373223i</v>
      </c>
      <c r="D3727" t="str">
        <f t="shared" si="1086"/>
        <v>0.00340982726717171-0.0778509817982319i</v>
      </c>
      <c r="E3727" t="str">
        <f t="shared" si="1087"/>
        <v>-7.14078722826149-2.42880033519833i</v>
      </c>
      <c r="F3727" t="str">
        <f t="shared" si="1088"/>
        <v>0.408441572873445-1.27692713435104i</v>
      </c>
      <c r="G3727" t="str">
        <f t="shared" si="1089"/>
        <v>0.11222033314097-0.315637339316343i</v>
      </c>
      <c r="H3727" t="str">
        <f t="shared" si="1090"/>
        <v>0.00512364244884607-9.48674811217249i</v>
      </c>
      <c r="I3727" t="str">
        <f t="shared" si="1091"/>
        <v>-0.0341678737621785-0.0109493790911627i</v>
      </c>
      <c r="K3727" t="str">
        <f t="shared" si="1092"/>
        <v>0.000683164350239378-0.000773774416808575i</v>
      </c>
      <c r="L3727" t="str">
        <f t="shared" si="1093"/>
        <v>0.0006-0.00103742931276563i</v>
      </c>
      <c r="M3727" t="str">
        <f t="shared" si="1094"/>
        <v>0.005-0.0000984181787485279i</v>
      </c>
      <c r="N3727">
        <f t="shared" si="1095"/>
        <v>117.26610108922402</v>
      </c>
      <c r="O3727">
        <f t="shared" si="1096"/>
        <v>70.361350326231189</v>
      </c>
      <c r="P3727" s="3">
        <f t="shared" si="1097"/>
        <v>-70.361350326231189</v>
      </c>
      <c r="Q3727" s="3">
        <f t="shared" si="1098"/>
        <v>62.733898910775977</v>
      </c>
      <c r="R3727">
        <f t="shared" si="1099"/>
        <v>-117.26610108922402</v>
      </c>
      <c r="S3727">
        <f t="shared" si="1100"/>
        <v>1165.7508142157621</v>
      </c>
      <c r="T3727">
        <f t="shared" si="1083"/>
        <v>-70.361350326231189</v>
      </c>
    </row>
    <row r="3728" spans="1:20" x14ac:dyDescent="0.3">
      <c r="A3728">
        <f t="shared" si="1084"/>
        <v>7352461.9755864255</v>
      </c>
      <c r="B3728">
        <f t="shared" si="1101"/>
        <v>1170180.667309782</v>
      </c>
      <c r="C3728" t="str">
        <f t="shared" si="1085"/>
        <v>0.000137180811707149+0.000265861767734958i</v>
      </c>
      <c r="D3728" t="str">
        <f t="shared" si="1086"/>
        <v>0.00338411835662682-0.0775574975674997i</v>
      </c>
      <c r="E3728" t="str">
        <f t="shared" si="1087"/>
        <v>-7.09102994568294-2.40220566141308i</v>
      </c>
      <c r="F3728" t="str">
        <f t="shared" si="1088"/>
        <v>0.405699069474598-1.27306454685836i</v>
      </c>
      <c r="G3728" t="str">
        <f t="shared" si="1089"/>
        <v>0.111466823543763-0.31470934335165i</v>
      </c>
      <c r="H3728" t="str">
        <f t="shared" si="1090"/>
        <v>0.00507660730538858-9.45079309339656i</v>
      </c>
      <c r="I3728" t="str">
        <f t="shared" si="1091"/>
        <v>-0.0339354669822156-0.0108346077589513i</v>
      </c>
      <c r="K3728" t="str">
        <f t="shared" si="1092"/>
        <v>0.000682053089742966-0.000771088686802276i</v>
      </c>
      <c r="L3728" t="str">
        <f t="shared" si="1093"/>
        <v>0.0006-0.00103350200514608i</v>
      </c>
      <c r="M3728" t="str">
        <f t="shared" si="1094"/>
        <v>0.005-0.0000980456054478258i</v>
      </c>
      <c r="N3728">
        <f t="shared" si="1095"/>
        <v>117.29307701368361</v>
      </c>
      <c r="O3728">
        <f t="shared" si="1096"/>
        <v>70.481718471055487</v>
      </c>
      <c r="P3728" s="3">
        <f t="shared" si="1097"/>
        <v>-70.481718471055487</v>
      </c>
      <c r="Q3728" s="3">
        <f t="shared" si="1098"/>
        <v>62.706922986316393</v>
      </c>
      <c r="R3728">
        <f t="shared" si="1099"/>
        <v>-117.29307701368361</v>
      </c>
      <c r="S3728">
        <f t="shared" si="1100"/>
        <v>1170.1806673097819</v>
      </c>
      <c r="T3728">
        <f t="shared" si="1083"/>
        <v>-70.481718471055487</v>
      </c>
    </row>
    <row r="3729" spans="1:20" x14ac:dyDescent="0.3">
      <c r="A3729">
        <f t="shared" si="1084"/>
        <v>7380401.331093655</v>
      </c>
      <c r="B3729">
        <f t="shared" si="1101"/>
        <v>1174627.3538455593</v>
      </c>
      <c r="C3729" t="str">
        <f t="shared" si="1085"/>
        <v>0.000135413914028142+0.000262141339612668i</v>
      </c>
      <c r="D3729" t="str">
        <f t="shared" si="1086"/>
        <v>0.00335860284226228-0.0772651104856307i</v>
      </c>
      <c r="E3729" t="str">
        <f t="shared" si="1087"/>
        <v>-7.04158788208375-2.37589574652523i</v>
      </c>
      <c r="F3729" t="str">
        <f t="shared" si="1088"/>
        <v>0.402972684212807-1.2692072171466i</v>
      </c>
      <c r="G3729" t="str">
        <f t="shared" si="1089"/>
        <v>0.110717742444609-0.313782287506127i</v>
      </c>
      <c r="H3729" t="str">
        <f t="shared" si="1090"/>
        <v>0.00503004726574385-9.41497463418729i</v>
      </c>
      <c r="I3729" t="str">
        <f t="shared" si="1091"/>
        <v>-0.0337044708693456-0.0107209789084215i</v>
      </c>
      <c r="K3729" t="str">
        <f t="shared" si="1092"/>
        <v>0.000680949459549786-0.00076841053686631i</v>
      </c>
      <c r="L3729" t="str">
        <f t="shared" si="1093"/>
        <v>0.0006-0.00102958956479984i</v>
      </c>
      <c r="M3729" t="str">
        <f t="shared" si="1094"/>
        <v>0.005-0.000097674442566075i</v>
      </c>
      <c r="N3729">
        <f t="shared" si="1095"/>
        <v>117.31944398572861</v>
      </c>
      <c r="O3729">
        <f t="shared" si="1096"/>
        <v>70.602062300277467</v>
      </c>
      <c r="P3729" s="3">
        <f t="shared" si="1097"/>
        <v>-70.602062300277467</v>
      </c>
      <c r="Q3729" s="3">
        <f t="shared" si="1098"/>
        <v>62.680556014271382</v>
      </c>
      <c r="R3729">
        <f t="shared" si="1099"/>
        <v>-117.31944398572861</v>
      </c>
      <c r="S3729">
        <f t="shared" si="1100"/>
        <v>1174.6273538455594</v>
      </c>
      <c r="T3729">
        <f t="shared" si="1083"/>
        <v>-70.602062300277467</v>
      </c>
    </row>
    <row r="3730" spans="1:20" x14ac:dyDescent="0.3">
      <c r="A3730">
        <f t="shared" si="1084"/>
        <v>7408446.8561518108</v>
      </c>
      <c r="B3730">
        <f t="shared" si="1101"/>
        <v>1179090.9377901724</v>
      </c>
      <c r="C3730" t="str">
        <f t="shared" si="1085"/>
        <v>0.000133667281154888+0.000258475054774291i</v>
      </c>
      <c r="D3730" t="str">
        <f t="shared" si="1086"/>
        <v>0.00333327927585954-0.0769738165553696i</v>
      </c>
      <c r="E3730" t="str">
        <f t="shared" si="1087"/>
        <v>-6.99245951601659-2.34986765949115i</v>
      </c>
      <c r="F3730" t="str">
        <f t="shared" si="1088"/>
        <v>0.400262353160896-1.26535520476323i</v>
      </c>
      <c r="G3730" t="str">
        <f t="shared" si="1089"/>
        <v>0.109973072279355-0.312856190050309i</v>
      </c>
      <c r="H3730" t="str">
        <f t="shared" si="1090"/>
        <v>0.0049839570572532-9.37929221297477i</v>
      </c>
      <c r="I3730" t="str">
        <f t="shared" si="1091"/>
        <v>-0.0334748791096983-0.0106084821866712i</v>
      </c>
      <c r="K3730" t="str">
        <f t="shared" si="1092"/>
        <v>0.000679853412765687-0.000765739964597021i</v>
      </c>
      <c r="L3730" t="str">
        <f t="shared" si="1093"/>
        <v>0.0006-0.00102569193544515i</v>
      </c>
      <c r="M3730" t="str">
        <f t="shared" si="1094"/>
        <v>0.005-0.0000973046847639716i</v>
      </c>
      <c r="N3730">
        <f t="shared" si="1095"/>
        <v>117.34520403872574</v>
      </c>
      <c r="O3730">
        <f t="shared" si="1096"/>
        <v>70.722381476466737</v>
      </c>
      <c r="P3730" s="3">
        <f t="shared" si="1097"/>
        <v>-70.722381476466737</v>
      </c>
      <c r="Q3730" s="3">
        <f t="shared" si="1098"/>
        <v>62.654795961274267</v>
      </c>
      <c r="R3730">
        <f t="shared" si="1099"/>
        <v>-117.34520403872574</v>
      </c>
      <c r="S3730">
        <f t="shared" si="1100"/>
        <v>1179.0909377901723</v>
      </c>
      <c r="T3730">
        <f t="shared" si="1083"/>
        <v>-70.722381476466737</v>
      </c>
    </row>
    <row r="3731" spans="1:20" x14ac:dyDescent="0.3">
      <c r="A3731">
        <f t="shared" si="1084"/>
        <v>7436598.954205187</v>
      </c>
      <c r="B3731">
        <f t="shared" si="1101"/>
        <v>1183571.483353775</v>
      </c>
      <c r="C3731" t="str">
        <f t="shared" si="1085"/>
        <v>0.000131940739773808+0.000254862107121498i</v>
      </c>
      <c r="D3731" t="str">
        <f t="shared" si="1086"/>
        <v>0.00330814621994537-0.0766836117928404i</v>
      </c>
      <c r="E3731" t="str">
        <f t="shared" si="1087"/>
        <v>-6.94364332574581-2.32411849727821i</v>
      </c>
      <c r="F3731" t="str">
        <f t="shared" si="1088"/>
        <v>0.397568012223997-1.26150856853658i</v>
      </c>
      <c r="G3731" t="str">
        <f t="shared" si="1089"/>
        <v>0.109232795437781-0.311931069049925i</v>
      </c>
      <c r="H3731" t="str">
        <f t="shared" si="1090"/>
        <v>0.00493833146990484-9.34374531020774i</v>
      </c>
      <c r="I3731" t="str">
        <f t="shared" si="1091"/>
        <v>-0.0332466853881488-0.0104971073178502i</v>
      </c>
      <c r="K3731" t="str">
        <f t="shared" si="1092"/>
        <v>0.000678764902705411-0.000763076967354072i</v>
      </c>
      <c r="L3731" t="str">
        <f t="shared" si="1093"/>
        <v>0.0006-0.0010218090610133i</v>
      </c>
      <c r="M3731" t="str">
        <f t="shared" si="1094"/>
        <v>0.005-0.0000969363267224268i</v>
      </c>
      <c r="N3731">
        <f t="shared" si="1095"/>
        <v>117.37035921302007</v>
      </c>
      <c r="O3731">
        <f t="shared" si="1096"/>
        <v>70.842675663606599</v>
      </c>
      <c r="P3731" s="3">
        <f t="shared" si="1097"/>
        <v>-70.842675663606599</v>
      </c>
      <c r="Q3731" s="3">
        <f t="shared" si="1098"/>
        <v>62.629640786979941</v>
      </c>
      <c r="R3731">
        <f t="shared" si="1099"/>
        <v>-117.37035921302007</v>
      </c>
      <c r="S3731">
        <f t="shared" si="1100"/>
        <v>1183.571483353775</v>
      </c>
      <c r="T3731">
        <f t="shared" si="1083"/>
        <v>-70.842675663606599</v>
      </c>
    </row>
    <row r="3732" spans="1:20" x14ac:dyDescent="0.3">
      <c r="A3732">
        <f t="shared" si="1084"/>
        <v>7464858.0302311666</v>
      </c>
      <c r="B3732">
        <f t="shared" si="1101"/>
        <v>1188069.0549905193</v>
      </c>
      <c r="C3732" t="str">
        <f t="shared" si="1085"/>
        <v>0.000130234116519765+0.000251301702517541i</v>
      </c>
      <c r="D3732" t="str">
        <f t="shared" si="1086"/>
        <v>0.00328320224771404-0.0763944922275198i</v>
      </c>
      <c r="E3732" t="str">
        <f t="shared" si="1087"/>
        <v>-6.89513778940246-2.298645384637i</v>
      </c>
      <c r="F3732" t="str">
        <f t="shared" si="1088"/>
        <v>0.394889597146627-1.2576673665786i</v>
      </c>
      <c r="G3732" t="str">
        <f t="shared" si="1089"/>
        <v>0.108496894265534-0.311006942366673i</v>
      </c>
      <c r="H3732" t="str">
        <f t="shared" si="1090"/>
        <v>0.00489316535556979-9.30833340834583i</v>
      </c>
      <c r="I3732" t="str">
        <f t="shared" si="1091"/>
        <v>-0.0330198833887676-0.010386844102859i</v>
      </c>
      <c r="K3732" t="str">
        <f t="shared" si="1092"/>
        <v>0.000677683882892864-0.00076042154226327i</v>
      </c>
      <c r="L3732" t="str">
        <f t="shared" si="1093"/>
        <v>0.0006-0.00101794088564784i</v>
      </c>
      <c r="M3732" t="str">
        <f t="shared" si="1094"/>
        <v>0.005-0.0000965693631424848i</v>
      </c>
      <c r="N3732">
        <f t="shared" si="1095"/>
        <v>117.39491155591995</v>
      </c>
      <c r="O3732">
        <f t="shared" si="1096"/>
        <v>70.962944527100632</v>
      </c>
      <c r="P3732" s="3">
        <f t="shared" si="1097"/>
        <v>-70.962944527100632</v>
      </c>
      <c r="Q3732" s="3">
        <f t="shared" si="1098"/>
        <v>62.605088444080053</v>
      </c>
      <c r="R3732">
        <f t="shared" si="1099"/>
        <v>-117.39491155591995</v>
      </c>
      <c r="S3732">
        <f t="shared" si="1100"/>
        <v>1188.0690549905194</v>
      </c>
      <c r="T3732">
        <f t="shared" si="1083"/>
        <v>-70.962944527100632</v>
      </c>
    </row>
    <row r="3733" spans="1:20" x14ac:dyDescent="0.3">
      <c r="A3733">
        <f t="shared" si="1084"/>
        <v>7493224.4907460455</v>
      </c>
      <c r="B3733">
        <f t="shared" si="1101"/>
        <v>1192583.7173994833</v>
      </c>
      <c r="C3733" t="str">
        <f t="shared" si="1085"/>
        <v>0.000128547238028269+0.000247793058617224i</v>
      </c>
      <c r="D3733" t="str">
        <f t="shared" si="1086"/>
        <v>0.0032584459429491-0.0761064539021996i</v>
      </c>
      <c r="E3733" t="str">
        <f t="shared" si="1087"/>
        <v>-6.84694138513626-2.27344547387441i</v>
      </c>
      <c r="F3733" t="str">
        <f t="shared" si="1088"/>
        <v>0.392227043519699-1.25383165628767i</v>
      </c>
      <c r="G3733" t="str">
        <f t="shared" si="1089"/>
        <v>0.107765351066057-0.310083827659016i</v>
      </c>
      <c r="H3733" t="str">
        <f t="shared" si="1090"/>
        <v>0.00484845362724618-9.27305599185104i</v>
      </c>
      <c r="I3733" t="str">
        <f t="shared" si="1091"/>
        <v>-0.0327944667952635-0.0102776824190429i</v>
      </c>
      <c r="K3733" t="str">
        <f t="shared" si="1092"/>
        <v>0.00067661030706136-0.000757773686219352i</v>
      </c>
      <c r="L3733" t="str">
        <f t="shared" si="1093"/>
        <v>0.0006-0.00101408735370376i</v>
      </c>
      <c r="M3733" t="str">
        <f t="shared" si="1094"/>
        <v>0.005-0.0000962037887452532i</v>
      </c>
      <c r="N3733">
        <f t="shared" si="1095"/>
        <v>117.41886312168366</v>
      </c>
      <c r="O3733">
        <f t="shared" si="1096"/>
        <v>71.083187733780846</v>
      </c>
      <c r="P3733" s="3">
        <f t="shared" si="1097"/>
        <v>-71.083187733780846</v>
      </c>
      <c r="Q3733" s="3">
        <f t="shared" si="1098"/>
        <v>62.581136878316343</v>
      </c>
      <c r="R3733">
        <f t="shared" si="1099"/>
        <v>-117.41886312168366</v>
      </c>
      <c r="S3733">
        <f t="shared" si="1100"/>
        <v>1192.5837173994832</v>
      </c>
      <c r="T3733">
        <f t="shared" si="1083"/>
        <v>-71.083187733780846</v>
      </c>
    </row>
    <row r="3734" spans="1:20" x14ac:dyDescent="0.3">
      <c r="A3734">
        <f t="shared" si="1084"/>
        <v>7521698.74381088</v>
      </c>
      <c r="B3734">
        <f t="shared" si="1101"/>
        <v>1197115.5355256014</v>
      </c>
      <c r="C3734" t="str">
        <f t="shared" si="1085"/>
        <v>0.000126879930985957+0.000244335404699054i</v>
      </c>
      <c r="D3734" t="str">
        <f t="shared" si="1086"/>
        <v>0.00323387589994659-0.0758194928729597i</v>
      </c>
      <c r="E3734" t="str">
        <f t="shared" si="1087"/>
        <v>-6.79905259126415-2.24851594462803i</v>
      </c>
      <c r="F3734" t="str">
        <f t="shared" si="1088"/>
        <v>0.389580286787441-1.25000149435136i</v>
      </c>
      <c r="G3734" t="str">
        <f t="shared" si="1089"/>
        <v>0.10703814810249-0.309161742382978i</v>
      </c>
      <c r="H3734" t="str">
        <f t="shared" si="1090"/>
        <v>0.00480419125831335-9.23791254718013i</v>
      </c>
      <c r="I3734" t="str">
        <f t="shared" si="1091"/>
        <v>-0.0325704292914207-0.0101696122198835i</v>
      </c>
      <c r="K3734" t="str">
        <f t="shared" si="1092"/>
        <v>0.000675544129153845-0.000755133395888761i</v>
      </c>
      <c r="L3734" t="str">
        <f t="shared" si="1093"/>
        <v>0.0006-0.00101024840974672i</v>
      </c>
      <c r="M3734" t="str">
        <f t="shared" si="1094"/>
        <v>0.005-0.0000958395982718197i</v>
      </c>
      <c r="N3734">
        <f t="shared" si="1095"/>
        <v>117.44221597150064</v>
      </c>
      <c r="O3734">
        <f t="shared" si="1096"/>
        <v>71.203404951915161</v>
      </c>
      <c r="P3734" s="3">
        <f t="shared" si="1097"/>
        <v>-71.203404951915161</v>
      </c>
      <c r="Q3734" s="3">
        <f t="shared" si="1098"/>
        <v>62.557784028499363</v>
      </c>
      <c r="R3734">
        <f t="shared" si="1099"/>
        <v>-117.44221597150064</v>
      </c>
      <c r="S3734">
        <f t="shared" si="1100"/>
        <v>1197.1155355256014</v>
      </c>
      <c r="T3734">
        <f t="shared" si="1083"/>
        <v>-71.203404951915161</v>
      </c>
    </row>
    <row r="3735" spans="1:20" x14ac:dyDescent="0.3">
      <c r="A3735">
        <f t="shared" si="1084"/>
        <v>7550281.1990373619</v>
      </c>
      <c r="B3735">
        <f t="shared" si="1101"/>
        <v>1201664.5745605987</v>
      </c>
      <c r="C3735" t="str">
        <f t="shared" si="1085"/>
        <v>0.000125232022179439+0.000240927981499527i</v>
      </c>
      <c r="D3735" t="str">
        <f t="shared" si="1086"/>
        <v>0.00320949072343833-0.0755336052091352i</v>
      </c>
      <c r="E3735" t="str">
        <f t="shared" si="1087"/>
        <v>-6.75146988641713-2.22385400364154i</v>
      </c>
      <c r="F3735" t="str">
        <f t="shared" si="1088"/>
        <v>0.386949262254237-1.2461769367494i</v>
      </c>
      <c r="G3735" t="str">
        <f t="shared" si="1089"/>
        <v>0.106315267599555-0.308240703792977i</v>
      </c>
      <c r="H3735" t="str">
        <f t="shared" si="1090"/>
        <v>0.00476037328179449-9.20290256277661i</v>
      </c>
      <c r="I3735" t="str">
        <f t="shared" si="1091"/>
        <v>-0.0323477645615352-0.0100626235346866i</v>
      </c>
      <c r="K3735" t="str">
        <f t="shared" si="1092"/>
        <v>0.000674485303323097-0.000752500667712406i</v>
      </c>
      <c r="L3735" t="str">
        <f t="shared" si="1093"/>
        <v>0.0006-0.00100642399855223i</v>
      </c>
      <c r="M3735" t="str">
        <f t="shared" si="1094"/>
        <v>0.005-0.0000954767864831843i</v>
      </c>
      <c r="N3735">
        <f t="shared" si="1095"/>
        <v>117.46497217347888</v>
      </c>
      <c r="O3735">
        <f t="shared" si="1096"/>
        <v>71.323595851214321</v>
      </c>
      <c r="P3735" s="3">
        <f t="shared" si="1097"/>
        <v>-71.323595851214321</v>
      </c>
      <c r="Q3735" s="3">
        <f t="shared" si="1098"/>
        <v>62.535027826521116</v>
      </c>
      <c r="R3735">
        <f t="shared" si="1099"/>
        <v>-117.46497217347888</v>
      </c>
      <c r="S3735">
        <f t="shared" si="1100"/>
        <v>1201.6645745605988</v>
      </c>
      <c r="T3735">
        <f t="shared" si="1083"/>
        <v>-71.323595851214321</v>
      </c>
    </row>
    <row r="3736" spans="1:20" x14ac:dyDescent="0.3">
      <c r="A3736">
        <f t="shared" si="1084"/>
        <v>7578972.2675937042</v>
      </c>
      <c r="B3736">
        <f t="shared" si="1101"/>
        <v>1206230.8999439289</v>
      </c>
      <c r="C3736" t="str">
        <f t="shared" si="1085"/>
        <v>0.000123603338542459+0.000237570041049499i</v>
      </c>
      <c r="D3736" t="str">
        <f t="shared" si="1086"/>
        <v>0.00318528902851577-0.0752487869932843i</v>
      </c>
      <c r="E3736" t="str">
        <f t="shared" si="1087"/>
        <v>-6.70419174968318-2.19945688454142i</v>
      </c>
      <c r="F3736" t="str">
        <f t="shared" si="1088"/>
        <v>0.384333905091418-1.24235803875652i</v>
      </c>
      <c r="G3736" t="str">
        <f t="shared" si="1089"/>
        <v>0.105596691745415-0.307320728942645i</v>
      </c>
      <c r="H3736" t="str">
        <f t="shared" si="1090"/>
        <v>0.00471699478962842-9.16802552906322i</v>
      </c>
      <c r="I3736" t="str">
        <f t="shared" si="1091"/>
        <v>-0.0321264662908408-0.00995670646826792i</v>
      </c>
      <c r="K3736" t="str">
        <f t="shared" si="1092"/>
        <v>0.000673433783931893-0.000749875497908364i</v>
      </c>
      <c r="L3736" t="str">
        <f t="shared" si="1093"/>
        <v>0.0006-0.00100261406510483i</v>
      </c>
      <c r="M3736" t="str">
        <f t="shared" si="1094"/>
        <v>0.005-0.0000951153481601753i</v>
      </c>
      <c r="N3736">
        <f t="shared" si="1095"/>
        <v>117.48713380262478</v>
      </c>
      <c r="O3736">
        <f t="shared" si="1096"/>
        <v>71.443760102840258</v>
      </c>
      <c r="P3736" s="3">
        <f t="shared" si="1097"/>
        <v>-71.443760102840258</v>
      </c>
      <c r="Q3736" s="3">
        <f t="shared" si="1098"/>
        <v>62.51286619737521</v>
      </c>
      <c r="R3736">
        <f t="shared" si="1099"/>
        <v>-117.48713380262478</v>
      </c>
      <c r="S3736">
        <f t="shared" si="1100"/>
        <v>1206.230899943929</v>
      </c>
      <c r="T3736">
        <f t="shared" si="1083"/>
        <v>-71.443760102840258</v>
      </c>
    </row>
    <row r="3737" spans="1:20" x14ac:dyDescent="0.3">
      <c r="A3737">
        <f t="shared" si="1084"/>
        <v>7607772.3622105606</v>
      </c>
      <c r="B3737">
        <f t="shared" si="1101"/>
        <v>1210814.577363716</v>
      </c>
      <c r="C3737" t="str">
        <f t="shared" si="1085"/>
        <v>0.000121993707201503+0.000234260846512676i</v>
      </c>
      <c r="D3737" t="str">
        <f t="shared" si="1086"/>
        <v>0.00316126944055466-0.0749650343211593i</v>
      </c>
      <c r="E3737" t="str">
        <f t="shared" si="1087"/>
        <v>-6.6572166607476-2.17532184761442i</v>
      </c>
      <c r="F3737" t="str">
        <f t="shared" si="1088"/>
        <v>0.38173415034396-1.23854485494552i</v>
      </c>
      <c r="G3737" t="str">
        <f t="shared" si="1089"/>
        <v>0.104882402693513-0.306401834685677i</v>
      </c>
      <c r="H3737" t="str">
        <f t="shared" si="1090"/>
        <v>0.00467405093194919-9.13328093843334i</v>
      </c>
      <c r="I3737" t="str">
        <f t="shared" si="1091"/>
        <v>-0.0319065281659331-0.00985185120063388i</v>
      </c>
      <c r="K3737" t="str">
        <f t="shared" si="1092"/>
        <v>0.000672389525553182-0.000747257882474646i</v>
      </c>
      <c r="L3737" t="str">
        <f t="shared" si="1093"/>
        <v>0.0006-0.000998818554597357i</v>
      </c>
      <c r="M3737" t="str">
        <f t="shared" si="1094"/>
        <v>0.005-0.0000947552781033824i</v>
      </c>
      <c r="N3737">
        <f t="shared" si="1095"/>
        <v>117.50870294082719</v>
      </c>
      <c r="O3737">
        <f t="shared" si="1096"/>
        <v>71.563897379413206</v>
      </c>
      <c r="P3737" s="3">
        <f t="shared" si="1097"/>
        <v>-71.563897379413206</v>
      </c>
      <c r="Q3737" s="3">
        <f t="shared" si="1098"/>
        <v>62.491297059172801</v>
      </c>
      <c r="R3737">
        <f t="shared" si="1099"/>
        <v>-117.50870294082719</v>
      </c>
      <c r="S3737">
        <f t="shared" si="1100"/>
        <v>1210.8145773637159</v>
      </c>
      <c r="T3737">
        <f t="shared" si="1083"/>
        <v>-71.563897379413206</v>
      </c>
    </row>
    <row r="3738" spans="1:20" x14ac:dyDescent="0.3">
      <c r="A3738">
        <f t="shared" si="1084"/>
        <v>7636681.897186962</v>
      </c>
      <c r="B3738">
        <f t="shared" si="1101"/>
        <v>1215415.6727576982</v>
      </c>
      <c r="C3738" t="str">
        <f t="shared" si="1085"/>
        <v>0.000120402955519832+0.000230999672026157i</v>
      </c>
      <c r="D3738" t="str">
        <f t="shared" si="1086"/>
        <v>0.00313743059513981-0.0746823433016718i</v>
      </c>
      <c r="E3738" t="str">
        <f t="shared" si="1087"/>
        <v>-6.61054310003113-2.15144617958663i</v>
      </c>
      <c r="F3738" t="str">
        <f t="shared" si="1088"/>
        <v>0.379149932937097-1.23473743919022i</v>
      </c>
      <c r="G3738" t="str">
        <f t="shared" si="1089"/>
        <v>0.104172382564401-0.305484037676696i</v>
      </c>
      <c r="H3738" t="str">
        <f t="shared" si="1090"/>
        <v>0.0046315369163756-9.09866828524389i</v>
      </c>
      <c r="I3738" t="str">
        <f t="shared" si="1091"/>
        <v>-0.0316879438751876-0.00974804798666111i</v>
      </c>
      <c r="K3738" t="str">
        <f t="shared" si="1092"/>
        <v>0.000671352482970212-0.000744647817191866i</v>
      </c>
      <c r="L3738" t="str">
        <f t="shared" si="1093"/>
        <v>0.0006-0.000995037412430127i</v>
      </c>
      <c r="M3738" t="str">
        <f t="shared" si="1094"/>
        <v>0.005-0.0000943965711330764i</v>
      </c>
      <c r="N3738">
        <f t="shared" si="1095"/>
        <v>117.52968167683937</v>
      </c>
      <c r="O3738">
        <f t="shared" si="1096"/>
        <v>71.684007355019716</v>
      </c>
      <c r="P3738" s="3">
        <f t="shared" si="1097"/>
        <v>-71.684007355019716</v>
      </c>
      <c r="Q3738" s="3">
        <f t="shared" si="1098"/>
        <v>62.470318323160619</v>
      </c>
      <c r="R3738">
        <f t="shared" si="1099"/>
        <v>-117.52968167683937</v>
      </c>
      <c r="S3738">
        <f t="shared" si="1100"/>
        <v>1215.4156727576983</v>
      </c>
      <c r="T3738">
        <f t="shared" si="1083"/>
        <v>-71.684007355019716</v>
      </c>
    </row>
    <row r="3739" spans="1:20" x14ac:dyDescent="0.3">
      <c r="A3739">
        <f t="shared" si="1084"/>
        <v>7665701.2883962728</v>
      </c>
      <c r="B3739">
        <f t="shared" si="1101"/>
        <v>1220034.2523141776</v>
      </c>
      <c r="C3739" t="str">
        <f t="shared" si="1085"/>
        <v>0.000118830911139997+0.000227785802543038i</v>
      </c>
      <c r="D3739" t="str">
        <f t="shared" si="1086"/>
        <v>0.00311377113799076-0.0744007100568618i</v>
      </c>
      <c r="E3739" t="str">
        <f t="shared" si="1087"/>
        <v>-6.56416954882478-2.12782719340341i</v>
      </c>
      <c r="F3739" t="str">
        <f t="shared" si="1088"/>
        <v>0.37658118768289-1.23093584466859i</v>
      </c>
      <c r="G3739" t="str">
        <f t="shared" si="1089"/>
        <v>0.103466613447527-0.304567354372111i</v>
      </c>
      <c r="H3739" t="str">
        <f t="shared" si="1090"/>
        <v>0.00458944800730825-9.06418706580731i</v>
      </c>
      <c r="I3739" t="str">
        <f t="shared" si="1091"/>
        <v>-0.0314707071091739-0.00964528715577251i</v>
      </c>
      <c r="K3739" t="str">
        <f t="shared" si="1092"/>
        <v>0.000670322611176641-0.000742045297625915i</v>
      </c>
      <c r="L3739" t="str">
        <f t="shared" si="1093"/>
        <v>0.0006-0.000991270584210124i</v>
      </c>
      <c r="M3739" t="str">
        <f t="shared" si="1094"/>
        <v>0.005-0.0000940392220891382i</v>
      </c>
      <c r="N3739">
        <f t="shared" si="1095"/>
        <v>117.55007210625939</v>
      </c>
      <c r="O3739">
        <f t="shared" si="1096"/>
        <v>71.804089705220363</v>
      </c>
      <c r="P3739" s="3">
        <f t="shared" si="1097"/>
        <v>-71.804089705220363</v>
      </c>
      <c r="Q3739" s="3">
        <f t="shared" si="1098"/>
        <v>62.4499278937406</v>
      </c>
      <c r="R3739">
        <f t="shared" si="1099"/>
        <v>-117.55007210625939</v>
      </c>
      <c r="S3739">
        <f t="shared" si="1100"/>
        <v>1220.0342523141776</v>
      </c>
      <c r="T3739">
        <f t="shared" si="1083"/>
        <v>-71.804089705220363</v>
      </c>
    </row>
    <row r="3740" spans="1:20" x14ac:dyDescent="0.3">
      <c r="A3740">
        <f t="shared" si="1084"/>
        <v>7694830.9532921789</v>
      </c>
      <c r="B3740">
        <f t="shared" si="1101"/>
        <v>1224670.3824729715</v>
      </c>
      <c r="C3740" t="str">
        <f t="shared" si="1085"/>
        <v>0.000117277402024876+0.000224618533677042i</v>
      </c>
      <c r="D3740" t="str">
        <f t="shared" si="1086"/>
        <v>0.00309028972488789-0.074120130721869i</v>
      </c>
      <c r="E3740" t="str">
        <f t="shared" si="1087"/>
        <v>-6.51809448942179-2.1044622280104i</v>
      </c>
      <c r="F3740" t="str">
        <f t="shared" si="1088"/>
        <v>0.374027849286675-1.22714012386579i</v>
      </c>
      <c r="G3740" t="str">
        <f t="shared" si="1089"/>
        <v>0.102765077403022-0.303651801031005i</v>
      </c>
      <c r="H3740" t="str">
        <f t="shared" si="1090"/>
        <v>0.00454777952523513-9.02983677838352i</v>
      </c>
      <c r="I3740" t="str">
        <f t="shared" si="1091"/>
        <v>-0.03125481156106-0.00954355911160944i</v>
      </c>
      <c r="K3740" t="str">
        <f t="shared" si="1092"/>
        <v>0.00066929986537664-0.000739450319130647i</v>
      </c>
      <c r="L3740" t="str">
        <f t="shared" si="1093"/>
        <v>0.0006-0.000987518015750274i</v>
      </c>
      <c r="M3740" t="str">
        <f t="shared" si="1094"/>
        <v>0.005-0.0000936832258309804i</v>
      </c>
      <c r="N3740">
        <f t="shared" si="1095"/>
        <v>117.56987633151142</v>
      </c>
      <c r="O3740">
        <f t="shared" si="1096"/>
        <v>71.924144107057757</v>
      </c>
      <c r="P3740" s="3">
        <f t="shared" si="1097"/>
        <v>-71.924144107057757</v>
      </c>
      <c r="Q3740" s="3">
        <f t="shared" si="1098"/>
        <v>62.430123668488577</v>
      </c>
      <c r="R3740">
        <f t="shared" si="1099"/>
        <v>-117.56987633151142</v>
      </c>
      <c r="S3740">
        <f t="shared" si="1100"/>
        <v>1224.6703824729714</v>
      </c>
      <c r="T3740">
        <f t="shared" si="1083"/>
        <v>-71.924144107057757</v>
      </c>
    </row>
    <row r="3741" spans="1:20" x14ac:dyDescent="0.3">
      <c r="A3741">
        <f t="shared" si="1084"/>
        <v>7724071.3109146897</v>
      </c>
      <c r="B3741">
        <f t="shared" si="1101"/>
        <v>1229324.1299263688</v>
      </c>
      <c r="C3741" t="str">
        <f t="shared" si="1085"/>
        <v>0.000115742256497267+0.00022149717154917i</v>
      </c>
      <c r="D3741" t="str">
        <f t="shared" si="1086"/>
        <v>0.00306698502159863-0.0738406014448943i</v>
      </c>
      <c r="E3741" t="str">
        <f t="shared" si="1087"/>
        <v>-6.47231640524795-2.08134864813611i</v>
      </c>
      <c r="F3741" t="str">
        <f t="shared" si="1088"/>
        <v>0.371489852353491-1.22335032857741i</v>
      </c>
      <c r="G3741" t="str">
        <f t="shared" si="1089"/>
        <v>0.102067756463459-0.302737393716031i</v>
      </c>
      <c r="H3741" t="str">
        <f t="shared" si="1090"/>
        <v>0.00450652684604615-8.99561692317266i</v>
      </c>
      <c r="I3741" t="str">
        <f t="shared" si="1091"/>
        <v>-0.0310402509270198-0.00944285433170334i</v>
      </c>
      <c r="K3741" t="str">
        <f t="shared" si="1092"/>
        <v>0.000668284200984958-0.0007368628768505i</v>
      </c>
      <c r="L3741" t="str">
        <f t="shared" si="1093"/>
        <v>0.0006-0.000983779653068615i</v>
      </c>
      <c r="M3741" t="str">
        <f t="shared" si="1094"/>
        <v>0.005-0.0000933285772374776i</v>
      </c>
      <c r="N3741">
        <f t="shared" si="1095"/>
        <v>117.58909646182579</v>
      </c>
      <c r="O3741">
        <f t="shared" si="1096"/>
        <v>72.044170239064314</v>
      </c>
      <c r="P3741" s="3">
        <f t="shared" si="1097"/>
        <v>-72.044170239064314</v>
      </c>
      <c r="Q3741" s="3">
        <f t="shared" si="1098"/>
        <v>62.410903538174203</v>
      </c>
      <c r="R3741">
        <f t="shared" si="1099"/>
        <v>-117.58909646182579</v>
      </c>
      <c r="S3741">
        <f t="shared" si="1100"/>
        <v>1229.3241299263689</v>
      </c>
      <c r="T3741">
        <f t="shared" si="1083"/>
        <v>-72.044170239064314</v>
      </c>
    </row>
    <row r="3742" spans="1:20" x14ac:dyDescent="0.3">
      <c r="A3742">
        <f t="shared" si="1084"/>
        <v>7753422.7818961646</v>
      </c>
      <c r="B3742">
        <f t="shared" si="1101"/>
        <v>1233995.561620089</v>
      </c>
      <c r="C3742" t="str">
        <f t="shared" si="1085"/>
        <v>0.000114225303278057+0.000218421032636335i</v>
      </c>
      <c r="D3742" t="str">
        <f t="shared" si="1086"/>
        <v>0.00304385570380506-0.0735621183871755i</v>
      </c>
      <c r="E3742" t="str">
        <f t="shared" si="1087"/>
        <v>-6.42683378098783-2.0584838440752i</v>
      </c>
      <c r="F3742" t="str">
        <f t="shared" si="1088"/>
        <v>0.368967131394378-1.21956650991258i</v>
      </c>
      <c r="G3742" t="str">
        <f t="shared" si="1089"/>
        <v>0.101374632635584-0.301824148294308i</v>
      </c>
      <c r="H3742" t="str">
        <f t="shared" si="1090"/>
        <v>0.00446568540035517-8.96152700230706i</v>
      </c>
      <c r="I3742" t="str">
        <f t="shared" si="1091"/>
        <v>-0.0308270189066268-0.00934316336714241i</v>
      </c>
      <c r="K3742" t="str">
        <f t="shared" si="1092"/>
        <v>0.000667275573626978-0.000734282965723115i</v>
      </c>
      <c r="L3742" t="str">
        <f t="shared" si="1093"/>
        <v>0.0006-0.000980055442387535i</v>
      </c>
      <c r="M3742" t="str">
        <f t="shared" si="1094"/>
        <v>0.005-0.0000929752712068914i</v>
      </c>
      <c r="N3742">
        <f t="shared" si="1095"/>
        <v>117.60773461321678</v>
      </c>
      <c r="O3742">
        <f t="shared" si="1096"/>
        <v>72.164167781270635</v>
      </c>
      <c r="P3742" s="3">
        <f t="shared" si="1097"/>
        <v>-72.164167781270635</v>
      </c>
      <c r="Q3742" s="3">
        <f t="shared" si="1098"/>
        <v>62.392265386783222</v>
      </c>
      <c r="R3742">
        <f t="shared" si="1099"/>
        <v>-117.60773461321678</v>
      </c>
      <c r="S3742">
        <f t="shared" si="1100"/>
        <v>1233.9955616200889</v>
      </c>
      <c r="T3742">
        <f t="shared" si="1083"/>
        <v>-72.164167781270635</v>
      </c>
    </row>
    <row r="3743" spans="1:20" x14ac:dyDescent="0.3">
      <c r="A3743">
        <f t="shared" si="1084"/>
        <v>7782885.78846737</v>
      </c>
      <c r="B3743">
        <f t="shared" si="1101"/>
        <v>1238684.7447542453</v>
      </c>
      <c r="C3743" t="str">
        <f t="shared" si="1085"/>
        <v>0.000112726371523047+0.000215389443621998i</v>
      </c>
      <c r="D3743" t="str">
        <f t="shared" si="1086"/>
        <v>0.00302090045703114-0.0732846777229506i</v>
      </c>
      <c r="E3743" t="str">
        <f t="shared" si="1087"/>
        <v>-6.38164510271-2.03586523147342i</v>
      </c>
      <c r="F3743" t="str">
        <f t="shared" si="1088"/>
        <v>0.366459620832658-1.21578871829729i</v>
      </c>
      <c r="G3743" t="str">
        <f t="shared" si="1089"/>
        <v>0.100685687902042-0.300912080438348i</v>
      </c>
      <c r="H3743" t="str">
        <f t="shared" si="1090"/>
        <v>0.00442525067283081-8.92756651984383i</v>
      </c>
      <c r="I3743" t="str">
        <f t="shared" si="1091"/>
        <v>-0.03061510920325-0.00924447684223787i</v>
      </c>
      <c r="K3743" t="str">
        <f t="shared" si="1092"/>
        <v>0.000666273939138759-0.000731710580481977i</v>
      </c>
      <c r="L3743" t="str">
        <f t="shared" si="1093"/>
        <v>0.0006-0.00097634533013303i</v>
      </c>
      <c r="M3743" t="str">
        <f t="shared" si="1094"/>
        <v>0.005-0.0000926233026567962i</v>
      </c>
      <c r="N3743">
        <f t="shared" si="1095"/>
        <v>117.62579290846317</v>
      </c>
      <c r="O3743">
        <f t="shared" si="1096"/>
        <v>72.284136415212458</v>
      </c>
      <c r="P3743" s="3">
        <f t="shared" si="1097"/>
        <v>-72.284136415212458</v>
      </c>
      <c r="Q3743" s="3">
        <f t="shared" si="1098"/>
        <v>62.374207091536832</v>
      </c>
      <c r="R3743">
        <f t="shared" si="1099"/>
        <v>-117.62579290846317</v>
      </c>
      <c r="S3743">
        <f t="shared" si="1100"/>
        <v>1238.6847447542452</v>
      </c>
      <c r="T3743">
        <f t="shared" si="1083"/>
        <v>-72.284136415212458</v>
      </c>
    </row>
    <row r="3744" spans="1:20" x14ac:dyDescent="0.3">
      <c r="A3744">
        <f t="shared" si="1084"/>
        <v>7812460.7544635469</v>
      </c>
      <c r="B3744">
        <f t="shared" si="1101"/>
        <v>1243391.7467843115</v>
      </c>
      <c r="C3744" t="str">
        <f t="shared" si="1085"/>
        <v>0.000111245290858385+0.000212401741248698i</v>
      </c>
      <c r="D3744" t="str">
        <f t="shared" si="1086"/>
        <v>0.00299811797657083-0.0730082756394245i</v>
      </c>
      <c r="E3744" t="str">
        <f t="shared" si="1087"/>
        <v>-6.33674885798823-2.0134902511132i</v>
      </c>
      <c r="F3744" t="str">
        <f t="shared" si="1088"/>
        <v>0.363967255010075-1.2120170034776i</v>
      </c>
      <c r="G3744" t="str">
        <f t="shared" si="1089"/>
        <v>0.100000904223065-0.300001205626968i</v>
      </c>
      <c r="H3744" t="str">
        <f t="shared" si="1090"/>
        <v>0.00438521820153472-8.89373498175694i</v>
      </c>
      <c r="I3744" t="str">
        <f t="shared" si="1091"/>
        <v>-0.0304045155244388-0.00914678545418552i</v>
      </c>
      <c r="K3744" t="str">
        <f t="shared" si="1092"/>
        <v>0.000665279253567045-0.000729145715658956i</v>
      </c>
      <c r="L3744" t="str">
        <f t="shared" si="1093"/>
        <v>0.0006-0.000972649262933888i</v>
      </c>
      <c r="M3744" t="str">
        <f t="shared" si="1094"/>
        <v>0.005-0.000092272666524005i</v>
      </c>
      <c r="N3744">
        <f t="shared" si="1095"/>
        <v>117.64327347708432</v>
      </c>
      <c r="O3744">
        <f t="shared" si="1096"/>
        <v>72.404075823940516</v>
      </c>
      <c r="P3744" s="3">
        <f t="shared" si="1097"/>
        <v>-72.404075823940516</v>
      </c>
      <c r="Q3744" s="3">
        <f t="shared" si="1098"/>
        <v>62.356726522915679</v>
      </c>
      <c r="R3744">
        <f t="shared" si="1099"/>
        <v>-117.64327347708432</v>
      </c>
      <c r="S3744">
        <f t="shared" si="1100"/>
        <v>1243.3917467843114</v>
      </c>
      <c r="T3744">
        <f t="shared" si="1083"/>
        <v>-72.404075823940516</v>
      </c>
    </row>
    <row r="3745" spans="1:20" x14ac:dyDescent="0.3">
      <c r="A3745">
        <f t="shared" si="1084"/>
        <v>7842148.1053305082</v>
      </c>
      <c r="B3745">
        <f t="shared" si="1101"/>
        <v>1248116.6354220919</v>
      </c>
      <c r="C3745" t="str">
        <f t="shared" si="1085"/>
        <v>0.000109781891414746+0.000209457272172592i</v>
      </c>
      <c r="D3745" t="str">
        <f t="shared" si="1086"/>
        <v>0.00297550696741691-0.0727329083367423i</v>
      </c>
      <c r="E3745" t="str">
        <f t="shared" si="1087"/>
        <v>-6.29214353602133-1.99135636870098i</v>
      </c>
      <c r="F3745" t="str">
        <f t="shared" si="1088"/>
        <v>0.361489968192923-1.20825141452298i</v>
      </c>
      <c r="G3745" t="str">
        <f t="shared" si="1089"/>
        <v>0.0993202635381538-0.299091539146238i</v>
      </c>
      <c r="H3745" t="str">
        <f t="shared" si="1090"/>
        <v>0.00434558357726833-8.86003189592992i</v>
      </c>
      <c r="I3745" t="str">
        <f t="shared" si="1091"/>
        <v>-0.030195231582307-0.00905007997272706i</v>
      </c>
      <c r="K3745" t="str">
        <f t="shared" si="1092"/>
        <v>0.000664291473169254-0.000726588365586887i</v>
      </c>
      <c r="L3745" t="str">
        <f t="shared" si="1093"/>
        <v>0.0006-0.000968967187620931i</v>
      </c>
      <c r="M3745" t="str">
        <f t="shared" si="1094"/>
        <v>0.005-0.0000919233577644994i</v>
      </c>
      <c r="N3745">
        <f t="shared" si="1095"/>
        <v>117.66017845531886</v>
      </c>
      <c r="O3745">
        <f t="shared" si="1096"/>
        <v>72.523985692027054</v>
      </c>
      <c r="P3745" s="3">
        <f t="shared" si="1097"/>
        <v>-72.523985692027054</v>
      </c>
      <c r="Q3745" s="3">
        <f t="shared" si="1098"/>
        <v>62.339821544681136</v>
      </c>
      <c r="R3745">
        <f t="shared" si="1099"/>
        <v>-117.66017845531886</v>
      </c>
      <c r="S3745">
        <f t="shared" si="1100"/>
        <v>1248.116635422092</v>
      </c>
      <c r="T3745">
        <f t="shared" si="1083"/>
        <v>-72.523985692027054</v>
      </c>
    </row>
    <row r="3746" spans="1:20" x14ac:dyDescent="0.3">
      <c r="A3746">
        <f t="shared" si="1084"/>
        <v>7871948.2681307653</v>
      </c>
      <c r="B3746">
        <f t="shared" si="1101"/>
        <v>1252859.478636696</v>
      </c>
      <c r="C3746" t="str">
        <f t="shared" si="1085"/>
        <v>0.00010833600386019+0.000206555392819846i</v>
      </c>
      <c r="D3746" t="str">
        <f t="shared" si="1086"/>
        <v>0.00295306614418989-0.0724585720279512i</v>
      </c>
      <c r="E3746" t="str">
        <f t="shared" si="1087"/>
        <v>-6.24782762774969-1.96946107465533i</v>
      </c>
      <c r="F3746" t="str">
        <f t="shared" si="1088"/>
        <v>0.359027694578057-1.20449199982964i</v>
      </c>
      <c r="G3746" t="str">
        <f t="shared" si="1089"/>
        <v>0.0986437477677338-0.298183096090421i</v>
      </c>
      <c r="H3746" t="str">
        <f t="shared" si="1090"/>
        <v>0.00430634244292715-8.82645677214802i</v>
      </c>
      <c r="I3746" t="str">
        <f t="shared" si="1091"/>
        <v>-0.0299872510939092-0.00895435123980747i</v>
      </c>
      <c r="K3746" t="str">
        <f t="shared" si="1092"/>
        <v>0.000663310554413469-0.000724038524402134i</v>
      </c>
      <c r="L3746" t="str">
        <f t="shared" si="1093"/>
        <v>0.0006-0.000965299051226265i</v>
      </c>
      <c r="M3746" t="str">
        <f t="shared" si="1094"/>
        <v>0.005-0.0000915753713533568i</v>
      </c>
      <c r="N3746">
        <f t="shared" si="1095"/>
        <v>117.6765099861</v>
      </c>
      <c r="O3746">
        <f t="shared" si="1096"/>
        <v>72.643865705575237</v>
      </c>
      <c r="P3746" s="3">
        <f t="shared" si="1097"/>
        <v>-72.643865705575237</v>
      </c>
      <c r="Q3746" s="3">
        <f t="shared" si="1098"/>
        <v>62.323490013899999</v>
      </c>
      <c r="R3746">
        <f t="shared" si="1099"/>
        <v>-117.6765099861</v>
      </c>
      <c r="S3746">
        <f t="shared" si="1100"/>
        <v>1252.8594786366959</v>
      </c>
      <c r="T3746">
        <f t="shared" si="1083"/>
        <v>-72.643865705575237</v>
      </c>
    </row>
    <row r="3747" spans="1:20" x14ac:dyDescent="0.3">
      <c r="A3747">
        <f t="shared" si="1084"/>
        <v>7901861.671549662</v>
      </c>
      <c r="B3747">
        <f t="shared" si="1101"/>
        <v>1257620.3446555154</v>
      </c>
      <c r="C3747" t="str">
        <f t="shared" si="1085"/>
        <v>0.000106907459431812+0.000203695469244979i</v>
      </c>
      <c r="D3747" t="str">
        <f t="shared" si="1086"/>
        <v>0.0029307942310677-0.0721852629389719i</v>
      </c>
      <c r="E3747" t="str">
        <f t="shared" si="1087"/>
        <v>-6.20379962597032-1.94780188389667i</v>
      </c>
      <c r="F3747" t="str">
        <f t="shared" si="1088"/>
        <v>0.35658036829886-1.20073880712396i</v>
      </c>
      <c r="G3747" t="str">
        <f t="shared" si="1089"/>
        <v>0.0979713388147859-0.29727589136293i</v>
      </c>
      <c r="H3747" t="str">
        <f t="shared" si="1090"/>
        <v>0.00426749049286344-8.79300912209115i</v>
      </c>
      <c r="I3747" t="str">
        <f t="shared" si="1091"/>
        <v>-0.0297805677816155-0.00885959016923167i</v>
      </c>
      <c r="K3747" t="str">
        <f t="shared" si="1092"/>
        <v>0.000662336453978397-0.000721496186047114i</v>
      </c>
      <c r="L3747" t="str">
        <f t="shared" si="1093"/>
        <v>0.0006-0.000961644800982528i</v>
      </c>
      <c r="M3747" t="str">
        <f t="shared" si="1094"/>
        <v>0.005-0.000091228702284675i</v>
      </c>
      <c r="N3747">
        <f t="shared" si="1095"/>
        <v>117.6922702190315</v>
      </c>
      <c r="O3747">
        <f t="shared" si="1096"/>
        <v>72.763715552226103</v>
      </c>
      <c r="P3747" s="3">
        <f t="shared" si="1097"/>
        <v>-72.763715552226103</v>
      </c>
      <c r="Q3747" s="3">
        <f t="shared" si="1098"/>
        <v>62.307729780968501</v>
      </c>
      <c r="R3747">
        <f t="shared" si="1099"/>
        <v>-117.6922702190315</v>
      </c>
      <c r="S3747">
        <f t="shared" si="1100"/>
        <v>1257.6203446555153</v>
      </c>
      <c r="T3747">
        <f t="shared" si="1083"/>
        <v>-72.763715552226103</v>
      </c>
    </row>
    <row r="3748" spans="1:20" x14ac:dyDescent="0.3">
      <c r="A3748">
        <f t="shared" si="1084"/>
        <v>7931888.7459015502</v>
      </c>
      <c r="B3748">
        <f t="shared" si="1101"/>
        <v>1262399.3019652064</v>
      </c>
      <c r="C3748" t="str">
        <f t="shared" si="1085"/>
        <v>0.000105496089966146+0.000200876876991013i</v>
      </c>
      <c r="D3748" t="str">
        <f t="shared" si="1086"/>
        <v>0.00290868996171581-0.0719129773085644i</v>
      </c>
      <c r="E3748" t="str">
        <f t="shared" si="1087"/>
        <v>-6.16005802544791-1.92637633563765i</v>
      </c>
      <c r="F3748" t="str">
        <f t="shared" si="1088"/>
        <v>0.354147923431107-1.19699188346584i</v>
      </c>
      <c r="G3748" t="str">
        <f t="shared" si="1089"/>
        <v>0.097303018566467-0.296369939677291i</v>
      </c>
      <c r="H3748" t="str">
        <f t="shared" si="1090"/>
        <v>0.0042290234722553-8.75968845932555i</v>
      </c>
      <c r="I3748" t="str">
        <f t="shared" si="1091"/>
        <v>-0.0295751753734748-0.00876578774631705i</v>
      </c>
      <c r="K3748" t="str">
        <f t="shared" si="1092"/>
        <v>0.000661369128753304-0.000718961344272804i</v>
      </c>
      <c r="L3748" t="str">
        <f t="shared" si="1093"/>
        <v>0.0006-0.000958004384322112i</v>
      </c>
      <c r="M3748" t="str">
        <f t="shared" si="1094"/>
        <v>0.005-0.0000908833455715036i</v>
      </c>
      <c r="N3748">
        <f t="shared" si="1095"/>
        <v>117.70746131036361</v>
      </c>
      <c r="O3748">
        <f t="shared" si="1096"/>
        <v>72.883534921168462</v>
      </c>
      <c r="P3748" s="3">
        <f t="shared" si="1097"/>
        <v>-72.883534921168462</v>
      </c>
      <c r="Q3748" s="3">
        <f t="shared" si="1098"/>
        <v>62.29253868963638</v>
      </c>
      <c r="R3748">
        <f t="shared" si="1099"/>
        <v>-117.70746131036361</v>
      </c>
      <c r="S3748">
        <f t="shared" si="1100"/>
        <v>1262.3993019652064</v>
      </c>
      <c r="T3748">
        <f t="shared" si="1083"/>
        <v>-72.883534921168462</v>
      </c>
    </row>
    <row r="3749" spans="1:20" x14ac:dyDescent="0.3">
      <c r="A3749">
        <f t="shared" si="1084"/>
        <v>7962029.9231359772</v>
      </c>
      <c r="B3749">
        <f t="shared" si="1101"/>
        <v>1267196.4193126743</v>
      </c>
      <c r="C3749" t="str">
        <f t="shared" si="1085"/>
        <v>0.000104101727928413+0.000198099000951553i</v>
      </c>
      <c r="D3749" t="str">
        <f t="shared" si="1086"/>
        <v>0.00288675207921789-0.0716417113882974i</v>
      </c>
      <c r="E3749" t="str">
        <f t="shared" si="1087"/>
        <v>-6.11660132302549-1.90518199317539i</v>
      </c>
      <c r="F3749" t="str">
        <f t="shared" si="1088"/>
        <v>0.351730293998772-1.1932512752522i</v>
      </c>
      <c r="G3749" t="str">
        <f t="shared" si="1089"/>
        <v>0.0966387688957022-0.29546525555812i</v>
      </c>
      <c r="H3749" t="str">
        <f t="shared" si="1090"/>
        <v>0.00419093717648513-8.72649429929726i</v>
      </c>
      <c r="I3749" t="str">
        <f t="shared" si="1091"/>
        <v>-0.0293710676035812-0.00867293502754606i</v>
      </c>
      <c r="K3749" t="str">
        <f t="shared" si="1092"/>
        <v>0.000660408535837935-0.000716433992641212i</v>
      </c>
      <c r="L3749" t="str">
        <f t="shared" si="1093"/>
        <v>0.0006-0.000954377748876382i</v>
      </c>
      <c r="M3749" t="str">
        <f t="shared" si="1094"/>
        <v>0.005-0.0000905392962457697i</v>
      </c>
      <c r="N3749">
        <f t="shared" si="1095"/>
        <v>117.72208542296559</v>
      </c>
      <c r="O3749">
        <f t="shared" si="1096"/>
        <v>73.003323503145964</v>
      </c>
      <c r="P3749" s="3">
        <f t="shared" si="1097"/>
        <v>-73.003323503145964</v>
      </c>
      <c r="Q3749" s="3">
        <f t="shared" si="1098"/>
        <v>62.277914577034402</v>
      </c>
      <c r="R3749">
        <f t="shared" si="1099"/>
        <v>-117.72208542296559</v>
      </c>
      <c r="S3749">
        <f t="shared" si="1100"/>
        <v>1267.1964193126744</v>
      </c>
      <c r="T3749">
        <f t="shared" si="1083"/>
        <v>-73.003323503145964</v>
      </c>
    </row>
    <row r="3750" spans="1:20" x14ac:dyDescent="0.3">
      <c r="A3750">
        <f t="shared" si="1084"/>
        <v>7992285.6368438946</v>
      </c>
      <c r="B3750">
        <f t="shared" si="1101"/>
        <v>1272011.7657060625</v>
      </c>
      <c r="C3750" t="str">
        <f t="shared" si="1085"/>
        <v>0.000102724206440605+0.000195361235234653i</v>
      </c>
      <c r="D3750" t="str">
        <f t="shared" si="1086"/>
        <v>0.00286497933600668-0.0713714614425132i</v>
      </c>
      <c r="E3750" t="str">
        <f t="shared" si="1087"/>
        <v>-6.07342801773121-1.88421644368451i</v>
      </c>
      <c r="F3750" t="str">
        <f t="shared" si="1088"/>
        <v>0.349327413979773-1.18951702822047i</v>
      </c>
      <c r="G3750" t="str">
        <f t="shared" si="1089"/>
        <v>0.0959785716627595-0.294561853342105i</v>
      </c>
      <c r="H3750" t="str">
        <f t="shared" si="1090"/>
        <v>0.00415322745052413-8.69342615932402i</v>
      </c>
      <c r="I3750" t="str">
        <f t="shared" si="1091"/>
        <v>-0.0291682382124293-0.00858102314021558i</v>
      </c>
      <c r="K3750" t="str">
        <f t="shared" si="1092"/>
        <v>0.000659454632542434-0.000713914124527887i</v>
      </c>
      <c r="L3750" t="str">
        <f t="shared" si="1093"/>
        <v>0.0006-0.00095076484247497i</v>
      </c>
      <c r="M3750" t="str">
        <f t="shared" si="1094"/>
        <v>0.005-0.0000901965493582078i</v>
      </c>
      <c r="N3750">
        <f t="shared" si="1095"/>
        <v>117.73614472630072</v>
      </c>
      <c r="O3750">
        <f t="shared" si="1096"/>
        <v>73.123080990466093</v>
      </c>
      <c r="P3750" s="3">
        <f t="shared" si="1097"/>
        <v>-73.123080990466093</v>
      </c>
      <c r="Q3750" s="3">
        <f t="shared" si="1098"/>
        <v>62.263855273699278</v>
      </c>
      <c r="R3750">
        <f t="shared" si="1099"/>
        <v>-117.73614472630072</v>
      </c>
      <c r="S3750">
        <f t="shared" si="1100"/>
        <v>1272.0117657060625</v>
      </c>
      <c r="T3750">
        <f t="shared" si="1083"/>
        <v>-73.123080990466093</v>
      </c>
    </row>
    <row r="3751" spans="1:20" x14ac:dyDescent="0.3">
      <c r="A3751">
        <f t="shared" si="1084"/>
        <v>8022656.3222639011</v>
      </c>
      <c r="B3751">
        <f t="shared" si="1101"/>
        <v>1276845.4104157456</v>
      </c>
      <c r="C3751" t="str">
        <f t="shared" si="1085"/>
        <v>0.00010136335930845+0.000192662983028523i</v>
      </c>
      <c r="D3751" t="str">
        <f t="shared" si="1086"/>
        <v>0.00284337049379589-0.0711022237482976i</v>
      </c>
      <c r="E3751" t="str">
        <f t="shared" si="1087"/>
        <v>-6.03053661088345-1.86347729801145i</v>
      </c>
      <c r="F3751" t="str">
        <f t="shared" si="1088"/>
        <v>0.346939217311615-1.18578918745205i</v>
      </c>
      <c r="G3751" t="str">
        <f t="shared" si="1089"/>
        <v>0.0953224087168051-0.293659747178995i</v>
      </c>
      <c r="H3751" t="str">
        <f t="shared" si="1090"/>
        <v>0.00411589018832511-8.66048355858806i</v>
      </c>
      <c r="I3751" t="str">
        <f t="shared" si="1091"/>
        <v>-0.0289666809472662-0.00849004328208449i</v>
      </c>
      <c r="K3751" t="str">
        <f t="shared" si="1092"/>
        <v>0.000658507376387231-0.000711401733124363i</v>
      </c>
      <c r="L3751" t="str">
        <f t="shared" si="1093"/>
        <v>0.0006-0.000947165613145022i</v>
      </c>
      <c r="M3751" t="str">
        <f t="shared" si="1094"/>
        <v>0.005-0.0000898550999782906i</v>
      </c>
      <c r="N3751">
        <f t="shared" si="1095"/>
        <v>117.74964139639886</v>
      </c>
      <c r="O3751">
        <f t="shared" si="1096"/>
        <v>73.242807077008337</v>
      </c>
      <c r="P3751" s="3">
        <f t="shared" si="1097"/>
        <v>-73.242807077008337</v>
      </c>
      <c r="Q3751" s="3">
        <f t="shared" si="1098"/>
        <v>62.250358603601136</v>
      </c>
      <c r="R3751">
        <f t="shared" si="1099"/>
        <v>-117.74964139639886</v>
      </c>
      <c r="S3751">
        <f t="shared" si="1100"/>
        <v>1276.8454104157456</v>
      </c>
      <c r="T3751">
        <f t="shared" si="1083"/>
        <v>-73.242807077008337</v>
      </c>
    </row>
    <row r="3752" spans="1:20" x14ac:dyDescent="0.3">
      <c r="A3752">
        <f t="shared" si="1084"/>
        <v>8053142.4162885044</v>
      </c>
      <c r="B3752">
        <f t="shared" si="1101"/>
        <v>1281697.4229753255</v>
      </c>
      <c r="C3752" t="str">
        <f t="shared" si="1085"/>
        <v>0.000100019021047271+0.000190003656469017i</v>
      </c>
      <c r="D3752" t="str">
        <f t="shared" si="1086"/>
        <v>0.00282192432351195-0.0708339945954453i</v>
      </c>
      <c r="E3752" t="str">
        <f t="shared" si="1087"/>
        <v>-5.98792560619339-1.84296219047019i</v>
      </c>
      <c r="F3752" t="str">
        <f t="shared" si="1088"/>
        <v>0.34456563789698-1.1820677973759i</v>
      </c>
      <c r="G3752" t="str">
        <f t="shared" si="1089"/>
        <v>0.0946702618974372-0.292758951032599i</v>
      </c>
      <c r="H3752" t="str">
        <f t="shared" si="1090"/>
        <v>0.00407892133222236-8.62766601812878i</v>
      </c>
      <c r="I3752" t="str">
        <f t="shared" si="1091"/>
        <v>-0.0287663895624398-0.00839998672101977i</v>
      </c>
      <c r="K3752" t="str">
        <f t="shared" si="1092"/>
        <v>0.000657566725102904-0.000708896811440571i</v>
      </c>
      <c r="L3752" t="str">
        <f t="shared" si="1093"/>
        <v>0.0006-0.0009435800091104i</v>
      </c>
      <c r="M3752" t="str">
        <f t="shared" si="1094"/>
        <v>0.005-0.0000895149431941531i</v>
      </c>
      <c r="N3752">
        <f t="shared" si="1095"/>
        <v>117.7625776158275</v>
      </c>
      <c r="O3752">
        <f t="shared" si="1096"/>
        <v>73.362501458233211</v>
      </c>
      <c r="P3752" s="3">
        <f t="shared" si="1097"/>
        <v>-73.362501458233211</v>
      </c>
      <c r="Q3752" s="3">
        <f t="shared" si="1098"/>
        <v>62.237422384172511</v>
      </c>
      <c r="R3752">
        <f t="shared" si="1099"/>
        <v>-117.7625776158275</v>
      </c>
      <c r="S3752">
        <f t="shared" si="1100"/>
        <v>1281.6974229753255</v>
      </c>
      <c r="T3752">
        <f t="shared" si="1083"/>
        <v>-73.362501458233211</v>
      </c>
    </row>
    <row r="3753" spans="1:20" x14ac:dyDescent="0.3">
      <c r="A3753">
        <f t="shared" si="1084"/>
        <v>8083744.3574704016</v>
      </c>
      <c r="B3753">
        <f t="shared" si="1101"/>
        <v>1286567.8731826318</v>
      </c>
      <c r="C3753" t="str">
        <f t="shared" si="1085"/>
        <v>0.0000986910269068041+0.000187382676508929i</v>
      </c>
      <c r="D3753" t="str">
        <f t="shared" si="1086"/>
        <v>0.00280063960522681-0.0705667702864291i</v>
      </c>
      <c r="E3753" t="str">
        <f t="shared" si="1087"/>
        <v>-5.94559350986591-1.82266877863907i</v>
      </c>
      <c r="F3753" t="str">
        <f t="shared" si="1088"/>
        <v>0.34220660960924-1.17835290177212i</v>
      </c>
      <c r="G3753" t="str">
        <f t="shared" si="1089"/>
        <v>0.0940221130362025-0.291859478681797i</v>
      </c>
      <c r="H3753" t="str">
        <f t="shared" si="1090"/>
        <v>0.00404231687233874-8.59497306083524i</v>
      </c>
      <c r="I3753" t="str">
        <f t="shared" si="1091"/>
        <v>-0.0285673578197409-0.00831084479464061i</v>
      </c>
      <c r="K3753" t="str">
        <f t="shared" si="1092"/>
        <v>0.000656632636630049-0.00070639935230729i</v>
      </c>
      <c r="L3753" t="str">
        <f t="shared" si="1093"/>
        <v>0.0006-0.000940007978791001i</v>
      </c>
      <c r="M3753" t="str">
        <f t="shared" si="1094"/>
        <v>0.005-0.0000891760741125257i</v>
      </c>
      <c r="N3753">
        <f t="shared" si="1095"/>
        <v>117.77495557366422</v>
      </c>
      <c r="O3753">
        <f t="shared" si="1096"/>
        <v>73.482163831190022</v>
      </c>
      <c r="P3753" s="3">
        <f t="shared" si="1097"/>
        <v>-73.482163831190022</v>
      </c>
      <c r="Q3753" s="3">
        <f t="shared" si="1098"/>
        <v>62.225044426335778</v>
      </c>
      <c r="R3753">
        <f t="shared" si="1099"/>
        <v>-117.77495557366422</v>
      </c>
      <c r="S3753">
        <f t="shared" si="1100"/>
        <v>1286.5678731826317</v>
      </c>
      <c r="T3753">
        <f t="shared" si="1083"/>
        <v>-73.482163831190022</v>
      </c>
    </row>
    <row r="3754" spans="1:20" x14ac:dyDescent="0.3">
      <c r="A3754">
        <f t="shared" si="1084"/>
        <v>8114462.5860287892</v>
      </c>
      <c r="B3754">
        <f t="shared" si="1101"/>
        <v>1291456.8311007258</v>
      </c>
      <c r="C3754" t="str">
        <f t="shared" si="1085"/>
        <v>0.0000973792128949505+0.000184799472789021i</v>
      </c>
      <c r="D3754" t="str">
        <f t="shared" si="1086"/>
        <v>0.00277951512809082-0.0703005471363661i</v>
      </c>
      <c r="E3754" t="str">
        <f t="shared" si="1087"/>
        <v>-5.90353883069759-1.80259474315894i</v>
      </c>
      <c r="F3754" t="str">
        <f t="shared" si="1088"/>
        <v>0.339862066297904-1.17464454377551i</v>
      </c>
      <c r="G3754" t="str">
        <f t="shared" si="1089"/>
        <v>0.0933779439580871-0.290961343721546i</v>
      </c>
      <c r="H3754" t="str">
        <f t="shared" si="1090"/>
        <v>0.00400607284600039-8.56240421143915i</v>
      </c>
      <c r="I3754" t="str">
        <f t="shared" si="1091"/>
        <v>-0.028369579488741-0.00822260890996132i</v>
      </c>
      <c r="K3754" t="str">
        <f t="shared" si="1092"/>
        <v>0.000655705069119113-0.000703909348378509i</v>
      </c>
      <c r="L3754" t="str">
        <f t="shared" si="1093"/>
        <v>0.0006-0.000936449470801948i</v>
      </c>
      <c r="M3754" t="str">
        <f t="shared" si="1094"/>
        <v>0.005-0.0000888384878586627i</v>
      </c>
      <c r="N3754">
        <f t="shared" si="1095"/>
        <v>117.7867774654656</v>
      </c>
      <c r="O3754">
        <f t="shared" si="1096"/>
        <v>73.601793894525812</v>
      </c>
      <c r="P3754" s="3">
        <f t="shared" si="1097"/>
        <v>-73.601793894525812</v>
      </c>
      <c r="Q3754" s="3">
        <f t="shared" si="1098"/>
        <v>62.213222534534403</v>
      </c>
      <c r="R3754">
        <f t="shared" si="1099"/>
        <v>-117.7867774654656</v>
      </c>
      <c r="S3754">
        <f t="shared" si="1100"/>
        <v>1291.4568311007258</v>
      </c>
      <c r="T3754">
        <f t="shared" si="1083"/>
        <v>-73.601793894525812</v>
      </c>
    </row>
    <row r="3755" spans="1:20" x14ac:dyDescent="0.3">
      <c r="A3755">
        <f t="shared" si="1084"/>
        <v>8145297.5438556978</v>
      </c>
      <c r="B3755">
        <f t="shared" si="1101"/>
        <v>1296364.3670589086</v>
      </c>
      <c r="C3755" t="str">
        <f t="shared" si="1085"/>
        <v>0.0000960834158005348+0.000182253483510795i</v>
      </c>
      <c r="D3755" t="str">
        <f t="shared" si="1086"/>
        <v>0.00275854969026624-0.0700353214729848i</v>
      </c>
      <c r="E3755" t="str">
        <f t="shared" si="1087"/>
        <v>-5.86176008017257-1.78273778753234i</v>
      </c>
      <c r="F3755" t="str">
        <f t="shared" si="1088"/>
        <v>0.337531941793971-1.17094276587921i</v>
      </c>
      <c r="G3755" t="str">
        <f t="shared" si="1089"/>
        <v>0.0927377364829968-0.290064559563913i</v>
      </c>
      <c r="H3755" t="str">
        <f t="shared" si="1090"/>
        <v>0.00397018533715779-8.52995899650705i</v>
      </c>
      <c r="I3755" t="str">
        <f t="shared" si="1091"/>
        <v>-0.028173048347123-0.00813527054303148i</v>
      </c>
      <c r="K3755" t="str">
        <f t="shared" si="1092"/>
        <v>0.000654783980930223-0.000701426792133853i</v>
      </c>
      <c r="L3755" t="str">
        <f t="shared" si="1093"/>
        <v>0.0006-0.000932904433952928i</v>
      </c>
      <c r="M3755" t="str">
        <f t="shared" si="1094"/>
        <v>0.005-0.0000885021795762728i</v>
      </c>
      <c r="N3755">
        <f t="shared" si="1095"/>
        <v>117.79804549323872</v>
      </c>
      <c r="O3755">
        <f t="shared" si="1096"/>
        <v>73.721391348494308</v>
      </c>
      <c r="P3755" s="3">
        <f t="shared" si="1097"/>
        <v>-73.721391348494308</v>
      </c>
      <c r="Q3755" s="3">
        <f t="shared" si="1098"/>
        <v>62.201954506761282</v>
      </c>
      <c r="R3755">
        <f t="shared" si="1099"/>
        <v>-117.79804549323872</v>
      </c>
      <c r="S3755">
        <f t="shared" si="1100"/>
        <v>1296.3643670589086</v>
      </c>
      <c r="T3755">
        <f t="shared" si="1083"/>
        <v>-73.721391348494308</v>
      </c>
    </row>
    <row r="3756" spans="1:20" x14ac:dyDescent="0.3">
      <c r="A3756">
        <f t="shared" si="1084"/>
        <v>8176249.6745223505</v>
      </c>
      <c r="B3756">
        <f t="shared" si="1101"/>
        <v>1301290.5516537325</v>
      </c>
      <c r="C3756" t="str">
        <f t="shared" si="1085"/>
        <v>0.0000948034732150786+0.000179744155311014i</v>
      </c>
      <c r="D3756" t="str">
        <f t="shared" si="1086"/>
        <v>0.00273774209886125-0.0697710896365934i</v>
      </c>
      <c r="E3756" t="str">
        <f t="shared" si="1087"/>
        <v>-5.8202557725572-1.76309563792425i</v>
      </c>
      <c r="F3756" t="str">
        <f t="shared" si="1088"/>
        <v>0.335216169915239-1.16724760993839i</v>
      </c>
      <c r="G3756" t="str">
        <f t="shared" si="1089"/>
        <v>0.0921014724272069-0.289169139439096i</v>
      </c>
      <c r="H3756" t="str">
        <f t="shared" si="1090"/>
        <v>0.00393465047581484-8.49763694443365i</v>
      </c>
      <c r="I3756" t="str">
        <f t="shared" si="1091"/>
        <v>-0.027977758181012-0.00804882123857617i</v>
      </c>
      <c r="K3756" t="str">
        <f t="shared" si="1092"/>
        <v>0.000653869330632995-0.000698951675880899i</v>
      </c>
      <c r="L3756" t="str">
        <f t="shared" si="1093"/>
        <v>0.0006-0.000929372817247389i</v>
      </c>
      <c r="M3756" t="str">
        <f t="shared" si="1094"/>
        <v>0.005-0.0000881671444274483i</v>
      </c>
      <c r="N3756">
        <f t="shared" si="1095"/>
        <v>117.8087618654089</v>
      </c>
      <c r="O3756">
        <f t="shared" si="1096"/>
        <v>73.840955894963571</v>
      </c>
      <c r="P3756" s="3">
        <f t="shared" si="1097"/>
        <v>-73.840955894963571</v>
      </c>
      <c r="Q3756" s="3">
        <f t="shared" si="1098"/>
        <v>62.191238134591103</v>
      </c>
      <c r="R3756">
        <f t="shared" si="1099"/>
        <v>-117.8087618654089</v>
      </c>
      <c r="S3756">
        <f t="shared" si="1100"/>
        <v>1301.2905516537326</v>
      </c>
      <c r="T3756">
        <f t="shared" ref="T3756:T3819" si="1102">P3756</f>
        <v>-73.840955894963571</v>
      </c>
    </row>
    <row r="3757" spans="1:20" x14ac:dyDescent="0.3">
      <c r="A3757">
        <f t="shared" ref="A3757:A3820" si="1103">2*PI()*B3757</f>
        <v>8207319.4232855355</v>
      </c>
      <c r="B3757">
        <f t="shared" si="1101"/>
        <v>1306235.4557500167</v>
      </c>
      <c r="C3757" t="str">
        <f t="shared" ref="C3757:C3820" si="1104">IMPRODUCT(D3757,E3757,$C$40,,K3757,$C$41)</f>
        <v>0.000093539223553596+0.000177270943137884i</v>
      </c>
      <c r="D3757" t="str">
        <f t="shared" ref="D3757:D3820" si="1105">IMDIV(IMPRODUCT($C$37,$C$38,COMPLEX(1,A3757/$C$38)),IMSUM(-1*A3757*A3757/$C$39,COMPLEX(0,1*A3757)))</f>
        <v>0.00271709116986437-0.0695078479800461i</v>
      </c>
      <c r="E3757" t="str">
        <f t="shared" ref="E3757:E3820" si="1106">IMDIV(IMPRODUCT(IMSUM(F3757,G3757),$C$29,H3757),IMSUM(1,I3757))</f>
        <v>-5.77902442499103-1.74366604296384i</v>
      </c>
      <c r="F3757" t="str">
        <f t="shared" ref="F3757:F3820" si="1107">IMDIV(IMPRODUCT($C$14,$C$15,COMPLEX(1,A3757/$C$15)),IMSUM(-1*A3757*A3757/$C$16,COMPLEX(0,A3757)))</f>
        <v>0.332914684471526-1.16355911717387i</v>
      </c>
      <c r="G3757" t="str">
        <f t="shared" ref="G3757:G3820" si="1108">IMDIV(1,COMPLEX(1,A3757*$C$9*$C$10))</f>
        <v>0.0914691336048002-0.288275096396458i</v>
      </c>
      <c r="H3757" t="str">
        <f t="shared" ref="H3757:H3820" si="1109">IMDIV($C$3,IMSUM(K3757,COMPLEX(0,$C$28*A3757)))</f>
        <v>0.00389946443746399-8.46543758543416i</v>
      </c>
      <c r="I3757" t="str">
        <f t="shared" ref="I3757:I3820" si="1110">IMPRODUCT(F3757,$C$29,H3757,$C$31)</f>
        <v>-0.0277837027852948-0.00796325260963348i</v>
      </c>
      <c r="K3757" t="str">
        <f t="shared" ref="K3757:K3820" si="1111">IF($C$26&lt;=0,IMDIV(1,IMSUM(IMDIV(1,L3757),1/$C$18)),IMDIV(1,IMSUM(IMDIV(1,L3757),1/$C$18,IMDIV(1,M3757))))</f>
        <v>0.000652961077006323-0.00069648399175754i</v>
      </c>
      <c r="L3757" t="str">
        <f t="shared" ref="L3757:L3820" si="1112">IMSUM($C$21/$C$22,IMDIV(1,COMPLEX(0,$C$20*$C$22*A3757)))</f>
        <v>0.0006-0.000925854569881834i</v>
      </c>
      <c r="M3757" t="str">
        <f t="shared" ref="M3757:M3820" si="1113">IMSUM($C$25/$C$26,IMDIV(1,COMPLEX(0,$C$24*$C$26*A3757)))</f>
        <v>0.005-0.0000878333775925964i</v>
      </c>
      <c r="N3757">
        <f t="shared" ref="N3757:N3820" si="1114">ABS(R3757)</f>
        <v>117.81892879678703</v>
      </c>
      <c r="O3757">
        <f t="shared" ref="O3757:O3820" si="1115">ABS(P3757)</f>
        <v>73.960487237425809</v>
      </c>
      <c r="P3757" s="3">
        <f t="shared" ref="P3757:P3820" si="1116">20*LOG10(IMABS(C3757))</f>
        <v>-73.960487237425809</v>
      </c>
      <c r="Q3757" s="3">
        <f t="shared" ref="Q3757:Q3820" si="1117">IMARGUMENT(C3757)*180/PI()</f>
        <v>62.181071203212966</v>
      </c>
      <c r="R3757">
        <f t="shared" ref="R3757:R3820" si="1118">IF(Q3757&lt;0,Q3757+180,Q3757-180)</f>
        <v>-117.81892879678703</v>
      </c>
      <c r="S3757">
        <f t="shared" ref="S3757:S3820" si="1119">B3757/1000</f>
        <v>1306.2354557500166</v>
      </c>
      <c r="T3757">
        <f t="shared" si="1102"/>
        <v>-73.960487237425809</v>
      </c>
    </row>
    <row r="3758" spans="1:20" x14ac:dyDescent="0.3">
      <c r="A3758">
        <f t="shared" si="1103"/>
        <v>8238507.2370940214</v>
      </c>
      <c r="B3758">
        <f t="shared" ref="B3758:B3821" si="1120">B3757*(1+B$42)</f>
        <v>1311199.1504818669</v>
      </c>
      <c r="C3758" t="str">
        <f t="shared" si="1104"/>
        <v>0.0000922905060744835+0.000174833310128955i</v>
      </c>
      <c r="D3758" t="str">
        <f t="shared" si="1105"/>
        <v>0.00269659572807932-0.0692455928687098i</v>
      </c>
      <c r="E3758" t="str">
        <f t="shared" si="1106"/>
        <v>-5.73806455757716-1.7244467735476i</v>
      </c>
      <c r="F3758" t="str">
        <f t="shared" si="1107"/>
        <v>0.330627419269819-1.15987732817587i</v>
      </c>
      <c r="G3758" t="str">
        <f t="shared" si="1108"/>
        <v>0.0908407018290841-0.287382443305578i</v>
      </c>
      <c r="H3758" t="str">
        <f t="shared" si="1109"/>
        <v>0.00386462344252879-8.43336045153717i</v>
      </c>
      <c r="I3758" t="str">
        <f t="shared" si="1110"/>
        <v>-0.0275908759639398-0.00787855633719106i</v>
      </c>
      <c r="K3758" t="str">
        <f t="shared" si="1111"/>
        <v>0.00065205917903817-0.000694023731734324i</v>
      </c>
      <c r="L3758" t="str">
        <f t="shared" si="1112"/>
        <v>0.0006-0.000922349641245108i</v>
      </c>
      <c r="M3758" t="str">
        <f t="shared" si="1113"/>
        <v>0.005-0.0000875008742703692i</v>
      </c>
      <c r="N3758">
        <f t="shared" si="1114"/>
        <v>117.82854850853866</v>
      </c>
      <c r="O3758">
        <f t="shared" si="1115"/>
        <v>74.079985081005248</v>
      </c>
      <c r="P3758" s="3">
        <f t="shared" si="1116"/>
        <v>-74.079985081005248</v>
      </c>
      <c r="Q3758" s="3">
        <f t="shared" si="1117"/>
        <v>62.171451491461347</v>
      </c>
      <c r="R3758">
        <f t="shared" si="1118"/>
        <v>-117.82854850853866</v>
      </c>
      <c r="S3758">
        <f t="shared" si="1119"/>
        <v>1311.1991504818668</v>
      </c>
      <c r="T3758">
        <f t="shared" si="1102"/>
        <v>-74.079985081005248</v>
      </c>
    </row>
    <row r="3759" spans="1:20" x14ac:dyDescent="0.3">
      <c r="A3759">
        <f t="shared" si="1103"/>
        <v>8269813.5645949785</v>
      </c>
      <c r="B3759">
        <f t="shared" si="1120"/>
        <v>1316181.707253698</v>
      </c>
      <c r="C3759" t="str">
        <f t="shared" si="1104"/>
        <v>0.0000910571608984783+0.000172430727490671i</v>
      </c>
      <c r="D3759" t="str">
        <f t="shared" si="1105"/>
        <v>0.00267625460706043-0.068984320680432i</v>
      </c>
      <c r="E3759" t="str">
        <f t="shared" si="1106"/>
        <v>-5.69737469346981-1.70543562264363i</v>
      </c>
      <c r="F3759" t="str">
        <f t="shared" si="1107"/>
        <v>0.328354308119361-1.15620228290771i</v>
      </c>
      <c r="G3759" t="str">
        <f t="shared" si="1108"/>
        <v>0.090216158913983-0.286491192857285i</v>
      </c>
      <c r="H3759" t="str">
        <f t="shared" si="1109"/>
        <v>0.00383012375581332-8.40140507657784i</v>
      </c>
      <c r="I3759" t="str">
        <f t="shared" si="1110"/>
        <v>-0.0273992715303098-0.00779472416982185i</v>
      </c>
      <c r="K3759" t="str">
        <f t="shared" si="1111"/>
        <v>0.000651163595925317-0.000691570887616715i</v>
      </c>
      <c r="L3759" t="str">
        <f t="shared" si="1112"/>
        <v>0.0006-0.000918857980917618i</v>
      </c>
      <c r="M3759" t="str">
        <f t="shared" si="1113"/>
        <v>0.005-0.0000871696296775938i</v>
      </c>
      <c r="N3759">
        <f t="shared" si="1114"/>
        <v>117.83762322814863</v>
      </c>
      <c r="O3759">
        <f t="shared" si="1115"/>
        <v>74.199449132467123</v>
      </c>
      <c r="P3759" s="3">
        <f t="shared" si="1116"/>
        <v>-74.199449132467123</v>
      </c>
      <c r="Q3759" s="3">
        <f t="shared" si="1117"/>
        <v>62.162376771851363</v>
      </c>
      <c r="R3759">
        <f t="shared" si="1118"/>
        <v>-117.83762322814863</v>
      </c>
      <c r="S3759">
        <f t="shared" si="1119"/>
        <v>1316.1817072536981</v>
      </c>
      <c r="T3759">
        <f t="shared" si="1102"/>
        <v>-74.199449132467123</v>
      </c>
    </row>
    <row r="3760" spans="1:20" x14ac:dyDescent="0.3">
      <c r="A3760">
        <f t="shared" si="1103"/>
        <v>8301238.8561404403</v>
      </c>
      <c r="B3760">
        <f t="shared" si="1120"/>
        <v>1321183.1977412621</v>
      </c>
      <c r="C3760" t="str">
        <f t="shared" si="1104"/>
        <v>0.0000898390290267402+0.000170062674379563i</v>
      </c>
      <c r="D3760" t="str">
        <f t="shared" si="1105"/>
        <v>0.00265606664904849-0.0687240278055088i</v>
      </c>
      <c r="E3760" t="str">
        <f t="shared" si="1106"/>
        <v>-5.65695335895951-1.6866304050972i</v>
      </c>
      <c r="F3760" t="str">
        <f t="shared" si="1107"/>
        <v>0.326095284836662-1.15253402070954i</v>
      </c>
      <c r="G3760" t="str">
        <f t="shared" si="1108"/>
        <v>0.0895954866754196-0.285601357564726i</v>
      </c>
      <c r="H3760" t="str">
        <f t="shared" si="1109"/>
        <v>0.00379596168595753-8.36957099618998i</v>
      </c>
      <c r="I3760" t="str">
        <f t="shared" si="1110"/>
        <v>-0.0272088833074683-0.00771174792331742i</v>
      </c>
      <c r="K3760" t="str">
        <f t="shared" si="1111"/>
        <v>0.000650274287073128-0.000689125451047432i</v>
      </c>
      <c r="L3760" t="str">
        <f t="shared" si="1112"/>
        <v>0.0006-0.000915379538670671i</v>
      </c>
      <c r="M3760" t="str">
        <f t="shared" si="1113"/>
        <v>0.005-0.0000868396390492073i</v>
      </c>
      <c r="N3760">
        <f t="shared" si="1114"/>
        <v>117.84615518938746</v>
      </c>
      <c r="O3760">
        <f t="shared" si="1115"/>
        <v>74.318879100226695</v>
      </c>
      <c r="P3760" s="3">
        <f t="shared" si="1116"/>
        <v>-74.318879100226695</v>
      </c>
      <c r="Q3760" s="3">
        <f t="shared" si="1117"/>
        <v>62.15384481061254</v>
      </c>
      <c r="R3760">
        <f t="shared" si="1118"/>
        <v>-117.84615518938746</v>
      </c>
      <c r="S3760">
        <f t="shared" si="1119"/>
        <v>1321.1831977412621</v>
      </c>
      <c r="T3760">
        <f t="shared" si="1102"/>
        <v>-74.318879100226695</v>
      </c>
    </row>
    <row r="3761" spans="1:20" x14ac:dyDescent="0.3">
      <c r="A3761">
        <f t="shared" si="1103"/>
        <v>8332783.5637937738</v>
      </c>
      <c r="B3761">
        <f t="shared" si="1120"/>
        <v>1326203.6938926789</v>
      </c>
      <c r="C3761" t="str">
        <f t="shared" si="1104"/>
        <v>0.0000886359523580806+0.000167728637785087i</v>
      </c>
      <c r="D3761" t="str">
        <f t="shared" si="1105"/>
        <v>0.00263603070490693-0.0684647106466494i</v>
      </c>
      <c r="E3761" t="str">
        <f t="shared" si="1106"/>
        <v>-5.61679908355762-1.66802895743769i</v>
      </c>
      <c r="F3761" t="str">
        <f t="shared" si="1107"/>
        <v>0.323850283250438-1.14887258030217i</v>
      </c>
      <c r="G3761" t="str">
        <f t="shared" si="1108"/>
        <v>0.0889786669326701-0.284712949764416i</v>
      </c>
      <c r="H3761" t="str">
        <f t="shared" si="1109"/>
        <v>0.00376213358490051-8.33785774779982i</v>
      </c>
      <c r="I3761" t="str">
        <f t="shared" si="1110"/>
        <v>-0.0270197051284862-0.0076296194803216i</v>
      </c>
      <c r="K3761" t="str">
        <f t="shared" si="1111"/>
        <v>0.000649391212095273-0.000686687413508679i</v>
      </c>
      <c r="L3761" t="str">
        <f t="shared" si="1112"/>
        <v>0.0006-0.000911914264465701i</v>
      </c>
      <c r="M3761" t="str">
        <f t="shared" si="1113"/>
        <v>0.005-0.0000865108976381822i</v>
      </c>
      <c r="N3761">
        <f t="shared" si="1114"/>
        <v>117.85414663227674</v>
      </c>
      <c r="O3761">
        <f t="shared" si="1115"/>
        <v>74.438274694357347</v>
      </c>
      <c r="P3761" s="3">
        <f t="shared" si="1116"/>
        <v>-74.438274694357347</v>
      </c>
      <c r="Q3761" s="3">
        <f t="shared" si="1117"/>
        <v>62.145853367723262</v>
      </c>
      <c r="R3761">
        <f t="shared" si="1118"/>
        <v>-117.85414663227674</v>
      </c>
      <c r="S3761">
        <f t="shared" si="1119"/>
        <v>1326.203693892679</v>
      </c>
      <c r="T3761">
        <f t="shared" si="1102"/>
        <v>-74.438274694357347</v>
      </c>
    </row>
    <row r="3762" spans="1:20" x14ac:dyDescent="0.3">
      <c r="A3762">
        <f t="shared" si="1103"/>
        <v>8364448.1413361905</v>
      </c>
      <c r="B3762">
        <f t="shared" si="1120"/>
        <v>1331243.2679294711</v>
      </c>
      <c r="C3762" t="str">
        <f t="shared" si="1104"/>
        <v>0.0000874477737053347+0.000165428112414053i</v>
      </c>
      <c r="D3762" t="str">
        <f t="shared" si="1105"/>
        <v>0.00261614563405864-0.0682063656189452i</v>
      </c>
      <c r="E3762" t="str">
        <f t="shared" si="1106"/>
        <v>-5.57691040007722-1.64962913768664i</v>
      </c>
      <c r="F3762" t="str">
        <f t="shared" si="1107"/>
        <v>0.321619237206488-1.14521799979079i</v>
      </c>
      <c r="G3762" t="str">
        <f t="shared" si="1108"/>
        <v>0.0883656815097028-0.283825981617308i</v>
      </c>
      <c r="H3762" t="str">
        <f t="shared" si="1109"/>
        <v>0.00372863584734913-8.3062648706182i</v>
      </c>
      <c r="I3762" t="str">
        <f t="shared" si="1110"/>
        <v>-0.0268317308367373-0.00754833078996174i</v>
      </c>
      <c r="K3762" t="str">
        <f t="shared" si="1111"/>
        <v>0.000648514330813463-0.00068425676632442i</v>
      </c>
      <c r="L3762" t="str">
        <f t="shared" si="1112"/>
        <v>0.0006-0.000908462108453579i</v>
      </c>
      <c r="M3762" t="str">
        <f t="shared" si="1113"/>
        <v>0.005-0.000086183400715463i</v>
      </c>
      <c r="N3762">
        <f t="shared" si="1114"/>
        <v>117.86159980305106</v>
      </c>
      <c r="O3762">
        <f t="shared" si="1115"/>
        <v>74.557635626600018</v>
      </c>
      <c r="P3762" s="3">
        <f t="shared" si="1116"/>
        <v>-74.557635626600018</v>
      </c>
      <c r="Q3762" s="3">
        <f t="shared" si="1117"/>
        <v>62.138400196948943</v>
      </c>
      <c r="R3762">
        <f t="shared" si="1118"/>
        <v>-117.86159980305106</v>
      </c>
      <c r="S3762">
        <f t="shared" si="1119"/>
        <v>1331.2432679294711</v>
      </c>
      <c r="T3762">
        <f t="shared" si="1102"/>
        <v>-74.557635626600018</v>
      </c>
    </row>
    <row r="3763" spans="1:20" x14ac:dyDescent="0.3">
      <c r="A3763">
        <f t="shared" si="1103"/>
        <v>8396233.0442732684</v>
      </c>
      <c r="B3763">
        <f t="shared" si="1120"/>
        <v>1336301.9923476032</v>
      </c>
      <c r="C3763" t="str">
        <f t="shared" si="1104"/>
        <v>0.000086274336810935+0.00016316060057665i</v>
      </c>
      <c r="D3763" t="str">
        <f t="shared" si="1105"/>
        <v>0.0025964103044231-0.0679489891498357i</v>
      </c>
      <c r="E3763" t="str">
        <f t="shared" si="1106"/>
        <v>-5.53728584471327-1.63142882516708i</v>
      </c>
      <c r="F3763" t="str">
        <f t="shared" si="1107"/>
        <v>0.319402080572481-1.14157031666877i</v>
      </c>
      <c r="G3763" t="str">
        <f t="shared" si="1108"/>
        <v>0.0877565122364982-0.282940465109859i</v>
      </c>
      <c r="H3763" t="str">
        <f t="shared" si="1109"/>
        <v>0.00369546491025404-8.27479190563407i</v>
      </c>
      <c r="I3763" t="str">
        <f t="shared" si="1110"/>
        <v>-0.0266449542861933-0.00746787386747963i</v>
      </c>
      <c r="K3763" t="str">
        <f t="shared" si="1111"/>
        <v>0.000647643603257146-0.00068183350066259i</v>
      </c>
      <c r="L3763" t="str">
        <f t="shared" si="1112"/>
        <v>0.0006-0.000905023020973877i</v>
      </c>
      <c r="M3763" t="str">
        <f t="shared" si="1113"/>
        <v>0.005-0.0000858571435698975i</v>
      </c>
      <c r="N3763">
        <f t="shared" si="1114"/>
        <v>117.86851695412284</v>
      </c>
      <c r="O3763">
        <f t="shared" si="1115"/>
        <v>74.676961610371833</v>
      </c>
      <c r="P3763" s="3">
        <f t="shared" si="1116"/>
        <v>-74.676961610371833</v>
      </c>
      <c r="Q3763" s="3">
        <f t="shared" si="1117"/>
        <v>62.131483045877161</v>
      </c>
      <c r="R3763">
        <f t="shared" si="1118"/>
        <v>-117.86851695412284</v>
      </c>
      <c r="S3763">
        <f t="shared" si="1119"/>
        <v>1336.3019923476031</v>
      </c>
      <c r="T3763">
        <f t="shared" si="1102"/>
        <v>-74.676961610371833</v>
      </c>
    </row>
    <row r="3764" spans="1:20" x14ac:dyDescent="0.3">
      <c r="A3764">
        <f t="shared" si="1103"/>
        <v>8428138.7298415061</v>
      </c>
      <c r="B3764">
        <f t="shared" si="1120"/>
        <v>1341379.9399185241</v>
      </c>
      <c r="C3764" t="str">
        <f t="shared" si="1104"/>
        <v>0.0000851154863616904+0.000160925612074057i</v>
      </c>
      <c r="D3764" t="str">
        <f t="shared" si="1105"/>
        <v>0.00257682359235404-0.0676925776790765i</v>
      </c>
      <c r="E3764" t="str">
        <f t="shared" si="1106"/>
        <v>-5.49792395712051-1.61342592031422i</v>
      </c>
      <c r="F3764" t="str">
        <f t="shared" si="1107"/>
        <v>0.317198747242712-1.13792956782157i</v>
      </c>
      <c r="G3764" t="str">
        <f t="shared" si="1108"/>
        <v>0.087151140950349-0.282056412055109i</v>
      </c>
      <c r="H3764" t="str">
        <f t="shared" si="1109"/>
        <v>0.00366261725229152-8.24343839560708i</v>
      </c>
      <c r="I3764" t="str">
        <f t="shared" si="1110"/>
        <v>-0.0264593693417141-0.00738824079386146i</v>
      </c>
      <c r="K3764" t="str">
        <f t="shared" si="1111"/>
        <v>0.000646778989663216-0.000679417607537327i</v>
      </c>
      <c r="L3764" t="str">
        <f t="shared" si="1112"/>
        <v>0.0006-0.000901596952554172i</v>
      </c>
      <c r="M3764" t="str">
        <f t="shared" si="1113"/>
        <v>0.005-0.0000855321215081669i</v>
      </c>
      <c r="N3764">
        <f t="shared" si="1114"/>
        <v>117.87490034404385</v>
      </c>
      <c r="O3764">
        <f t="shared" si="1115"/>
        <v>74.796252360774588</v>
      </c>
      <c r="P3764" s="3">
        <f t="shared" si="1116"/>
        <v>-74.796252360774588</v>
      </c>
      <c r="Q3764" s="3">
        <f t="shared" si="1117"/>
        <v>62.125099655956149</v>
      </c>
      <c r="R3764">
        <f t="shared" si="1118"/>
        <v>-117.87490034404385</v>
      </c>
      <c r="S3764">
        <f t="shared" si="1119"/>
        <v>1341.3799399185241</v>
      </c>
      <c r="T3764">
        <f t="shared" si="1102"/>
        <v>-74.796252360774588</v>
      </c>
    </row>
    <row r="3765" spans="1:20" x14ac:dyDescent="0.3">
      <c r="A3765">
        <f t="shared" si="1103"/>
        <v>8460165.6570149045</v>
      </c>
      <c r="B3765">
        <f t="shared" si="1120"/>
        <v>1346477.1836902145</v>
      </c>
      <c r="C3765" t="str">
        <f t="shared" si="1104"/>
        <v>0.0000839710680027832+0.000158722664087585i</v>
      </c>
      <c r="D3765" t="str">
        <f t="shared" si="1105"/>
        <v>0.00255738438257749-0.0674371276587051i</v>
      </c>
      <c r="E3765" t="str">
        <f t="shared" si="1106"/>
        <v>-5.45882328048911-1.59561834448726i</v>
      </c>
      <c r="F3765" t="str">
        <f t="shared" si="1107"/>
        <v>0.315009171142747-1.13429578953049i</v>
      </c>
      <c r="G3765" t="str">
        <f t="shared" si="1108"/>
        <v>0.0865495494971409-0.281173834093756i</v>
      </c>
      <c r="H3765" t="str">
        <f t="shared" si="1109"/>
        <v>0.00363008939335179-8.21220388506059i</v>
      </c>
      <c r="I3765" t="str">
        <f t="shared" si="1110"/>
        <v>-0.0262749698793297-0.00730942371546636i</v>
      </c>
      <c r="K3765" t="str">
        <f t="shared" si="1111"/>
        <v>0.000645920450475678-0.000677009077811161i</v>
      </c>
      <c r="L3765" t="str">
        <f t="shared" si="1112"/>
        <v>0.0006-0.000898183853909316i</v>
      </c>
      <c r="M3765" t="str">
        <f t="shared" si="1113"/>
        <v>0.005-0.0000852083298547185i</v>
      </c>
      <c r="N3765">
        <f t="shared" si="1114"/>
        <v>117.88075223746637</v>
      </c>
      <c r="O3765">
        <f t="shared" si="1115"/>
        <v>74.915507594604065</v>
      </c>
      <c r="P3765" s="3">
        <f t="shared" si="1116"/>
        <v>-74.915507594604065</v>
      </c>
      <c r="Q3765" s="3">
        <f t="shared" si="1117"/>
        <v>62.119247762533625</v>
      </c>
      <c r="R3765">
        <f t="shared" si="1118"/>
        <v>-117.88075223746637</v>
      </c>
      <c r="S3765">
        <f t="shared" si="1119"/>
        <v>1346.4771836902146</v>
      </c>
      <c r="T3765">
        <f t="shared" si="1102"/>
        <v>-74.915507594604065</v>
      </c>
    </row>
    <row r="3766" spans="1:20" x14ac:dyDescent="0.3">
      <c r="A3766">
        <f t="shared" si="1103"/>
        <v>8492314.2865115609</v>
      </c>
      <c r="B3766">
        <f t="shared" si="1120"/>
        <v>1351593.7969882374</v>
      </c>
      <c r="C3766" t="str">
        <f t="shared" si="1104"/>
        <v>0.0000828409283510281+0.000156551281069375i</v>
      </c>
      <c r="D3766" t="str">
        <f t="shared" si="1105"/>
        <v>0.00253809156813028-0.0671826355530077i</v>
      </c>
      <c r="E3766" t="str">
        <f t="shared" si="1106"/>
        <v>-5.41998236161914-1.57800403978256i</v>
      </c>
      <c r="F3766" t="str">
        <f t="shared" si="1107"/>
        <v>0.312833286234025-1.13066901747657i</v>
      </c>
      <c r="G3766" t="str">
        <f t="shared" si="1108"/>
        <v>0.0859517197326153-0.280292742695242i</v>
      </c>
      <c r="H3766" t="str">
        <f t="shared" si="1109"/>
        <v>0.00359787789403418-8.18108792027512i</v>
      </c>
      <c r="I3766" t="str">
        <f t="shared" si="1110"/>
        <v>-0.0260917497865228-0.0072314148436549i</v>
      </c>
      <c r="K3766" t="str">
        <f t="shared" si="1111"/>
        <v>0.000645067946345336-0.000674607902197184i</v>
      </c>
      <c r="L3766" t="str">
        <f t="shared" si="1112"/>
        <v>0.0006-0.000894783675940741i</v>
      </c>
      <c r="M3766" t="str">
        <f t="shared" si="1113"/>
        <v>0.005-0.0000848857639517025i</v>
      </c>
      <c r="N3766">
        <f t="shared" si="1114"/>
        <v>117.88607490510375</v>
      </c>
      <c r="O3766">
        <f t="shared" si="1115"/>
        <v>75.034727030358653</v>
      </c>
      <c r="P3766" s="3">
        <f t="shared" si="1116"/>
        <v>-75.034727030358653</v>
      </c>
      <c r="Q3766" s="3">
        <f t="shared" si="1117"/>
        <v>62.113925094896253</v>
      </c>
      <c r="R3766">
        <f t="shared" si="1118"/>
        <v>-117.88607490510375</v>
      </c>
      <c r="S3766">
        <f t="shared" si="1119"/>
        <v>1351.5937969882375</v>
      </c>
      <c r="T3766">
        <f t="shared" si="1102"/>
        <v>-75.034727030358653</v>
      </c>
    </row>
    <row r="3767" spans="1:20" x14ac:dyDescent="0.3">
      <c r="A3767">
        <f t="shared" si="1103"/>
        <v>8524585.0808003061</v>
      </c>
      <c r="B3767">
        <f t="shared" si="1120"/>
        <v>1356729.8534167928</v>
      </c>
      <c r="C3767" t="str">
        <f t="shared" si="1104"/>
        <v>0.0000817249150073967+0.000154410994634602i</v>
      </c>
      <c r="D3767" t="str">
        <f t="shared" si="1105"/>
        <v>0.00251894405029903-0.066929097838487i</v>
      </c>
      <c r="E3767" t="str">
        <f t="shared" si="1106"/>
        <v>-5.38139975099261-1.56058096884802i</v>
      </c>
      <c r="F3767" t="str">
        <f t="shared" si="1107"/>
        <v>0.310671026518381-1.12704928674445i</v>
      </c>
      <c r="G3767" t="str">
        <f t="shared" si="1108"/>
        <v>0.0853576335236145-0.279413149158845i</v>
      </c>
      <c r="H3767" t="str">
        <f t="shared" si="1109"/>
        <v>0.00356597935514737-8.15009004928078i</v>
      </c>
      <c r="I3767" t="str">
        <f t="shared" si="1110"/>
        <v>-0.0259097029625009-0.00715420645441581i</v>
      </c>
      <c r="K3767" t="str">
        <f t="shared" si="1111"/>
        <v>0.000644221438129435-0.000672214071261219i</v>
      </c>
      <c r="L3767" t="str">
        <f t="shared" si="1112"/>
        <v>0.0006-0.000891396369735744i</v>
      </c>
      <c r="M3767" t="str">
        <f t="shared" si="1113"/>
        <v>0.005-0.0000845644191588983i</v>
      </c>
      <c r="N3767">
        <f t="shared" si="1114"/>
        <v>117.89087062369035</v>
      </c>
      <c r="O3767">
        <f t="shared" si="1115"/>
        <v>75.15391038824832</v>
      </c>
      <c r="P3767" s="3">
        <f t="shared" si="1116"/>
        <v>-75.15391038824832</v>
      </c>
      <c r="Q3767" s="3">
        <f t="shared" si="1117"/>
        <v>62.109129376309653</v>
      </c>
      <c r="R3767">
        <f t="shared" si="1118"/>
        <v>-117.89087062369035</v>
      </c>
      <c r="S3767">
        <f t="shared" si="1119"/>
        <v>1356.7298534167928</v>
      </c>
      <c r="T3767">
        <f t="shared" si="1102"/>
        <v>-75.15391038824832</v>
      </c>
    </row>
    <row r="3768" spans="1:20" x14ac:dyDescent="0.3">
      <c r="A3768">
        <f t="shared" si="1103"/>
        <v>8556978.5041073486</v>
      </c>
      <c r="B3768">
        <f t="shared" si="1120"/>
        <v>1361885.4268597767</v>
      </c>
      <c r="C3768" t="str">
        <f t="shared" si="1104"/>
        <v>0.0000806228765688353+0.000152301343455194i</v>
      </c>
      <c r="D3768" t="str">
        <f t="shared" si="1105"/>
        <v>0.00249994073855947-0.0666765110038284i</v>
      </c>
      <c r="E3768" t="str">
        <f t="shared" si="1106"/>
        <v>-5.34307400284416-1.54334711469878i</v>
      </c>
      <c r="F3768" t="str">
        <f t="shared" si="1107"/>
        <v>0.308522326042518-1.12343663182628i</v>
      </c>
      <c r="G3768" t="str">
        <f t="shared" si="1108"/>
        <v>0.0847672727493058-0.278535064614764i</v>
      </c>
      <c r="H3768" t="str">
        <f t="shared" si="1109"/>
        <v>0.00353439041721686-8.11920982185081i</v>
      </c>
      <c r="I3768" t="str">
        <f t="shared" si="1110"/>
        <v>-0.0257288233184695-0.00707779088799315i</v>
      </c>
      <c r="K3768" t="str">
        <f t="shared" si="1111"/>
        <v>0.000643380886891315-0.000669827575423955i</v>
      </c>
      <c r="L3768" t="str">
        <f t="shared" si="1112"/>
        <v>0.0006-0.000888021886566788i</v>
      </c>
      <c r="M3768" t="str">
        <f t="shared" si="1113"/>
        <v>0.005-0.0000842442908536546i</v>
      </c>
      <c r="N3768">
        <f t="shared" si="1114"/>
        <v>117.89514167593913</v>
      </c>
      <c r="O3768">
        <f t="shared" si="1115"/>
        <v>75.273057390203149</v>
      </c>
      <c r="P3768" s="3">
        <f t="shared" si="1116"/>
        <v>-75.273057390203149</v>
      </c>
      <c r="Q3768" s="3">
        <f t="shared" si="1117"/>
        <v>62.104858324060864</v>
      </c>
      <c r="R3768">
        <f t="shared" si="1118"/>
        <v>-117.89514167593913</v>
      </c>
      <c r="S3768">
        <f t="shared" si="1119"/>
        <v>1361.8854268597768</v>
      </c>
      <c r="T3768">
        <f t="shared" si="1102"/>
        <v>-75.273057390203149</v>
      </c>
    </row>
    <row r="3769" spans="1:20" x14ac:dyDescent="0.3">
      <c r="A3769">
        <f t="shared" si="1103"/>
        <v>8589495.0224229563</v>
      </c>
      <c r="B3769">
        <f t="shared" si="1120"/>
        <v>1367060.591481844</v>
      </c>
      <c r="C3769" t="str">
        <f t="shared" si="1104"/>
        <v>0.0000795346626393959+0.000150221873155016i</v>
      </c>
      <c r="D3769" t="str">
        <f t="shared" si="1105"/>
        <v>0.00248108055051642-0.0664248715498681i</v>
      </c>
      <c r="E3769" t="str">
        <f t="shared" si="1106"/>
        <v>-5.30500367522969-1.52630048053407i</v>
      </c>
      <c r="F3769" t="str">
        <f t="shared" si="1107"/>
        <v>0.306387118902384-1.1198310866256i</v>
      </c>
      <c r="G3769" t="str">
        <f t="shared" si="1108"/>
        <v>0.0841806193023872-0.277658500025218i</v>
      </c>
      <c r="H3769" t="str">
        <f t="shared" si="1109"/>
        <v>0.00350310775999795-8.08844678949461i</v>
      </c>
      <c r="I3769" t="str">
        <f t="shared" si="1110"/>
        <v>-0.0255491047778964-0.00700216054851193i</v>
      </c>
      <c r="K3769" t="str">
        <f t="shared" si="1111"/>
        <v>0.000642546253900039-0.000667448404963081i</v>
      </c>
      <c r="L3769" t="str">
        <f t="shared" si="1112"/>
        <v>0.0006-0.000884660177890806i</v>
      </c>
      <c r="M3769" t="str">
        <f t="shared" si="1113"/>
        <v>0.005-0.0000839253744308176i</v>
      </c>
      <c r="N3769">
        <f t="shared" si="1114"/>
        <v>117.89889035050143</v>
      </c>
      <c r="O3769">
        <f t="shared" si="1115"/>
        <v>75.392167759882454</v>
      </c>
      <c r="P3769" s="3">
        <f t="shared" si="1116"/>
        <v>-75.392167759882454</v>
      </c>
      <c r="Q3769" s="3">
        <f t="shared" si="1117"/>
        <v>62.101109649498575</v>
      </c>
      <c r="R3769">
        <f t="shared" si="1118"/>
        <v>-117.89889035050143</v>
      </c>
      <c r="S3769">
        <f t="shared" si="1119"/>
        <v>1367.0605914818439</v>
      </c>
      <c r="T3769">
        <f t="shared" si="1102"/>
        <v>-75.392167759882454</v>
      </c>
    </row>
    <row r="3770" spans="1:20" x14ac:dyDescent="0.3">
      <c r="A3770">
        <f t="shared" si="1103"/>
        <v>8622135.1035081651</v>
      </c>
      <c r="B3770">
        <f t="shared" si="1120"/>
        <v>1372255.421729475</v>
      </c>
      <c r="C3770" t="str">
        <f t="shared" si="1104"/>
        <v>0.0000784601238406833+0.000148172136206524i</v>
      </c>
      <c r="D3770" t="str">
        <f t="shared" si="1105"/>
        <v>0.00246236241184374-0.0661741759895567i</v>
      </c>
      <c r="E3770" t="str">
        <f t="shared" si="1106"/>
        <v>-5.26718733009322-1.50943908955545i</v>
      </c>
      <c r="F3770" t="str">
        <f t="shared" si="1107"/>
        <v>0.304265339247502-1.11623268446123i</v>
      </c>
      <c r="G3770" t="str">
        <f t="shared" si="1108"/>
        <v>0.0835976550902786-0.276783466185546i</v>
      </c>
      <c r="H3770" t="str">
        <f t="shared" si="1109"/>
        <v>0.00347212810199472-8.0578005054508i</v>
      </c>
      <c r="I3770" t="str">
        <f t="shared" si="1110"/>
        <v>-0.025370541276773-0.00692730790360336i</v>
      </c>
      <c r="K3770" t="str">
        <f t="shared" si="1111"/>
        <v>0.000641717500630011-0.000665076550015366i</v>
      </c>
      <c r="L3770" t="str">
        <f t="shared" si="1112"/>
        <v>0.0006-0.000881311195348484i</v>
      </c>
      <c r="M3770" t="str">
        <f t="shared" si="1113"/>
        <v>0.005-0.0000836076653026675i</v>
      </c>
      <c r="N3770">
        <f t="shared" si="1114"/>
        <v>117.90211894192089</v>
      </c>
      <c r="O3770">
        <f t="shared" si="1115"/>
        <v>75.511241222684106</v>
      </c>
      <c r="P3770" s="3">
        <f t="shared" si="1116"/>
        <v>-75.511241222684106</v>
      </c>
      <c r="Q3770" s="3">
        <f t="shared" si="1117"/>
        <v>62.097881058079118</v>
      </c>
      <c r="R3770">
        <f t="shared" si="1118"/>
        <v>-117.90211894192089</v>
      </c>
      <c r="S3770">
        <f t="shared" si="1119"/>
        <v>1372.2554217294751</v>
      </c>
      <c r="T3770">
        <f t="shared" si="1102"/>
        <v>-75.511241222684106</v>
      </c>
    </row>
    <row r="3771" spans="1:20" x14ac:dyDescent="0.3">
      <c r="A3771">
        <f t="shared" si="1103"/>
        <v>8654899.2169014961</v>
      </c>
      <c r="B3771">
        <f t="shared" si="1120"/>
        <v>1377469.9923320471</v>
      </c>
      <c r="C3771" t="str">
        <f t="shared" si="1104"/>
        <v>0.0000773991118216777+0.000146151691828877i</v>
      </c>
      <c r="D3771" t="str">
        <f t="shared" si="1105"/>
        <v>0.00244378525622534-0.0659244208479302i</v>
      </c>
      <c r="E3771" t="str">
        <f t="shared" si="1106"/>
        <v>-5.22962353333228-1.49276098478611i</v>
      </c>
      <c r="F3771" t="str">
        <f t="shared" si="1107"/>
        <v>0.302156921285233-1.11264145807125i</v>
      </c>
      <c r="G3771" t="str">
        <f t="shared" si="1108"/>
        <v>0.0830183620362898-0.27590997372531i</v>
      </c>
      <c r="H3771" t="str">
        <f t="shared" si="1109"/>
        <v>0.00344144819998483-8.02727052468022i</v>
      </c>
      <c r="I3771" t="str">
        <f t="shared" si="1110"/>
        <v>-0.0251931267638709-0.00685322548402971i</v>
      </c>
      <c r="K3771" t="str">
        <f t="shared" si="1111"/>
        <v>0.000640894588760591-0.000662712000578768i</v>
      </c>
      <c r="L3771" t="str">
        <f t="shared" si="1112"/>
        <v>0.0006-0.000877974890763577i</v>
      </c>
      <c r="M3771" t="str">
        <f t="shared" si="1113"/>
        <v>0.005-0.0000832911588988513i</v>
      </c>
      <c r="N3771">
        <f t="shared" si="1114"/>
        <v>117.90482975059257</v>
      </c>
      <c r="O3771">
        <f t="shared" si="1115"/>
        <v>75.630277505752815</v>
      </c>
      <c r="P3771" s="3">
        <f t="shared" si="1116"/>
        <v>-75.630277505752815</v>
      </c>
      <c r="Q3771" s="3">
        <f t="shared" si="1117"/>
        <v>62.095170249407431</v>
      </c>
      <c r="R3771">
        <f t="shared" si="1118"/>
        <v>-117.90482975059257</v>
      </c>
      <c r="S3771">
        <f t="shared" si="1119"/>
        <v>1377.469992332047</v>
      </c>
      <c r="T3771">
        <f t="shared" si="1102"/>
        <v>-75.630277505752815</v>
      </c>
    </row>
    <row r="3772" spans="1:20" x14ac:dyDescent="0.3">
      <c r="A3772">
        <f t="shared" si="1103"/>
        <v>8687787.8339257222</v>
      </c>
      <c r="B3772">
        <f t="shared" si="1120"/>
        <v>1382704.378302909</v>
      </c>
      <c r="C3772" t="str">
        <f t="shared" si="1104"/>
        <v>0.0000763514792679082+0.000144160105887479i</v>
      </c>
      <c r="D3772" t="str">
        <f t="shared" si="1105"/>
        <v>0.00242534802529603-0.0656756026620734i</v>
      </c>
      <c r="E3772" t="str">
        <f t="shared" si="1106"/>
        <v>-5.19231085486174-1.47626422889179i</v>
      </c>
      <c r="F3772" t="str">
        <f t="shared" si="1107"/>
        <v>0.300061799284971-1.10905743961692i</v>
      </c>
      <c r="G3772" t="str">
        <f t="shared" si="1108"/>
        <v>0.0824427220807716-0.275038033109394i</v>
      </c>
      <c r="H3772" t="str">
        <f t="shared" si="1109"/>
        <v>0.00341106484855085-7.99685640385959i</v>
      </c>
      <c r="I3772" t="str">
        <f t="shared" si="1110"/>
        <v>-0.0250168552009958-0.00677990588330904i</v>
      </c>
      <c r="K3772" t="str">
        <f t="shared" si="1111"/>
        <v>0.000640077480175694-0.000660354746514506i</v>
      </c>
      <c r="L3772" t="str">
        <f t="shared" si="1112"/>
        <v>0.0006-0.000874651216142234i</v>
      </c>
      <c r="M3772" t="str">
        <f t="shared" si="1113"/>
        <v>0.005-0.0000829758506663194i</v>
      </c>
      <c r="N3772">
        <f t="shared" si="1114"/>
        <v>117.90702508271578</v>
      </c>
      <c r="O3772">
        <f t="shared" si="1115"/>
        <v>75.749276337988718</v>
      </c>
      <c r="P3772" s="3">
        <f t="shared" si="1116"/>
        <v>-75.749276337988718</v>
      </c>
      <c r="Q3772" s="3">
        <f t="shared" si="1117"/>
        <v>62.092974917284224</v>
      </c>
      <c r="R3772">
        <f t="shared" si="1118"/>
        <v>-117.90702508271578</v>
      </c>
      <c r="S3772">
        <f t="shared" si="1119"/>
        <v>1382.7043783029089</v>
      </c>
      <c r="T3772">
        <f t="shared" si="1102"/>
        <v>-75.749276337988718</v>
      </c>
    </row>
    <row r="3773" spans="1:20" x14ac:dyDescent="0.3">
      <c r="A3773">
        <f t="shared" si="1103"/>
        <v>8720801.4276946411</v>
      </c>
      <c r="B3773">
        <f t="shared" si="1120"/>
        <v>1387958.6549404601</v>
      </c>
      <c r="C3773" t="str">
        <f t="shared" si="1104"/>
        <v>0.0000753170799100139+0.000142196950794911i</v>
      </c>
      <c r="D3773" t="str">
        <f t="shared" si="1105"/>
        <v>0.00240704966858316-0.0654277179810883i</v>
      </c>
      <c r="E3773" t="str">
        <f t="shared" si="1106"/>
        <v>-5.15524786867534-1.45994690400247i</v>
      </c>
      <c r="F3773" t="str">
        <f t="shared" si="1107"/>
        <v>0.297979907582255-1.1054806606866i</v>
      </c>
      <c r="G3773" t="str">
        <f t="shared" si="1108"/>
        <v>0.0818707171822536-0.274167654639122i</v>
      </c>
      <c r="H3773" t="str">
        <f t="shared" si="1109"/>
        <v>0.00338097487961637-7.96655770137436i</v>
      </c>
      <c r="I3773" t="str">
        <f t="shared" si="1110"/>
        <v>-0.0248417205632332-0.00670734175733849i</v>
      </c>
      <c r="K3773" t="str">
        <f t="shared" si="1111"/>
        <v>0.000639266136963368-0.0006580047775491i</v>
      </c>
      <c r="L3773" t="str">
        <f t="shared" si="1112"/>
        <v>0.0006-0.000871340123672287i</v>
      </c>
      <c r="M3773" t="str">
        <f t="shared" si="1113"/>
        <v>0.005-0.0000826617360692565i</v>
      </c>
      <c r="N3773">
        <f t="shared" si="1114"/>
        <v>117.90870725025025</v>
      </c>
      <c r="O3773">
        <f t="shared" si="1115"/>
        <v>75.868237450057052</v>
      </c>
      <c r="P3773" s="3">
        <f t="shared" si="1116"/>
        <v>-75.868237450057052</v>
      </c>
      <c r="Q3773" s="3">
        <f t="shared" si="1117"/>
        <v>62.091292749749755</v>
      </c>
      <c r="R3773">
        <f t="shared" si="1118"/>
        <v>-117.90870725025025</v>
      </c>
      <c r="S3773">
        <f t="shared" si="1119"/>
        <v>1387.9586549404601</v>
      </c>
      <c r="T3773">
        <f t="shared" si="1102"/>
        <v>-75.868237450057052</v>
      </c>
    </row>
    <row r="3774" spans="1:20" x14ac:dyDescent="0.3">
      <c r="A3774">
        <f t="shared" si="1103"/>
        <v>8753940.473119881</v>
      </c>
      <c r="B3774">
        <f t="shared" si="1120"/>
        <v>1393232.8978292339</v>
      </c>
      <c r="C3774" t="str">
        <f t="shared" si="1104"/>
        <v>0.0000742957685317072+0.000140261805413281i</v>
      </c>
      <c r="D3774" t="str">
        <f t="shared" si="1105"/>
        <v>0.00238888914344852-0.0651807633660604i</v>
      </c>
      <c r="E3774" t="str">
        <f t="shared" si="1106"/>
        <v>-5.11843315290606-1.44380711153572i</v>
      </c>
      <c r="F3774" t="str">
        <f t="shared" si="1107"/>
        <v>0.295911180582851-1.10191115229974i</v>
      </c>
      <c r="G3774" t="str">
        <f t="shared" si="1108"/>
        <v>0.0813023293185559-0.273298848453361i</v>
      </c>
      <c r="H3774" t="str">
        <f t="shared" si="1109"/>
        <v>0.00335117516198844-7.93637397731196i</v>
      </c>
      <c r="I3774" t="str">
        <f t="shared" si="1110"/>
        <v>-0.0246677168391923-0.00663552582401828i</v>
      </c>
      <c r="K3774" t="str">
        <f t="shared" si="1111"/>
        <v>0.000638460521415372-0.000655662083276386i</v>
      </c>
      <c r="L3774" t="str">
        <f t="shared" si="1112"/>
        <v>0.0006-0.000868041565722535i</v>
      </c>
      <c r="M3774" t="str">
        <f t="shared" si="1113"/>
        <v>0.005-0.0000823488105890181i</v>
      </c>
      <c r="N3774">
        <f t="shared" si="1114"/>
        <v>117.90987857086694</v>
      </c>
      <c r="O3774">
        <f t="shared" si="1115"/>
        <v>75.987160574396938</v>
      </c>
      <c r="P3774" s="3">
        <f t="shared" si="1116"/>
        <v>-75.987160574396938</v>
      </c>
      <c r="Q3774" s="3">
        <f t="shared" si="1117"/>
        <v>62.090121429133063</v>
      </c>
      <c r="R3774">
        <f t="shared" si="1118"/>
        <v>-117.90987857086694</v>
      </c>
      <c r="S3774">
        <f t="shared" si="1119"/>
        <v>1393.2328978292339</v>
      </c>
      <c r="T3774">
        <f t="shared" si="1102"/>
        <v>-75.987160574396938</v>
      </c>
    </row>
    <row r="3775" spans="1:20" x14ac:dyDescent="0.3">
      <c r="A3775">
        <f t="shared" si="1103"/>
        <v>8787205.446917735</v>
      </c>
      <c r="B3775">
        <f t="shared" si="1120"/>
        <v>1398527.182840985</v>
      </c>
      <c r="C3775" t="str">
        <f t="shared" si="1104"/>
        <v>0.0000732874009771743+0.000138354254957955i</v>
      </c>
      <c r="D3775" t="str">
        <f t="shared" si="1105"/>
        <v>0.0023708654150307-0.0649347353900257i</v>
      </c>
      <c r="E3775" t="str">
        <f t="shared" si="1106"/>
        <v>-5.08186528988488-1.4278429720211i</v>
      </c>
      <c r="F3775" t="str">
        <f t="shared" si="1107"/>
        <v>0.293855552766734-1.09834894491081i</v>
      </c>
      <c r="G3775" t="str">
        <f t="shared" si="1108"/>
        <v>0.0807375404878895-0.272431624529635i</v>
      </c>
      <c r="H3775" t="str">
        <f t="shared" si="1109"/>
        <v>0.00332166260090576-7.90630479345541i</v>
      </c>
      <c r="I3775" t="str">
        <f t="shared" si="1110"/>
        <v>-0.0244948380312453-0.00656445086287496i</v>
      </c>
      <c r="K3775" t="str">
        <f t="shared" si="1111"/>
        <v>0.000637660596026754-0.000653326653159588i</v>
      </c>
      <c r="L3775" t="str">
        <f t="shared" si="1112"/>
        <v>0.0006-0.000864755494842141i</v>
      </c>
      <c r="M3775" t="str">
        <f t="shared" si="1113"/>
        <v>0.005-0.0000820370697240666i</v>
      </c>
      <c r="N3775">
        <f t="shared" si="1114"/>
        <v>117.91054136790251</v>
      </c>
      <c r="O3775">
        <f t="shared" si="1115"/>
        <v>76.106045445229512</v>
      </c>
      <c r="P3775" s="3">
        <f t="shared" si="1116"/>
        <v>-76.106045445229512</v>
      </c>
      <c r="Q3775" s="3">
        <f t="shared" si="1117"/>
        <v>62.089458632097482</v>
      </c>
      <c r="R3775">
        <f t="shared" si="1118"/>
        <v>-117.91054136790251</v>
      </c>
      <c r="S3775">
        <f t="shared" si="1119"/>
        <v>1398.527182840985</v>
      </c>
      <c r="T3775">
        <f t="shared" si="1102"/>
        <v>-76.106045445229512</v>
      </c>
    </row>
    <row r="3776" spans="1:20" x14ac:dyDescent="0.3">
      <c r="A3776">
        <f t="shared" si="1103"/>
        <v>8820596.8276160248</v>
      </c>
      <c r="B3776">
        <f t="shared" si="1120"/>
        <v>1403841.5861357809</v>
      </c>
      <c r="C3776" t="str">
        <f t="shared" si="1104"/>
        <v>0.0000722918341578947+0.000136473890902629i</v>
      </c>
      <c r="D3776" t="str">
        <f t="shared" si="1105"/>
        <v>0.00235297745618781-0.0646896306379366i</v>
      </c>
      <c r="E3776" t="str">
        <f t="shared" si="1106"/>
        <v>-5.04554286619792-1.41205262492581i</v>
      </c>
      <c r="F3776" t="str">
        <f t="shared" si="1107"/>
        <v>0.291812958692023-1.09479406841334i</v>
      </c>
      <c r="G3776" t="str">
        <f t="shared" si="1108"/>
        <v>0.0801763327099374-0.271565992685246i</v>
      </c>
      <c r="H3776" t="str">
        <f t="shared" si="1109"/>
        <v>0.00329243413759176-7.87634971327611i</v>
      </c>
      <c r="I3776" t="str">
        <f t="shared" si="1110"/>
        <v>-0.0243230781557614-0.00649410971468399i</v>
      </c>
      <c r="K3776" t="str">
        <f t="shared" si="1111"/>
        <v>0.000636866323495383-0.000650998476533244i</v>
      </c>
      <c r="L3776" t="str">
        <f t="shared" si="1112"/>
        <v>0.0006-0.000861481863759849i</v>
      </c>
      <c r="M3776" t="str">
        <f t="shared" si="1113"/>
        <v>0.005-0.0000817265089899054i</v>
      </c>
      <c r="N3776">
        <f t="shared" si="1114"/>
        <v>117.91069797031025</v>
      </c>
      <c r="O3776">
        <f t="shared" si="1115"/>
        <v>76.224891798567597</v>
      </c>
      <c r="P3776" s="3">
        <f t="shared" si="1116"/>
        <v>-76.224891798567597</v>
      </c>
      <c r="Q3776" s="3">
        <f t="shared" si="1117"/>
        <v>62.089302029689748</v>
      </c>
      <c r="R3776">
        <f t="shared" si="1118"/>
        <v>-117.91069797031025</v>
      </c>
      <c r="S3776">
        <f t="shared" si="1119"/>
        <v>1403.841586135781</v>
      </c>
      <c r="T3776">
        <f t="shared" si="1102"/>
        <v>-76.224891798567597</v>
      </c>
    </row>
    <row r="3777" spans="1:20" x14ac:dyDescent="0.3">
      <c r="A3777">
        <f t="shared" si="1103"/>
        <v>8854115.0955609642</v>
      </c>
      <c r="B3777">
        <f t="shared" si="1120"/>
        <v>1409176.1841630968</v>
      </c>
      <c r="C3777" t="str">
        <f t="shared" si="1104"/>
        <v>0.0000713089260589278+0.000134620310885768i</v>
      </c>
      <c r="D3777" t="str">
        <f t="shared" si="1105"/>
        <v>0.00233522424744072-0.0644454457066298i</v>
      </c>
      <c r="E3777" t="str">
        <f t="shared" si="1106"/>
        <v>-5.00946447274176-1.3964342284818i</v>
      </c>
      <c r="F3777" t="str">
        <f t="shared" si="1107"/>
        <v>0.289783332998864-1.09124655214382i</v>
      </c>
      <c r="G3777" t="str">
        <f t="shared" si="1108"/>
        <v>0.0796186880269156-0.270701962578383i</v>
      </c>
      <c r="H3777" t="str">
        <f t="shared" si="1109"/>
        <v>0.00326348674881425-7.84650830192785i</v>
      </c>
      <c r="I3777" t="str">
        <f t="shared" si="1110"/>
        <v>-0.0241524312433373-0.00642449528109349i</v>
      </c>
      <c r="K3777" t="str">
        <f t="shared" si="1111"/>
        <v>0.000636077666721517-0.000648677542605257i</v>
      </c>
      <c r="L3777" t="str">
        <f t="shared" si="1112"/>
        <v>0.0006-0.000858220625383396i</v>
      </c>
      <c r="M3777" t="str">
        <f t="shared" si="1113"/>
        <v>0.005-0.0000814171239190126i</v>
      </c>
      <c r="N3777">
        <f t="shared" si="1114"/>
        <v>117.91035071261004</v>
      </c>
      <c r="O3777">
        <f t="shared" si="1115"/>
        <v>76.343699372224052</v>
      </c>
      <c r="P3777" s="3">
        <f t="shared" si="1116"/>
        <v>-76.343699372224052</v>
      </c>
      <c r="Q3777" s="3">
        <f t="shared" si="1117"/>
        <v>62.089649287389953</v>
      </c>
      <c r="R3777">
        <f t="shared" si="1118"/>
        <v>-117.91035071261004</v>
      </c>
      <c r="S3777">
        <f t="shared" si="1119"/>
        <v>1409.1761841630969</v>
      </c>
      <c r="T3777">
        <f t="shared" si="1102"/>
        <v>-76.343699372224052</v>
      </c>
    </row>
    <row r="3778" spans="1:20" x14ac:dyDescent="0.3">
      <c r="A3778">
        <f t="shared" si="1103"/>
        <v>8887760.7329240963</v>
      </c>
      <c r="B3778">
        <f t="shared" si="1120"/>
        <v>1414531.0536629166</v>
      </c>
      <c r="C3778" t="str">
        <f t="shared" si="1104"/>
        <v>0.0000703385357446677+0.000132793118618362i</v>
      </c>
      <c r="D3778" t="str">
        <f t="shared" si="1105"/>
        <v>0.00231760477691666-0.0642021772047929i</v>
      </c>
      <c r="E3778" t="str">
        <f t="shared" si="1106"/>
        <v>-4.97362870477757-1.3809859595137i</v>
      </c>
      <c r="F3778" t="str">
        <f t="shared" si="1107"/>
        <v>0.287766610413213-1.08770642488576i</v>
      </c>
      <c r="G3778" t="str">
        <f t="shared" si="1108"/>
        <v>0.0790645885046207-0.269839543709249i</v>
      </c>
      <c r="H3778" t="str">
        <f t="shared" si="1109"/>
        <v>0.00323481744644917-7.81678012623934i</v>
      </c>
      <c r="I3778" t="str">
        <f t="shared" si="1110"/>
        <v>-0.0239828913390222-0.00635560052424574i</v>
      </c>
      <c r="K3778" t="str">
        <f t="shared" si="1111"/>
        <v>0.000635294588807318-0.000646363840458798i</v>
      </c>
      <c r="L3778" t="str">
        <f t="shared" si="1112"/>
        <v>0.0006-0.000854971732798759i</v>
      </c>
      <c r="M3778" t="str">
        <f t="shared" si="1113"/>
        <v>0.005-0.0000811089100607819i</v>
      </c>
      <c r="N3778">
        <f t="shared" si="1114"/>
        <v>117.90950193483849</v>
      </c>
      <c r="O3778">
        <f t="shared" si="1115"/>
        <v>76.462467905820688</v>
      </c>
      <c r="P3778" s="3">
        <f t="shared" si="1116"/>
        <v>-76.462467905820688</v>
      </c>
      <c r="Q3778" s="3">
        <f t="shared" si="1117"/>
        <v>62.090498065161512</v>
      </c>
      <c r="R3778">
        <f t="shared" si="1118"/>
        <v>-117.90950193483849</v>
      </c>
      <c r="S3778">
        <f t="shared" si="1119"/>
        <v>1414.5310536629167</v>
      </c>
      <c r="T3778">
        <f t="shared" si="1102"/>
        <v>-76.462467905820688</v>
      </c>
    </row>
    <row r="3779" spans="1:20" x14ac:dyDescent="0.3">
      <c r="A3779">
        <f t="shared" si="1103"/>
        <v>8921534.2237092089</v>
      </c>
      <c r="B3779">
        <f t="shared" si="1120"/>
        <v>1419906.2716668358</v>
      </c>
      <c r="C3779" t="str">
        <f t="shared" si="1104"/>
        <v>0.0000693805233640825+0.000130991923792991i</v>
      </c>
      <c r="D3779" t="str">
        <f t="shared" si="1105"/>
        <v>0.00230011804029308-0.0639598217529296i</v>
      </c>
      <c r="E3779" t="str">
        <f t="shared" si="1106"/>
        <v>-4.93803416198349-1.3657060132685i</v>
      </c>
      <c r="F3779" t="str">
        <f t="shared" si="1107"/>
        <v>0.285762725750599-1.08417371487364i</v>
      </c>
      <c r="G3779" t="str">
        <f t="shared" si="1108"/>
        <v>0.0785140162334562-0.268978745421174i</v>
      </c>
      <c r="H3779" t="str">
        <f t="shared" si="1109"/>
        <v>0.00320642327705112-7.78716475470835i</v>
      </c>
      <c r="I3779" t="str">
        <f t="shared" si="1110"/>
        <v>-0.0238144525025401-0.00628741846640083i</v>
      </c>
      <c r="K3779" t="str">
        <f t="shared" si="1111"/>
        <v>0.000634517053056391-0.000644057359054296i</v>
      </c>
      <c r="L3779" t="str">
        <f t="shared" si="1112"/>
        <v>0.0006-0.000851735139269535i</v>
      </c>
      <c r="M3779" t="str">
        <f t="shared" si="1113"/>
        <v>0.005-0.0000808018629814524i</v>
      </c>
      <c r="N3779">
        <f t="shared" si="1114"/>
        <v>117.90815398249762</v>
      </c>
      <c r="O3779">
        <f t="shared" si="1115"/>
        <v>76.5811971407974</v>
      </c>
      <c r="P3779" s="3">
        <f t="shared" si="1116"/>
        <v>-76.5811971407974</v>
      </c>
      <c r="Q3779" s="3">
        <f t="shared" si="1117"/>
        <v>62.091846017502377</v>
      </c>
      <c r="R3779">
        <f t="shared" si="1118"/>
        <v>-117.90815398249762</v>
      </c>
      <c r="S3779">
        <f t="shared" si="1119"/>
        <v>1419.9062716668357</v>
      </c>
      <c r="T3779">
        <f t="shared" si="1102"/>
        <v>-76.5811971407974</v>
      </c>
    </row>
    <row r="3780" spans="1:20" x14ac:dyDescent="0.3">
      <c r="A3780">
        <f t="shared" si="1103"/>
        <v>8955436.0537593048</v>
      </c>
      <c r="B3780">
        <f t="shared" si="1120"/>
        <v>1425301.9154991698</v>
      </c>
      <c r="C3780" t="str">
        <f t="shared" si="1104"/>
        <v>0.0000684347501554651+0.000129216341994204i</v>
      </c>
      <c r="D3780" t="str">
        <f t="shared" si="1105"/>
        <v>0.00228276304074215-0.0637183759833282i</v>
      </c>
      <c r="E3780" t="str">
        <f t="shared" si="1106"/>
        <v>-4.90267944850582-1.3505926032461i</v>
      </c>
      <c r="F3780" t="str">
        <f t="shared" si="1107"/>
        <v>0.283771613919785-1.08064844979693i</v>
      </c>
      <c r="G3780" t="str">
        <f t="shared" si="1108"/>
        <v>0.0779669533294463-0.268119576901744i</v>
      </c>
      <c r="H3780" t="str">
        <f t="shared" si="1109"/>
        <v>0.00317830132142831-7.7576617574948i</v>
      </c>
      <c r="I3780" t="str">
        <f t="shared" si="1110"/>
        <v>-0.0236471088085066-0.0062199421895586i</v>
      </c>
      <c r="K3780" t="str">
        <f t="shared" si="1111"/>
        <v>0.000633745022973293-0.000641758087231343i</v>
      </c>
      <c r="L3780" t="str">
        <f t="shared" si="1112"/>
        <v>0.0006-0.000848510798236239i</v>
      </c>
      <c r="M3780" t="str">
        <f t="shared" si="1113"/>
        <v>0.005-0.000080495978264049i</v>
      </c>
      <c r="N3780">
        <f t="shared" si="1114"/>
        <v>117.90630920650258</v>
      </c>
      <c r="O3780">
        <f t="shared" si="1115"/>
        <v>76.699886820420176</v>
      </c>
      <c r="P3780" s="3">
        <f t="shared" si="1116"/>
        <v>-76.699886820420176</v>
      </c>
      <c r="Q3780" s="3">
        <f t="shared" si="1117"/>
        <v>62.093690793497409</v>
      </c>
      <c r="R3780">
        <f t="shared" si="1118"/>
        <v>-117.90630920650258</v>
      </c>
      <c r="S3780">
        <f t="shared" si="1119"/>
        <v>1425.3019154991698</v>
      </c>
      <c r="T3780">
        <f t="shared" si="1102"/>
        <v>-76.699886820420176</v>
      </c>
    </row>
    <row r="3781" spans="1:20" x14ac:dyDescent="0.3">
      <c r="A3781">
        <f t="shared" si="1103"/>
        <v>8989466.7107635885</v>
      </c>
      <c r="B3781">
        <f t="shared" si="1120"/>
        <v>1430718.0627780666</v>
      </c>
      <c r="C3781" t="str">
        <f t="shared" si="1104"/>
        <v>0.0000675010784506873+0.00012746599461015i</v>
      </c>
      <c r="D3781" t="str">
        <f t="shared" si="1105"/>
        <v>0.00226553878887548-0.0634778365400271i</v>
      </c>
      <c r="E3781" t="str">
        <f t="shared" si="1106"/>
        <v>-4.86756317300826-1.33564396103126i</v>
      </c>
      <c r="F3781" t="str">
        <f t="shared" si="1107"/>
        <v>0.281793209926408-1.07713065680409i</v>
      </c>
      <c r="G3781" t="str">
        <f t="shared" si="1108"/>
        <v>0.077423381935226-0.267262047183917i</v>
      </c>
      <c r="H3781" t="str">
        <f t="shared" si="1109"/>
        <v>0.00315044869422288-7.72827070641415i</v>
      </c>
      <c r="I3781" t="str">
        <f t="shared" si="1110"/>
        <v>-0.0234808543466418-0.00615316483508159i</v>
      </c>
      <c r="K3781" t="str">
        <f t="shared" si="1111"/>
        <v>0.000632978462263038-0.000639466013710606i</v>
      </c>
      <c r="L3781" t="str">
        <f t="shared" si="1112"/>
        <v>0.0006-0.000845298663315636i</v>
      </c>
      <c r="M3781" t="str">
        <f t="shared" si="1113"/>
        <v>0.005-0.0000801912515083176i</v>
      </c>
      <c r="N3781">
        <f t="shared" si="1114"/>
        <v>117.90396996312822</v>
      </c>
      <c r="O3781">
        <f t="shared" si="1115"/>
        <v>76.818536689790818</v>
      </c>
      <c r="P3781" s="3">
        <f t="shared" si="1116"/>
        <v>-76.818536689790818</v>
      </c>
      <c r="Q3781" s="3">
        <f t="shared" si="1117"/>
        <v>62.096030036871781</v>
      </c>
      <c r="R3781">
        <f t="shared" si="1118"/>
        <v>-117.90396996312822</v>
      </c>
      <c r="S3781">
        <f t="shared" si="1119"/>
        <v>1430.7180627780667</v>
      </c>
      <c r="T3781">
        <f t="shared" si="1102"/>
        <v>-76.818536689790818</v>
      </c>
    </row>
    <row r="3782" spans="1:20" x14ac:dyDescent="0.3">
      <c r="A3782">
        <f t="shared" si="1103"/>
        <v>9023626.6842644922</v>
      </c>
      <c r="B3782">
        <f t="shared" si="1120"/>
        <v>1436154.7914166234</v>
      </c>
      <c r="C3782" t="str">
        <f t="shared" si="1104"/>
        <v>0.000066579371679+0.000125740508745495i</v>
      </c>
      <c r="D3782" t="str">
        <f t="shared" si="1105"/>
        <v>0.00224844430268939-0.0632382000787824i</v>
      </c>
      <c r="E3782" t="str">
        <f t="shared" si="1106"/>
        <v>-4.83268394872003-1.32085833612675i</v>
      </c>
      <c r="F3782" t="str">
        <f t="shared" si="1107"/>
        <v>0.279827448876514-1.07362036250658i</v>
      </c>
      <c r="G3782" t="str">
        <f t="shared" si="1108"/>
        <v>0.0768832842210223-0.266406165147152i</v>
      </c>
      <c r="H3782" t="str">
        <f t="shared" si="1109"/>
        <v>0.00312286254349672-7.69899117493099i</v>
      </c>
      <c r="I3782" t="str">
        <f t="shared" si="1110"/>
        <v>-0.0233156832219791-0.0060870796033174i</v>
      </c>
      <c r="K3782" t="str">
        <f t="shared" si="1111"/>
        <v>0.000632217334830596-0.000637181127095737i</v>
      </c>
      <c r="L3782" t="str">
        <f t="shared" si="1112"/>
        <v>0.0006-0.000842098688300094i</v>
      </c>
      <c r="M3782" t="str">
        <f t="shared" si="1113"/>
        <v>0.005-0.0000798876783306608i</v>
      </c>
      <c r="N3782">
        <f t="shared" si="1114"/>
        <v>117.90113861395525</v>
      </c>
      <c r="O3782">
        <f t="shared" si="1115"/>
        <v>76.937146495855103</v>
      </c>
      <c r="P3782" s="3">
        <f t="shared" si="1116"/>
        <v>-76.937146495855103</v>
      </c>
      <c r="Q3782" s="3">
        <f t="shared" si="1117"/>
        <v>62.098861386044739</v>
      </c>
      <c r="R3782">
        <f t="shared" si="1118"/>
        <v>-117.90113861395525</v>
      </c>
      <c r="S3782">
        <f t="shared" si="1119"/>
        <v>1436.1547914166233</v>
      </c>
      <c r="T3782">
        <f t="shared" si="1102"/>
        <v>-76.937146495855103</v>
      </c>
    </row>
    <row r="3783" spans="1:20" x14ac:dyDescent="0.3">
      <c r="A3783">
        <f t="shared" si="1103"/>
        <v>9057916.4656646959</v>
      </c>
      <c r="B3783">
        <f t="shared" si="1120"/>
        <v>1441612.1796240066</v>
      </c>
      <c r="C3783" t="str">
        <f t="shared" si="1104"/>
        <v>0.0000656694943703743+0.000124039517135578i</v>
      </c>
      <c r="D3783" t="str">
        <f t="shared" si="1105"/>
        <v>0.00223147860751034-0.0629994632670336i</v>
      </c>
      <c r="E3783" t="str">
        <f t="shared" si="1106"/>
        <v>-4.79804039348264-1.30623399578773i</v>
      </c>
      <c r="F3783" t="str">
        <f t="shared" si="1107"/>
        <v>0.277874265980067-1.07011759298286i</v>
      </c>
      <c r="G3783" t="str">
        <f t="shared" si="1108"/>
        <v>0.0763466423856124-0.265551939518535i</v>
      </c>
      <c r="H3783" t="str">
        <f t="shared" si="1109"/>
        <v>0.0030955400503221-7.66982273815236i</v>
      </c>
      <c r="I3783" t="str">
        <f t="shared" si="1110"/>
        <v>-0.0231515895550692-0.00602167975322154i</v>
      </c>
      <c r="K3783" t="str">
        <f t="shared" si="1111"/>
        <v>0.000631461604780386-0.000634903415875237i</v>
      </c>
      <c r="L3783" t="str">
        <f t="shared" si="1112"/>
        <v>0.0006-0.000838910827156903i</v>
      </c>
      <c r="M3783" t="str">
        <f t="shared" si="1113"/>
        <v>0.005-0.0000795852543640771i</v>
      </c>
      <c r="N3783">
        <f t="shared" si="1114"/>
        <v>117.89781752581524</v>
      </c>
      <c r="O3783">
        <f t="shared" si="1115"/>
        <v>77.055715987411645</v>
      </c>
      <c r="P3783" s="3">
        <f t="shared" si="1116"/>
        <v>-77.055715987411645</v>
      </c>
      <c r="Q3783" s="3">
        <f t="shared" si="1117"/>
        <v>62.102182474184751</v>
      </c>
      <c r="R3783">
        <f t="shared" si="1118"/>
        <v>-117.89781752581524</v>
      </c>
      <c r="S3783">
        <f t="shared" si="1119"/>
        <v>1441.6121796240066</v>
      </c>
      <c r="T3783">
        <f t="shared" si="1102"/>
        <v>-77.055715987411645</v>
      </c>
    </row>
    <row r="3784" spans="1:20" x14ac:dyDescent="0.3">
      <c r="A3784">
        <f t="shared" si="1103"/>
        <v>9092336.5482342243</v>
      </c>
      <c r="B3784">
        <f t="shared" si="1120"/>
        <v>1447090.305906578</v>
      </c>
      <c r="C3784" t="str">
        <f t="shared" si="1104"/>
        <v>0.000064771312158406+0.0001223626580618i</v>
      </c>
      <c r="D3784" t="str">
        <f t="shared" si="1105"/>
        <v>0.00221464073594102-0.0627616227838715i</v>
      </c>
      <c r="E3784" t="str">
        <f t="shared" si="1106"/>
        <v>-4.7636311297952-1.29176922485734i</v>
      </c>
      <c r="F3784" t="str">
        <f t="shared" si="1107"/>
        <v>0.275933596554375-1.06662237378243i</v>
      </c>
      <c r="G3784" t="str">
        <f t="shared" si="1108"/>
        <v>0.0758134386572663-0.264699378873898i</v>
      </c>
      <c r="H3784" t="str">
        <f t="shared" si="1109"/>
        <v>0.0030684784283777-7.64076497282158i</v>
      </c>
      <c r="I3784" t="str">
        <f t="shared" si="1110"/>
        <v>-0.0229885674821818-0.00595695860198044i</v>
      </c>
      <c r="K3784" t="str">
        <f t="shared" si="1111"/>
        <v>0.000630711236415741-0.000632632868424306i</v>
      </c>
      <c r="L3784" t="str">
        <f t="shared" si="1112"/>
        <v>0.0006-0.000835735034027598i</v>
      </c>
      <c r="M3784" t="str">
        <f t="shared" si="1113"/>
        <v>0.005-0.0000792839752580966i</v>
      </c>
      <c r="N3784">
        <f t="shared" si="1114"/>
        <v>117.89400907073488</v>
      </c>
      <c r="O3784">
        <f t="shared" si="1115"/>
        <v>77.174244915120397</v>
      </c>
      <c r="P3784" s="3">
        <f t="shared" si="1116"/>
        <v>-77.174244915120397</v>
      </c>
      <c r="Q3784" s="3">
        <f t="shared" si="1117"/>
        <v>62.105990929265126</v>
      </c>
      <c r="R3784">
        <f t="shared" si="1118"/>
        <v>-117.89400907073488</v>
      </c>
      <c r="S3784">
        <f t="shared" si="1119"/>
        <v>1447.0903059065779</v>
      </c>
      <c r="T3784">
        <f t="shared" si="1102"/>
        <v>-77.174244915120397</v>
      </c>
    </row>
    <row r="3785" spans="1:20" x14ac:dyDescent="0.3">
      <c r="A3785">
        <f t="shared" si="1103"/>
        <v>9126887.4271175135</v>
      </c>
      <c r="B3785">
        <f t="shared" si="1120"/>
        <v>1452589.2490690229</v>
      </c>
      <c r="C3785" t="str">
        <f t="shared" si="1104"/>
        <v>0.0000638846917827894+0.000120709575268225i</v>
      </c>
      <c r="D3785" t="str">
        <f t="shared" si="1105"/>
        <v>0.00219792972780665-0.0625246753200039i</v>
      </c>
      <c r="E3785" t="str">
        <f t="shared" si="1106"/>
        <v>-4.72945478485805-1.27746232560363i</v>
      </c>
      <c r="F3785" t="str">
        <f t="shared" si="1107"/>
        <v>0.274005376027471-1.06313472992982i</v>
      </c>
      <c r="G3785" t="str">
        <f t="shared" si="1108"/>
        <v>0.0752836552946762-0.263848491638949i</v>
      </c>
      <c r="H3785" t="str">
        <f t="shared" si="1109"/>
        <v>0.00304167492354936-7.61181745731156i</v>
      </c>
      <c r="I3785" t="str">
        <f t="shared" si="1110"/>
        <v>-0.0228266111555008-0.00589290952463455i</v>
      </c>
      <c r="K3785" t="str">
        <f t="shared" si="1111"/>
        <v>0.000629966194238395-0.000630369473006711i</v>
      </c>
      <c r="L3785" t="str">
        <f t="shared" si="1112"/>
        <v>0.0006-0.000832571263227335i</v>
      </c>
      <c r="M3785" t="str">
        <f t="shared" si="1113"/>
        <v>0.005-0.0000789838366787175i</v>
      </c>
      <c r="N3785">
        <f t="shared" si="1114"/>
        <v>117.88971562587832</v>
      </c>
      <c r="O3785">
        <f t="shared" si="1115"/>
        <v>77.292733031511659</v>
      </c>
      <c r="P3785" s="3">
        <f t="shared" si="1116"/>
        <v>-77.292733031511659</v>
      </c>
      <c r="Q3785" s="3">
        <f t="shared" si="1117"/>
        <v>62.110284374121683</v>
      </c>
      <c r="R3785">
        <f t="shared" si="1118"/>
        <v>-117.88971562587832</v>
      </c>
      <c r="S3785">
        <f t="shared" si="1119"/>
        <v>1452.589249069023</v>
      </c>
      <c r="T3785">
        <f t="shared" si="1102"/>
        <v>-77.292733031511659</v>
      </c>
    </row>
    <row r="3786" spans="1:20" x14ac:dyDescent="0.3">
      <c r="A3786">
        <f t="shared" si="1103"/>
        <v>9161569.5993405599</v>
      </c>
      <c r="B3786">
        <f t="shared" si="1120"/>
        <v>1458109.0882154852</v>
      </c>
      <c r="C3786" t="str">
        <f t="shared" si="1104"/>
        <v>0.0000630095010913875+0.00011907991787939i</v>
      </c>
      <c r="D3786" t="str">
        <f t="shared" si="1105"/>
        <v>0.00218134463010176-0.0622886175777232i</v>
      </c>
      <c r="E3786" t="str">
        <f t="shared" si="1106"/>
        <v>-4.69550999061555-1.26331161755755i</v>
      </c>
      <c r="F3786" t="str">
        <f t="shared" si="1107"/>
        <v>0.272089539941425-1.05965468592863i</v>
      </c>
      <c r="G3786" t="str">
        <f t="shared" si="1108"/>
        <v>0.0747572745878666-0.262999286090402i</v>
      </c>
      <c r="H3786" t="str">
        <f t="shared" si="1109"/>
        <v>0.00301512681353588-7.58297977161845i</v>
      </c>
      <c r="I3786" t="str">
        <f t="shared" si="1110"/>
        <v>-0.0226657147433169-0.00582952595370168i</v>
      </c>
      <c r="K3786" t="str">
        <f t="shared" si="1111"/>
        <v>0.000629226442947937-0.000628113217776588i</v>
      </c>
      <c r="L3786" t="str">
        <f t="shared" si="1112"/>
        <v>0.0006-0.000829419469244202i</v>
      </c>
      <c r="M3786" t="str">
        <f t="shared" si="1113"/>
        <v>0.005-0.0000786848343083458i</v>
      </c>
      <c r="N3786">
        <f t="shared" si="1114"/>
        <v>117.88493957348987</v>
      </c>
      <c r="O3786">
        <f t="shared" si="1115"/>
        <v>77.411180090994264</v>
      </c>
      <c r="P3786" s="3">
        <f t="shared" si="1116"/>
        <v>-77.411180090994264</v>
      </c>
      <c r="Q3786" s="3">
        <f t="shared" si="1117"/>
        <v>62.115060426510119</v>
      </c>
      <c r="R3786">
        <f t="shared" si="1118"/>
        <v>-117.88493957348987</v>
      </c>
      <c r="S3786">
        <f t="shared" si="1119"/>
        <v>1458.1090882154851</v>
      </c>
      <c r="T3786">
        <f t="shared" si="1102"/>
        <v>-77.411180090994264</v>
      </c>
    </row>
    <row r="3787" spans="1:20" x14ac:dyDescent="0.3">
      <c r="A3787">
        <f t="shared" si="1103"/>
        <v>9196383.5638180543</v>
      </c>
      <c r="B3787">
        <f t="shared" si="1120"/>
        <v>1463649.9027507042</v>
      </c>
      <c r="C3787" t="str">
        <f t="shared" si="1104"/>
        <v>0.0000621456090418995+0.000117473340319289i</v>
      </c>
      <c r="D3787" t="str">
        <f t="shared" si="1105"/>
        <v>0.00216488449693722-0.0620534462708718i</v>
      </c>
      <c r="E3787" t="str">
        <f t="shared" si="1106"/>
        <v>-4.66179538379717-1.24931543735222i</v>
      </c>
      <c r="F3787" t="str">
        <f t="shared" si="1107"/>
        <v>0.270186023955599-1.05618226576554i</v>
      </c>
      <c r="G3787" t="str">
        <f t="shared" si="1108"/>
        <v>0.0742342788590879-0.262151770357095i</v>
      </c>
      <c r="H3787" t="str">
        <f t="shared" si="1109"/>
        <v>0.0029888314074597-7.55425149735514i</v>
      </c>
      <c r="I3787" t="str">
        <f t="shared" si="1110"/>
        <v>-0.0225058724302159-0.00576680137880058i</v>
      </c>
      <c r="K3787" t="str">
        <f t="shared" si="1111"/>
        <v>0.00062849194744127-0.000625864090780276i</v>
      </c>
      <c r="L3787" t="str">
        <f t="shared" si="1112"/>
        <v>0.0006-0.000826279606738594i</v>
      </c>
      <c r="M3787" t="str">
        <f t="shared" si="1113"/>
        <v>0.005-0.000078386963845732i</v>
      </c>
      <c r="N3787">
        <f t="shared" si="1114"/>
        <v>117.87968330083652</v>
      </c>
      <c r="O3787">
        <f t="shared" si="1115"/>
        <v>77.529585849864517</v>
      </c>
      <c r="P3787" s="3">
        <f t="shared" si="1116"/>
        <v>-77.529585849864517</v>
      </c>
      <c r="Q3787" s="3">
        <f t="shared" si="1117"/>
        <v>62.120316699163482</v>
      </c>
      <c r="R3787">
        <f t="shared" si="1118"/>
        <v>-117.87968330083652</v>
      </c>
      <c r="S3787">
        <f t="shared" si="1119"/>
        <v>1463.6499027507043</v>
      </c>
      <c r="T3787">
        <f t="shared" si="1102"/>
        <v>-77.529585849864517</v>
      </c>
    </row>
    <row r="3788" spans="1:20" x14ac:dyDescent="0.3">
      <c r="A3788">
        <f t="shared" si="1103"/>
        <v>9231329.8213605639</v>
      </c>
      <c r="B3788">
        <f t="shared" si="1120"/>
        <v>1469211.7723811569</v>
      </c>
      <c r="C3788" t="str">
        <f t="shared" si="1104"/>
        <v>0.0000612928857031368+0.000115889502231537i</v>
      </c>
      <c r="D3788" t="str">
        <f t="shared" si="1105"/>
        <v>0.00214854838948787-0.0618191581248109i</v>
      </c>
      <c r="E3788" t="str">
        <f t="shared" si="1106"/>
        <v>-4.62830960595722-1.23547213856353i</v>
      </c>
      <c r="F3788" t="str">
        <f t="shared" si="1107"/>
        <v>0.268294763849843-1.0527174929143i</v>
      </c>
      <c r="G3788" t="str">
        <f t="shared" si="1108"/>
        <v>0.0737146504636942-0.261305952421122i</v>
      </c>
      <c r="H3788" t="str">
        <f t="shared" si="1109"/>
        <v>0.00296278604548255-7.52563221774511i</v>
      </c>
      <c r="I3788" t="str">
        <f t="shared" si="1110"/>
        <v>-0.0223470784172624-0.00570472934627516i</v>
      </c>
      <c r="K3788" t="str">
        <f t="shared" si="1111"/>
        <v>0.000627762672812052-0.000623622079958088i</v>
      </c>
      <c r="L3788" t="str">
        <f t="shared" si="1112"/>
        <v>0.0006-0.000823151630542535i</v>
      </c>
      <c r="M3788" t="str">
        <f t="shared" si="1113"/>
        <v>0.005-0.0000780902210059093i</v>
      </c>
      <c r="N3788">
        <f t="shared" si="1114"/>
        <v>117.8739492001452</v>
      </c>
      <c r="O3788">
        <f t="shared" si="1115"/>
        <v>77.647950066314664</v>
      </c>
      <c r="P3788" s="3">
        <f t="shared" si="1116"/>
        <v>-77.647950066314664</v>
      </c>
      <c r="Q3788" s="3">
        <f t="shared" si="1117"/>
        <v>62.126050799854788</v>
      </c>
      <c r="R3788">
        <f t="shared" si="1118"/>
        <v>-117.8739492001452</v>
      </c>
      <c r="S3788">
        <f t="shared" si="1119"/>
        <v>1469.2117723811568</v>
      </c>
      <c r="T3788">
        <f t="shared" si="1102"/>
        <v>-77.647950066314664</v>
      </c>
    </row>
    <row r="3789" spans="1:20" x14ac:dyDescent="0.3">
      <c r="A3789">
        <f t="shared" si="1103"/>
        <v>9266408.8746817335</v>
      </c>
      <c r="B3789">
        <f t="shared" si="1120"/>
        <v>1474794.7771162053</v>
      </c>
      <c r="C3789" t="str">
        <f t="shared" si="1104"/>
        <v>0.0000604512022559396+0.000114328068400688i</v>
      </c>
      <c r="D3789" t="str">
        <f t="shared" si="1105"/>
        <v>0.00213233537594023-0.0615857498763847i</v>
      </c>
      <c r="E3789" t="str">
        <f t="shared" si="1106"/>
        <v>-4.59505130351395-1.22178009155178i</v>
      </c>
      <c r="F3789" t="str">
        <f t="shared" si="1107"/>
        <v>0.266415695527633-1.0492603903398i</v>
      </c>
      <c r="G3789" t="str">
        <f t="shared" si="1108"/>
        <v>0.0731983717910083-0.260461840118958i</v>
      </c>
      <c r="H3789" t="str">
        <f t="shared" si="1109"/>
        <v>0.00293698809842567-7.49712151761594i</v>
      </c>
      <c r="I3789" t="str">
        <f t="shared" si="1110"/>
        <v>-0.0221893269221808-0.00564330345881872i</v>
      </c>
      <c r="K3789" t="str">
        <f t="shared" si="1111"/>
        <v>0.000627038584350136-0.000621387173146085i</v>
      </c>
      <c r="L3789" t="str">
        <f t="shared" si="1112"/>
        <v>0.0006-0.000820035495659028i</v>
      </c>
      <c r="M3789" t="str">
        <f t="shared" si="1113"/>
        <v>0.005-0.0000777946015201329i</v>
      </c>
      <c r="N3789">
        <f t="shared" si="1114"/>
        <v>117.86773966854483</v>
      </c>
      <c r="O3789">
        <f t="shared" si="1115"/>
        <v>77.76627250044092</v>
      </c>
      <c r="P3789" s="3">
        <f t="shared" si="1116"/>
        <v>-77.76627250044092</v>
      </c>
      <c r="Q3789" s="3">
        <f t="shared" si="1117"/>
        <v>62.132260331455178</v>
      </c>
      <c r="R3789">
        <f t="shared" si="1118"/>
        <v>-117.86773966854483</v>
      </c>
      <c r="S3789">
        <f t="shared" si="1119"/>
        <v>1474.7947771162053</v>
      </c>
      <c r="T3789">
        <f t="shared" si="1102"/>
        <v>-77.76627250044092</v>
      </c>
    </row>
    <row r="3790" spans="1:20" x14ac:dyDescent="0.3">
      <c r="A3790">
        <f t="shared" si="1103"/>
        <v>9301621.228405524</v>
      </c>
      <c r="B3790">
        <f t="shared" si="1120"/>
        <v>1480398.997269247</v>
      </c>
      <c r="C3790" t="str">
        <f t="shared" si="1104"/>
        <v>0.000059620430993716+0.00011278870867468i</v>
      </c>
      <c r="D3790" t="str">
        <f t="shared" si="1105"/>
        <v>0.00211624453144094-0.0613532182738892i</v>
      </c>
      <c r="E3790" t="str">
        <f t="shared" si="1106"/>
        <v>-4.5620191277863-1.20823768330464i</v>
      </c>
      <c r="F3790" t="str">
        <f t="shared" si="1107"/>
        <v>0.26454875501916-1.04581098050207i</v>
      </c>
      <c r="G3790" t="str">
        <f t="shared" si="1108"/>
        <v>0.0726854252651653-0.259619441142583i</v>
      </c>
      <c r="H3790" t="str">
        <f t="shared" si="1109"/>
        <v>0.00291143496739477-7.46871898339284i</v>
      </c>
      <c r="I3790" t="str">
        <f t="shared" si="1110"/>
        <v>-0.022032612179531-0.00558251737509888i</v>
      </c>
      <c r="K3790" t="str">
        <f t="shared" si="1111"/>
        <v>0.000626319647541011-0.000619159358077858i</v>
      </c>
      <c r="L3790" t="str">
        <f t="shared" si="1112"/>
        <v>0.0006-0.000816931157261435i</v>
      </c>
      <c r="M3790" t="str">
        <f t="shared" si="1113"/>
        <v>0.005-0.0000775001011358171i</v>
      </c>
      <c r="N3790">
        <f t="shared" si="1114"/>
        <v>117.86105710800356</v>
      </c>
      <c r="O3790">
        <f t="shared" si="1115"/>
        <v>77.884552914252751</v>
      </c>
      <c r="P3790" s="3">
        <f t="shared" si="1116"/>
        <v>-77.884552914252751</v>
      </c>
      <c r="Q3790" s="3">
        <f t="shared" si="1117"/>
        <v>62.138942891996436</v>
      </c>
      <c r="R3790">
        <f t="shared" si="1118"/>
        <v>-117.86105710800356</v>
      </c>
      <c r="S3790">
        <f t="shared" si="1119"/>
        <v>1480.398997269247</v>
      </c>
      <c r="T3790">
        <f t="shared" si="1102"/>
        <v>-77.884552914252751</v>
      </c>
    </row>
    <row r="3791" spans="1:20" x14ac:dyDescent="0.3">
      <c r="A3791">
        <f t="shared" si="1103"/>
        <v>9336967.3890734669</v>
      </c>
      <c r="B3791">
        <f t="shared" si="1120"/>
        <v>1486024.5134588701</v>
      </c>
      <c r="C3791" t="str">
        <f t="shared" si="1104"/>
        <v>0.0000588004453226449+0.000111271097888422i</v>
      </c>
      <c r="D3791" t="str">
        <f t="shared" si="1105"/>
        <v>0.00210027493804527-0.0611215600770382i</v>
      </c>
      <c r="E3791" t="str">
        <f t="shared" si="1106"/>
        <v>-4.52921173503034-1.19484331728122i</v>
      </c>
      <c r="F3791" t="str">
        <f t="shared" si="1107"/>
        <v>0.262693878484337-1.04236928536024i</v>
      </c>
      <c r="G3791" t="str">
        <f t="shared" si="1108"/>
        <v>0.0721757933459442-0.258778763040609i</v>
      </c>
      <c r="H3791" t="str">
        <f t="shared" si="1109"/>
        <v>0.00288612408340987-7.44042420309266i</v>
      </c>
      <c r="I3791" t="str">
        <f t="shared" si="1110"/>
        <v>-0.0218769284408802-0.0055223648093827i</v>
      </c>
      <c r="K3791" t="str">
        <f t="shared" si="1111"/>
        <v>0.000625605828065214-0.000616938622386249i</v>
      </c>
      <c r="L3791" t="str">
        <f t="shared" si="1112"/>
        <v>0.0006-0.000813838570692803i</v>
      </c>
      <c r="M3791" t="str">
        <f t="shared" si="1113"/>
        <v>0.005-0.0000772067156164743i</v>
      </c>
      <c r="N3791">
        <f t="shared" si="1114"/>
        <v>117.85390392526693</v>
      </c>
      <c r="O3791">
        <f t="shared" si="1115"/>
        <v>78.002791071680662</v>
      </c>
      <c r="P3791" s="3">
        <f t="shared" si="1116"/>
        <v>-78.002791071680662</v>
      </c>
      <c r="Q3791" s="3">
        <f t="shared" si="1117"/>
        <v>62.146096074733059</v>
      </c>
      <c r="R3791">
        <f t="shared" si="1118"/>
        <v>-117.85390392526693</v>
      </c>
      <c r="S3791">
        <f t="shared" si="1119"/>
        <v>1486.0245134588702</v>
      </c>
      <c r="T3791">
        <f t="shared" si="1102"/>
        <v>-78.002791071680662</v>
      </c>
    </row>
    <row r="3792" spans="1:20" x14ac:dyDescent="0.3">
      <c r="A3792">
        <f t="shared" si="1103"/>
        <v>9372447.8651519455</v>
      </c>
      <c r="B3792">
        <f t="shared" si="1120"/>
        <v>1491671.4066100139</v>
      </c>
      <c r="C3792" t="str">
        <f t="shared" si="1104"/>
        <v>0.0000579911197615351+0.000109774915788483i</v>
      </c>
      <c r="D3792" t="str">
        <f t="shared" si="1105"/>
        <v>0.00208442568466612-0.0608907720569297i</v>
      </c>
      <c r="E3792" t="str">
        <f t="shared" si="1106"/>
        <v>-4.49662778647421-1.18159541325754i</v>
      </c>
      <c r="F3792" t="str">
        <f t="shared" si="1107"/>
        <v>0.260851002215783-1.03893532637665i</v>
      </c>
      <c r="G3792" t="str">
        <f t="shared" si="1108"/>
        <v>0.0716694585295836-0.257939813219402i</v>
      </c>
      <c r="H3792" t="str">
        <f t="shared" si="1109"/>
        <v>0.00286105290703957-7.41223676631755i</v>
      </c>
      <c r="I3792" t="str">
        <f t="shared" si="1110"/>
        <v>-0.0217222699749736-0.00546283953116283i</v>
      </c>
      <c r="K3792" t="str">
        <f t="shared" si="1111"/>
        <v>0.000624897091797749-0.000614724953605087i</v>
      </c>
      <c r="L3792" t="str">
        <f t="shared" si="1112"/>
        <v>0.0006-0.000810757691465234i</v>
      </c>
      <c r="M3792" t="str">
        <f t="shared" si="1113"/>
        <v>0.005-0.0000769144407416558i</v>
      </c>
      <c r="N3792">
        <f t="shared" si="1114"/>
        <v>117.84628253179423</v>
      </c>
      <c r="O3792">
        <f t="shared" si="1115"/>
        <v>78.120986738584676</v>
      </c>
      <c r="P3792" s="3">
        <f t="shared" si="1116"/>
        <v>-78.120986738584676</v>
      </c>
      <c r="Q3792" s="3">
        <f t="shared" si="1117"/>
        <v>62.15371746820577</v>
      </c>
      <c r="R3792">
        <f t="shared" si="1118"/>
        <v>-117.84628253179423</v>
      </c>
      <c r="S3792">
        <f t="shared" si="1119"/>
        <v>1491.6714066100139</v>
      </c>
      <c r="T3792">
        <f t="shared" si="1102"/>
        <v>-78.120986738584676</v>
      </c>
    </row>
    <row r="3793" spans="1:20" x14ac:dyDescent="0.3">
      <c r="A3793">
        <f t="shared" si="1103"/>
        <v>9408063.1670395229</v>
      </c>
      <c r="B3793">
        <f t="shared" si="1120"/>
        <v>1497339.7579551321</v>
      </c>
      <c r="C3793" t="str">
        <f t="shared" si="1104"/>
        <v>0.0000571923299413576+0.000108299846958879i</v>
      </c>
      <c r="D3793" t="str">
        <f t="shared" si="1105"/>
        <v>0.00206869586702342-0.0606608509960137i</v>
      </c>
      <c r="E3793" t="str">
        <f t="shared" si="1106"/>
        <v>-4.46426594835151-1.16849240717291i</v>
      </c>
      <c r="F3793" t="str">
        <f t="shared" si="1107"/>
        <v>0.259020062641719-1.03550912452077i</v>
      </c>
      <c r="G3793" t="str">
        <f t="shared" si="1108"/>
        <v>0.0711664033495811-0.257102598944207i</v>
      </c>
      <c r="H3793" t="str">
        <f t="shared" si="1109"/>
        <v>0.00283621892803978-7.38415626424848i</v>
      </c>
      <c r="I3793" t="str">
        <f t="shared" si="1110"/>
        <v>-0.021568631067896-0.0054039353647834i</v>
      </c>
      <c r="K3793" t="str">
        <f t="shared" si="1111"/>
        <v>0.000624193404807509-0.000612518339170901i</v>
      </c>
      <c r="L3793" t="str">
        <f t="shared" si="1112"/>
        <v>0.0006-0.000807688475259252i</v>
      </c>
      <c r="M3793" t="str">
        <f t="shared" si="1113"/>
        <v>0.005-0.0000766232723068899i</v>
      </c>
      <c r="N3793">
        <f t="shared" si="1114"/>
        <v>117.83819534369331</v>
      </c>
      <c r="O3793">
        <f t="shared" si="1115"/>
        <v>78.239139682762527</v>
      </c>
      <c r="P3793" s="3">
        <f t="shared" si="1116"/>
        <v>-78.239139682762527</v>
      </c>
      <c r="Q3793" s="3">
        <f t="shared" si="1117"/>
        <v>62.161804656306693</v>
      </c>
      <c r="R3793">
        <f t="shared" si="1118"/>
        <v>-117.83819534369331</v>
      </c>
      <c r="S3793">
        <f t="shared" si="1119"/>
        <v>1497.339757955132</v>
      </c>
      <c r="T3793">
        <f t="shared" si="1102"/>
        <v>-78.239139682762527</v>
      </c>
    </row>
    <row r="3794" spans="1:20" x14ac:dyDescent="0.3">
      <c r="A3794">
        <f t="shared" si="1103"/>
        <v>9443813.8070742749</v>
      </c>
      <c r="B3794">
        <f t="shared" si="1120"/>
        <v>1503029.6490353616</v>
      </c>
      <c r="C3794" t="str">
        <f t="shared" si="1104"/>
        <v>0.0000564039526044636+0.000106845580747935i</v>
      </c>
      <c r="D3794" t="str">
        <f t="shared" si="1105"/>
        <v>0.0020530845875939-0.0604317936880584i</v>
      </c>
      <c r="E3794" t="str">
        <f t="shared" si="1106"/>
        <v>-4.43212489193402-1.15553275097776i</v>
      </c>
      <c r="F3794" t="str">
        <f t="shared" si="1107"/>
        <v>0.257200996328836-1.03209070027327i</v>
      </c>
      <c r="G3794" t="str">
        <f t="shared" si="1108"/>
        <v>0.0706666103774773-0.256267127340272i</v>
      </c>
      <c r="H3794" t="str">
        <f t="shared" si="1109"/>
        <v>0.00281161966499719-7.3561822896393i</v>
      </c>
      <c r="I3794" t="str">
        <f t="shared" si="1110"/>
        <v>-0.0214160060232352-0.00534564618906739i</v>
      </c>
      <c r="K3794" t="str">
        <f t="shared" si="1111"/>
        <v>0.000623494733356664-0.000610318766424597i</v>
      </c>
      <c r="L3794" t="str">
        <f t="shared" si="1112"/>
        <v>0.0006-0.000804630877923146i</v>
      </c>
      <c r="M3794" t="str">
        <f t="shared" si="1113"/>
        <v>0.005-0.0000763332061236202i</v>
      </c>
      <c r="N3794">
        <f t="shared" si="1114"/>
        <v>117.82964478165637</v>
      </c>
      <c r="O3794">
        <f t="shared" si="1115"/>
        <v>78.357249673958336</v>
      </c>
      <c r="P3794" s="3">
        <f t="shared" si="1116"/>
        <v>-78.357249673958336</v>
      </c>
      <c r="Q3794" s="3">
        <f t="shared" si="1117"/>
        <v>62.17035521834363</v>
      </c>
      <c r="R3794">
        <f t="shared" si="1118"/>
        <v>-117.82964478165637</v>
      </c>
      <c r="S3794">
        <f t="shared" si="1119"/>
        <v>1503.0296490353617</v>
      </c>
      <c r="T3794">
        <f t="shared" si="1102"/>
        <v>-78.357249673958336</v>
      </c>
    </row>
    <row r="3795" spans="1:20" x14ac:dyDescent="0.3">
      <c r="A3795">
        <f t="shared" si="1103"/>
        <v>9479700.2995411567</v>
      </c>
      <c r="B3795">
        <f t="shared" si="1120"/>
        <v>1508741.161701696</v>
      </c>
      <c r="C3795" t="str">
        <f t="shared" si="1104"/>
        <v>0.0000556258656035001+0.000105411811196225i</v>
      </c>
      <c r="D3795" t="str">
        <f t="shared" si="1105"/>
        <v>0.00203759095556104-0.0602035969381162i</v>
      </c>
      <c r="E3795" t="str">
        <f t="shared" si="1106"/>
        <v>-4.40020329356298-1.14271491248253i</v>
      </c>
      <c r="F3795" t="str">
        <f t="shared" si="1107"/>
        <v>0.255393739985083-1.02868007362998i</v>
      </c>
      <c r="G3795" t="str">
        <f t="shared" si="1108"/>
        <v>0.0701700622236246-0.255433405393964i</v>
      </c>
      <c r="H3795" t="str">
        <f t="shared" si="1109"/>
        <v>0.00278725266497695-7.3283144368104i</v>
      </c>
      <c r="I3795" t="str">
        <f t="shared" si="1110"/>
        <v>-0.0212643891622378-0.00528796593694388i</v>
      </c>
      <c r="K3795" t="str">
        <f t="shared" si="1111"/>
        <v>0.000622801043900063-0.000608126222613154i</v>
      </c>
      <c r="L3795" t="str">
        <f t="shared" si="1112"/>
        <v>0.0006-0.000801584855472346i</v>
      </c>
      <c r="M3795" t="str">
        <f t="shared" si="1113"/>
        <v>0.005-0.0000760442380191472i</v>
      </c>
      <c r="N3795">
        <f t="shared" si="1114"/>
        <v>117.8206332708933</v>
      </c>
      <c r="O3795">
        <f t="shared" si="1115"/>
        <v>78.475316483870301</v>
      </c>
      <c r="P3795" s="3">
        <f t="shared" si="1116"/>
        <v>-78.475316483870301</v>
      </c>
      <c r="Q3795" s="3">
        <f t="shared" si="1117"/>
        <v>62.179366729106697</v>
      </c>
      <c r="R3795">
        <f t="shared" si="1118"/>
        <v>-117.8206332708933</v>
      </c>
      <c r="S3795">
        <f t="shared" si="1119"/>
        <v>1508.741161701696</v>
      </c>
      <c r="T3795">
        <f t="shared" si="1102"/>
        <v>-78.475316483870301</v>
      </c>
    </row>
    <row r="3796" spans="1:20" x14ac:dyDescent="0.3">
      <c r="A3796">
        <f t="shared" si="1103"/>
        <v>9515723.160679413</v>
      </c>
      <c r="B3796">
        <f t="shared" si="1120"/>
        <v>1514474.3781161625</v>
      </c>
      <c r="C3796" t="str">
        <f t="shared" si="1104"/>
        <v>0.0000548579479000304+0.000103998236965558i</v>
      </c>
      <c r="D3796" t="str">
        <f t="shared" si="1105"/>
        <v>0.00202221408676564-0.0599762575624921i</v>
      </c>
      <c r="E3796" t="str">
        <f t="shared" si="1106"/>
        <v>-4.36849983467925-1.13003737520773i</v>
      </c>
      <c r="F3796" t="str">
        <f t="shared" si="1107"/>
        <v>0.253598230462419-1.02527726410592i</v>
      </c>
      <c r="G3796" t="str">
        <f t="shared" si="1108"/>
        <v>0.0696767415379419-0.254601439953895i</v>
      </c>
      <c r="H3796" t="str">
        <f t="shared" si="1109"/>
        <v>0.00276311550317495-7.30055230164261i</v>
      </c>
      <c r="I3796" t="str">
        <f t="shared" si="1110"/>
        <v>-0.021113774823963-0.00523088859507647i</v>
      </c>
      <c r="K3796" t="str">
        <f t="shared" si="1111"/>
        <v>0.000622112303084633-0.000605940694891288i</v>
      </c>
      <c r="L3796" t="str">
        <f t="shared" si="1112"/>
        <v>0.0006-0.000798550364088811i</v>
      </c>
      <c r="M3796" t="str">
        <f t="shared" si="1113"/>
        <v>0.005-0.0000757563638365682i</v>
      </c>
      <c r="N3796">
        <f t="shared" si="1114"/>
        <v>117.8111632410652</v>
      </c>
      <c r="O3796">
        <f t="shared" si="1115"/>
        <v>78.593339886158944</v>
      </c>
      <c r="P3796" s="3">
        <f t="shared" si="1116"/>
        <v>-78.593339886158944</v>
      </c>
      <c r="Q3796" s="3">
        <f t="shared" si="1117"/>
        <v>62.188836758934798</v>
      </c>
      <c r="R3796">
        <f t="shared" si="1118"/>
        <v>-117.8111632410652</v>
      </c>
      <c r="S3796">
        <f t="shared" si="1119"/>
        <v>1514.4743781161626</v>
      </c>
      <c r="T3796">
        <f t="shared" si="1102"/>
        <v>-78.593339886158944</v>
      </c>
    </row>
    <row r="3797" spans="1:20" x14ac:dyDescent="0.3">
      <c r="A3797">
        <f t="shared" si="1103"/>
        <v>9551882.9086899962</v>
      </c>
      <c r="B3797">
        <f t="shared" si="1120"/>
        <v>1520229.380753004</v>
      </c>
      <c r="C3797" t="str">
        <f t="shared" si="1104"/>
        <v>0.000054100079562867+0.000102604561269004i</v>
      </c>
      <c r="D3797" t="str">
        <f t="shared" si="1105"/>
        <v>0.00200695310365663-0.0597497723887097i</v>
      </c>
      <c r="E3797" t="str">
        <f t="shared" si="1106"/>
        <v>-4.33701320185236-1.11749863823524i</v>
      </c>
      <c r="F3797" t="str">
        <f t="shared" si="1107"/>
        <v>0.2518144047595-1.02188229073927i</v>
      </c>
      <c r="G3797" t="str">
        <f t="shared" si="1108"/>
        <v>0.0691866310106546-0.253771237732037i</v>
      </c>
      <c r="H3797" t="str">
        <f t="shared" si="1109"/>
        <v>0.00273920578257419-7.27289548157097i</v>
      </c>
      <c r="I3797" t="str">
        <f t="shared" si="1110"/>
        <v>-0.020964157365432-0.00517440820349211i</v>
      </c>
      <c r="K3797" t="str">
        <f t="shared" si="1111"/>
        <v>0.00062142847774875-0.000603762170323074i</v>
      </c>
      <c r="L3797" t="str">
        <f t="shared" si="1112"/>
        <v>0.0006-0.000795527360120356i</v>
      </c>
      <c r="M3797" t="str">
        <f t="shared" si="1113"/>
        <v>0.005-0.0000754695794347161i</v>
      </c>
      <c r="N3797">
        <f t="shared" si="1114"/>
        <v>117.80123712621517</v>
      </c>
      <c r="O3797">
        <f t="shared" si="1115"/>
        <v>78.711319656455359</v>
      </c>
      <c r="P3797" s="3">
        <f t="shared" si="1116"/>
        <v>-78.711319656455359</v>
      </c>
      <c r="Q3797" s="3">
        <f t="shared" si="1117"/>
        <v>62.19876287378483</v>
      </c>
      <c r="R3797">
        <f t="shared" si="1118"/>
        <v>-117.80123712621517</v>
      </c>
      <c r="S3797">
        <f t="shared" si="1119"/>
        <v>1520.2293807530041</v>
      </c>
      <c r="T3797">
        <f t="shared" si="1102"/>
        <v>-78.711319656455359</v>
      </c>
    </row>
    <row r="3798" spans="1:20" x14ac:dyDescent="0.3">
      <c r="A3798">
        <f t="shared" si="1103"/>
        <v>9588180.0637430176</v>
      </c>
      <c r="B3798">
        <f t="shared" si="1120"/>
        <v>1526006.2523998655</v>
      </c>
      <c r="C3798" t="str">
        <f t="shared" si="1104"/>
        <v>0.0000533521417661346+0.000101230491801944i</v>
      </c>
      <c r="D3798" t="str">
        <f t="shared" si="1105"/>
        <v>0.00199180713524217-0.0595241382554785i</v>
      </c>
      <c r="E3798" t="str">
        <f t="shared" si="1106"/>
        <v>-4.30574208680846-1.1050972160608i</v>
      </c>
      <c r="F3798" t="str">
        <f t="shared" si="1107"/>
        <v>0.250042200024314-1.01849517209537i</v>
      </c>
      <c r="G3798" t="str">
        <f t="shared" si="1108"/>
        <v>0.068699713373017-0.25294280530484i</v>
      </c>
      <c r="H3798" t="str">
        <f t="shared" si="1109"/>
        <v>0.00271552113360571-7.24534357557878i</v>
      </c>
      <c r="I3798" t="str">
        <f t="shared" si="1110"/>
        <v>-0.0208155311617745-0.00511851885521078i</v>
      </c>
      <c r="K3798" t="str">
        <f t="shared" si="1111"/>
        <v>0.000620749534921626-0.000601590635883593i</v>
      </c>
      <c r="L3798" t="str">
        <f t="shared" si="1112"/>
        <v>0.0006-0.00079251580008005i</v>
      </c>
      <c r="M3798" t="str">
        <f t="shared" si="1113"/>
        <v>0.005-0.0000751838806881016i</v>
      </c>
      <c r="N3798">
        <f t="shared" si="1114"/>
        <v>117.79085736470012</v>
      </c>
      <c r="O3798">
        <f t="shared" si="1115"/>
        <v>78.82925557236922</v>
      </c>
      <c r="P3798" s="3">
        <f t="shared" si="1116"/>
        <v>-78.82925557236922</v>
      </c>
      <c r="Q3798" s="3">
        <f t="shared" si="1117"/>
        <v>62.209142635299884</v>
      </c>
      <c r="R3798">
        <f t="shared" si="1118"/>
        <v>-117.79085736470012</v>
      </c>
      <c r="S3798">
        <f t="shared" si="1119"/>
        <v>1526.0062523998656</v>
      </c>
      <c r="T3798">
        <f t="shared" si="1102"/>
        <v>-78.82925557236922</v>
      </c>
    </row>
    <row r="3799" spans="1:20" x14ac:dyDescent="0.3">
      <c r="A3799">
        <f t="shared" si="1103"/>
        <v>9624615.1479852423</v>
      </c>
      <c r="B3799">
        <f t="shared" si="1120"/>
        <v>1531805.076158985</v>
      </c>
      <c r="C3799" t="str">
        <f t="shared" si="1104"/>
        <v>0.0000526140167870709+0.0000998757406741411i</v>
      </c>
      <c r="D3799" t="str">
        <f t="shared" si="1105"/>
        <v>0.00197677531704119-0.0592993520126598i</v>
      </c>
      <c r="E3799" t="str">
        <f t="shared" si="1106"/>
        <v>-4.27468518645727-1.09283163844758i</v>
      </c>
      <c r="F3799" t="str">
        <f t="shared" si="1107"/>
        <v>0.24828155355677-1.01511592627069i</v>
      </c>
      <c r="G3799" t="str">
        <f t="shared" si="1108"/>
        <v>0.0682159713980235-0.252116149114347i</v>
      </c>
      <c r="H3799" t="str">
        <f t="shared" si="1109"/>
        <v>0.0026920592138135-7.21789618419132i</v>
      </c>
      <c r="I3799" t="str">
        <f t="shared" si="1110"/>
        <v>-0.0206678906063704-0.00506321469587597i</v>
      </c>
      <c r="K3799" t="str">
        <f t="shared" si="1111"/>
        <v>0.000620075441822678-0.00059942607846055i</v>
      </c>
      <c r="L3799" t="str">
        <f t="shared" si="1112"/>
        <v>0.0006-0.000789515640645595i</v>
      </c>
      <c r="M3799" t="str">
        <f t="shared" si="1113"/>
        <v>0.005-0.0000748992634868517i</v>
      </c>
      <c r="N3799">
        <f t="shared" si="1114"/>
        <v>117.78002639912035</v>
      </c>
      <c r="O3799">
        <f t="shared" si="1115"/>
        <v>78.947147413496225</v>
      </c>
      <c r="P3799" s="3">
        <f t="shared" si="1116"/>
        <v>-78.947147413496225</v>
      </c>
      <c r="Q3799" s="3">
        <f t="shared" si="1117"/>
        <v>62.219973600879648</v>
      </c>
      <c r="R3799">
        <f t="shared" si="1118"/>
        <v>-117.78002639912035</v>
      </c>
      <c r="S3799">
        <f t="shared" si="1119"/>
        <v>1531.805076158985</v>
      </c>
      <c r="T3799">
        <f t="shared" si="1102"/>
        <v>-78.947147413496225</v>
      </c>
    </row>
    <row r="3800" spans="1:20" x14ac:dyDescent="0.3">
      <c r="A3800">
        <f t="shared" si="1103"/>
        <v>9661188.6855475865</v>
      </c>
      <c r="B3800">
        <f t="shared" si="1120"/>
        <v>1537625.9354483893</v>
      </c>
      <c r="C3800" t="str">
        <f t="shared" si="1104"/>
        <v>0.0000518855880035675+0.0000985400243427927i</v>
      </c>
      <c r="D3800" t="str">
        <f t="shared" si="1105"/>
        <v>0.00196185679103528-0.0590754105212349i</v>
      </c>
      <c r="E3800" t="str">
        <f t="shared" si="1106"/>
        <v>-4.24384120291779-1.08070045028101i</v>
      </c>
      <c r="F3800" t="str">
        <f t="shared" si="1107"/>
        <v>0.246532402811223-1.01174457089681i</v>
      </c>
      <c r="G3800" t="str">
        <f t="shared" si="1108"/>
        <v>0.0677353879011035-0.251291275469306i</v>
      </c>
      <c r="H3800" t="str">
        <f t="shared" si="1109"/>
        <v>0.00266881770752378-7.19055290946993i</v>
      </c>
      <c r="I3800" t="str">
        <f t="shared" si="1110"/>
        <v>-0.020521230110989-0.00500848992338589i</v>
      </c>
      <c r="K3800" t="str">
        <f t="shared" si="1111"/>
        <v>0.000619406165860896-0.000597268484855861i</v>
      </c>
      <c r="L3800" t="str">
        <f t="shared" si="1112"/>
        <v>0.0006-0.000786526838658694i</v>
      </c>
      <c r="M3800" t="str">
        <f t="shared" si="1113"/>
        <v>0.005-0.0000746157237366523i</v>
      </c>
      <c r="N3800">
        <f t="shared" si="1114"/>
        <v>117.76874667624971</v>
      </c>
      <c r="O3800">
        <f t="shared" si="1115"/>
        <v>79.064994961426635</v>
      </c>
      <c r="P3800" s="3">
        <f t="shared" si="1116"/>
        <v>-79.064994961426635</v>
      </c>
      <c r="Q3800" s="3">
        <f t="shared" si="1117"/>
        <v>62.231253323750295</v>
      </c>
      <c r="R3800">
        <f t="shared" si="1118"/>
        <v>-117.76874667624971</v>
      </c>
      <c r="S3800">
        <f t="shared" si="1119"/>
        <v>1537.6259354483893</v>
      </c>
      <c r="T3800">
        <f t="shared" si="1102"/>
        <v>-79.064994961426635</v>
      </c>
    </row>
    <row r="3801" spans="1:20" x14ac:dyDescent="0.3">
      <c r="A3801">
        <f t="shared" si="1103"/>
        <v>9697901.2025526688</v>
      </c>
      <c r="B3801">
        <f t="shared" si="1120"/>
        <v>1543468.9140030933</v>
      </c>
      <c r="C3801" t="str">
        <f t="shared" si="1104"/>
        <v>0.0000511667398914694+0.0000972230635465827i</v>
      </c>
      <c r="D3801" t="str">
        <f t="shared" si="1105"/>
        <v>0.00194705070562088-0.0588523106532715i</v>
      </c>
      <c r="E3801" t="str">
        <f t="shared" si="1106"/>
        <v>-4.21320884354307-1.06870221142469i</v>
      </c>
      <c r="F3801" t="str">
        <f t="shared" si="1107"/>
        <v>0.244794685398956-1.00838112314441i</v>
      </c>
      <c r="G3801" t="str">
        <f t="shared" si="1108"/>
        <v>0.0672579457408019-0.250468190546283i</v>
      </c>
      <c r="H3801" t="str">
        <f t="shared" si="1109"/>
        <v>0.00264579432551816-7.16331335500582i</v>
      </c>
      <c r="I3801" t="str">
        <f t="shared" si="1110"/>
        <v>-0.0203755441059245-0.0049543387875255i</v>
      </c>
      <c r="K3801" t="str">
        <f t="shared" si="1111"/>
        <v>0.0006187416746342-0.000595117841787238i</v>
      </c>
      <c r="L3801" t="str">
        <f t="shared" si="1112"/>
        <v>0.0006-0.000783549351124421i</v>
      </c>
      <c r="M3801" t="str">
        <f t="shared" si="1113"/>
        <v>0.005-0.000074333257358689i</v>
      </c>
      <c r="N3801">
        <f t="shared" si="1114"/>
        <v>117.75702064696306</v>
      </c>
      <c r="O3801">
        <f t="shared" si="1115"/>
        <v>79.182797999752637</v>
      </c>
      <c r="P3801" s="3">
        <f t="shared" si="1116"/>
        <v>-79.182797999752637</v>
      </c>
      <c r="Q3801" s="3">
        <f t="shared" si="1117"/>
        <v>62.242979353036944</v>
      </c>
      <c r="R3801">
        <f t="shared" si="1118"/>
        <v>-117.75702064696306</v>
      </c>
      <c r="S3801">
        <f t="shared" si="1119"/>
        <v>1543.4689140030932</v>
      </c>
      <c r="T3801">
        <f t="shared" si="1102"/>
        <v>-79.182797999752637</v>
      </c>
    </row>
    <row r="3802" spans="1:20" x14ac:dyDescent="0.3">
      <c r="A3802">
        <f t="shared" si="1103"/>
        <v>9734753.2271223683</v>
      </c>
      <c r="B3802">
        <f t="shared" si="1120"/>
        <v>1549334.0958763051</v>
      </c>
      <c r="C3802" t="str">
        <f t="shared" si="1104"/>
        <v>0.000050457358021637+0.0000959245832406991i</v>
      </c>
      <c r="D3802" t="str">
        <f t="shared" si="1105"/>
        <v>0.00193235621556182-0.05863004929189i</v>
      </c>
      <c r="E3802" t="str">
        <f t="shared" si="1106"/>
        <v>-4.18278682094403-1.05683549657755i</v>
      </c>
      <c r="F3802" t="str">
        <f t="shared" si="1107"/>
        <v>0.243068339090603-1.00502559972719i</v>
      </c>
      <c r="G3802" t="str">
        <f t="shared" si="1108"/>
        <v>0.0667836278194478-0.249646900390774i</v>
      </c>
      <c r="H3802" t="str">
        <f t="shared" si="1109"/>
        <v>0.00262298680471129-7.13617712591421i</v>
      </c>
      <c r="I3802" t="str">
        <f t="shared" si="1110"/>
        <v>-0.020230827040127-0.00490075558959952i</v>
      </c>
      <c r="K3802" t="str">
        <f t="shared" si="1111"/>
        <v>0.000618081935928804-0.000592974135889759i</v>
      </c>
      <c r="L3802" t="str">
        <f t="shared" si="1112"/>
        <v>0.0006-0.000780583135210622i</v>
      </c>
      <c r="M3802" t="str">
        <f t="shared" si="1113"/>
        <v>0.005-0.000074051860289589i</v>
      </c>
      <c r="N3802">
        <f t="shared" si="1114"/>
        <v>117.74485076616352</v>
      </c>
      <c r="O3802">
        <f t="shared" si="1115"/>
        <v>79.30055631407609</v>
      </c>
      <c r="P3802" s="3">
        <f t="shared" si="1116"/>
        <v>-79.30055631407609</v>
      </c>
      <c r="Q3802" s="3">
        <f t="shared" si="1117"/>
        <v>62.25514923383647</v>
      </c>
      <c r="R3802">
        <f t="shared" si="1118"/>
        <v>-117.74485076616352</v>
      </c>
      <c r="S3802">
        <f t="shared" si="1119"/>
        <v>1549.3340958763051</v>
      </c>
      <c r="T3802">
        <f t="shared" si="1102"/>
        <v>-79.30055631407609</v>
      </c>
    </row>
    <row r="3803" spans="1:20" x14ac:dyDescent="0.3">
      <c r="A3803">
        <f t="shared" si="1103"/>
        <v>9771745.2893854342</v>
      </c>
      <c r="B3803">
        <f t="shared" si="1120"/>
        <v>1555221.5654406352</v>
      </c>
      <c r="C3803" t="str">
        <f t="shared" si="1104"/>
        <v>0.0000497573290567851+0.0000946443125328133i</v>
      </c>
      <c r="D3803" t="str">
        <f t="shared" si="1105"/>
        <v>0.00191777248194232-0.0584086233312325i</v>
      </c>
      <c r="E3803" t="str">
        <f t="shared" si="1106"/>
        <v>-4.15257385301225-1.04509889513208i</v>
      </c>
      <c r="F3803" t="str">
        <f t="shared" si="1107"/>
        <v>0.24135330181853-1.00167801690588i</v>
      </c>
      <c r="G3803" t="str">
        <f t="shared" si="1108"/>
        <v>0.0663124170838036-0.248827410918306i</v>
      </c>
      <c r="H3803" t="str">
        <f t="shared" si="1109"/>
        <v>0.00260039290783216-7.10914382882837i</v>
      </c>
      <c r="I3803" t="str">
        <f t="shared" si="1110"/>
        <v>-0.0200870733813325-0.00484773468206644i</v>
      </c>
      <c r="K3803" t="str">
        <f t="shared" si="1111"/>
        <v>0.000617426917718554-0.000590837353717417i</v>
      </c>
      <c r="L3803" t="str">
        <f t="shared" si="1112"/>
        <v>0.0006-0.000777628148247282i</v>
      </c>
      <c r="M3803" t="str">
        <f t="shared" si="1113"/>
        <v>0.005-0.0000737715284813595i</v>
      </c>
      <c r="N3803">
        <f t="shared" si="1114"/>
        <v>117.73223949271038</v>
      </c>
      <c r="O3803">
        <f t="shared" si="1115"/>
        <v>79.418269692015826</v>
      </c>
      <c r="P3803" s="3">
        <f t="shared" si="1116"/>
        <v>-79.418269692015826</v>
      </c>
      <c r="Q3803" s="3">
        <f t="shared" si="1117"/>
        <v>62.267760507289623</v>
      </c>
      <c r="R3803">
        <f t="shared" si="1118"/>
        <v>-117.73223949271038</v>
      </c>
      <c r="S3803">
        <f t="shared" si="1119"/>
        <v>1555.2215654406352</v>
      </c>
      <c r="T3803">
        <f t="shared" si="1102"/>
        <v>-79.418269692015826</v>
      </c>
    </row>
    <row r="3804" spans="1:20" x14ac:dyDescent="0.3">
      <c r="A3804">
        <f t="shared" si="1103"/>
        <v>9808877.9214850999</v>
      </c>
      <c r="B3804">
        <f t="shared" si="1120"/>
        <v>1561131.4073893097</v>
      </c>
      <c r="C3804" t="str">
        <f t="shared" si="1104"/>
        <v>0.0000490665407480865+0.0000933819846199874i</v>
      </c>
      <c r="D3804" t="str">
        <f t="shared" si="1105"/>
        <v>0.00190329867212007-0.0581880296764271i</v>
      </c>
      <c r="E3804" t="str">
        <f t="shared" si="1106"/>
        <v>-4.12256866294109-1.03349101103367i</v>
      </c>
      <c r="F3804" t="str">
        <f t="shared" si="1107"/>
        <v>0.239649511679151-0.998338390492094i</v>
      </c>
      <c r="G3804" t="str">
        <f t="shared" si="1108"/>
        <v>0.0658442965257073-0.248009727915544i</v>
      </c>
      <c r="H3804" t="str">
        <f t="shared" si="1109"/>
        <v>0.00257801042310933-7.08221307189326i</v>
      </c>
      <c r="I3804" t="str">
        <f t="shared" si="1110"/>
        <v>-0.0199442776161843-0.00479527046817281i</v>
      </c>
      <c r="K3804" t="str">
        <f t="shared" si="1111"/>
        <v>0.000616776588164287-0.000588707481744654i</v>
      </c>
      <c r="L3804" t="str">
        <f t="shared" si="1112"/>
        <v>0.0006-0.000774684347725921i</v>
      </c>
      <c r="M3804" t="str">
        <f t="shared" si="1113"/>
        <v>0.005-0.0000734922579013347i</v>
      </c>
      <c r="N3804">
        <f t="shared" si="1114"/>
        <v>117.71918928934213</v>
      </c>
      <c r="O3804">
        <f t="shared" si="1115"/>
        <v>79.535937923216608</v>
      </c>
      <c r="P3804" s="3">
        <f t="shared" si="1116"/>
        <v>-79.535937923216608</v>
      </c>
      <c r="Q3804" s="3">
        <f t="shared" si="1117"/>
        <v>62.280810710657882</v>
      </c>
      <c r="R3804">
        <f t="shared" si="1118"/>
        <v>-117.71918928934213</v>
      </c>
      <c r="S3804">
        <f t="shared" si="1119"/>
        <v>1561.1314073893097</v>
      </c>
      <c r="T3804">
        <f t="shared" si="1102"/>
        <v>-79.535937923216608</v>
      </c>
    </row>
    <row r="3805" spans="1:20" x14ac:dyDescent="0.3">
      <c r="A3805">
        <f t="shared" si="1103"/>
        <v>9846151.6575867422</v>
      </c>
      <c r="B3805">
        <f t="shared" si="1120"/>
        <v>1567063.7067373891</v>
      </c>
      <c r="C3805" t="str">
        <f t="shared" si="1104"/>
        <v>0.0000483848819315944+0.0000921373367265501i</v>
      </c>
      <c r="D3805" t="str">
        <f t="shared" si="1105"/>
        <v>0.00188893395967997-0.057968265243557i</v>
      </c>
      <c r="E3805" t="str">
        <f t="shared" si="1106"/>
        <v>-4.09276997924738-1.02201046264132i</v>
      </c>
      <c r="F3805" t="str">
        <f t="shared" si="1107"/>
        <v>0.237956906935213-0.995006735852378i</v>
      </c>
      <c r="G3805" t="str">
        <f t="shared" si="1108"/>
        <v>0.0653792491826949-0.247193857041396i</v>
      </c>
      <c r="H3805" t="str">
        <f t="shared" si="1109"/>
        <v>0.00255583716396073-7.05538446476028i</v>
      </c>
      <c r="I3805" t="str">
        <f t="shared" si="1110"/>
        <v>-0.0198024342503587-0.00474335740158974i</v>
      </c>
      <c r="K3805" t="str">
        <f t="shared" si="1111"/>
        <v>0.00061613091561316-0.000586584506367893i</v>
      </c>
      <c r="L3805" t="str">
        <f t="shared" si="1112"/>
        <v>0.0006-0.000771751691298982i</v>
      </c>
      <c r="M3805" t="str">
        <f t="shared" si="1113"/>
        <v>0.005-0.0000732140445321127i</v>
      </c>
      <c r="N3805">
        <f t="shared" si="1114"/>
        <v>117.70570262260389</v>
      </c>
      <c r="O3805">
        <f t="shared" si="1115"/>
        <v>79.65356079935448</v>
      </c>
      <c r="P3805" s="3">
        <f t="shared" si="1116"/>
        <v>-79.65356079935448</v>
      </c>
      <c r="Q3805" s="3">
        <f t="shared" si="1117"/>
        <v>62.294297377396106</v>
      </c>
      <c r="R3805">
        <f t="shared" si="1118"/>
        <v>-117.70570262260389</v>
      </c>
      <c r="S3805">
        <f t="shared" si="1119"/>
        <v>1567.0637067373891</v>
      </c>
      <c r="T3805">
        <f t="shared" si="1102"/>
        <v>-79.65356079935448</v>
      </c>
    </row>
    <row r="3806" spans="1:20" x14ac:dyDescent="0.3">
      <c r="A3806">
        <f t="shared" si="1103"/>
        <v>9883567.033885574</v>
      </c>
      <c r="B3806">
        <f t="shared" si="1120"/>
        <v>1573018.5488229913</v>
      </c>
      <c r="C3806" t="str">
        <f t="shared" si="1104"/>
        <v>0.0000477122425244341+0.0000909101100428541i</v>
      </c>
      <c r="D3806" t="str">
        <f t="shared" si="1105"/>
        <v>0.00187467752438794-0.0577493269596268i</v>
      </c>
      <c r="E3806" t="str">
        <f t="shared" si="1106"/>
        <v>-4.06317653579044-1.01065588258914i</v>
      </c>
      <c r="F3806" t="str">
        <f t="shared" si="1107"/>
        <v>0.236275426018015-0.991683067912055i</v>
      </c>
      <c r="G3806" t="str">
        <f t="shared" si="1108"/>
        <v>0.0649172581386129-0.246379803828109i</v>
      </c>
      <c r="H3806" t="str">
        <f t="shared" si="1109"/>
        <v>0.00253387096868633-7.02865761858058i</v>
      </c>
      <c r="I3806" t="str">
        <f t="shared" si="1110"/>
        <v>-0.0196615378086795-0.00469198998604898i</v>
      </c>
      <c r="K3806" t="str">
        <f t="shared" si="1111"/>
        <v>0.000615489868597997-0.000584468413907037i</v>
      </c>
      <c r="L3806" t="str">
        <f t="shared" si="1112"/>
        <v>0.0006-0.000768830136779225i</v>
      </c>
      <c r="M3806" t="str">
        <f t="shared" si="1113"/>
        <v>0.005-0.0000729368843715006i</v>
      </c>
      <c r="N3806">
        <f t="shared" si="1114"/>
        <v>117.69178196276994</v>
      </c>
      <c r="O3806">
        <f t="shared" si="1115"/>
        <v>79.771138114145685</v>
      </c>
      <c r="P3806" s="3">
        <f t="shared" si="1116"/>
        <v>-79.771138114145685</v>
      </c>
      <c r="Q3806" s="3">
        <f t="shared" si="1117"/>
        <v>62.308218037230056</v>
      </c>
      <c r="R3806">
        <f t="shared" si="1118"/>
        <v>-117.69178196276994</v>
      </c>
      <c r="S3806">
        <f t="shared" si="1119"/>
        <v>1573.0185488229913</v>
      </c>
      <c r="T3806">
        <f t="shared" si="1102"/>
        <v>-79.771138114145685</v>
      </c>
    </row>
    <row r="3807" spans="1:20" x14ac:dyDescent="0.3">
      <c r="A3807">
        <f t="shared" si="1103"/>
        <v>9921124.588614339</v>
      </c>
      <c r="B3807">
        <f t="shared" si="1120"/>
        <v>1578996.0193085186</v>
      </c>
      <c r="C3807" t="str">
        <f t="shared" si="1104"/>
        <v>0.0000470485135208149+0.0000897000496649637i</v>
      </c>
      <c r="D3807" t="str">
        <f t="shared" si="1105"/>
        <v>0.00186052855214524-0.0575312117625301i</v>
      </c>
      <c r="E3807" t="str">
        <f t="shared" si="1106"/>
        <v>-4.03378707179126-0.999425917649254i</v>
      </c>
      <c r="F3807" t="str">
        <f t="shared" si="1107"/>
        <v>0.234605007529579-0.988367401159167i</v>
      </c>
      <c r="G3807" t="str">
        <f t="shared" si="1108"/>
        <v>0.0644583065242157-0.245567573682369i</v>
      </c>
      <c r="H3807" t="str">
        <f t="shared" si="1109"/>
        <v>0.00251210970016562-7.00203214599977i</v>
      </c>
      <c r="I3807" t="str">
        <f t="shared" si="1110"/>
        <v>-0.0195215828352343-0.00464116277498104i</v>
      </c>
      <c r="K3807" t="str">
        <f t="shared" si="1111"/>
        <v>0.000614853415836603-0.000582359190606943i</v>
      </c>
      <c r="L3807" t="str">
        <f t="shared" si="1112"/>
        <v>0.0006-0.000765919642139094i</v>
      </c>
      <c r="M3807" t="str">
        <f t="shared" si="1113"/>
        <v>0.005-0.0000726607734324575i</v>
      </c>
      <c r="N3807">
        <f t="shared" si="1114"/>
        <v>117.67742978376637</v>
      </c>
      <c r="O3807">
        <f t="shared" si="1115"/>
        <v>79.888669663353525</v>
      </c>
      <c r="P3807" s="3">
        <f t="shared" si="1116"/>
        <v>-79.888669663353525</v>
      </c>
      <c r="Q3807" s="3">
        <f t="shared" si="1117"/>
        <v>62.322570216233636</v>
      </c>
      <c r="R3807">
        <f t="shared" si="1118"/>
        <v>-117.67742978376637</v>
      </c>
      <c r="S3807">
        <f t="shared" si="1119"/>
        <v>1578.9960193085187</v>
      </c>
      <c r="T3807">
        <f t="shared" si="1102"/>
        <v>-79.888669663353525</v>
      </c>
    </row>
    <row r="3808" spans="1:20" x14ac:dyDescent="0.3">
      <c r="A3808">
        <f t="shared" si="1103"/>
        <v>9958824.8620510735</v>
      </c>
      <c r="B3808">
        <f t="shared" si="1120"/>
        <v>1584996.2041818909</v>
      </c>
      <c r="C3808" t="str">
        <f t="shared" si="1104"/>
        <v>0.0000463935869878521+0.000088506904535229i</v>
      </c>
      <c r="D3808" t="str">
        <f t="shared" si="1105"/>
        <v>0.001846486234943-0.0573139166010154i</v>
      </c>
      <c r="E3808" t="str">
        <f t="shared" si="1106"/>
        <v>-4.00460033185026-0.988319228595721i</v>
      </c>
      <c r="F3808" t="str">
        <f t="shared" si="1107"/>
        <v>0.232945590244785-0.985059749648392i</v>
      </c>
      <c r="G3808" t="str">
        <f t="shared" si="1108"/>
        <v>0.0640023775177504-0.244757171886394i</v>
      </c>
      <c r="H3808" t="str">
        <f t="shared" si="1109"/>
        <v>0.00249055124555825-6.97550766115169i</v>
      </c>
      <c r="I3808" t="str">
        <f t="shared" si="1110"/>
        <v>-0.0193825638934858-0.00459087037115393i</v>
      </c>
      <c r="K3808" t="str">
        <f t="shared" si="1111"/>
        <v>0.000614221526231111-0.000580256822638929i</v>
      </c>
      <c r="L3808" t="str">
        <f t="shared" si="1112"/>
        <v>0.0006-0.000763020165510158i</v>
      </c>
      <c r="M3808" t="str">
        <f t="shared" si="1113"/>
        <v>0.005-0.0000723857077430342i</v>
      </c>
      <c r="N3808">
        <f t="shared" si="1114"/>
        <v>117.66264856309358</v>
      </c>
      <c r="O3808">
        <f t="shared" si="1115"/>
        <v>80.006155244795593</v>
      </c>
      <c r="P3808" s="3">
        <f t="shared" si="1116"/>
        <v>-80.006155244795593</v>
      </c>
      <c r="Q3808" s="3">
        <f t="shared" si="1117"/>
        <v>62.337351436906417</v>
      </c>
      <c r="R3808">
        <f t="shared" si="1118"/>
        <v>-117.66264856309358</v>
      </c>
      <c r="S3808">
        <f t="shared" si="1119"/>
        <v>1584.996204181891</v>
      </c>
      <c r="T3808">
        <f t="shared" si="1102"/>
        <v>-80.006155244795593</v>
      </c>
    </row>
    <row r="3809" spans="1:20" x14ac:dyDescent="0.3">
      <c r="A3809">
        <f t="shared" si="1103"/>
        <v>9996668.3965268675</v>
      </c>
      <c r="B3809">
        <f t="shared" si="1120"/>
        <v>1591019.1897577823</v>
      </c>
      <c r="C3809" t="str">
        <f t="shared" si="1104"/>
        <v>0.0000457473560612108+0.0000873304273837461i</v>
      </c>
      <c r="D3809" t="str">
        <f t="shared" si="1105"/>
        <v>0.00183254977081715-0.0570974384346544i</v>
      </c>
      <c r="E3809" t="str">
        <f t="shared" si="1106"/>
        <v>-3.97561506596443-0.977334490069597i</v>
      </c>
      <c r="F3809" t="str">
        <f t="shared" si="1107"/>
        <v>0.231297113113447-0.98176012700493i</v>
      </c>
      <c r="G3809" t="str">
        <f t="shared" si="1108"/>
        <v>0.0635494543455262-0.243948603599021i</v>
      </c>
      <c r="H3809" t="str">
        <f t="shared" si="1109"/>
        <v>0.00246919351600869-6.94908377965282i</v>
      </c>
      <c r="I3809" t="str">
        <f t="shared" si="1110"/>
        <v>-0.0192444755663798-0.00454110742631318i</v>
      </c>
      <c r="K3809" t="str">
        <f t="shared" si="1111"/>
        <v>0.000613594168867284-0.000578161296102207i</v>
      </c>
      <c r="L3809" t="str">
        <f t="shared" si="1112"/>
        <v>0.0006-0.000760131665182461i</v>
      </c>
      <c r="M3809" t="str">
        <f t="shared" si="1113"/>
        <v>0.005-0.0000721116833463178i</v>
      </c>
      <c r="N3809">
        <f t="shared" si="1114"/>
        <v>117.64744078174753</v>
      </c>
      <c r="O3809">
        <f t="shared" si="1115"/>
        <v>80.123594658350868</v>
      </c>
      <c r="P3809" s="3">
        <f t="shared" si="1116"/>
        <v>-80.123594658350868</v>
      </c>
      <c r="Q3809" s="3">
        <f t="shared" si="1117"/>
        <v>62.352559218252466</v>
      </c>
      <c r="R3809">
        <f t="shared" si="1118"/>
        <v>-117.64744078174753</v>
      </c>
      <c r="S3809">
        <f t="shared" si="1119"/>
        <v>1591.0191897577822</v>
      </c>
      <c r="T3809">
        <f t="shared" si="1102"/>
        <v>-80.123594658350868</v>
      </c>
    </row>
    <row r="3810" spans="1:20" x14ac:dyDescent="0.3">
      <c r="A3810">
        <f t="shared" si="1103"/>
        <v>10034655.73643367</v>
      </c>
      <c r="B3810">
        <f t="shared" si="1120"/>
        <v>1597065.0626788619</v>
      </c>
      <c r="C3810" t="str">
        <f t="shared" si="1104"/>
        <v>0.0000451097149405802+0.0000861703746706897i</v>
      </c>
      <c r="D3810" t="str">
        <f t="shared" si="1105"/>
        <v>0.00181871836380371-0.05688177423381i</v>
      </c>
      <c r="E3810" t="str">
        <f t="shared" si="1106"/>
        <v>-3.9468300295434-0.966470390445077i</v>
      </c>
      <c r="F3810" t="str">
        <f t="shared" si="1107"/>
        <v>0.229659515262344-0.978468546428399i</v>
      </c>
      <c r="G3810" t="str">
        <f t="shared" si="1108"/>
        <v>0.0630995202824754-0.243141873856802i</v>
      </c>
      <c r="H3810" t="str">
        <f t="shared" si="1109"/>
        <v>0.00244803444635449-6.92276011859621i</v>
      </c>
      <c r="I3810" t="str">
        <f t="shared" si="1110"/>
        <v>-0.0191073124564499-0.00449186864082272i</v>
      </c>
      <c r="K3810" t="str">
        <f t="shared" si="1111"/>
        <v>0.000612971313013853-0.000576072597025355i</v>
      </c>
      <c r="L3810" t="str">
        <f t="shared" si="1112"/>
        <v>0.0006-0.000757254099603969i</v>
      </c>
      <c r="M3810" t="str">
        <f t="shared" si="1113"/>
        <v>0.005-0.0000718386963003764i</v>
      </c>
      <c r="N3810">
        <f t="shared" si="1114"/>
        <v>117.63180892414059</v>
      </c>
      <c r="O3810">
        <f t="shared" si="1115"/>
        <v>80.240987705966162</v>
      </c>
      <c r="P3810" s="3">
        <f t="shared" si="1116"/>
        <v>-80.240987705966162</v>
      </c>
      <c r="Q3810" s="3">
        <f t="shared" si="1117"/>
        <v>62.368191075859407</v>
      </c>
      <c r="R3810">
        <f t="shared" si="1118"/>
        <v>-117.63180892414059</v>
      </c>
      <c r="S3810">
        <f t="shared" si="1119"/>
        <v>1597.065062678862</v>
      </c>
      <c r="T3810">
        <f t="shared" si="1102"/>
        <v>-80.240987705966162</v>
      </c>
    </row>
    <row r="3811" spans="1:20" x14ac:dyDescent="0.3">
      <c r="A3811">
        <f t="shared" si="1103"/>
        <v>10072787.428232118</v>
      </c>
      <c r="B3811">
        <f t="shared" si="1120"/>
        <v>1603133.9099170417</v>
      </c>
      <c r="C3811" t="str">
        <f t="shared" si="1104"/>
        <v>0.0000444805588849729+0.0000850265065294916i</v>
      </c>
      <c r="D3811" t="str">
        <f t="shared" si="1105"/>
        <v>0.00180499122389423-0.0566669209796011i</v>
      </c>
      <c r="E3811" t="str">
        <f t="shared" si="1106"/>
        <v>-3.91824398342454-0.955725631696767i</v>
      </c>
      <c r="F3811" t="str">
        <f t="shared" si="1107"/>
        <v>0.228032735997197-0.975185020696697i</v>
      </c>
      <c r="G3811" t="str">
        <f t="shared" si="1108"/>
        <v>0.0626525586526955-0.242336987575083i</v>
      </c>
      <c r="H3811" t="str">
        <f t="shared" si="1109"/>
        <v>0.00242707199483816-6.89653629654583i</v>
      </c>
      <c r="I3811" t="str">
        <f t="shared" si="1110"/>
        <v>-0.0189710691859192-0.00444314876330699i</v>
      </c>
      <c r="K3811" t="str">
        <f t="shared" si="1111"/>
        <v>0.000612352928121814-0.000573990711367716i</v>
      </c>
      <c r="L3811" t="str">
        <f t="shared" si="1112"/>
        <v>0.0006-0.000754387427379923i</v>
      </c>
      <c r="M3811" t="str">
        <f t="shared" si="1113"/>
        <v>0.005-0.0000715667426781993i</v>
      </c>
      <c r="N3811">
        <f t="shared" si="1114"/>
        <v>117.61575547801968</v>
      </c>
      <c r="O3811">
        <f t="shared" si="1115"/>
        <v>80.358334191664312</v>
      </c>
      <c r="P3811" s="3">
        <f t="shared" si="1116"/>
        <v>-80.358334191664312</v>
      </c>
      <c r="Q3811" s="3">
        <f t="shared" si="1117"/>
        <v>62.384244521980321</v>
      </c>
      <c r="R3811">
        <f t="shared" si="1118"/>
        <v>-117.61575547801968</v>
      </c>
      <c r="S3811">
        <f t="shared" si="1119"/>
        <v>1603.1339099170416</v>
      </c>
      <c r="T3811">
        <f t="shared" si="1102"/>
        <v>-80.358334191664312</v>
      </c>
    </row>
    <row r="3812" spans="1:20" x14ac:dyDescent="0.3">
      <c r="A3812">
        <f t="shared" si="1103"/>
        <v>10111064.0204594</v>
      </c>
      <c r="B3812">
        <f t="shared" si="1120"/>
        <v>1609225.8187747265</v>
      </c>
      <c r="C3812" t="str">
        <f t="shared" si="1104"/>
        <v>0.0000438597842078815+0.0000838985867108837i</v>
      </c>
      <c r="D3812" t="str">
        <f t="shared" si="1105"/>
        <v>0.00179136756699184-0.0564528756638718i</v>
      </c>
      <c r="E3812" t="str">
        <f t="shared" si="1106"/>
        <v>-3.88985569388751-0.945098929268114i</v>
      </c>
      <c r="F3812" t="str">
        <f t="shared" si="1107"/>
        <v>0.226416714804622-0.971909562169877i</v>
      </c>
      <c r="G3812" t="str">
        <f t="shared" si="1108"/>
        <v>0.0622085528299828-0.241533949549089i</v>
      </c>
      <c r="H3812" t="str">
        <f t="shared" si="1109"/>
        <v>0.00240630414282284-6.8704119335308i</v>
      </c>
      <c r="I3812" t="str">
        <f t="shared" si="1110"/>
        <v>-0.018835740396799-0.00439494259029457i</v>
      </c>
      <c r="K3812" t="str">
        <f t="shared" si="1111"/>
        <v>0.000611738983823746-0.00057191562502085i</v>
      </c>
      <c r="L3812" t="str">
        <f t="shared" si="1112"/>
        <v>0.0006-0.000751531607272288i</v>
      </c>
      <c r="M3812" t="str">
        <f t="shared" si="1113"/>
        <v>0.005-0.0000712958185676422i</v>
      </c>
      <c r="N3812">
        <f t="shared" si="1114"/>
        <v>117.59928293438648</v>
      </c>
      <c r="O3812">
        <f t="shared" si="1115"/>
        <v>80.475633921549772</v>
      </c>
      <c r="P3812" s="3">
        <f t="shared" si="1116"/>
        <v>-80.475633921549772</v>
      </c>
      <c r="Q3812" s="3">
        <f t="shared" si="1117"/>
        <v>62.400717065613527</v>
      </c>
      <c r="R3812">
        <f t="shared" si="1118"/>
        <v>-117.59928293438648</v>
      </c>
      <c r="S3812">
        <f t="shared" si="1119"/>
        <v>1609.2258187747266</v>
      </c>
      <c r="T3812">
        <f t="shared" si="1102"/>
        <v>-80.475633921549772</v>
      </c>
    </row>
    <row r="3813" spans="1:20" x14ac:dyDescent="0.3">
      <c r="A3813">
        <f t="shared" si="1103"/>
        <v>10149486.063737147</v>
      </c>
      <c r="B3813">
        <f t="shared" si="1120"/>
        <v>1615340.8768860705</v>
      </c>
      <c r="C3813" t="str">
        <f t="shared" si="1104"/>
        <v>0.0000432472882722719+0.0000827863825277624i</v>
      </c>
      <c r="D3813" t="str">
        <f t="shared" si="1105"/>
        <v>0.00177784661486726-0.0562396352891579i</v>
      </c>
      <c r="E3813" t="str">
        <f t="shared" si="1106"/>
        <v>-3.86166393266763-0.934589011940815i</v>
      </c>
      <c r="F3813" t="str">
        <f t="shared" si="1107"/>
        <v>0.224811391354002-0.968642182793999i</v>
      </c>
      <c r="G3813" t="str">
        <f t="shared" si="1108"/>
        <v>0.0617674862383525-0.240732764455002i</v>
      </c>
      <c r="H3813" t="str">
        <f t="shared" si="1109"/>
        <v>0.00238572889451126-6.84438665103955i</v>
      </c>
      <c r="I3813" t="str">
        <f t="shared" si="1110"/>
        <v>-0.0187013207509844-0.00434724496586226i</v>
      </c>
      <c r="K3813" t="str">
        <f t="shared" si="1111"/>
        <v>0.000611129449933119-0.000569847323809908i</v>
      </c>
      <c r="L3813" t="str">
        <f t="shared" si="1112"/>
        <v>0.0006-0.000748686598199132i</v>
      </c>
      <c r="M3813" t="str">
        <f t="shared" si="1113"/>
        <v>0.005-0.0000710259200713709i</v>
      </c>
      <c r="N3813">
        <f t="shared" si="1114"/>
        <v>117.58239378741396</v>
      </c>
      <c r="O3813">
        <f t="shared" si="1115"/>
        <v>80.592886703816049</v>
      </c>
      <c r="P3813" s="3">
        <f t="shared" si="1116"/>
        <v>-80.592886703816049</v>
      </c>
      <c r="Q3813" s="3">
        <f t="shared" si="1117"/>
        <v>62.417606212586044</v>
      </c>
      <c r="R3813">
        <f t="shared" si="1118"/>
        <v>-117.58239378741396</v>
      </c>
      <c r="S3813">
        <f t="shared" si="1119"/>
        <v>1615.3408768860704</v>
      </c>
      <c r="T3813">
        <f t="shared" si="1102"/>
        <v>-80.592886703816049</v>
      </c>
    </row>
    <row r="3814" spans="1:20" x14ac:dyDescent="0.3">
      <c r="A3814">
        <f t="shared" si="1103"/>
        <v>10188054.110779349</v>
      </c>
      <c r="B3814">
        <f t="shared" si="1120"/>
        <v>1621479.1722182375</v>
      </c>
      <c r="C3814" t="str">
        <f t="shared" si="1104"/>
        <v>0.0000426429694854412+0.0000816896648008852i</v>
      </c>
      <c r="D3814" t="str">
        <f t="shared" si="1105"/>
        <v>0.00176442759511553-0.056027196868655i</v>
      </c>
      <c r="E3814" t="str">
        <f t="shared" si="1106"/>
        <v>-3.83366747696877-0.924194621705453i</v>
      </c>
      <c r="F3814" t="str">
        <f t="shared" si="1107"/>
        <v>0.223216705499349-0.965382894104962i</v>
      </c>
      <c r="G3814" t="str">
        <f t="shared" si="1108"/>
        <v>0.0613293423525441-0.239933436851033i</v>
      </c>
      <c r="H3814" t="str">
        <f t="shared" si="1109"/>
        <v>0.0023653442766685-6.81846007201426i</v>
      </c>
      <c r="I3814" t="str">
        <f t="shared" si="1110"/>
        <v>-0.0185678049303462-0.00430005078128121i</v>
      </c>
      <c r="K3814" t="str">
        <f t="shared" si="1111"/>
        <v>0.00061052429644359-0.000567785793495035i</v>
      </c>
      <c r="L3814" t="str">
        <f t="shared" si="1112"/>
        <v>0.0006-0.000745852359234045i</v>
      </c>
      <c r="M3814" t="str">
        <f t="shared" si="1113"/>
        <v>0.005-0.0000707570433068053i</v>
      </c>
      <c r="N3814">
        <f t="shared" si="1114"/>
        <v>117.5650905343644</v>
      </c>
      <c r="O3814">
        <f t="shared" si="1115"/>
        <v>80.710092348751715</v>
      </c>
      <c r="P3814" s="3">
        <f t="shared" si="1116"/>
        <v>-80.710092348751715</v>
      </c>
      <c r="Q3814" s="3">
        <f t="shared" si="1117"/>
        <v>62.434909465635606</v>
      </c>
      <c r="R3814">
        <f t="shared" si="1118"/>
        <v>-117.5650905343644</v>
      </c>
      <c r="S3814">
        <f t="shared" si="1119"/>
        <v>1621.4791722182376</v>
      </c>
      <c r="T3814">
        <f t="shared" si="1102"/>
        <v>-80.710092348751715</v>
      </c>
    </row>
    <row r="3815" spans="1:20" x14ac:dyDescent="0.3">
      <c r="A3815">
        <f t="shared" si="1103"/>
        <v>10226768.71640031</v>
      </c>
      <c r="B3815">
        <f t="shared" si="1120"/>
        <v>1627640.793072667</v>
      </c>
      <c r="C3815" t="str">
        <f t="shared" si="1104"/>
        <v>0.000042046727293728+0.0000806082078053679i</v>
      </c>
      <c r="D3815" t="str">
        <f t="shared" si="1105"/>
        <v>0.00175110974111272-0.0558155574261851i</v>
      </c>
      <c r="E3815" t="str">
        <f t="shared" si="1106"/>
        <v>-3.80586510947488-0.913914513633071i</v>
      </c>
      <c r="F3815" t="str">
        <f t="shared" si="1107"/>
        <v>0.221632597281091-0.962131707232337i</v>
      </c>
      <c r="G3815" t="str">
        <f t="shared" si="1108"/>
        <v>0.0608941046985178-0.239135971178499i</v>
      </c>
      <c r="H3815" t="str">
        <f t="shared" si="1109"/>
        <v>0.00234514833834787-6.79263182084486i</v>
      </c>
      <c r="I3815" t="str">
        <f t="shared" si="1110"/>
        <v>-0.0184351876368201-0.00425335497466344i</v>
      </c>
      <c r="K3815" t="str">
        <f t="shared" si="1111"/>
        <v>0.000609923493528309-0.000565731019772734i</v>
      </c>
      <c r="L3815" t="str">
        <f t="shared" si="1112"/>
        <v>0.0006-0.000743028849605543i</v>
      </c>
      <c r="M3815" t="str">
        <f t="shared" si="1113"/>
        <v>0.005-0.0000704891844060622i</v>
      </c>
      <c r="N3815">
        <f t="shared" si="1114"/>
        <v>117.54737567550438</v>
      </c>
      <c r="O3815">
        <f t="shared" si="1115"/>
        <v>80.82725066874778</v>
      </c>
      <c r="P3815" s="3">
        <f t="shared" si="1116"/>
        <v>-80.82725066874778</v>
      </c>
      <c r="Q3815" s="3">
        <f t="shared" si="1117"/>
        <v>62.452624324495623</v>
      </c>
      <c r="R3815">
        <f t="shared" si="1118"/>
        <v>-117.54737567550438</v>
      </c>
      <c r="S3815">
        <f t="shared" si="1119"/>
        <v>1627.6407930726671</v>
      </c>
      <c r="T3815">
        <f t="shared" si="1102"/>
        <v>-80.82725066874778</v>
      </c>
    </row>
    <row r="3816" spans="1:20" x14ac:dyDescent="0.3">
      <c r="A3816">
        <f t="shared" si="1103"/>
        <v>10265630.437522631</v>
      </c>
      <c r="B3816">
        <f t="shared" si="1120"/>
        <v>1633825.8280863431</v>
      </c>
      <c r="C3816" t="str">
        <f t="shared" si="1104"/>
        <v>0.000041458462177103+0.0000795417892179963i</v>
      </c>
      <c r="D3816" t="str">
        <f t="shared" si="1105"/>
        <v>0.00173789229197302-0.0556047139961636i</v>
      </c>
      <c r="E3816" t="str">
        <f t="shared" si="1106"/>
        <v>-3.77825561836148-0.903747455747977i</v>
      </c>
      <c r="F3816" t="str">
        <f t="shared" si="1107"/>
        <v>0.220059006927836-0.958888632903189i</v>
      </c>
      <c r="G3816" t="str">
        <f t="shared" si="1108"/>
        <v>0.0604617568539352-0.238340371762886i</v>
      </c>
      <c r="H3816" t="str">
        <f t="shared" si="1109"/>
        <v>0.00232513915062072-6.7669015233637i</v>
      </c>
      <c r="I3816" t="str">
        <f t="shared" si="1110"/>
        <v>-0.0183034635924936-0.00420715253061043i</v>
      </c>
      <c r="K3816" t="str">
        <f t="shared" si="1111"/>
        <v>0.000609327011539211-0.000563682988277235i</v>
      </c>
      <c r="L3816" t="str">
        <f t="shared" si="1112"/>
        <v>0.0006-0.000740216028696495i</v>
      </c>
      <c r="M3816" t="str">
        <f t="shared" si="1113"/>
        <v>0.005-0.0000702223395159017i</v>
      </c>
      <c r="N3816">
        <f t="shared" si="1114"/>
        <v>117.5292517140216</v>
      </c>
      <c r="O3816">
        <f t="shared" si="1115"/>
        <v>80.944361478303193</v>
      </c>
      <c r="P3816" s="3">
        <f t="shared" si="1116"/>
        <v>-80.944361478303193</v>
      </c>
      <c r="Q3816" s="3">
        <f t="shared" si="1117"/>
        <v>62.470748285978409</v>
      </c>
      <c r="R3816">
        <f t="shared" si="1118"/>
        <v>-117.5292517140216</v>
      </c>
      <c r="S3816">
        <f t="shared" si="1119"/>
        <v>1633.8258280863431</v>
      </c>
      <c r="T3816">
        <f t="shared" si="1102"/>
        <v>-80.944361478303193</v>
      </c>
    </row>
    <row r="3817" spans="1:20" x14ac:dyDescent="0.3">
      <c r="A3817">
        <f t="shared" si="1103"/>
        <v>10304639.833185218</v>
      </c>
      <c r="B3817">
        <f t="shared" si="1120"/>
        <v>1640034.3662330713</v>
      </c>
      <c r="C3817" t="str">
        <f t="shared" si="1104"/>
        <v>0.0000408780756436251+0.0000784901900653175i</v>
      </c>
      <c r="D3817" t="str">
        <f t="shared" si="1105"/>
        <v>0.00172477449250642-0.0553946636235683i</v>
      </c>
      <c r="E3817" t="str">
        <f t="shared" si="1106"/>
        <v>-3.7508377973057-0.893692228901492i</v>
      </c>
      <c r="F3817" t="str">
        <f t="shared" si="1107"/>
        <v>0.218495874858078-0.955653681445859i</v>
      </c>
      <c r="G3817" t="str">
        <f t="shared" si="1108"/>
        <v>0.0600322824486305-0.237546642814918i</v>
      </c>
      <c r="H3817" t="str">
        <f t="shared" si="1109"/>
        <v>0.00230531480630904-6.74126880683958i</v>
      </c>
      <c r="I3817" t="str">
        <f t="shared" si="1110"/>
        <v>-0.0181726275396883-0.00416143847986226i</v>
      </c>
      <c r="K3817" t="str">
        <f t="shared" si="1111"/>
        <v>0.000608734821006308-0.000561641684581837i</v>
      </c>
      <c r="L3817" t="str">
        <f t="shared" si="1112"/>
        <v>0.0006-0.000737413856043533i</v>
      </c>
      <c r="M3817" t="str">
        <f t="shared" si="1113"/>
        <v>0.005-0.0000699565047976708i</v>
      </c>
      <c r="N3817">
        <f t="shared" si="1114"/>
        <v>117.51072115593877</v>
      </c>
      <c r="O3817">
        <f t="shared" si="1115"/>
        <v>81.06142459403145</v>
      </c>
      <c r="P3817" s="3">
        <f t="shared" si="1116"/>
        <v>-81.06142459403145</v>
      </c>
      <c r="Q3817" s="3">
        <f t="shared" si="1117"/>
        <v>62.489278844061239</v>
      </c>
      <c r="R3817">
        <f t="shared" si="1118"/>
        <v>-117.51072115593877</v>
      </c>
      <c r="S3817">
        <f t="shared" si="1119"/>
        <v>1640.0343662330713</v>
      </c>
      <c r="T3817">
        <f t="shared" si="1102"/>
        <v>-81.06142459403145</v>
      </c>
    </row>
    <row r="3818" spans="1:20" x14ac:dyDescent="0.3">
      <c r="A3818">
        <f t="shared" si="1103"/>
        <v>10343797.464551322</v>
      </c>
      <c r="B3818">
        <f t="shared" si="1120"/>
        <v>1646266.496824757</v>
      </c>
      <c r="C3818" t="str">
        <f t="shared" si="1104"/>
        <v>0.0000403054702237783+0.0000774531946725107i</v>
      </c>
      <c r="D3818" t="str">
        <f t="shared" si="1105"/>
        <v>0.00171175559317627-0.0551854033639054i</v>
      </c>
      <c r="E3818" t="str">
        <f t="shared" si="1106"/>
        <v>-3.72361044549583-0.883747626646888i</v>
      </c>
      <c r="F3818" t="str">
        <f t="shared" si="1107"/>
        <v>0.216943141681869-0.952426862793774i</v>
      </c>
      <c r="G3818" t="str">
        <f t="shared" si="1108"/>
        <v>0.0596056651650679-0.236754788431613i</v>
      </c>
      <c r="H3818" t="str">
        <f t="shared" si="1109"/>
        <v>0.00228567341972203-6.71573329997244i</v>
      </c>
      <c r="I3818" t="str">
        <f t="shared" si="1110"/>
        <v>-0.0180426742410414-0.00411620789894875i</v>
      </c>
      <c r="K3818" t="str">
        <f t="shared" si="1111"/>
        <v>0.000608146892636979-0.000559607094200228i</v>
      </c>
      <c r="L3818" t="str">
        <f t="shared" si="1112"/>
        <v>0.0006-0.000734622291336454i</v>
      </c>
      <c r="M3818" t="str">
        <f t="shared" si="1113"/>
        <v>0.005-0.000069691676427247i</v>
      </c>
      <c r="N3818">
        <f t="shared" si="1114"/>
        <v>117.49178651002653</v>
      </c>
      <c r="O3818">
        <f t="shared" si="1115"/>
        <v>81.178439834667017</v>
      </c>
      <c r="P3818" s="3">
        <f t="shared" si="1116"/>
        <v>-81.178439834667017</v>
      </c>
      <c r="Q3818" s="3">
        <f t="shared" si="1117"/>
        <v>62.508213489973471</v>
      </c>
      <c r="R3818">
        <f t="shared" si="1118"/>
        <v>-117.49178651002653</v>
      </c>
      <c r="S3818">
        <f t="shared" si="1119"/>
        <v>1646.266496824757</v>
      </c>
      <c r="T3818">
        <f t="shared" si="1102"/>
        <v>-81.178439834667017</v>
      </c>
    </row>
    <row r="3819" spans="1:20" x14ac:dyDescent="0.3">
      <c r="A3819">
        <f t="shared" si="1103"/>
        <v>10383103.894916618</v>
      </c>
      <c r="B3819">
        <f t="shared" si="1120"/>
        <v>1652522.3095126911</v>
      </c>
      <c r="C3819" t="str">
        <f t="shared" si="1104"/>
        <v>0.0000397405494646993+0.0000764305906130276i</v>
      </c>
      <c r="D3819" t="str">
        <f t="shared" si="1105"/>
        <v>0.00169883485005747-0.0549769302831781i</v>
      </c>
      <c r="E3819" t="str">
        <f t="shared" si="1106"/>
        <v>-3.69657236764008-0.873912455115254i</v>
      </c>
      <c r="F3819" t="str">
        <f t="shared" si="1107"/>
        <v>0.215400748202441-0.949208186489207i</v>
      </c>
      <c r="G3819" t="str">
        <f t="shared" si="1108"/>
        <v>0.0591818887387894-0.235964812597342i</v>
      </c>
      <c r="H3819" t="str">
        <f t="shared" si="1109"/>
        <v>0.00226621312639539-6.69029463288739i</v>
      </c>
      <c r="I3819" t="str">
        <f t="shared" si="1110"/>
        <v>-0.017913598479582-0.00407145590984123i</v>
      </c>
      <c r="K3819" t="str">
        <f t="shared" si="1111"/>
        <v>0.00060756319731526-0.000557579202587815i</v>
      </c>
      <c r="L3819" t="str">
        <f t="shared" si="1112"/>
        <v>0.0006-0.000731841294417663i</v>
      </c>
      <c r="M3819" t="str">
        <f t="shared" si="1113"/>
        <v>0.005-0.0000694278505949862i</v>
      </c>
      <c r="N3819">
        <f t="shared" si="1114"/>
        <v>117.47245028771758</v>
      </c>
      <c r="O3819">
        <f t="shared" si="1115"/>
        <v>81.295407021071142</v>
      </c>
      <c r="P3819" s="3">
        <f t="shared" si="1116"/>
        <v>-81.295407021071142</v>
      </c>
      <c r="Q3819" s="3">
        <f t="shared" si="1117"/>
        <v>62.527549712282429</v>
      </c>
      <c r="R3819">
        <f t="shared" si="1118"/>
        <v>-117.47245028771758</v>
      </c>
      <c r="S3819">
        <f t="shared" si="1119"/>
        <v>1652.5223095126912</v>
      </c>
      <c r="T3819">
        <f t="shared" si="1102"/>
        <v>-81.295407021071142</v>
      </c>
    </row>
    <row r="3820" spans="1:20" x14ac:dyDescent="0.3">
      <c r="A3820">
        <f t="shared" si="1103"/>
        <v>10422559.6897173</v>
      </c>
      <c r="B3820">
        <f t="shared" si="1120"/>
        <v>1658801.8942888393</v>
      </c>
      <c r="C3820" t="str">
        <f t="shared" si="1104"/>
        <v>0.000039183217924295+0.0000754221686589897i</v>
      </c>
      <c r="D3820" t="str">
        <f t="shared" si="1105"/>
        <v>0.00168601152479484-0.0547692414578535i</v>
      </c>
      <c r="E3820" t="str">
        <f t="shared" si="1106"/>
        <v>-3.66972237397468-0.86418553289253i</v>
      </c>
      <c r="F3820" t="str">
        <f t="shared" si="1107"/>
        <v>0.213868635417786-0.945997661687041i</v>
      </c>
      <c r="G3820" t="str">
        <f t="shared" si="1108"/>
        <v>0.0587609369588474-0.235176719184884i</v>
      </c>
      <c r="H3820" t="str">
        <f t="shared" si="1109"/>
        <v>0.00224693208283429-6.66495243712932i</v>
      </c>
      <c r="I3820" t="str">
        <f t="shared" si="1110"/>
        <v>-0.017785395058806-0.0040271776796061i</v>
      </c>
      <c r="K3820" t="str">
        <f t="shared" si="1111"/>
        <v>0.000606983706101125-0.00055555799514303i</v>
      </c>
      <c r="L3820" t="str">
        <f t="shared" si="1112"/>
        <v>0.0006-0.000729070825281593i</v>
      </c>
      <c r="M3820" t="str">
        <f t="shared" si="1113"/>
        <v>0.005-0.0000691650235056647i</v>
      </c>
      <c r="N3820">
        <f t="shared" si="1114"/>
        <v>117.45271500301877</v>
      </c>
      <c r="O3820">
        <f t="shared" si="1115"/>
        <v>81.412325976237568</v>
      </c>
      <c r="P3820" s="3">
        <f t="shared" si="1116"/>
        <v>-81.412325976237568</v>
      </c>
      <c r="Q3820" s="3">
        <f t="shared" si="1117"/>
        <v>62.547284996981226</v>
      </c>
      <c r="R3820">
        <f t="shared" si="1118"/>
        <v>-117.45271500301877</v>
      </c>
      <c r="S3820">
        <f t="shared" si="1119"/>
        <v>1658.8018942888393</v>
      </c>
      <c r="T3820">
        <f t="shared" ref="T3820:T3845" si="1121">P3820</f>
        <v>-81.412325976237568</v>
      </c>
    </row>
    <row r="3821" spans="1:20" x14ac:dyDescent="0.3">
      <c r="A3821">
        <f t="shared" ref="A3821:A3845" si="1122">2*PI()*B3821</f>
        <v>10462165.416538225</v>
      </c>
      <c r="B3821">
        <f t="shared" si="1120"/>
        <v>1665105.3414871369</v>
      </c>
      <c r="C3821" t="str">
        <f t="shared" ref="C3821:C3845" si="1123">IMPRODUCT(D3821,E3821,$C$40,,K3821,$C$41)</f>
        <v>0.0000386333811652535+0.0000744277227323276i</v>
      </c>
      <c r="D3821" t="str">
        <f t="shared" ref="D3821:D3845" si="1124">IMDIV(IMPRODUCT($C$37,$C$38,COMPLEX(1,A3821/$C$38)),IMSUM(-1*A3821*A3821/$C$39,COMPLEX(0,1*A3821)))</f>
        <v>0.00167328488456176-0.0545623339748302i</v>
      </c>
      <c r="E3821" t="str">
        <f t="shared" ref="E3821:E3845" si="1125">IMDIV(IMPRODUCT(IMSUM(F3821,G3821),$C$29,H3821),IMSUM(1,I3821))</f>
        <v>-3.6430592802711-0.854565690897567i</v>
      </c>
      <c r="F3821" t="str">
        <f t="shared" ref="F3821:F3845" si="1126">IMDIV(IMPRODUCT($C$14,$C$15,COMPLEX(1,A3821/$C$15)),IMSUM(-1*A3821*A3821/$C$16,COMPLEX(0,A3821)))</f>
        <v>0.212346744522202-0.942795297158521i</v>
      </c>
      <c r="G3821" t="str">
        <f t="shared" ref="G3821:G3845" si="1127">IMDIV(1,COMPLEX(1,A3821*$C$9*$C$10))</f>
        <v>0.0583427936682289-0.234390511956468i</v>
      </c>
      <c r="H3821" t="str">
        <f t="shared" ref="H3821:H3845" si="1128">IMDIV($C$3,IMSUM(K3821,COMPLEX(0,$C$28*A3821)))</f>
        <v>0.00222782846625945-6.63970634565743i</v>
      </c>
      <c r="I3821" t="str">
        <f t="shared" ref="I3821:I3845" si="1129">IMPRODUCT(F3821,$C$29,H3821,$C$31)</f>
        <v>-0.0176580588027481-0.00398336842005982i</v>
      </c>
      <c r="K3821" t="str">
        <f t="shared" ref="K3821:K3845" si="1130">IF($C$26&lt;=0,IMDIV(1,IMSUM(IMDIV(1,L3821),1/$C$18)),IMDIV(1,IMSUM(IMDIV(1,L3821),1/$C$18,IMDIV(1,M3821))))</f>
        <v>0.000606408390229762-0.000553543457208605i</v>
      </c>
      <c r="L3821" t="str">
        <f t="shared" ref="L3821:L3845" si="1131">IMSUM($C$21/$C$22,IMDIV(1,COMPLEX(0,$C$20*$C$22*A3821)))</f>
        <v>0.0006-0.000726310844074114i</v>
      </c>
      <c r="M3821" t="str">
        <f t="shared" ref="M3821:M3845" si="1132">IMSUM($C$25/$C$26,IMDIV(1,COMPLEX(0,$C$24*$C$26*A3821)))</f>
        <v>0.005-0.0000689031913784267i</v>
      </c>
      <c r="N3821">
        <f t="shared" ref="N3821:N3845" si="1133">ABS(R3821)</f>
        <v>117.43258317242186</v>
      </c>
      <c r="O3821">
        <f t="shared" ref="O3821:O3845" si="1134">ABS(P3821)</f>
        <v>81.529196525298829</v>
      </c>
      <c r="P3821" s="3">
        <f t="shared" ref="P3821:P3845" si="1135">20*LOG10(IMABS(C3821))</f>
        <v>-81.529196525298829</v>
      </c>
      <c r="Q3821" s="3">
        <f t="shared" ref="Q3821:Q3845" si="1136">IMARGUMENT(C3821)*180/PI()</f>
        <v>62.567416827578143</v>
      </c>
      <c r="R3821">
        <f t="shared" ref="R3821:R3845" si="1137">IF(Q3821&lt;0,Q3821+180,Q3821-180)</f>
        <v>-117.43258317242186</v>
      </c>
      <c r="S3821">
        <f t="shared" ref="S3821:S3845" si="1138">B3821/1000</f>
        <v>1665.1053414871369</v>
      </c>
      <c r="T3821">
        <f t="shared" si="1121"/>
        <v>-81.529196525298829</v>
      </c>
    </row>
    <row r="3822" spans="1:20" x14ac:dyDescent="0.3">
      <c r="A3822">
        <f t="shared" si="1122"/>
        <v>10501921.645121071</v>
      </c>
      <c r="B3822">
        <f t="shared" ref="B3822:B3845" si="1139">B3821*(1+B$42)</f>
        <v>1671432.741784788</v>
      </c>
      <c r="C3822" t="str">
        <f t="shared" si="1123"/>
        <v>0.0000380909457489621+0.0000734470498566594i</v>
      </c>
      <c r="D3822" t="str">
        <f t="shared" si="1124"/>
        <v>0.00166065420201924-0.0543562049314063i</v>
      </c>
      <c r="E3822" t="str">
        <f t="shared" si="1125"/>
        <v>-3.61658190784265-0.845051772261166i</v>
      </c>
      <c r="F3822" t="str">
        <f t="shared" si="1126"/>
        <v>0.210835016907784-0.939601101294977i</v>
      </c>
      <c r="G3822" t="str">
        <f t="shared" si="1127"/>
        <v>0.0579274427642673-0.233606194564827i</v>
      </c>
      <c r="H3822" t="str">
        <f t="shared" si="1128"/>
        <v>0.00220890047435628-6.61455599283946i</v>
      </c>
      <c r="I3822" t="str">
        <f t="shared" si="1129"/>
        <v>-0.0175315845560505-0.00394002338742482i</v>
      </c>
      <c r="K3822" t="str">
        <f t="shared" si="1130"/>
        <v>0.000605837221110862-0.000551535574072854i</v>
      </c>
      <c r="L3822" t="str">
        <f t="shared" si="1131"/>
        <v>0.0006-0.000723561311091965i</v>
      </c>
      <c r="M3822" t="str">
        <f t="shared" si="1132"/>
        <v>0.005-0.0000686423504467292i</v>
      </c>
      <c r="N3822">
        <f t="shared" si="1133"/>
        <v>117.41205731481449</v>
      </c>
      <c r="O3822">
        <f t="shared" si="1134"/>
        <v>81.646018495531564</v>
      </c>
      <c r="P3822" s="3">
        <f t="shared" si="1135"/>
        <v>-81.646018495531564</v>
      </c>
      <c r="Q3822" s="3">
        <f t="shared" si="1136"/>
        <v>62.587942685185503</v>
      </c>
      <c r="R3822">
        <f t="shared" si="1137"/>
        <v>-117.41205731481449</v>
      </c>
      <c r="S3822">
        <f t="shared" si="1138"/>
        <v>1671.432741784788</v>
      </c>
      <c r="T3822">
        <f t="shared" si="1121"/>
        <v>-81.646018495531564</v>
      </c>
    </row>
    <row r="3823" spans="1:20" x14ac:dyDescent="0.3">
      <c r="A3823">
        <f t="shared" si="1122"/>
        <v>10541828.947372532</v>
      </c>
      <c r="B3823">
        <f t="shared" si="1139"/>
        <v>1677784.1862035701</v>
      </c>
      <c r="C3823" t="str">
        <f t="shared" si="1123"/>
        <v>0.0000375558192293317+0.0000724799501098928i</v>
      </c>
      <c r="D3823" t="str">
        <f t="shared" si="1124"/>
        <v>0.00164811875527508-0.054150851435247i</v>
      </c>
      <c r="E3823" t="str">
        <f t="shared" si="1125"/>
        <v>-3.59028908355042-0.835642632206234i</v>
      </c>
      <c r="F3823" t="str">
        <f t="shared" si="1126"/>
        <v>0.20933339416588-0.936415082111542i</v>
      </c>
      <c r="G3823" t="str">
        <f t="shared" si="1127"/>
        <v>0.0575148681990416-0.23282377055423i</v>
      </c>
      <c r="H3823" t="str">
        <f t="shared" si="1128"/>
        <v>0.00219014632502733-6.58950101444632i</v>
      </c>
      <c r="I3823" t="str">
        <f t="shared" si="1129"/>
        <v>-0.0174059671840286-0.00389713788198718i</v>
      </c>
      <c r="K3823" t="str">
        <f t="shared" si="1130"/>
        <v>0.000605270170327882-0.000549534330970936i</v>
      </c>
      <c r="L3823" t="str">
        <f t="shared" si="1131"/>
        <v>0.0006-0.000720822186782189i</v>
      </c>
      <c r="M3823" t="str">
        <f t="shared" si="1132"/>
        <v>0.005-0.0000683824969582874i</v>
      </c>
      <c r="N3823">
        <f t="shared" si="1133"/>
        <v>117.39113995139076</v>
      </c>
      <c r="O3823">
        <f t="shared" si="1134"/>
        <v>81.762791716362088</v>
      </c>
      <c r="P3823" s="3">
        <f t="shared" si="1135"/>
        <v>-81.762791716362088</v>
      </c>
      <c r="Q3823" s="3">
        <f t="shared" si="1136"/>
        <v>62.608860048609252</v>
      </c>
      <c r="R3823">
        <f t="shared" si="1137"/>
        <v>-117.39113995139076</v>
      </c>
      <c r="S3823">
        <f t="shared" si="1138"/>
        <v>1677.78418620357</v>
      </c>
      <c r="T3823">
        <f t="shared" si="1121"/>
        <v>-81.762791716362088</v>
      </c>
    </row>
    <row r="3824" spans="1:20" x14ac:dyDescent="0.3">
      <c r="A3824">
        <f t="shared" si="1122"/>
        <v>10581887.897372546</v>
      </c>
      <c r="B3824">
        <f t="shared" si="1139"/>
        <v>1684159.7661111436</v>
      </c>
      <c r="C3824" t="str">
        <f t="shared" si="1123"/>
        <v>0.000037027910146531+0.0000715262265775397i</v>
      </c>
      <c r="D3824" t="str">
        <f t="shared" si="1124"/>
        <v>0.00163567782784362-0.0539462706043526i</v>
      </c>
      <c r="E3824" t="str">
        <f t="shared" si="1125"/>
        <v>-3.56417963980831-0.826337137928943i</v>
      </c>
      <c r="F3824" t="str">
        <f t="shared" si="1126"/>
        <v>0.207841818088518-0.933237247250858i</v>
      </c>
      <c r="G3824" t="str">
        <f t="shared" si="1127"/>
        <v>0.0571050539797663-0.232043243361522i</v>
      </c>
      <c r="H3824" t="str">
        <f t="shared" si="1128"/>
        <v>0.00217156425614773-6.56454104764651i</v>
      </c>
      <c r="I3824" t="str">
        <f t="shared" si="1129"/>
        <v>-0.0172812015727347-0.00385470724775579i</v>
      </c>
      <c r="K3824" t="str">
        <f t="shared" si="1130"/>
        <v>0.000604707209637329-0.000547539713086113i</v>
      </c>
      <c r="L3824" t="str">
        <f t="shared" si="1131"/>
        <v>0.0006-0.000718093431741572i</v>
      </c>
      <c r="M3824" t="str">
        <f t="shared" si="1132"/>
        <v>0.005-0.0000681236271750224i</v>
      </c>
      <c r="N3824">
        <f t="shared" si="1133"/>
        <v>117.36983360555945</v>
      </c>
      <c r="O3824">
        <f t="shared" si="1134"/>
        <v>81.879516019372076</v>
      </c>
      <c r="P3824" s="3">
        <f t="shared" si="1135"/>
        <v>-81.879516019372076</v>
      </c>
      <c r="Q3824" s="3">
        <f t="shared" si="1136"/>
        <v>62.630166394440543</v>
      </c>
      <c r="R3824">
        <f t="shared" si="1137"/>
        <v>-117.36983360555945</v>
      </c>
      <c r="S3824">
        <f t="shared" si="1138"/>
        <v>1684.1597661111437</v>
      </c>
      <c r="T3824">
        <f t="shared" si="1121"/>
        <v>-81.879516019372076</v>
      </c>
    </row>
    <row r="3825" spans="1:20" x14ac:dyDescent="0.3">
      <c r="A3825">
        <f t="shared" si="1122"/>
        <v>10622099.071382562</v>
      </c>
      <c r="B3825">
        <f t="shared" si="1139"/>
        <v>1690559.5732223659</v>
      </c>
      <c r="C3825" t="str">
        <f t="shared" si="1123"/>
        <v>0.0000365071280206397+0.0000705856853067368i</v>
      </c>
      <c r="D3825" t="str">
        <f t="shared" si="1124"/>
        <v>0.00162333070860546-0.0537424595670247i</v>
      </c>
      <c r="E3825" t="str">
        <f t="shared" si="1125"/>
        <v>-3.53825241458769-0.817134168480913i</v>
      </c>
      <c r="F3825" t="str">
        <f t="shared" si="1126"/>
        <v>0.20636023066977-0.930067603986762i</v>
      </c>
      <c r="G3825" t="str">
        <f t="shared" si="1127"/>
        <v>0.0566979841691695-0.231264616317158i</v>
      </c>
      <c r="H3825" t="str">
        <f t="shared" si="1128"/>
        <v>0.00215315252532379-6.53967573100071i</v>
      </c>
      <c r="I3825" t="str">
        <f t="shared" si="1129"/>
        <v>-0.0171572826290189-0.00381272687212261i</v>
      </c>
      <c r="K3825" t="str">
        <f t="shared" si="1130"/>
        <v>0.000604148310968027-0.000545551705550963i</v>
      </c>
      <c r="L3825" t="str">
        <f t="shared" si="1131"/>
        <v>0.0006-0.00071537500671605i</v>
      </c>
      <c r="M3825" t="str">
        <f t="shared" si="1132"/>
        <v>0.005-0.0000678657373730049i</v>
      </c>
      <c r="N3825">
        <f t="shared" si="1133"/>
        <v>117.34814080285267</v>
      </c>
      <c r="O3825">
        <f t="shared" si="1134"/>
        <v>81.996191238303823</v>
      </c>
      <c r="P3825" s="3">
        <f t="shared" si="1135"/>
        <v>-81.996191238303823</v>
      </c>
      <c r="Q3825" s="3">
        <f t="shared" si="1136"/>
        <v>62.651859197147338</v>
      </c>
      <c r="R3825">
        <f t="shared" si="1137"/>
        <v>-117.34814080285267</v>
      </c>
      <c r="S3825">
        <f t="shared" si="1138"/>
        <v>1690.559573222366</v>
      </c>
      <c r="T3825">
        <f t="shared" si="1121"/>
        <v>-81.996191238303823</v>
      </c>
    </row>
    <row r="3826" spans="1:20" x14ac:dyDescent="0.3">
      <c r="A3826">
        <f t="shared" si="1122"/>
        <v>10662463.047853814</v>
      </c>
      <c r="B3826">
        <f t="shared" si="1139"/>
        <v>1696983.6996006109</v>
      </c>
      <c r="C3826" t="str">
        <f t="shared" si="1123"/>
        <v>0.0000359933833452283+0.000069658135260965i</v>
      </c>
      <c r="D3826" t="str">
        <f t="shared" si="1124"/>
        <v>0.00161107669176771-0.0535394154618371i</v>
      </c>
      <c r="E3826" t="str">
        <f t="shared" si="1125"/>
        <v>-3.51250625142126-0.808032614652398i</v>
      </c>
      <c r="F3826" t="str">
        <f t="shared" si="1126"/>
        <v>0.204888574107088-0.92690615922795i</v>
      </c>
      <c r="G3826" t="str">
        <f t="shared" si="1127"/>
        <v>0.0562936428858584-0.230487892646225i</v>
      </c>
      <c r="H3826" t="str">
        <f t="shared" si="1128"/>
        <v>0.00213490940965461-6.51490470445635i</v>
      </c>
      <c r="I3826" t="str">
        <f t="shared" si="1129"/>
        <v>-0.0170342052805868-0.00377119218552458i</v>
      </c>
      <c r="K3826" t="str">
        <f t="shared" si="1130"/>
        <v>0.000603593446420387-0.000543570293448628i</v>
      </c>
      <c r="L3826" t="str">
        <f t="shared" si="1131"/>
        <v>0.0006-0.000712666872600173i</v>
      </c>
      <c r="M3826" t="str">
        <f t="shared" si="1132"/>
        <v>0.005-0.0000676088238424039i</v>
      </c>
      <c r="N3826">
        <f t="shared" si="1133"/>
        <v>117.32606407083452</v>
      </c>
      <c r="O3826">
        <f t="shared" si="1134"/>
        <v>82.112817209064872</v>
      </c>
      <c r="P3826" s="3">
        <f t="shared" si="1135"/>
        <v>-82.112817209064872</v>
      </c>
      <c r="Q3826" s="3">
        <f t="shared" si="1136"/>
        <v>62.673935929165474</v>
      </c>
      <c r="R3826">
        <f t="shared" si="1137"/>
        <v>-117.32606407083452</v>
      </c>
      <c r="S3826">
        <f t="shared" si="1138"/>
        <v>1696.9836996006109</v>
      </c>
      <c r="T3826">
        <f t="shared" si="1121"/>
        <v>-82.112817209064872</v>
      </c>
    </row>
    <row r="3827" spans="1:20" x14ac:dyDescent="0.3">
      <c r="A3827">
        <f t="shared" si="1122"/>
        <v>10702980.407435659</v>
      </c>
      <c r="B3827">
        <f t="shared" si="1139"/>
        <v>1703432.2376590932</v>
      </c>
      <c r="C3827" t="str">
        <f t="shared" si="1123"/>
        <v>0.0000354865875808542+0.0000687433882754419i</v>
      </c>
      <c r="D3827" t="str">
        <f t="shared" si="1124"/>
        <v>0.00159891507682445-0.0533371354376003i</v>
      </c>
      <c r="E3827" t="str">
        <f t="shared" si="1125"/>
        <v>-3.48693999940617-0.799031378856538i</v>
      </c>
      <c r="F3827" t="str">
        <f t="shared" si="1126"/>
        <v>0.203426790802615-0.923752919521634i</v>
      </c>
      <c r="G3827" t="str">
        <f t="shared" si="1127"/>
        <v>0.0558920143046786-0.229713075469474i</v>
      </c>
      <c r="H3827" t="str">
        <f t="shared" si="1128"/>
        <v>0.00211683320549652-6.49022760934201i</v>
      </c>
      <c r="I3827" t="str">
        <f t="shared" si="1129"/>
        <v>-0.0169119644760544-0.00373009866110716i</v>
      </c>
      <c r="K3827" t="str">
        <f t="shared" si="1130"/>
        <v>0.000603042588265666-0.000541595461813997i</v>
      </c>
      <c r="L3827" t="str">
        <f t="shared" si="1131"/>
        <v>0.0006-0.000709968990436515i</v>
      </c>
      <c r="M3827" t="str">
        <f t="shared" si="1132"/>
        <v>0.005-0.0000673528828874318i</v>
      </c>
      <c r="N3827">
        <f t="shared" si="1133"/>
        <v>117.30360593900687</v>
      </c>
      <c r="O3827">
        <f t="shared" si="1134"/>
        <v>82.229393769733932</v>
      </c>
      <c r="P3827" s="3">
        <f t="shared" si="1135"/>
        <v>-82.229393769733932</v>
      </c>
      <c r="Q3827" s="3">
        <f t="shared" si="1136"/>
        <v>62.696394060993121</v>
      </c>
      <c r="R3827">
        <f t="shared" si="1137"/>
        <v>-117.30360593900687</v>
      </c>
      <c r="S3827">
        <f t="shared" si="1138"/>
        <v>1703.4322376590933</v>
      </c>
      <c r="T3827">
        <f t="shared" si="1121"/>
        <v>-82.229393769733932</v>
      </c>
    </row>
    <row r="3828" spans="1:20" x14ac:dyDescent="0.3">
      <c r="A3828">
        <f t="shared" si="1122"/>
        <v>10743651.732983915</v>
      </c>
      <c r="B3828">
        <f t="shared" si="1139"/>
        <v>1709905.2801621978</v>
      </c>
      <c r="C3828" t="str">
        <f t="shared" si="1123"/>
        <v>0.0000349866531484993+0.0000678412590132004i</v>
      </c>
      <c r="D3828" t="str">
        <f t="shared" si="1124"/>
        <v>0.00158684516851741-0.053135616653332i</v>
      </c>
      <c r="E3828" t="str">
        <f t="shared" si="1125"/>
        <v>-3.46155251320661-0.79012937501453i</v>
      </c>
      <c r="F3828" t="str">
        <f t="shared" si="1126"/>
        <v>0.20197482336442-0.920607891057181i</v>
      </c>
      <c r="G3828" t="str">
        <f t="shared" si="1127"/>
        <v>0.0554930826570562-0.228940167804327i</v>
      </c>
      <c r="H3828" t="str">
        <f t="shared" si="1128"/>
        <v>0.00209892222823075-6.46564408836222i</v>
      </c>
      <c r="I3828" t="str">
        <f t="shared" si="1129"/>
        <v>-0.0167905551850018-0.00368944181438888i</v>
      </c>
      <c r="K3828" t="str">
        <f t="shared" si="1130"/>
        <v>0.000602495708945246-0.000539627195634922i</v>
      </c>
      <c r="L3828" t="str">
        <f t="shared" si="1131"/>
        <v>0.0006-0.000707281321415137i</v>
      </c>
      <c r="M3828" t="str">
        <f t="shared" si="1132"/>
        <v>0.005-0.0000670979108262917i</v>
      </c>
      <c r="N3828">
        <f t="shared" si="1133"/>
        <v>117.28076893871683</v>
      </c>
      <c r="O3828">
        <f t="shared" si="1134"/>
        <v>82.345920760565164</v>
      </c>
      <c r="P3828" s="3">
        <f t="shared" si="1135"/>
        <v>-82.345920760565164</v>
      </c>
      <c r="Q3828" s="3">
        <f t="shared" si="1136"/>
        <v>62.719231061283168</v>
      </c>
      <c r="R3828">
        <f t="shared" si="1137"/>
        <v>-117.28076893871683</v>
      </c>
      <c r="S3828">
        <f t="shared" si="1138"/>
        <v>1709.9052801621979</v>
      </c>
      <c r="T3828">
        <f t="shared" si="1121"/>
        <v>-82.345920760565164</v>
      </c>
    </row>
    <row r="3829" spans="1:20" x14ac:dyDescent="0.3">
      <c r="A3829">
        <f t="shared" si="1122"/>
        <v>10784477.609569255</v>
      </c>
      <c r="B3829">
        <f t="shared" si="1139"/>
        <v>1716402.9202268142</v>
      </c>
      <c r="C3829" t="str">
        <f t="shared" si="1123"/>
        <v>0.0000344934934229364+0.0000669515649218275i</v>
      </c>
      <c r="D3829" t="str">
        <f t="shared" si="1124"/>
        <v>0.00157486627679713-0.0529348562782235i</v>
      </c>
      <c r="E3829" t="str">
        <f t="shared" si="1125"/>
        <v>-3.43634265305585-0.781325528441946i</v>
      </c>
      <c r="F3829" t="str">
        <f t="shared" si="1126"/>
        <v>0.200532614607745-0.917471079669742i</v>
      </c>
      <c r="G3829" t="str">
        <f t="shared" si="1127"/>
        <v>0.0550968322313357-0.228169172565901i</v>
      </c>
      <c r="H3829" t="str">
        <f t="shared" si="1128"/>
        <v>0.00208117481203384-6.44115378559197i</v>
      </c>
      <c r="I3829" t="str">
        <f t="shared" si="1129"/>
        <v>-0.0166699723980227-0.00364921720292814i</v>
      </c>
      <c r="K3829" t="str">
        <f t="shared" si="1130"/>
        <v>0.000601952781069887-0.00053766547985339i</v>
      </c>
      <c r="L3829" t="str">
        <f t="shared" si="1131"/>
        <v>0.0006-0.00070460382687302i</v>
      </c>
      <c r="M3829" t="str">
        <f t="shared" si="1132"/>
        <v>0.005-0.0000668439039911253i</v>
      </c>
      <c r="N3829">
        <f t="shared" si="1133"/>
        <v>117.25755560306112</v>
      </c>
      <c r="O3829">
        <f t="shared" si="1134"/>
        <v>82.462398023993018</v>
      </c>
      <c r="P3829" s="3">
        <f t="shared" si="1135"/>
        <v>-82.462398023993018</v>
      </c>
      <c r="Q3829" s="3">
        <f t="shared" si="1136"/>
        <v>62.742444396938872</v>
      </c>
      <c r="R3829">
        <f t="shared" si="1137"/>
        <v>-117.25755560306112</v>
      </c>
      <c r="S3829">
        <f t="shared" si="1138"/>
        <v>1716.4029202268143</v>
      </c>
      <c r="T3829">
        <f t="shared" si="1121"/>
        <v>-82.462398023993018</v>
      </c>
    </row>
    <row r="3830" spans="1:20" x14ac:dyDescent="0.3">
      <c r="A3830">
        <f t="shared" si="1122"/>
        <v>10825458.624485618</v>
      </c>
      <c r="B3830">
        <f t="shared" si="1139"/>
        <v>1722925.2513236762</v>
      </c>
      <c r="C3830" t="str">
        <f t="shared" si="1123"/>
        <v>0.0000340070227260398+0.0000660741261908577i</v>
      </c>
      <c r="D3830" t="str">
        <f t="shared" si="1124"/>
        <v>0.00156297771678412-0.0527348514916084i</v>
      </c>
      <c r="E3830" t="str">
        <f t="shared" si="1125"/>
        <v>-3.41130928475756-0.772618775735851i</v>
      </c>
      <c r="F3830" t="str">
        <f t="shared" si="1126"/>
        <v>0.199100107556159-0.914342490843847i</v>
      </c>
      <c r="G3830" t="str">
        <f t="shared" si="1127"/>
        <v>0.0547032473731031-0.227400092568012i</v>
      </c>
      <c r="H3830" t="str">
        <f t="shared" si="1128"/>
        <v>0.00206358930965095-6.4167563464714i</v>
      </c>
      <c r="I3830" t="str">
        <f t="shared" si="1129"/>
        <v>-0.0165502111267723-0.0036094204259906i</v>
      </c>
      <c r="K3830" t="str">
        <f t="shared" si="1130"/>
        <v>0.000601413777418989-0.000535710299366696i</v>
      </c>
      <c r="L3830" t="str">
        <f t="shared" si="1131"/>
        <v>0.0006-0.000701936468293501i</v>
      </c>
      <c r="M3830" t="str">
        <f t="shared" si="1132"/>
        <v>0.005-0.0000665908587279594i</v>
      </c>
      <c r="N3830">
        <f t="shared" si="1133"/>
        <v>117.23396846679313</v>
      </c>
      <c r="O3830">
        <f t="shared" si="1134"/>
        <v>82.578825404636888</v>
      </c>
      <c r="P3830" s="3">
        <f t="shared" si="1135"/>
        <v>-82.578825404636888</v>
      </c>
      <c r="Q3830" s="3">
        <f t="shared" si="1136"/>
        <v>62.766031533206863</v>
      </c>
      <c r="R3830">
        <f t="shared" si="1137"/>
        <v>-117.23396846679313</v>
      </c>
      <c r="S3830">
        <f t="shared" si="1138"/>
        <v>1722.9252513236761</v>
      </c>
      <c r="T3830">
        <f t="shared" si="1121"/>
        <v>-82.578825404636888</v>
      </c>
    </row>
    <row r="3831" spans="1:20" x14ac:dyDescent="0.3">
      <c r="A3831">
        <f t="shared" si="1122"/>
        <v>10866595.367258664</v>
      </c>
      <c r="B3831">
        <f t="shared" si="1139"/>
        <v>1729472.3672787063</v>
      </c>
      <c r="C3831" t="str">
        <f t="shared" si="1123"/>
        <v>0.0000335271563200324+0.0000652087657098101i</v>
      </c>
      <c r="D3831" t="str">
        <f t="shared" si="1124"/>
        <v>0.00155117880873058-0.0525355994829304i</v>
      </c>
      <c r="E3831" t="str">
        <f t="shared" si="1125"/>
        <v>-3.38645127968628-0.764008064663088i</v>
      </c>
      <c r="F3831" t="str">
        <f t="shared" si="1126"/>
        <v>0.197677245442727-0.911222129716989i</v>
      </c>
      <c r="G3831" t="str">
        <f t="shared" si="1127"/>
        <v>0.0543123124855018-0.226632930524183i</v>
      </c>
      <c r="H3831" t="str">
        <f t="shared" si="1128"/>
        <v>0.00204616409217195-6.3924514178002i</v>
      </c>
      <c r="I3831" t="str">
        <f t="shared" si="1129"/>
        <v>-0.016431266404012-0.00357004712421887i</v>
      </c>
      <c r="K3831" t="str">
        <f t="shared" si="1130"/>
        <v>0.000600878670939858-0.000533761639028608i</v>
      </c>
      <c r="L3831" t="str">
        <f t="shared" si="1131"/>
        <v>0.0006-0.000699279207305741i</v>
      </c>
      <c r="M3831" t="str">
        <f t="shared" si="1132"/>
        <v>0.005-0.000066338771396652i</v>
      </c>
      <c r="N3831">
        <f t="shared" si="1133"/>
        <v>117.21001006622504</v>
      </c>
      <c r="O3831">
        <f t="shared" si="1134"/>
        <v>82.695202749306105</v>
      </c>
      <c r="P3831" s="3">
        <f t="shared" si="1135"/>
        <v>-82.695202749306105</v>
      </c>
      <c r="Q3831" s="3">
        <f t="shared" si="1136"/>
        <v>62.789989933774962</v>
      </c>
      <c r="R3831">
        <f t="shared" si="1137"/>
        <v>-117.21001006622504</v>
      </c>
      <c r="S3831">
        <f t="shared" si="1138"/>
        <v>1729.4723672787063</v>
      </c>
      <c r="T3831">
        <f t="shared" si="1121"/>
        <v>-82.695202749306105</v>
      </c>
    </row>
    <row r="3832" spans="1:20" x14ac:dyDescent="0.3">
      <c r="A3832">
        <f t="shared" si="1122"/>
        <v>10907888.429654248</v>
      </c>
      <c r="B3832">
        <f t="shared" si="1139"/>
        <v>1736044.3622743655</v>
      </c>
      <c r="C3832" t="str">
        <f t="shared" si="1123"/>
        <v>0.0000330538104006918+0.0000643553090268743i</v>
      </c>
      <c r="D3832" t="str">
        <f t="shared" si="1124"/>
        <v>0.00153946887798223-0.0523370974517118i</v>
      </c>
      <c r="E3832" t="str">
        <f t="shared" si="1125"/>
        <v>-3.36176751478816-0.75549235404946i</v>
      </c>
      <c r="F3832" t="str">
        <f t="shared" si="1126"/>
        <v>0.196263971711101-0.908110001083225i</v>
      </c>
      <c r="G3832" t="str">
        <f t="shared" si="1127"/>
        <v>0.0539240120295352-0.225867689048641i</v>
      </c>
      <c r="H3832" t="str">
        <f t="shared" si="1128"/>
        <v>0.00202889754881061-6.36823864773282i</v>
      </c>
      <c r="I3832" t="str">
        <f t="shared" si="1129"/>
        <v>-0.016313133283653-0.00353109297930348i</v>
      </c>
      <c r="K3832" t="str">
        <f t="shared" si="1130"/>
        <v>0.000600347434746956-0.000531819483650489i</v>
      </c>
      <c r="L3832" t="str">
        <f t="shared" si="1131"/>
        <v>0.0006-0.000696632005684141i</v>
      </c>
      <c r="M3832" t="str">
        <f t="shared" si="1132"/>
        <v>0.005-0.0000660876383708426i</v>
      </c>
      <c r="N3832">
        <f t="shared" si="1133"/>
        <v>117.18568293913322</v>
      </c>
      <c r="O3832">
        <f t="shared" si="1134"/>
        <v>82.811529907002978</v>
      </c>
      <c r="P3832" s="3">
        <f t="shared" si="1135"/>
        <v>-82.811529907002978</v>
      </c>
      <c r="Q3832" s="3">
        <f t="shared" si="1136"/>
        <v>62.814317060866784</v>
      </c>
      <c r="R3832">
        <f t="shared" si="1137"/>
        <v>-117.18568293913322</v>
      </c>
      <c r="S3832">
        <f t="shared" si="1138"/>
        <v>1736.0443622743655</v>
      </c>
      <c r="T3832">
        <f t="shared" si="1121"/>
        <v>-82.811529907002978</v>
      </c>
    </row>
    <row r="3833" spans="1:20" x14ac:dyDescent="0.3">
      <c r="A3833">
        <f t="shared" si="1122"/>
        <v>10949338.405686935</v>
      </c>
      <c r="B3833">
        <f t="shared" si="1139"/>
        <v>1742641.3308510082</v>
      </c>
      <c r="C3833" t="str">
        <f t="shared" si="1123"/>
        <v>0.0000325869020904937+0.000063513584308203i</v>
      </c>
      <c r="D3833" t="str">
        <f t="shared" si="1124"/>
        <v>0.00152784725494048-0.052139342607521i</v>
      </c>
      <c r="E3833" t="str">
        <f t="shared" si="1125"/>
        <v>-3.33725687257985-0.747070613669865i</v>
      </c>
      <c r="F3833" t="str">
        <f t="shared" si="1126"/>
        <v>0.194860230016597-0.905006109396684i</v>
      </c>
      <c r="G3833" t="str">
        <f t="shared" si="1127"/>
        <v>0.0535383305243624-0.225104370657316i</v>
      </c>
      <c r="H3833" t="str">
        <f t="shared" si="1128"/>
        <v>0.00201178808668613-6.3441176857726i</v>
      </c>
      <c r="I3833" t="str">
        <f t="shared" si="1129"/>
        <v>-0.0161958068407955-0.00349255371365513i</v>
      </c>
      <c r="K3833" t="str">
        <f t="shared" si="1130"/>
        <v>0.000599820042121164-0.000529883818002452i</v>
      </c>
      <c r="L3833" t="str">
        <f t="shared" si="1131"/>
        <v>0.0006-0.00069399482534782i</v>
      </c>
      <c r="M3833" t="str">
        <f t="shared" si="1132"/>
        <v>0.005-0.0000658374560378987i</v>
      </c>
      <c r="N3833">
        <f t="shared" si="1133"/>
        <v>117.16098962466027</v>
      </c>
      <c r="O3833">
        <f t="shared" si="1134"/>
        <v>82.927806728928687</v>
      </c>
      <c r="P3833" s="3">
        <f t="shared" si="1135"/>
        <v>-82.927806728928687</v>
      </c>
      <c r="Q3833" s="3">
        <f t="shared" si="1136"/>
        <v>62.839010375339726</v>
      </c>
      <c r="R3833">
        <f t="shared" si="1137"/>
        <v>-117.16098962466027</v>
      </c>
      <c r="S3833">
        <f t="shared" si="1138"/>
        <v>1742.6413308510082</v>
      </c>
      <c r="T3833">
        <f t="shared" si="1121"/>
        <v>-82.927806728928687</v>
      </c>
    </row>
    <row r="3834" spans="1:20" x14ac:dyDescent="0.3">
      <c r="A3834">
        <f t="shared" si="1122"/>
        <v>10990945.891628547</v>
      </c>
      <c r="B3834">
        <f t="shared" si="1139"/>
        <v>1749263.3679082422</v>
      </c>
      <c r="C3834" t="str">
        <f t="shared" si="1123"/>
        <v>0.0000321263494317246+0.0000626834222978461i</v>
      </c>
      <c r="D3834" t="str">
        <f t="shared" si="1124"/>
        <v>0.00151631327502487-0.0519423321699418i</v>
      </c>
      <c r="E3834" t="str">
        <f t="shared" si="1125"/>
        <v>-3.31291824114811-0.7387418241395i</v>
      </c>
      <c r="F3834" t="str">
        <f t="shared" si="1126"/>
        <v>0.193465964227233-0.901910458775152i</v>
      </c>
      <c r="G3834" t="str">
        <f t="shared" si="1127"/>
        <v>0.0531552525475817-0.224342977768827i</v>
      </c>
      <c r="H3834" t="str">
        <f t="shared" si="1128"/>
        <v>0.00199483413060777-6.32008818276688i</v>
      </c>
      <c r="I3834" t="str">
        <f t="shared" si="1129"/>
        <v>-0.0160792821717673-0.00345442509007908i</v>
      </c>
      <c r="K3834" t="str">
        <f t="shared" si="1130"/>
        <v>0.000599296466509032-0.000527954626814465i</v>
      </c>
      <c r="L3834" t="str">
        <f t="shared" si="1131"/>
        <v>0.0006-0.00069136762836005i</v>
      </c>
      <c r="M3834" t="str">
        <f t="shared" si="1132"/>
        <v>0.005-0.0000655882207988631i</v>
      </c>
      <c r="N3834">
        <f t="shared" si="1133"/>
        <v>117.1359326632182</v>
      </c>
      <c r="O3834">
        <f t="shared" si="1134"/>
        <v>83.044033068485732</v>
      </c>
      <c r="P3834" s="3">
        <f t="shared" si="1135"/>
        <v>-83.044033068485732</v>
      </c>
      <c r="Q3834" s="3">
        <f t="shared" si="1136"/>
        <v>62.864067336781801</v>
      </c>
      <c r="R3834">
        <f t="shared" si="1137"/>
        <v>-117.1359326632182</v>
      </c>
      <c r="S3834">
        <f t="shared" si="1138"/>
        <v>1749.2633679082421</v>
      </c>
      <c r="T3834">
        <f t="shared" si="1121"/>
        <v>-83.044033068485732</v>
      </c>
    </row>
    <row r="3835" spans="1:20" x14ac:dyDescent="0.3">
      <c r="A3835">
        <f t="shared" si="1122"/>
        <v>11032711.486016735</v>
      </c>
      <c r="B3835">
        <f t="shared" si="1139"/>
        <v>1755910.5687062936</v>
      </c>
      <c r="C3835" t="str">
        <f t="shared" si="1123"/>
        <v>0.0000316720713795411+0.0000618646562782735i</v>
      </c>
      <c r="D3835" t="str">
        <f t="shared" si="1124"/>
        <v>0.00150486627863574-0.0517460633685398i</v>
      </c>
      <c r="E3835" t="str">
        <f t="shared" si="1125"/>
        <v>-3.28875051414785-0.73050497680591i</v>
      </c>
      <c r="F3835" t="str">
        <f t="shared" si="1126"/>
        <v>0.192081118424725-0.898823053003553i</v>
      </c>
      <c r="G3835" t="str">
        <f t="shared" si="1127"/>
        <v>0.0527747627355064-0.223583512705471i</v>
      </c>
      <c r="H3835" t="str">
        <f t="shared" si="1128"/>
        <v>0.00197803412286205-6.29614979090158i</v>
      </c>
      <c r="I3835" t="str">
        <f t="shared" si="1129"/>
        <v>-0.0159635543941589-0.0034167029114506i</v>
      </c>
      <c r="K3835" t="str">
        <f t="shared" si="1130"/>
        <v>0.000598776681522042-0.000526031894777468i</v>
      </c>
      <c r="L3835" t="str">
        <f t="shared" si="1131"/>
        <v>0.0006-0.000688750376927727i</v>
      </c>
      <c r="M3835" t="str">
        <f t="shared" si="1132"/>
        <v>0.005-0.0000653399290684031i</v>
      </c>
      <c r="N3835">
        <f t="shared" si="1133"/>
        <v>117.11051459638998</v>
      </c>
      <c r="O3835">
        <f t="shared" si="1134"/>
        <v>83.160208781283018</v>
      </c>
      <c r="P3835" s="3">
        <f t="shared" si="1135"/>
        <v>-83.160208781283018</v>
      </c>
      <c r="Q3835" s="3">
        <f t="shared" si="1136"/>
        <v>62.889485403610024</v>
      </c>
      <c r="R3835">
        <f t="shared" si="1137"/>
        <v>-117.11051459638998</v>
      </c>
      <c r="S3835">
        <f t="shared" si="1138"/>
        <v>1755.9105687062936</v>
      </c>
      <c r="T3835">
        <f t="shared" si="1121"/>
        <v>-83.160208781283018</v>
      </c>
    </row>
    <row r="3836" spans="1:20" x14ac:dyDescent="0.3">
      <c r="A3836">
        <f t="shared" si="1122"/>
        <v>11074635.7896636</v>
      </c>
      <c r="B3836">
        <f t="shared" si="1139"/>
        <v>1762583.0288673777</v>
      </c>
      <c r="C3836" t="str">
        <f t="shared" si="1123"/>
        <v>0.000031223987795+0.0000610571220315137i</v>
      </c>
      <c r="D3836" t="str">
        <f t="shared" si="1124"/>
        <v>0.00149350561111725-0.0515505334428325i</v>
      </c>
      <c r="E3836" t="str">
        <f t="shared" si="1125"/>
        <v>-3.26475259080033-0.722359073642089i</v>
      </c>
      <c r="F3836" t="str">
        <f t="shared" si="1126"/>
        <v>0.190705636905454-0.895743895537478i</v>
      </c>
      <c r="G3836" t="str">
        <f t="shared" si="1127"/>
        <v>0.0523968457834293-0.222825977694202i</v>
      </c>
      <c r="H3836" t="str">
        <f t="shared" si="1128"/>
        <v>0.00196138652300248-6.27230216369592i</v>
      </c>
      <c r="I3836" t="str">
        <f t="shared" si="1129"/>
        <v>-0.0158486186468565-0.00337938302039227i</v>
      </c>
      <c r="K3836" t="str">
        <f t="shared" si="1130"/>
        <v>0.000598260660935849-0.000524115606544454i</v>
      </c>
      <c r="L3836" t="str">
        <f t="shared" si="1131"/>
        <v>0.0006-0.000686143033400803i</v>
      </c>
      <c r="M3836" t="str">
        <f t="shared" si="1132"/>
        <v>0.005-0.0000650925772747592i</v>
      </c>
      <c r="N3836">
        <f t="shared" si="1133"/>
        <v>117.08473796683086</v>
      </c>
      <c r="O3836">
        <f t="shared" si="1134"/>
        <v>83.27633372513894</v>
      </c>
      <c r="P3836" s="3">
        <f t="shared" si="1135"/>
        <v>-83.27633372513894</v>
      </c>
      <c r="Q3836" s="3">
        <f t="shared" si="1136"/>
        <v>62.915262033169149</v>
      </c>
      <c r="R3836">
        <f t="shared" si="1137"/>
        <v>-117.08473796683086</v>
      </c>
      <c r="S3836">
        <f t="shared" si="1138"/>
        <v>1762.5830288673776</v>
      </c>
      <c r="T3836">
        <f t="shared" si="1121"/>
        <v>-83.27633372513894</v>
      </c>
    </row>
    <row r="3837" spans="1:20" x14ac:dyDescent="0.3">
      <c r="A3837">
        <f t="shared" si="1122"/>
        <v>11116719.405664321</v>
      </c>
      <c r="B3837">
        <f t="shared" si="1139"/>
        <v>1769280.8443770737</v>
      </c>
      <c r="C3837" t="str">
        <f t="shared" si="1123"/>
        <v>0.0000307820194380505+0.0000602606578008774i</v>
      </c>
      <c r="D3837" t="str">
        <f t="shared" si="1124"/>
        <v>0.00148223062272063-0.0513557396422575i</v>
      </c>
      <c r="E3837" t="str">
        <f t="shared" si="1125"/>
        <v>-3.24092337589043-0.714303127140481i</v>
      </c>
      <c r="F3837" t="str">
        <f t="shared" si="1126"/>
        <v>0.189339464181392-0.89267298950665i</v>
      </c>
      <c r="G3837" t="str">
        <f t="shared" si="1127"/>
        <v>0.0520214864458774-0.222070374867606i</v>
      </c>
      <c r="H3837" t="str">
        <f t="shared" si="1128"/>
        <v>0.0019448898076423-6.24854495599742i</v>
      </c>
      <c r="I3837" t="str">
        <f t="shared" si="1129"/>
        <v>-0.0157344700900733-0.00334246129895285i</v>
      </c>
      <c r="K3837" t="str">
        <f t="shared" si="1130"/>
        <v>0.000597748378689543-0.000522205746731566i</v>
      </c>
      <c r="L3837" t="str">
        <f t="shared" si="1131"/>
        <v>0.0006-0.000683545560271772i</v>
      </c>
      <c r="M3837" t="str">
        <f t="shared" si="1132"/>
        <v>0.005-0.0000648461618596923i</v>
      </c>
      <c r="N3837">
        <f t="shared" si="1133"/>
        <v>117.05860531816938</v>
      </c>
      <c r="O3837">
        <f t="shared" si="1134"/>
        <v>83.39240776008495</v>
      </c>
      <c r="P3837" s="3">
        <f t="shared" si="1135"/>
        <v>-83.39240776008495</v>
      </c>
      <c r="Q3837" s="3">
        <f t="shared" si="1136"/>
        <v>62.941394681830609</v>
      </c>
      <c r="R3837">
        <f t="shared" si="1137"/>
        <v>-117.05860531816938</v>
      </c>
      <c r="S3837">
        <f t="shared" si="1138"/>
        <v>1769.2808443770737</v>
      </c>
      <c r="T3837">
        <f t="shared" si="1121"/>
        <v>-83.39240776008495</v>
      </c>
    </row>
    <row r="3838" spans="1:20" x14ac:dyDescent="0.3">
      <c r="A3838">
        <f t="shared" si="1122"/>
        <v>11158962.939405847</v>
      </c>
      <c r="B3838">
        <f t="shared" si="1139"/>
        <v>1776004.1115857067</v>
      </c>
      <c r="C3838" t="str">
        <f t="shared" si="1123"/>
        <v>0.0000303460879604934+0.0000594751042532623i</v>
      </c>
      <c r="D3838" t="str">
        <f t="shared" si="1124"/>
        <v>0.00147104066856766-0.0511616792261396i</v>
      </c>
      <c r="E3838" t="str">
        <f t="shared" si="1125"/>
        <v>-3.21726177976353-0.706336160207943i</v>
      </c>
      <c r="F3838" t="str">
        <f t="shared" si="1126"/>
        <v>0.187982544981004-0.889610337718403i</v>
      </c>
      <c r="G3838" t="str">
        <f t="shared" si="1127"/>
        <v>0.05164866953686-0.221316706264873i</v>
      </c>
      <c r="H3838" t="str">
        <f t="shared" si="1128"/>
        <v>0.00192854247024933-6.22487782397642i</v>
      </c>
      <c r="I3838" t="str">
        <f t="shared" si="1129"/>
        <v>-0.0156211039053775-0.00330593366828775i</v>
      </c>
      <c r="K3838" t="str">
        <f t="shared" si="1130"/>
        <v>0.000597239808884894-0.000520302299919149i</v>
      </c>
      <c r="L3838" t="str">
        <f t="shared" si="1131"/>
        <v>0.0006-0.000680957920175104i</v>
      </c>
      <c r="M3838" t="str">
        <f t="shared" si="1132"/>
        <v>0.005-0.000064600679278434i</v>
      </c>
      <c r="N3838">
        <f t="shared" si="1133"/>
        <v>117.03211919490693</v>
      </c>
      <c r="O3838">
        <f t="shared" si="1134"/>
        <v>83.508430748369562</v>
      </c>
      <c r="P3838" s="3">
        <f t="shared" si="1135"/>
        <v>-83.508430748369562</v>
      </c>
      <c r="Q3838" s="3">
        <f t="shared" si="1136"/>
        <v>62.967880805093081</v>
      </c>
      <c r="R3838">
        <f t="shared" si="1137"/>
        <v>-117.03211919490693</v>
      </c>
      <c r="S3838">
        <f t="shared" si="1138"/>
        <v>1776.0041115857066</v>
      </c>
      <c r="T3838">
        <f t="shared" si="1121"/>
        <v>-83.508430748369562</v>
      </c>
    </row>
    <row r="3839" spans="1:20" x14ac:dyDescent="0.3">
      <c r="A3839">
        <f t="shared" si="1122"/>
        <v>11201366.998575589</v>
      </c>
      <c r="B3839">
        <f t="shared" si="1139"/>
        <v>1782752.9272097324</v>
      </c>
      <c r="C3839" t="str">
        <f t="shared" si="1123"/>
        <v>0.0000299161158989176+0.0000587003044420391i</v>
      </c>
      <c r="D3839" t="str">
        <f t="shared" si="1124"/>
        <v>0.00145993510861456-0.0509683494636604i</v>
      </c>
      <c r="E3839" t="str">
        <f t="shared" si="1125"/>
        <v>-3.19376671832193-0.698457206061656i</v>
      </c>
      <c r="F3839" t="str">
        <f t="shared" si="1126"/>
        <v>0.18663482425011-0.88655594266112i</v>
      </c>
      <c r="G3839" t="str">
        <f t="shared" si="1127"/>
        <v>0.0512783799301043-0.220564973832765i</v>
      </c>
      <c r="H3839" t="str">
        <f t="shared" si="1128"/>
        <v>0.00191234302094388-6.20130042512114i</v>
      </c>
      <c r="I3839" t="str">
        <f t="shared" si="1129"/>
        <v>-0.0155085152957192-0.00326979608834118i</v>
      </c>
      <c r="K3839" t="str">
        <f t="shared" si="1130"/>
        <v>0.000596734925785608-0.000518405250652833i</v>
      </c>
      <c r="L3839" t="str">
        <f t="shared" si="1131"/>
        <v>0.0006-0.000678380075886734i</v>
      </c>
      <c r="M3839" t="str">
        <f t="shared" si="1132"/>
        <v>0.005-0.0000643561259996353i</v>
      </c>
      <c r="N3839">
        <f t="shared" si="1133"/>
        <v>117.00528214231817</v>
      </c>
      <c r="O3839">
        <f t="shared" si="1134"/>
        <v>83.624402554460957</v>
      </c>
      <c r="P3839" s="3">
        <f t="shared" si="1135"/>
        <v>-83.624402554460957</v>
      </c>
      <c r="Q3839" s="3">
        <f t="shared" si="1136"/>
        <v>62.994717857681835</v>
      </c>
      <c r="R3839">
        <f t="shared" si="1137"/>
        <v>-117.00528214231817</v>
      </c>
      <c r="S3839">
        <f t="shared" si="1138"/>
        <v>1782.7529272097324</v>
      </c>
      <c r="T3839">
        <f t="shared" si="1121"/>
        <v>-83.624402554460957</v>
      </c>
    </row>
    <row r="3840" spans="1:20" x14ac:dyDescent="0.3">
      <c r="A3840">
        <f t="shared" si="1122"/>
        <v>11243932.193170177</v>
      </c>
      <c r="B3840">
        <f t="shared" si="1139"/>
        <v>1789527.3883331295</v>
      </c>
      <c r="C3840" t="str">
        <f t="shared" si="1123"/>
        <v>0.0000294920266676068+0.000057936103770498i</v>
      </c>
      <c r="D3840" t="str">
        <f t="shared" si="1124"/>
        <v>0.00144891330761586-0.0507757476338265i</v>
      </c>
      <c r="E3840" t="str">
        <f t="shared" si="1125"/>
        <v>-3.1704371130207-0.690665308125949i</v>
      </c>
      <c r="F3840" t="str">
        <f t="shared" si="1126"/>
        <v>0.185296247152708-0.883509806507672i</v>
      </c>
      <c r="G3840" t="str">
        <f t="shared" si="1127"/>
        <v>0.0509106025592835-0.219815179426568i</v>
      </c>
      <c r="H3840" t="str">
        <f t="shared" si="1128"/>
        <v>0.00189628998629882-6.17781241823242i</v>
      </c>
      <c r="I3840" t="str">
        <f t="shared" si="1129"/>
        <v>-0.0153966994854539-0.00323404455752978i</v>
      </c>
      <c r="K3840" t="str">
        <f t="shared" si="1130"/>
        <v>0.000596233703816568-0.000516514583444553i</v>
      </c>
      <c r="L3840" t="str">
        <f t="shared" si="1131"/>
        <v>0.0006-0.000675811990323503i</v>
      </c>
      <c r="M3840" t="str">
        <f t="shared" si="1132"/>
        <v>0.005-0.0000641124985053151i</v>
      </c>
      <c r="N3840">
        <f t="shared" si="1133"/>
        <v>116.97809670634962</v>
      </c>
      <c r="O3840">
        <f t="shared" si="1134"/>
        <v>83.740323045050516</v>
      </c>
      <c r="P3840" s="3">
        <f t="shared" si="1135"/>
        <v>-83.740323045050516</v>
      </c>
      <c r="Q3840" s="3">
        <f t="shared" si="1136"/>
        <v>63.021903293650382</v>
      </c>
      <c r="R3840">
        <f t="shared" si="1137"/>
        <v>-116.97809670634962</v>
      </c>
      <c r="S3840">
        <f t="shared" si="1138"/>
        <v>1789.5273883331295</v>
      </c>
      <c r="T3840">
        <f t="shared" si="1121"/>
        <v>-83.740323045050516</v>
      </c>
    </row>
    <row r="3841" spans="1:20" x14ac:dyDescent="0.3">
      <c r="A3841">
        <f t="shared" si="1122"/>
        <v>11286659.135504223</v>
      </c>
      <c r="B3841">
        <f t="shared" si="1139"/>
        <v>1796327.5924087954</v>
      </c>
      <c r="C3841" t="str">
        <f t="shared" si="1123"/>
        <v>0.0000290737445514275+0.0000571823499558576i</v>
      </c>
      <c r="D3841" t="str">
        <f t="shared" si="1124"/>
        <v>0.00143797463508889-0.0505838710254381i</v>
      </c>
      <c r="E3841" t="str">
        <f t="shared" si="1125"/>
        <v>-3.14727189086312-0.682959519930062i</v>
      </c>
      <c r="F3841" t="str">
        <f t="shared" si="1126"/>
        <v>0.183966759071778-0.880471931118817i</v>
      </c>
      <c r="G3841" t="str">
        <f t="shared" si="1127"/>
        <v>0.0505453224182362-0.219067324811056i</v>
      </c>
      <c r="H3841" t="str">
        <f t="shared" si="1128"/>
        <v>0.00188038190914245-6.15441346341867i</v>
      </c>
      <c r="I3841" t="str">
        <f t="shared" si="1129"/>
        <v>-0.0152856517203651-0.00319867511242815i</v>
      </c>
      <c r="K3841" t="str">
        <f t="shared" si="1130"/>
        <v>0.000595736117563093-0.0005146302827736i</v>
      </c>
      <c r="L3841" t="str">
        <f t="shared" si="1131"/>
        <v>0.0006-0.000673253626542642i</v>
      </c>
      <c r="M3841" t="str">
        <f t="shared" si="1132"/>
        <v>0.005-0.00006386979329081i</v>
      </c>
      <c r="N3841">
        <f t="shared" si="1133"/>
        <v>116.95056543351825</v>
      </c>
      <c r="O3841">
        <f t="shared" si="1134"/>
        <v>83.856192089055469</v>
      </c>
      <c r="P3841" s="3">
        <f t="shared" si="1135"/>
        <v>-83.856192089055469</v>
      </c>
      <c r="Q3841" s="3">
        <f t="shared" si="1136"/>
        <v>63.049434566481743</v>
      </c>
      <c r="R3841">
        <f t="shared" si="1137"/>
        <v>-116.95056543351825</v>
      </c>
      <c r="S3841">
        <f t="shared" si="1138"/>
        <v>1796.3275924087955</v>
      </c>
      <c r="T3841">
        <f t="shared" si="1121"/>
        <v>-83.856192089055469</v>
      </c>
    </row>
    <row r="3842" spans="1:20" x14ac:dyDescent="0.3">
      <c r="A3842">
        <f t="shared" si="1122"/>
        <v>11329548.44021914</v>
      </c>
      <c r="B3842">
        <f t="shared" si="1139"/>
        <v>1803153.6372599488</v>
      </c>
      <c r="C3842" t="str">
        <f t="shared" si="1123"/>
        <v>0.0000286611946986963+0.0000564388929938195i</v>
      </c>
      <c r="D3842" t="str">
        <f t="shared" si="1124"/>
        <v>0.0014271184652783-0.0503927169370579i</v>
      </c>
      <c r="E3842" t="str">
        <f t="shared" si="1125"/>
        <v>-3.12426998439551-0.675338905006835i</v>
      </c>
      <c r="F3842" t="str">
        <f t="shared" si="1126"/>
        <v>0.182646305610044-0.877442318046606i</v>
      </c>
      <c r="G3842" t="str">
        <f t="shared" si="1127"/>
        <v>0.0501825245611755-0.218321411661437i</v>
      </c>
      <c r="H3842" t="str">
        <f t="shared" si="1128"/>
        <v>0.00186461734836354-6.1311032220906i</v>
      </c>
      <c r="I3842" t="str">
        <f t="shared" si="1129"/>
        <v>-0.0151753672676833-0.00316368382745579i</v>
      </c>
      <c r="K3842" t="str">
        <f t="shared" si="1130"/>
        <v>0.000595242141770176-0.000512752333087634i</v>
      </c>
      <c r="L3842" t="str">
        <f t="shared" si="1131"/>
        <v>0.0006-0.000670704947741226i</v>
      </c>
      <c r="M3842" t="str">
        <f t="shared" si="1132"/>
        <v>0.005-0.0000636280068647242i</v>
      </c>
      <c r="N3842">
        <f t="shared" si="1133"/>
        <v>116.92269087080973</v>
      </c>
      <c r="O3842">
        <f t="shared" si="1134"/>
        <v>83.972009557621902</v>
      </c>
      <c r="P3842" s="3">
        <f t="shared" si="1135"/>
        <v>-83.972009557621902</v>
      </c>
      <c r="Q3842" s="3">
        <f t="shared" si="1136"/>
        <v>63.077309129190269</v>
      </c>
      <c r="R3842">
        <f t="shared" si="1137"/>
        <v>-116.92269087080973</v>
      </c>
      <c r="S3842">
        <f t="shared" si="1138"/>
        <v>1803.1536372599487</v>
      </c>
      <c r="T3842">
        <f t="shared" si="1121"/>
        <v>-83.972009557621902</v>
      </c>
    </row>
    <row r="3843" spans="1:20" x14ac:dyDescent="0.3">
      <c r="A3843">
        <f t="shared" si="1122"/>
        <v>11372600.724291973</v>
      </c>
      <c r="B3843">
        <f t="shared" si="1139"/>
        <v>1810005.6210815366</v>
      </c>
      <c r="C3843" t="str">
        <f t="shared" si="1123"/>
        <v>0.0000282543031140311+0.0000557055851236662i</v>
      </c>
      <c r="D3843" t="str">
        <f t="shared" si="1124"/>
        <v>0.00141634417712084-0.0502022826769788i</v>
      </c>
      <c r="E3843" t="str">
        <f t="shared" si="1125"/>
        <v>-3.1014303317017-0.667802536792292i</v>
      </c>
      <c r="F3843" t="str">
        <f t="shared" si="1126"/>
        <v>0.181334832590704-0.874420968537738i</v>
      </c>
      <c r="G3843" t="str">
        <f t="shared" si="1127"/>
        <v>0.0498221941028913-0.217577441564297i</v>
      </c>
      <c r="H3843" t="str">
        <f t="shared" si="1128"/>
        <v>0.00184899487871911-6.10788135695631i</v>
      </c>
      <c r="I3843" t="str">
        <f t="shared" si="1129"/>
        <v>-0.0150658414161042-0.00312906681456581i</v>
      </c>
      <c r="K3843" t="str">
        <f t="shared" si="1130"/>
        <v>0.00059475175134174-0.0005108807188037i</v>
      </c>
      <c r="L3843" t="str">
        <f t="shared" si="1131"/>
        <v>0.0006-0.000668165917255657i</v>
      </c>
      <c r="M3843" t="str">
        <f t="shared" si="1132"/>
        <v>0.005-0.0000633871357488786i</v>
      </c>
      <c r="N3843">
        <f t="shared" si="1133"/>
        <v>116.8944755655759</v>
      </c>
      <c r="O3843">
        <f t="shared" si="1134"/>
        <v>84.087775324127577</v>
      </c>
      <c r="P3843" s="3">
        <f t="shared" si="1135"/>
        <v>-84.087775324127577</v>
      </c>
      <c r="Q3843" s="3">
        <f t="shared" si="1136"/>
        <v>63.105524434424098</v>
      </c>
      <c r="R3843">
        <f t="shared" si="1137"/>
        <v>-116.8944755655759</v>
      </c>
      <c r="S3843">
        <f t="shared" si="1138"/>
        <v>1810.0056210815367</v>
      </c>
      <c r="T3843">
        <f t="shared" si="1121"/>
        <v>-84.087775324127577</v>
      </c>
    </row>
    <row r="3844" spans="1:20" x14ac:dyDescent="0.3">
      <c r="A3844">
        <f t="shared" si="1122"/>
        <v>11415816.607044281</v>
      </c>
      <c r="B3844">
        <f t="shared" si="1139"/>
        <v>1816883.6424416464</v>
      </c>
      <c r="C3844" t="str">
        <f t="shared" si="1123"/>
        <v>0.0000278529966511904+0.0000549822807938951i</v>
      </c>
      <c r="D3844" t="str">
        <f t="shared" si="1124"/>
        <v>0.00140565115421048-0.0500125655631939i</v>
      </c>
      <c r="E3844" t="str">
        <f t="shared" si="1125"/>
        <v>-3.07875187639707-0.660349498526144i</v>
      </c>
      <c r="F3844" t="str">
        <f t="shared" si="1126"/>
        <v>0.180032286058132-0.871407883536937i</v>
      </c>
      <c r="G3844" t="str">
        <f t="shared" si="1127"/>
        <v>0.0494643162189422-0.216835416018543i</v>
      </c>
      <c r="H3844" t="str">
        <f t="shared" si="1128"/>
        <v>0.00183351309064445-6.08474753201615i</v>
      </c>
      <c r="I3844" t="str">
        <f t="shared" si="1129"/>
        <v>-0.0149570694758045-0.00309482022293536i</v>
      </c>
      <c r="K3844" t="str">
        <f t="shared" si="1130"/>
        <v>0.000594264921339877-0.000509015424309219i</v>
      </c>
      <c r="L3844" t="str">
        <f t="shared" si="1131"/>
        <v>0.0006-0.000665636498561122i</v>
      </c>
      <c r="M3844" t="str">
        <f t="shared" si="1132"/>
        <v>0.005-0.0000631471764782612i</v>
      </c>
      <c r="N3844">
        <f t="shared" si="1133"/>
        <v>116.86592206543176</v>
      </c>
      <c r="O3844">
        <f t="shared" si="1134"/>
        <v>84.203489264183972</v>
      </c>
      <c r="P3844" s="3">
        <f t="shared" si="1135"/>
        <v>-84.203489264183972</v>
      </c>
      <c r="Q3844" s="3">
        <f t="shared" si="1136"/>
        <v>63.134077934568232</v>
      </c>
      <c r="R3844">
        <f t="shared" si="1137"/>
        <v>-116.86592206543176</v>
      </c>
      <c r="S3844">
        <f t="shared" si="1138"/>
        <v>1816.8836424416463</v>
      </c>
      <c r="T3844">
        <f t="shared" si="1121"/>
        <v>-84.203489264183972</v>
      </c>
    </row>
    <row r="3845" spans="1:20" x14ac:dyDescent="0.3">
      <c r="A3845">
        <f t="shared" si="1122"/>
        <v>11459196.71015105</v>
      </c>
      <c r="B3845">
        <f t="shared" si="1139"/>
        <v>1823787.8002829247</v>
      </c>
      <c r="C3845" t="str">
        <f t="shared" si="1123"/>
        <v>0.0000274572030059011+0.0000542688366283754i</v>
      </c>
      <c r="D3845" t="str">
        <f t="shared" si="1124"/>
        <v>0.00139503878476383-0.0498235629233645i</v>
      </c>
      <c r="E3845" t="str">
        <f t="shared" si="1125"/>
        <v>-3.05623356762204-0.652978883153198i</v>
      </c>
      <c r="F3845" t="str">
        <f t="shared" si="1126"/>
        <v>0.178738612278551-0.868403063690267i</v>
      </c>
      <c r="G3845" t="str">
        <f t="shared" si="1127"/>
        <v>0.0491088761458393-0.216095336436333i</v>
      </c>
      <c r="H3845" t="str">
        <f t="shared" si="1128"/>
        <v>0.00181817059006559-6.06170141255761i</v>
      </c>
      <c r="I3845" t="str">
        <f t="shared" si="1129"/>
        <v>-0.0148490467784544-0.00306094023865765i</v>
      </c>
      <c r="K3845" t="str">
        <f t="shared" si="1130"/>
        <v>0.000593781626984104-0.000507156433962993i</v>
      </c>
      <c r="L3845" t="str">
        <f t="shared" si="1131"/>
        <v>0.0006-0.000663116655271092i</v>
      </c>
      <c r="M3845" t="str">
        <f t="shared" si="1132"/>
        <v>0.005-0.0000629081256009775i</v>
      </c>
      <c r="N3845">
        <f t="shared" si="1133"/>
        <v>116.83703291815291</v>
      </c>
      <c r="O3845">
        <f t="shared" si="1134"/>
        <v>84.319151255638786</v>
      </c>
      <c r="P3845" s="3">
        <f t="shared" si="1135"/>
        <v>-84.319151255638786</v>
      </c>
      <c r="Q3845" s="3">
        <f t="shared" si="1136"/>
        <v>63.162967081847086</v>
      </c>
      <c r="R3845">
        <f t="shared" si="1137"/>
        <v>-116.83703291815291</v>
      </c>
      <c r="S3845">
        <f t="shared" si="1138"/>
        <v>1823.7878002829248</v>
      </c>
      <c r="T3845">
        <f t="shared" si="1121"/>
        <v>-84.319151255638786</v>
      </c>
    </row>
  </sheetData>
  <phoneticPr fontId="28" type="noConversion"/>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dimension ref="B1:T57"/>
  <sheetViews>
    <sheetView topLeftCell="A18" zoomScale="90" zoomScaleNormal="90" workbookViewId="0">
      <selection activeCell="D8" sqref="D8"/>
    </sheetView>
  </sheetViews>
  <sheetFormatPr defaultColWidth="9.125" defaultRowHeight="14.25" x14ac:dyDescent="0.2"/>
  <cols>
    <col min="1" max="1" width="1.375" style="37" customWidth="1"/>
    <col min="2" max="2" width="10" style="37" customWidth="1"/>
    <col min="3" max="3" width="28.375" style="37" bestFit="1" customWidth="1"/>
    <col min="4" max="4" width="20.625" style="37" bestFit="1" customWidth="1"/>
    <col min="5" max="5" width="12" style="37" customWidth="1"/>
    <col min="6" max="6" width="15.625" style="37" customWidth="1"/>
    <col min="7" max="7" width="18.125" style="37" customWidth="1"/>
    <col min="8" max="8" width="18.375" style="37" customWidth="1"/>
    <col min="9" max="9" width="19.375" style="37" bestFit="1" customWidth="1"/>
    <col min="10" max="10" width="26" style="37" customWidth="1"/>
    <col min="11" max="11" width="9.625" style="54" customWidth="1"/>
    <col min="12" max="12" width="24.875" style="54" bestFit="1" customWidth="1"/>
    <col min="13" max="13" width="14.625" style="54" bestFit="1" customWidth="1"/>
    <col min="14" max="14" width="6.375" style="37" bestFit="1" customWidth="1"/>
    <col min="15" max="15" width="9.125" style="37"/>
    <col min="16" max="17" width="13.25" style="54" customWidth="1"/>
    <col min="18" max="18" width="14.375" style="54" customWidth="1"/>
    <col min="19" max="19" width="9.625" style="54" customWidth="1"/>
    <col min="20" max="20" width="35.875" style="37" bestFit="1" customWidth="1"/>
    <col min="21" max="16384" width="9.125" style="37"/>
  </cols>
  <sheetData>
    <row r="1" spans="2:20" ht="7.5" customHeight="1" thickBot="1" x14ac:dyDescent="0.25"/>
    <row r="2" spans="2:20" ht="32.25" thickBot="1" x14ac:dyDescent="0.3">
      <c r="B2" s="265" t="s">
        <v>207</v>
      </c>
      <c r="C2" s="340" t="str">
        <f>'Device Calculator'!C3</f>
        <v>TPS546D24A</v>
      </c>
      <c r="D2" s="340"/>
      <c r="E2" s="340"/>
      <c r="F2" s="340"/>
      <c r="G2" s="340"/>
      <c r="H2" s="340"/>
      <c r="I2" s="340"/>
      <c r="J2" s="341"/>
      <c r="L2" s="348" t="s">
        <v>352</v>
      </c>
      <c r="M2" s="349"/>
      <c r="N2" s="350"/>
      <c r="P2" s="333" t="s">
        <v>159</v>
      </c>
      <c r="Q2" s="334"/>
      <c r="R2" s="335"/>
      <c r="T2" s="141" t="s">
        <v>16</v>
      </c>
    </row>
    <row r="3" spans="2:20" ht="16.5" thickBot="1" x14ac:dyDescent="0.3">
      <c r="B3" s="330" t="s">
        <v>206</v>
      </c>
      <c r="C3" s="331"/>
      <c r="D3" s="331"/>
      <c r="E3" s="331"/>
      <c r="F3" s="331"/>
      <c r="G3" s="331"/>
      <c r="H3" s="331"/>
      <c r="I3" s="331"/>
      <c r="J3" s="332"/>
      <c r="L3" s="215" t="s">
        <v>308</v>
      </c>
      <c r="M3" s="216" t="s">
        <v>21</v>
      </c>
      <c r="N3" s="217" t="s">
        <v>210</v>
      </c>
      <c r="P3" s="218" t="s">
        <v>156</v>
      </c>
      <c r="Q3" s="219" t="s">
        <v>157</v>
      </c>
      <c r="R3" s="220" t="s">
        <v>158</v>
      </c>
      <c r="T3" s="31" t="s">
        <v>546</v>
      </c>
    </row>
    <row r="4" spans="2:20" ht="29.25" thickBot="1" x14ac:dyDescent="0.25">
      <c r="B4" s="221" t="s">
        <v>208</v>
      </c>
      <c r="C4" s="221" t="s">
        <v>209</v>
      </c>
      <c r="D4" s="221" t="s">
        <v>552</v>
      </c>
      <c r="E4" s="221" t="s">
        <v>210</v>
      </c>
      <c r="F4" s="278" t="s">
        <v>698</v>
      </c>
      <c r="G4" s="278" t="s">
        <v>696</v>
      </c>
      <c r="H4" s="278" t="s">
        <v>697</v>
      </c>
      <c r="I4" s="221" t="s">
        <v>213</v>
      </c>
      <c r="J4" s="221" t="s">
        <v>683</v>
      </c>
      <c r="L4" s="222" t="s">
        <v>192</v>
      </c>
      <c r="M4" s="223" t="str">
        <f>'Device Calculator'!C3</f>
        <v>TPS546D24A</v>
      </c>
      <c r="N4" s="224"/>
      <c r="P4" s="64">
        <v>0</v>
      </c>
      <c r="Q4" s="225" t="s">
        <v>38</v>
      </c>
      <c r="R4" s="226" t="s">
        <v>38</v>
      </c>
      <c r="T4" s="32" t="s">
        <v>547</v>
      </c>
    </row>
    <row r="5" spans="2:20" ht="15.75" thickBot="1" x14ac:dyDescent="0.25">
      <c r="B5" s="336" t="s">
        <v>215</v>
      </c>
      <c r="C5" s="227" t="s">
        <v>123</v>
      </c>
      <c r="D5" s="209">
        <f>Comp_Code</f>
        <v>13</v>
      </c>
      <c r="E5" s="99"/>
      <c r="F5" s="101">
        <f>IF(AND(D6=550,OR(D5=7,D5=8,D5=9,D5=10,D5=12,D5=13,D5=14,D5=15,D5=17,D5=18,D5=19,D5=20,D5=22,D5=23,D5=24,D5=25)),VLOOKUP(D5,'Resistor References'!I2:J17,2,FALSE),VLOOKUP(D5,'Resistor References'!G2:H35,2,FALSE))</f>
        <v>5</v>
      </c>
      <c r="G5" s="102" t="str">
        <f>'Resistor References'!G3</f>
        <v>SHORT</v>
      </c>
      <c r="H5" s="228" t="str">
        <f>'Resistor References'!G2</f>
        <v>EEPROM</v>
      </c>
      <c r="I5" s="67"/>
      <c r="J5" s="337" t="str">
        <f>IF(AND(D5=G5,D6=G6),"SHORT",IF(AND(H5=D5,H6=D6),"FLOAT","Resistor"))</f>
        <v>Resistor</v>
      </c>
      <c r="L5" s="68" t="s">
        <v>347</v>
      </c>
      <c r="M5" s="108">
        <f>ILOOP_trgt</f>
        <v>4.9979651119335911</v>
      </c>
      <c r="N5" s="69"/>
      <c r="P5" s="70">
        <v>1</v>
      </c>
      <c r="Q5" s="71">
        <v>2</v>
      </c>
      <c r="R5" s="72">
        <v>0.5</v>
      </c>
      <c r="T5" s="33" t="s">
        <v>548</v>
      </c>
    </row>
    <row r="6" spans="2:20" ht="15.75" thickBot="1" x14ac:dyDescent="0.25">
      <c r="B6" s="336"/>
      <c r="C6" s="229" t="s">
        <v>36</v>
      </c>
      <c r="D6" s="210">
        <v>550</v>
      </c>
      <c r="E6" s="100" t="s">
        <v>11</v>
      </c>
      <c r="F6" s="104" t="str">
        <f>IF(AND(D6=550,OR(D5=7,D5=8,D5=9,D5=10,D5=12, D5=13, D5=14, D5=15, D5=17, D5=18, D5=19, D5=20, D5=22, D5=23, D5=24, D5=25)),"Open",VLOOKUP(D6,'Resistor References'!K3:L10,2,FALSE))</f>
        <v>Open</v>
      </c>
      <c r="G6" s="105">
        <v>550</v>
      </c>
      <c r="H6" s="230" t="s">
        <v>38</v>
      </c>
      <c r="I6" s="74">
        <v>450</v>
      </c>
      <c r="J6" s="338"/>
      <c r="L6" s="68" t="s">
        <v>348</v>
      </c>
      <c r="M6" s="108">
        <f>VLOOP_trgt</f>
        <v>2.6679165393874236</v>
      </c>
      <c r="N6" s="69"/>
      <c r="P6" s="64">
        <v>2</v>
      </c>
      <c r="Q6" s="75">
        <v>2</v>
      </c>
      <c r="R6" s="76">
        <v>1</v>
      </c>
      <c r="T6" s="34" t="s">
        <v>17</v>
      </c>
    </row>
    <row r="7" spans="2:20" ht="15.75" thickBot="1" x14ac:dyDescent="0.25">
      <c r="B7" s="336" t="s">
        <v>216</v>
      </c>
      <c r="C7" s="227" t="s">
        <v>217</v>
      </c>
      <c r="D7" s="209">
        <v>3</v>
      </c>
      <c r="E7" s="99" t="s">
        <v>218</v>
      </c>
      <c r="F7" s="101">
        <f>VLOOKUP(D7,'Resistor References'!M3:N10,2,FALSE)</f>
        <v>2</v>
      </c>
      <c r="G7" s="102">
        <v>3</v>
      </c>
      <c r="H7" s="228">
        <v>3</v>
      </c>
      <c r="I7" s="67">
        <v>3</v>
      </c>
      <c r="J7" s="337" t="str">
        <f>IF(AND(D7=G7,D8=G8,G9=D9),"SHORT",IF(AND(H7=D7,H8=D8,H9=D9),"FLOAT","Resistor"))</f>
        <v>Resistor</v>
      </c>
      <c r="L7" s="231" t="s">
        <v>351</v>
      </c>
      <c r="M7" s="223">
        <f>Comp_Code</f>
        <v>13</v>
      </c>
      <c r="N7" s="232"/>
      <c r="P7" s="70">
        <v>3</v>
      </c>
      <c r="Q7" s="71">
        <v>2</v>
      </c>
      <c r="R7" s="72">
        <v>2</v>
      </c>
      <c r="T7" s="35" t="s">
        <v>18</v>
      </c>
    </row>
    <row r="8" spans="2:20" ht="15.75" thickBot="1" x14ac:dyDescent="0.25">
      <c r="B8" s="336"/>
      <c r="C8" s="233" t="s">
        <v>219</v>
      </c>
      <c r="D8" s="38" t="s">
        <v>245</v>
      </c>
      <c r="E8" s="234" t="s">
        <v>26</v>
      </c>
      <c r="F8" s="107">
        <f>VLOOKUP(D8,'Resistor References'!O3:P6,2,FALSE)</f>
        <v>1</v>
      </c>
      <c r="G8" s="143" t="str">
        <f>'Resistor References'!O3</f>
        <v>40/52</v>
      </c>
      <c r="H8" s="142" t="str">
        <f>'Resistor References'!O3</f>
        <v>40/52</v>
      </c>
      <c r="I8" s="272" t="s">
        <v>221</v>
      </c>
      <c r="J8" s="339"/>
      <c r="L8" s="231" t="s">
        <v>37</v>
      </c>
      <c r="M8" s="223">
        <f>fsw</f>
        <v>550</v>
      </c>
      <c r="N8" s="232" t="s">
        <v>11</v>
      </c>
      <c r="P8" s="64">
        <v>4</v>
      </c>
      <c r="Q8" s="75">
        <v>2</v>
      </c>
      <c r="R8" s="76">
        <v>4</v>
      </c>
      <c r="T8" s="36" t="s">
        <v>19</v>
      </c>
    </row>
    <row r="9" spans="2:20" ht="15" thickBot="1" x14ac:dyDescent="0.25">
      <c r="B9" s="336"/>
      <c r="C9" s="235" t="s">
        <v>222</v>
      </c>
      <c r="D9" s="211">
        <v>4</v>
      </c>
      <c r="E9" s="236"/>
      <c r="F9" s="268">
        <f>VLOOKUP(D9,'Resistor References'!Q3:R6,2,FALSE)</f>
        <v>3</v>
      </c>
      <c r="G9" s="270">
        <v>1</v>
      </c>
      <c r="H9" s="237">
        <v>2</v>
      </c>
      <c r="I9" s="273" t="s">
        <v>221</v>
      </c>
      <c r="J9" s="339"/>
      <c r="L9" s="231" t="s">
        <v>353</v>
      </c>
      <c r="M9" s="223">
        <f>Phases</f>
        <v>1</v>
      </c>
      <c r="N9" s="232"/>
      <c r="P9" s="70">
        <v>5</v>
      </c>
      <c r="Q9" s="71">
        <v>2</v>
      </c>
      <c r="R9" s="72">
        <v>8</v>
      </c>
    </row>
    <row r="10" spans="2:20" ht="15" thickBot="1" x14ac:dyDescent="0.25">
      <c r="B10" s="336" t="s">
        <v>223</v>
      </c>
      <c r="C10" s="227" t="s">
        <v>224</v>
      </c>
      <c r="D10" s="209" t="s">
        <v>281</v>
      </c>
      <c r="E10" s="99" t="s">
        <v>22</v>
      </c>
      <c r="F10" s="101">
        <f>VLOOKUP(D10,'Resistor References'!S2:T17,2,FALSE)</f>
        <v>1</v>
      </c>
      <c r="G10" s="102" t="s">
        <v>38</v>
      </c>
      <c r="H10" s="238">
        <v>1</v>
      </c>
      <c r="I10" s="67" t="s">
        <v>226</v>
      </c>
      <c r="J10" s="337" t="str">
        <f>IF(AND(D10=G10,D11=G11),"SHORT",IF(AND(H10=D10,H11=D11),"FLOAT","Resistor"))</f>
        <v>Resistor</v>
      </c>
      <c r="L10" s="231" t="s">
        <v>309</v>
      </c>
      <c r="M10" s="223">
        <f>Iphase</f>
        <v>20</v>
      </c>
      <c r="N10" s="232" t="s">
        <v>26</v>
      </c>
      <c r="P10" s="64">
        <v>6</v>
      </c>
      <c r="Q10" s="75">
        <v>3</v>
      </c>
      <c r="R10" s="76">
        <v>0.5</v>
      </c>
    </row>
    <row r="11" spans="2:20" ht="15" thickBot="1" x14ac:dyDescent="0.25">
      <c r="B11" s="336"/>
      <c r="C11" s="233" t="s">
        <v>227</v>
      </c>
      <c r="D11" s="212">
        <v>0.85</v>
      </c>
      <c r="E11" s="234" t="s">
        <v>22</v>
      </c>
      <c r="F11" s="107">
        <f>IF(D10='Resistor References'!S2,'Resistor References'!S2,VLOOKUP(D11,'Resistor References'!X3:Y18,2,FALSE))</f>
        <v>10</v>
      </c>
      <c r="G11" s="143" t="s">
        <v>38</v>
      </c>
      <c r="H11" s="153">
        <v>1</v>
      </c>
      <c r="I11" s="274">
        <v>0.8</v>
      </c>
      <c r="J11" s="339"/>
      <c r="L11" s="231" t="s">
        <v>227</v>
      </c>
      <c r="M11" s="223">
        <f>Vout</f>
        <v>0.85</v>
      </c>
      <c r="N11" s="232" t="s">
        <v>22</v>
      </c>
      <c r="P11" s="70">
        <v>7</v>
      </c>
      <c r="Q11" s="71">
        <v>3</v>
      </c>
      <c r="R11" s="72">
        <v>1</v>
      </c>
    </row>
    <row r="12" spans="2:20" ht="15" thickBot="1" x14ac:dyDescent="0.25">
      <c r="B12" s="336"/>
      <c r="C12" s="229" t="s">
        <v>228</v>
      </c>
      <c r="D12" s="213">
        <f>VLOOKUP(D10,'Resistor References'!S2:U17,3,FALSE)</f>
        <v>0.5</v>
      </c>
      <c r="E12" s="100"/>
      <c r="F12" s="104" t="s">
        <v>221</v>
      </c>
      <c r="G12" s="105" t="s">
        <v>38</v>
      </c>
      <c r="H12" s="239">
        <v>0.5</v>
      </c>
      <c r="I12" s="275">
        <v>0.5</v>
      </c>
      <c r="J12" s="338"/>
      <c r="L12" s="240" t="s">
        <v>228</v>
      </c>
      <c r="M12" s="241">
        <f>VOSL</f>
        <v>0.5</v>
      </c>
      <c r="N12" s="242" t="s">
        <v>22</v>
      </c>
      <c r="P12" s="64">
        <v>8</v>
      </c>
      <c r="Q12" s="75">
        <v>3</v>
      </c>
      <c r="R12" s="76">
        <v>2</v>
      </c>
    </row>
    <row r="13" spans="2:20" ht="15" thickBot="1" x14ac:dyDescent="0.25">
      <c r="B13" s="336" t="s">
        <v>229</v>
      </c>
      <c r="C13" s="243" t="s">
        <v>230</v>
      </c>
      <c r="D13" s="214">
        <v>36</v>
      </c>
      <c r="E13" s="113" t="s">
        <v>231</v>
      </c>
      <c r="F13" s="269">
        <f>VLOOKUP(D13,'Resistor References'!Z2:AA34,2,FALSE)</f>
        <v>20</v>
      </c>
      <c r="G13" s="271" t="s">
        <v>232</v>
      </c>
      <c r="H13" s="244" t="s">
        <v>38</v>
      </c>
      <c r="I13" s="276">
        <v>36</v>
      </c>
      <c r="J13" s="339" t="str">
        <f>IF(AND(D13=G13,D14=G14),"SHORT",IF(AND(H13=D13,H14=D14),"FLOAT","Resistor"))</f>
        <v>Resistor</v>
      </c>
      <c r="P13" s="70">
        <v>9</v>
      </c>
      <c r="Q13" s="71">
        <v>3</v>
      </c>
      <c r="R13" s="72">
        <v>4</v>
      </c>
    </row>
    <row r="14" spans="2:20" ht="15" thickBot="1" x14ac:dyDescent="0.25">
      <c r="B14" s="336"/>
      <c r="C14" s="229" t="str">
        <f>IF(D9=1,"INTERLEAVE","SYNC_CONFIG")</f>
        <v>SYNC_CONFIG</v>
      </c>
      <c r="D14" s="210" t="s">
        <v>800</v>
      </c>
      <c r="E14" s="100"/>
      <c r="F14" s="104">
        <f>VLOOKUP(D14,'Resistor References'!AB2:AC11,2,FALSE)</f>
        <v>6</v>
      </c>
      <c r="G14" s="105" t="str">
        <f>'Resistor References'!AB3</f>
        <v>N/A</v>
      </c>
      <c r="H14" s="230" t="str">
        <f>'Resistor References'!AB3</f>
        <v>N/A</v>
      </c>
      <c r="I14" s="74" t="s">
        <v>233</v>
      </c>
      <c r="J14" s="338"/>
      <c r="P14" s="64">
        <v>10</v>
      </c>
      <c r="Q14" s="75">
        <v>3</v>
      </c>
      <c r="R14" s="76">
        <v>8</v>
      </c>
    </row>
    <row r="15" spans="2:20" ht="15" thickBot="1" x14ac:dyDescent="0.25">
      <c r="P15" s="70">
        <v>11</v>
      </c>
      <c r="Q15" s="71">
        <v>4</v>
      </c>
      <c r="R15" s="72">
        <v>0.5</v>
      </c>
    </row>
    <row r="16" spans="2:20" ht="15.75" customHeight="1" thickBot="1" x14ac:dyDescent="0.3">
      <c r="B16" s="330" t="s">
        <v>679</v>
      </c>
      <c r="C16" s="331"/>
      <c r="D16" s="331"/>
      <c r="E16" s="331"/>
      <c r="F16" s="331"/>
      <c r="G16" s="331"/>
      <c r="H16" s="331"/>
      <c r="I16" s="331"/>
      <c r="J16" s="332"/>
      <c r="P16" s="64">
        <v>12</v>
      </c>
      <c r="Q16" s="75">
        <v>4</v>
      </c>
      <c r="R16" s="76">
        <v>1</v>
      </c>
    </row>
    <row r="17" spans="2:18" ht="15" thickBot="1" x14ac:dyDescent="0.25">
      <c r="B17" s="221" t="s">
        <v>208</v>
      </c>
      <c r="C17" s="221" t="s">
        <v>21</v>
      </c>
      <c r="D17" s="221" t="s">
        <v>304</v>
      </c>
      <c r="E17" s="221" t="s">
        <v>305</v>
      </c>
      <c r="F17" s="221"/>
      <c r="G17" s="221" t="s">
        <v>684</v>
      </c>
      <c r="H17" s="221" t="s">
        <v>685</v>
      </c>
      <c r="I17" s="342" t="s">
        <v>238</v>
      </c>
      <c r="J17" s="343"/>
      <c r="P17" s="70">
        <v>13</v>
      </c>
      <c r="Q17" s="71">
        <v>4</v>
      </c>
      <c r="R17" s="72">
        <v>2</v>
      </c>
    </row>
    <row r="18" spans="2:18" ht="15" thickBot="1" x14ac:dyDescent="0.25">
      <c r="B18" s="245" t="str">
        <f>B$5</f>
        <v>MSEL1</v>
      </c>
      <c r="C18" s="227" t="s">
        <v>239</v>
      </c>
      <c r="D18" s="228">
        <f>IF(OR(J5="SHORT",J5="FLOAT"),J5,IF(F5&lt;16,F5,F5-16))</f>
        <v>5</v>
      </c>
      <c r="E18" s="228" t="str">
        <f>IF(OR(J5="SHORT",J5="FLOAT", F6="Open"),"Open",IF(F5&lt;16,2*F6,2*F6+1))</f>
        <v>Open</v>
      </c>
      <c r="F18" s="48"/>
      <c r="G18" s="102">
        <f>IF(OR(D18="FLOAT",D18="SHORT"),D18,HLOOKUP(D18,'Resistor Selection'!C$13:R$14,2,FALSE))</f>
        <v>12100</v>
      </c>
      <c r="H18" s="246" t="str">
        <f>IF(E18="Open","Open",VLOOKUP(E18,'Resistor Selection'!B$15:R$30,'Pin Detect Programming'!D18+2,FALSE))</f>
        <v>Open</v>
      </c>
      <c r="I18" s="344"/>
      <c r="J18" s="345"/>
      <c r="P18" s="64">
        <v>14</v>
      </c>
      <c r="Q18" s="75">
        <v>4</v>
      </c>
      <c r="R18" s="76">
        <v>4</v>
      </c>
    </row>
    <row r="19" spans="2:18" ht="15" thickBot="1" x14ac:dyDescent="0.25">
      <c r="B19" s="245" t="str">
        <f>B$7</f>
        <v>MSEL2</v>
      </c>
      <c r="C19" s="233" t="s">
        <v>240</v>
      </c>
      <c r="D19" s="142">
        <f>IF(OR(J7="SHORT",J7="FLOAT"),J7,F9+4*F8)</f>
        <v>7</v>
      </c>
      <c r="E19" s="142" t="str">
        <f>IF(OR(D7=3,J7="FLOAT",J7="SHORT"),"Open",F7)</f>
        <v>Open</v>
      </c>
      <c r="F19" s="40"/>
      <c r="G19" s="143">
        <f>IF(OR(D19="FLOAT",D19="SHORT"),D19,HLOOKUP(D19,'Resistor Selection'!C$13:R$14,2,FALSE))</f>
        <v>17800</v>
      </c>
      <c r="H19" s="247" t="str">
        <f>IF(E19="Open","Open",VLOOKUP(E19,'Resistor Selection'!B$15:R$30,'Pin Detect Programming'!D19+2,FALSE))</f>
        <v>Open</v>
      </c>
      <c r="I19" s="344"/>
      <c r="J19" s="345"/>
      <c r="P19" s="70">
        <v>15</v>
      </c>
      <c r="Q19" s="71">
        <v>4</v>
      </c>
      <c r="R19" s="72">
        <v>8</v>
      </c>
    </row>
    <row r="20" spans="2:18" ht="15" thickBot="1" x14ac:dyDescent="0.25">
      <c r="B20" s="245" t="str">
        <f>B$10</f>
        <v>VSEL</v>
      </c>
      <c r="C20" s="233" t="s">
        <v>241</v>
      </c>
      <c r="D20" s="142">
        <f>IF(OR(J10="SHORT",J10="FLOAT"),J10,F11)</f>
        <v>10</v>
      </c>
      <c r="E20" s="142">
        <f>IF(OR(F10="Float",F10="Short"),"Open",F10)</f>
        <v>1</v>
      </c>
      <c r="F20" s="40"/>
      <c r="G20" s="143">
        <f>IF(OR(D20="FLOAT",D20="SHORT"),D20,HLOOKUP(D20,'Resistor Selection'!C$13:R$14,2,FALSE))</f>
        <v>31600</v>
      </c>
      <c r="H20" s="247">
        <f>IF(E20="Open","Open",VLOOKUP(E20,'Resistor Selection'!B$15:R$30,'Pin Detect Programming'!D20+2,FALSE))</f>
        <v>105000</v>
      </c>
      <c r="I20" s="344"/>
      <c r="J20" s="345"/>
      <c r="P20" s="64">
        <v>16</v>
      </c>
      <c r="Q20" s="75">
        <v>5</v>
      </c>
      <c r="R20" s="76">
        <v>0.5</v>
      </c>
    </row>
    <row r="21" spans="2:18" ht="15" thickBot="1" x14ac:dyDescent="0.25">
      <c r="B21" s="245" t="str">
        <f>B$13</f>
        <v>ADRSEL</v>
      </c>
      <c r="C21" s="229" t="s">
        <v>242</v>
      </c>
      <c r="D21" s="230">
        <f>IF(OR(J13="SHORT",J13="FLOAT"),J13,IF(AND(D14='Resistor References'!AB3,'Pin Detect Programming'!D13&gt;31),'Resistor References'!AM1,IF(F13='Resistor References'!T3,'Resistor References'!T3,IF(F13&lt;16,F13,F13-16))))</f>
        <v>4</v>
      </c>
      <c r="E21" s="230">
        <f>IF(OR(F13="Float",F13="Short"),"Open",IF(AND(F14='Resistor References'!AC3,F13&lt;16),F14,IF(F13&lt;16,2*F14,2*F14+1)))</f>
        <v>13</v>
      </c>
      <c r="F21" s="53"/>
      <c r="G21" s="105">
        <f>IF(OR(D21="FLOAT",D21="SHORT"),D21,HLOOKUP(D21,'Resistor Selection'!C$13:R$14,2,FALSE))</f>
        <v>10000</v>
      </c>
      <c r="H21" s="248">
        <f>IF(E21="Open","Open",VLOOKUP(E21,'Resistor Selection'!B$15:R$30,'Pin Detect Programming'!D21+2,FALSE))</f>
        <v>2050</v>
      </c>
      <c r="I21" s="346"/>
      <c r="J21" s="347"/>
      <c r="P21" s="70">
        <v>17</v>
      </c>
      <c r="Q21" s="71">
        <v>5</v>
      </c>
      <c r="R21" s="72">
        <v>1</v>
      </c>
    </row>
    <row r="22" spans="2:18" ht="15" thickBot="1" x14ac:dyDescent="0.25">
      <c r="P22" s="64">
        <v>18</v>
      </c>
      <c r="Q22" s="75">
        <v>5</v>
      </c>
      <c r="R22" s="76">
        <v>2</v>
      </c>
    </row>
    <row r="23" spans="2:18" ht="15.75" thickBot="1" x14ac:dyDescent="0.3">
      <c r="B23" s="351" t="s">
        <v>243</v>
      </c>
      <c r="C23" s="352"/>
      <c r="D23" s="352"/>
      <c r="E23" s="352"/>
      <c r="F23" s="352"/>
      <c r="G23" s="352"/>
      <c r="H23" s="352"/>
      <c r="I23" s="352"/>
      <c r="J23" s="353"/>
      <c r="P23" s="70">
        <v>19</v>
      </c>
      <c r="Q23" s="71">
        <v>5</v>
      </c>
      <c r="R23" s="72">
        <v>4</v>
      </c>
    </row>
    <row r="24" spans="2:18" ht="29.25" thickBot="1" x14ac:dyDescent="0.25">
      <c r="B24" s="221" t="s">
        <v>208</v>
      </c>
      <c r="C24" s="221" t="s">
        <v>209</v>
      </c>
      <c r="D24" s="221" t="s">
        <v>552</v>
      </c>
      <c r="E24" s="221" t="s">
        <v>210</v>
      </c>
      <c r="F24" s="278" t="s">
        <v>698</v>
      </c>
      <c r="G24" s="278" t="s">
        <v>696</v>
      </c>
      <c r="H24" s="278" t="s">
        <v>697</v>
      </c>
      <c r="I24" s="221" t="s">
        <v>213</v>
      </c>
      <c r="J24" s="221" t="s">
        <v>214</v>
      </c>
      <c r="P24" s="64">
        <v>20</v>
      </c>
      <c r="Q24" s="75">
        <v>5</v>
      </c>
      <c r="R24" s="76">
        <v>8</v>
      </c>
    </row>
    <row r="25" spans="2:18" ht="43.5" thickBot="1" x14ac:dyDescent="0.25">
      <c r="B25" s="336" t="str">
        <f>B7</f>
        <v>MSEL2</v>
      </c>
      <c r="C25" s="266" t="s">
        <v>678</v>
      </c>
      <c r="D25" s="267" t="s">
        <v>688</v>
      </c>
      <c r="E25" s="99"/>
      <c r="F25" s="101">
        <f>IF(AND(D25=G25,D26=G26),"SHORT",IF(AND(D25=H25,D26=H26),"FLOAT",VLOOKUP(D25,'Resistor References'!AF$4:AG$11,2,FALSE)))</f>
        <v>1</v>
      </c>
      <c r="G25" s="102" t="str">
        <f>'Resistor References'!AF$2</f>
        <v>180°, 2</v>
      </c>
      <c r="H25" s="228" t="str">
        <f>'Resistor References'!AF$3</f>
        <v>180°, 2</v>
      </c>
      <c r="I25" s="67" t="s">
        <v>221</v>
      </c>
      <c r="J25" s="337" t="str">
        <f>IF(AND(D25=G25,D26=G26),"SHORT",IF(AND(H25=D25,H26=D26),"FLOAT","Resistor"))</f>
        <v>Resistor</v>
      </c>
      <c r="P25" s="70">
        <v>21</v>
      </c>
      <c r="Q25" s="71">
        <v>6</v>
      </c>
      <c r="R25" s="72">
        <v>0.5</v>
      </c>
    </row>
    <row r="26" spans="2:18" ht="15" thickBot="1" x14ac:dyDescent="0.25">
      <c r="B26" s="336"/>
      <c r="C26" s="229" t="s">
        <v>219</v>
      </c>
      <c r="D26" s="210" t="str">
        <f>D8</f>
        <v>30/39</v>
      </c>
      <c r="E26" s="100" t="s">
        <v>26</v>
      </c>
      <c r="F26" s="104">
        <f>VLOOKUP(D26,'Resistor References'!O$3:P$6,2,FALSE)</f>
        <v>1</v>
      </c>
      <c r="G26" s="105" t="str">
        <f>'Resistor References'!O$3</f>
        <v>40/52</v>
      </c>
      <c r="H26" s="230" t="str">
        <f>'Resistor References'!O$4</f>
        <v>30/39</v>
      </c>
      <c r="I26" s="74">
        <v>52</v>
      </c>
      <c r="J26" s="338"/>
      <c r="P26" s="64">
        <v>22</v>
      </c>
      <c r="Q26" s="75">
        <v>6</v>
      </c>
      <c r="R26" s="76">
        <v>1</v>
      </c>
    </row>
    <row r="27" spans="2:18" ht="15" thickBot="1" x14ac:dyDescent="0.25">
      <c r="P27" s="70">
        <v>23</v>
      </c>
      <c r="Q27" s="71">
        <v>6</v>
      </c>
      <c r="R27" s="72">
        <v>2</v>
      </c>
    </row>
    <row r="28" spans="2:18" ht="16.5" thickBot="1" x14ac:dyDescent="0.3">
      <c r="B28" s="330" t="s">
        <v>680</v>
      </c>
      <c r="C28" s="331"/>
      <c r="D28" s="331"/>
      <c r="E28" s="331"/>
      <c r="F28" s="331"/>
      <c r="G28" s="331"/>
      <c r="H28" s="331"/>
      <c r="I28" s="331"/>
      <c r="J28" s="332"/>
      <c r="P28" s="64">
        <v>24</v>
      </c>
      <c r="Q28" s="75">
        <v>6</v>
      </c>
      <c r="R28" s="76">
        <v>4</v>
      </c>
    </row>
    <row r="29" spans="2:18" ht="15" customHeight="1" thickBot="1" x14ac:dyDescent="0.25">
      <c r="B29" s="221" t="s">
        <v>208</v>
      </c>
      <c r="C29" s="221" t="s">
        <v>21</v>
      </c>
      <c r="D29" s="221" t="s">
        <v>304</v>
      </c>
      <c r="E29" s="221" t="s">
        <v>305</v>
      </c>
      <c r="F29" s="221"/>
      <c r="G29" s="221" t="s">
        <v>684</v>
      </c>
      <c r="H29" s="221" t="s">
        <v>237</v>
      </c>
      <c r="I29" s="354" t="s">
        <v>246</v>
      </c>
      <c r="J29" s="343"/>
      <c r="P29" s="70">
        <v>25</v>
      </c>
      <c r="Q29" s="71">
        <v>6</v>
      </c>
      <c r="R29" s="72">
        <v>8</v>
      </c>
    </row>
    <row r="30" spans="2:18" ht="15" thickBot="1" x14ac:dyDescent="0.25">
      <c r="B30" s="245" t="str">
        <f>B$5</f>
        <v>MSEL1</v>
      </c>
      <c r="C30" s="227" t="s">
        <v>221</v>
      </c>
      <c r="D30" s="228" t="s">
        <v>211</v>
      </c>
      <c r="E30" s="228" t="s">
        <v>247</v>
      </c>
      <c r="F30" s="48"/>
      <c r="G30" s="102" t="s">
        <v>248</v>
      </c>
      <c r="H30" s="246" t="s">
        <v>248</v>
      </c>
      <c r="I30" s="344"/>
      <c r="J30" s="345"/>
      <c r="P30" s="64">
        <v>26</v>
      </c>
      <c r="Q30" s="75">
        <v>7</v>
      </c>
      <c r="R30" s="76">
        <v>0.5</v>
      </c>
    </row>
    <row r="31" spans="2:18" ht="15" thickBot="1" x14ac:dyDescent="0.25">
      <c r="B31" s="245" t="str">
        <f>B$7</f>
        <v>MSEL2</v>
      </c>
      <c r="C31" s="233" t="s">
        <v>249</v>
      </c>
      <c r="D31" s="142">
        <f>IF(D9&lt;2,"N/A",IF(OR(J25="SHORT",J25="FLOAT"),J25,2*F25+MOD(F26,2)))</f>
        <v>3</v>
      </c>
      <c r="E31" s="142" t="str">
        <f>IF(OR(J25='Resistor References'!AG$2,J25='Resistor References'!AG$3,'Pin Detect Programming'!F26&lt;2),"OPEN",1)</f>
        <v>OPEN</v>
      </c>
      <c r="F31" s="40"/>
      <c r="G31" s="143">
        <f>IF(OR(D31="FLOAT",D31="SHORT"),D31,HLOOKUP(D31,'Resistor Selection'!C13:R14,2,FALSE))</f>
        <v>8250</v>
      </c>
      <c r="H31" s="247" t="str">
        <f>IF(E31="Open","Open",VLOOKUP(E31,'Resistor Selection'!B$13:AH$30,'Pin Detect Programming'!D31+2,FALSE))</f>
        <v>Open</v>
      </c>
      <c r="I31" s="344"/>
      <c r="J31" s="345"/>
      <c r="P31" s="70">
        <v>27</v>
      </c>
      <c r="Q31" s="71">
        <v>7</v>
      </c>
      <c r="R31" s="72">
        <v>1</v>
      </c>
    </row>
    <row r="32" spans="2:18" ht="15" thickBot="1" x14ac:dyDescent="0.25">
      <c r="B32" s="245" t="str">
        <f>B$10</f>
        <v>VSEL</v>
      </c>
      <c r="C32" s="233" t="s">
        <v>221</v>
      </c>
      <c r="D32" s="142" t="s">
        <v>211</v>
      </c>
      <c r="E32" s="142" t="s">
        <v>247</v>
      </c>
      <c r="F32" s="40"/>
      <c r="G32" s="143" t="s">
        <v>248</v>
      </c>
      <c r="H32" s="247" t="s">
        <v>248</v>
      </c>
      <c r="I32" s="344"/>
      <c r="J32" s="345"/>
      <c r="P32" s="64">
        <v>28</v>
      </c>
      <c r="Q32" s="75">
        <v>7</v>
      </c>
      <c r="R32" s="76">
        <v>2</v>
      </c>
    </row>
    <row r="33" spans="2:18" ht="15" thickBot="1" x14ac:dyDescent="0.25">
      <c r="B33" s="245" t="str">
        <f>B$13</f>
        <v>ADRSEL</v>
      </c>
      <c r="C33" s="229" t="s">
        <v>221</v>
      </c>
      <c r="D33" s="230" t="s">
        <v>211</v>
      </c>
      <c r="E33" s="230" t="s">
        <v>247</v>
      </c>
      <c r="F33" s="53"/>
      <c r="G33" s="105" t="s">
        <v>248</v>
      </c>
      <c r="H33" s="248" t="s">
        <v>248</v>
      </c>
      <c r="I33" s="346"/>
      <c r="J33" s="347"/>
      <c r="P33" s="70">
        <v>29</v>
      </c>
      <c r="Q33" s="71">
        <v>7</v>
      </c>
      <c r="R33" s="72">
        <v>4</v>
      </c>
    </row>
    <row r="34" spans="2:18" ht="15" thickBot="1" x14ac:dyDescent="0.25">
      <c r="L34" s="137"/>
      <c r="P34" s="64">
        <v>30</v>
      </c>
      <c r="Q34" s="75">
        <v>7</v>
      </c>
      <c r="R34" s="76">
        <v>8</v>
      </c>
    </row>
    <row r="35" spans="2:18" ht="15.75" thickBot="1" x14ac:dyDescent="0.3">
      <c r="B35" s="351" t="s">
        <v>250</v>
      </c>
      <c r="C35" s="352"/>
      <c r="D35" s="352"/>
      <c r="E35" s="352"/>
      <c r="F35" s="352"/>
      <c r="G35" s="352"/>
      <c r="H35" s="352"/>
      <c r="I35" s="352"/>
      <c r="J35" s="353"/>
      <c r="P35" s="94">
        <v>31</v>
      </c>
      <c r="Q35" s="95">
        <v>10</v>
      </c>
      <c r="R35" s="96">
        <v>2</v>
      </c>
    </row>
    <row r="36" spans="2:18" ht="29.25" thickBot="1" x14ac:dyDescent="0.25">
      <c r="B36" s="221" t="s">
        <v>208</v>
      </c>
      <c r="C36" s="221" t="s">
        <v>209</v>
      </c>
      <c r="D36" s="221" t="s">
        <v>552</v>
      </c>
      <c r="E36" s="221" t="s">
        <v>210</v>
      </c>
      <c r="F36" s="278" t="s">
        <v>698</v>
      </c>
      <c r="G36" s="278" t="s">
        <v>696</v>
      </c>
      <c r="H36" s="278" t="s">
        <v>697</v>
      </c>
      <c r="I36" s="221" t="s">
        <v>213</v>
      </c>
      <c r="J36" s="221" t="s">
        <v>214</v>
      </c>
    </row>
    <row r="37" spans="2:18" ht="43.5" thickBot="1" x14ac:dyDescent="0.25">
      <c r="B37" s="336" t="str">
        <f>B7</f>
        <v>MSEL2</v>
      </c>
      <c r="C37" s="266" t="s">
        <v>678</v>
      </c>
      <c r="D37" s="209" t="s">
        <v>690</v>
      </c>
      <c r="E37" s="99"/>
      <c r="F37" s="101">
        <f>IF(AND(D37=G37,D38=G38),"SHORT",IF(AND(D37=H37,D38=H38),"FLOAT",VLOOKUP(D37,'Resistor References'!AF$4:AG$11,2,FALSE)))</f>
        <v>7</v>
      </c>
      <c r="G37" s="102" t="s">
        <v>221</v>
      </c>
      <c r="H37" s="228" t="s">
        <v>221</v>
      </c>
      <c r="I37" s="67" t="s">
        <v>221</v>
      </c>
      <c r="J37" s="337" t="str">
        <f>IF(AND(D37=G37,D38=G38),"SHORT",IF(AND(H37=D37,H38=D38),"FLOAT","Resistor"))</f>
        <v>Resistor</v>
      </c>
    </row>
    <row r="38" spans="2:18" ht="15.75" customHeight="1" thickBot="1" x14ac:dyDescent="0.25">
      <c r="B38" s="336"/>
      <c r="C38" s="229" t="s">
        <v>219</v>
      </c>
      <c r="D38" s="210" t="str">
        <f>D8</f>
        <v>30/39</v>
      </c>
      <c r="E38" s="100" t="s">
        <v>26</v>
      </c>
      <c r="F38" s="104">
        <f>VLOOKUP(D38,'Resistor References'!O$3:P$6,2,FALSE)</f>
        <v>1</v>
      </c>
      <c r="G38" s="105" t="s">
        <v>221</v>
      </c>
      <c r="H38" s="230" t="s">
        <v>221</v>
      </c>
      <c r="I38" s="74">
        <v>52</v>
      </c>
      <c r="J38" s="338"/>
    </row>
    <row r="39" spans="2:18" ht="15" thickBot="1" x14ac:dyDescent="0.25"/>
    <row r="40" spans="2:18" ht="16.5" thickBot="1" x14ac:dyDescent="0.3">
      <c r="B40" s="330" t="s">
        <v>682</v>
      </c>
      <c r="C40" s="331"/>
      <c r="D40" s="331"/>
      <c r="E40" s="331"/>
      <c r="F40" s="331"/>
      <c r="G40" s="331"/>
      <c r="H40" s="331"/>
      <c r="I40" s="331"/>
      <c r="J40" s="332"/>
    </row>
    <row r="41" spans="2:18" ht="15" thickBot="1" x14ac:dyDescent="0.25">
      <c r="B41" s="221" t="s">
        <v>208</v>
      </c>
      <c r="C41" s="221" t="s">
        <v>21</v>
      </c>
      <c r="D41" s="221" t="s">
        <v>304</v>
      </c>
      <c r="E41" s="221" t="s">
        <v>305</v>
      </c>
      <c r="F41" s="221"/>
      <c r="G41" s="221" t="s">
        <v>684</v>
      </c>
      <c r="H41" s="221" t="s">
        <v>237</v>
      </c>
      <c r="I41" s="342" t="s">
        <v>246</v>
      </c>
      <c r="J41" s="343"/>
    </row>
    <row r="42" spans="2:18" ht="15" thickBot="1" x14ac:dyDescent="0.25">
      <c r="B42" s="245" t="str">
        <f>B$5</f>
        <v>MSEL1</v>
      </c>
      <c r="C42" s="227" t="s">
        <v>221</v>
      </c>
      <c r="D42" s="228" t="s">
        <v>211</v>
      </c>
      <c r="E42" s="228" t="s">
        <v>247</v>
      </c>
      <c r="F42" s="48"/>
      <c r="G42" s="102" t="s">
        <v>248</v>
      </c>
      <c r="H42" s="246" t="s">
        <v>248</v>
      </c>
      <c r="I42" s="344"/>
      <c r="J42" s="345"/>
    </row>
    <row r="43" spans="2:18" ht="15" thickBot="1" x14ac:dyDescent="0.25">
      <c r="B43" s="245" t="str">
        <f>B$7</f>
        <v>MSEL2</v>
      </c>
      <c r="C43" s="233" t="s">
        <v>249</v>
      </c>
      <c r="D43" s="142">
        <f>IF(D9&lt;3,"N/A",IF(OR(J37="SHORT",J37="FLOAT"),J37,2*F37+MOD(F38,2)))</f>
        <v>15</v>
      </c>
      <c r="E43" s="142" t="str">
        <f>IF(OR(J37='Resistor References'!AG$2,J37='Resistor References'!AG$3,'Pin Detect Programming'!F38&lt;2),"OPEN",1)</f>
        <v>OPEN</v>
      </c>
      <c r="F43" s="40"/>
      <c r="G43" s="143">
        <f>IF(OR(D43="FLOAT",D43="SHORT"),D43,HLOOKUP(D43,'Resistor Selection'!C13:R14,2,FALSE))</f>
        <v>82500</v>
      </c>
      <c r="H43" s="247" t="str">
        <f>IF(E43="Open","Open",VLOOKUP(E43,'Resistor Selection'!B$13:AH$30,'Pin Detect Programming'!D43+2,FALSE))</f>
        <v>Open</v>
      </c>
      <c r="I43" s="344"/>
      <c r="J43" s="345"/>
    </row>
    <row r="44" spans="2:18" ht="15" thickBot="1" x14ac:dyDescent="0.25">
      <c r="B44" s="245" t="str">
        <f>B$10</f>
        <v>VSEL</v>
      </c>
      <c r="C44" s="233" t="s">
        <v>221</v>
      </c>
      <c r="D44" s="142" t="s">
        <v>211</v>
      </c>
      <c r="E44" s="142" t="s">
        <v>247</v>
      </c>
      <c r="F44" s="40"/>
      <c r="G44" s="143" t="s">
        <v>248</v>
      </c>
      <c r="H44" s="247" t="s">
        <v>248</v>
      </c>
      <c r="I44" s="344"/>
      <c r="J44" s="345"/>
    </row>
    <row r="45" spans="2:18" ht="15" thickBot="1" x14ac:dyDescent="0.25">
      <c r="B45" s="245" t="str">
        <f>B$13</f>
        <v>ADRSEL</v>
      </c>
      <c r="C45" s="229" t="s">
        <v>221</v>
      </c>
      <c r="D45" s="230" t="s">
        <v>211</v>
      </c>
      <c r="E45" s="230" t="s">
        <v>247</v>
      </c>
      <c r="F45" s="53"/>
      <c r="G45" s="105" t="s">
        <v>248</v>
      </c>
      <c r="H45" s="248" t="s">
        <v>248</v>
      </c>
      <c r="I45" s="346"/>
      <c r="J45" s="347"/>
    </row>
    <row r="46" spans="2:18" ht="15" thickBot="1" x14ac:dyDescent="0.25"/>
    <row r="47" spans="2:18" ht="15.75" thickBot="1" x14ac:dyDescent="0.3">
      <c r="B47" s="351" t="s">
        <v>251</v>
      </c>
      <c r="C47" s="352"/>
      <c r="D47" s="352"/>
      <c r="E47" s="352"/>
      <c r="F47" s="352"/>
      <c r="G47" s="352"/>
      <c r="H47" s="352"/>
      <c r="I47" s="352"/>
      <c r="J47" s="353"/>
    </row>
    <row r="48" spans="2:18" ht="29.25" thickBot="1" x14ac:dyDescent="0.25">
      <c r="B48" s="221" t="s">
        <v>208</v>
      </c>
      <c r="C48" s="221" t="s">
        <v>209</v>
      </c>
      <c r="D48" s="221" t="s">
        <v>552</v>
      </c>
      <c r="E48" s="221" t="s">
        <v>210</v>
      </c>
      <c r="F48" s="278" t="s">
        <v>698</v>
      </c>
      <c r="G48" s="278" t="s">
        <v>696</v>
      </c>
      <c r="H48" s="278" t="s">
        <v>697</v>
      </c>
      <c r="I48" s="221" t="s">
        <v>213</v>
      </c>
      <c r="J48" s="221" t="s">
        <v>214</v>
      </c>
    </row>
    <row r="49" spans="2:10" ht="43.5" thickBot="1" x14ac:dyDescent="0.25">
      <c r="B49" s="336" t="str">
        <f>B7</f>
        <v>MSEL2</v>
      </c>
      <c r="C49" s="266" t="s">
        <v>678</v>
      </c>
      <c r="D49" s="209" t="s">
        <v>691</v>
      </c>
      <c r="E49" s="99"/>
      <c r="F49" s="101">
        <f>IF(AND(D49=G49,D50=G50),"SHORT",IF(AND(D49=H49,D50=H50),"FLOAT",VLOOKUP(D49,'Resistor References'!AF$4:AG$11,2,FALSE)))</f>
        <v>5</v>
      </c>
      <c r="G49" s="102" t="s">
        <v>221</v>
      </c>
      <c r="H49" s="228" t="s">
        <v>221</v>
      </c>
      <c r="I49" s="67" t="s">
        <v>221</v>
      </c>
      <c r="J49" s="337" t="str">
        <f>IF(AND(D49=G49,D50=G50),"SHORT",IF(AND(H49=D49,H50=D50),"FLOAT","Resistor"))</f>
        <v>Resistor</v>
      </c>
    </row>
    <row r="50" spans="2:10" ht="15" thickBot="1" x14ac:dyDescent="0.25">
      <c r="B50" s="336"/>
      <c r="C50" s="229" t="s">
        <v>219</v>
      </c>
      <c r="D50" s="210" t="str">
        <f>D8</f>
        <v>30/39</v>
      </c>
      <c r="E50" s="100" t="s">
        <v>26</v>
      </c>
      <c r="F50" s="104">
        <f>VLOOKUP(D50,'Resistor References'!O$3:P$6,2,FALSE)</f>
        <v>1</v>
      </c>
      <c r="G50" s="105" t="s">
        <v>221</v>
      </c>
      <c r="H50" s="230" t="s">
        <v>221</v>
      </c>
      <c r="I50" s="74">
        <v>52</v>
      </c>
      <c r="J50" s="338"/>
    </row>
    <row r="51" spans="2:10" ht="15" thickBot="1" x14ac:dyDescent="0.25"/>
    <row r="52" spans="2:10" ht="16.5" thickBot="1" x14ac:dyDescent="0.3">
      <c r="B52" s="330" t="s">
        <v>681</v>
      </c>
      <c r="C52" s="331"/>
      <c r="D52" s="331"/>
      <c r="E52" s="331"/>
      <c r="F52" s="331"/>
      <c r="G52" s="331"/>
      <c r="H52" s="331"/>
      <c r="I52" s="331"/>
      <c r="J52" s="332"/>
    </row>
    <row r="53" spans="2:10" ht="15" thickBot="1" x14ac:dyDescent="0.25">
      <c r="B53" s="221" t="s">
        <v>208</v>
      </c>
      <c r="C53" s="221" t="s">
        <v>21</v>
      </c>
      <c r="D53" s="221" t="s">
        <v>304</v>
      </c>
      <c r="E53" s="221" t="s">
        <v>305</v>
      </c>
      <c r="F53" s="221"/>
      <c r="G53" s="221" t="s">
        <v>684</v>
      </c>
      <c r="H53" s="221" t="s">
        <v>237</v>
      </c>
      <c r="I53" s="342" t="s">
        <v>246</v>
      </c>
      <c r="J53" s="343"/>
    </row>
    <row r="54" spans="2:10" ht="15" thickBot="1" x14ac:dyDescent="0.25">
      <c r="B54" s="245" t="str">
        <f>B$5</f>
        <v>MSEL1</v>
      </c>
      <c r="C54" s="227" t="s">
        <v>221</v>
      </c>
      <c r="D54" s="228" t="s">
        <v>211</v>
      </c>
      <c r="E54" s="228" t="s">
        <v>247</v>
      </c>
      <c r="F54" s="48"/>
      <c r="G54" s="102" t="s">
        <v>248</v>
      </c>
      <c r="H54" s="246" t="s">
        <v>248</v>
      </c>
      <c r="I54" s="344"/>
      <c r="J54" s="345"/>
    </row>
    <row r="55" spans="2:10" ht="15" thickBot="1" x14ac:dyDescent="0.25">
      <c r="B55" s="245" t="str">
        <f>B$7</f>
        <v>MSEL2</v>
      </c>
      <c r="C55" s="233" t="s">
        <v>249</v>
      </c>
      <c r="D55" s="142">
        <f>IF(D9&lt;4,"N/A",IF(OR(J49="SHORT",J49="FLOAT"),J49,2*F49+MOD(F50,2)))</f>
        <v>11</v>
      </c>
      <c r="E55" s="142" t="str">
        <f>IF(OR(J49='Resistor References'!AG$2,J49='Resistor References'!AG$3,'Pin Detect Programming'!F50&lt;2),"OPEN",1)</f>
        <v>OPEN</v>
      </c>
      <c r="F55" s="40"/>
      <c r="G55" s="143">
        <f>IF(OR(D55="FLOAT",D55="SHORT"),D55,HLOOKUP(D55,'Resistor Selection'!C13:R14,2,FALSE))</f>
        <v>38300</v>
      </c>
      <c r="H55" s="247" t="str">
        <f>IF(E55="Open","Open",VLOOKUP(E55,'Resistor Selection'!B$13:AH$30,'Pin Detect Programming'!D55+2,FALSE))</f>
        <v>Open</v>
      </c>
      <c r="I55" s="344"/>
      <c r="J55" s="345"/>
    </row>
    <row r="56" spans="2:10" ht="15" thickBot="1" x14ac:dyDescent="0.25">
      <c r="B56" s="245" t="str">
        <f>B$10</f>
        <v>VSEL</v>
      </c>
      <c r="C56" s="233" t="s">
        <v>221</v>
      </c>
      <c r="D56" s="142" t="s">
        <v>211</v>
      </c>
      <c r="E56" s="142" t="s">
        <v>247</v>
      </c>
      <c r="F56" s="40"/>
      <c r="G56" s="143" t="s">
        <v>248</v>
      </c>
      <c r="H56" s="247" t="s">
        <v>248</v>
      </c>
      <c r="I56" s="344"/>
      <c r="J56" s="345"/>
    </row>
    <row r="57" spans="2:10" ht="15" thickBot="1" x14ac:dyDescent="0.25">
      <c r="B57" s="245" t="str">
        <f>B$13</f>
        <v>ADRSEL</v>
      </c>
      <c r="C57" s="229" t="s">
        <v>221</v>
      </c>
      <c r="D57" s="230" t="s">
        <v>211</v>
      </c>
      <c r="E57" s="230" t="s">
        <v>247</v>
      </c>
      <c r="F57" s="53"/>
      <c r="G57" s="105" t="s">
        <v>248</v>
      </c>
      <c r="H57" s="248" t="s">
        <v>248</v>
      </c>
      <c r="I57" s="346"/>
      <c r="J57" s="347"/>
    </row>
  </sheetData>
  <dataConsolidate/>
  <mergeCells count="29">
    <mergeCell ref="I53:J57"/>
    <mergeCell ref="L2:N2"/>
    <mergeCell ref="B37:B38"/>
    <mergeCell ref="J37:J38"/>
    <mergeCell ref="I41:J45"/>
    <mergeCell ref="B47:J47"/>
    <mergeCell ref="B49:B50"/>
    <mergeCell ref="J49:J50"/>
    <mergeCell ref="I17:J21"/>
    <mergeCell ref="B23:J23"/>
    <mergeCell ref="B25:B26"/>
    <mergeCell ref="J25:J26"/>
    <mergeCell ref="I29:J33"/>
    <mergeCell ref="B35:J35"/>
    <mergeCell ref="B7:B9"/>
    <mergeCell ref="J7:J9"/>
    <mergeCell ref="B40:J40"/>
    <mergeCell ref="B28:J28"/>
    <mergeCell ref="B52:J52"/>
    <mergeCell ref="P2:R2"/>
    <mergeCell ref="B5:B6"/>
    <mergeCell ref="J5:J6"/>
    <mergeCell ref="B16:J16"/>
    <mergeCell ref="B10:B12"/>
    <mergeCell ref="J10:J12"/>
    <mergeCell ref="B13:B14"/>
    <mergeCell ref="J13:J14"/>
    <mergeCell ref="B3:J3"/>
    <mergeCell ref="C2:J2"/>
  </mergeCells>
  <phoneticPr fontId="28" type="noConversion"/>
  <conditionalFormatting sqref="B23:J23 B24:E24 I24:J24 B25:J27 B29:C29 F29 H29:J29 B30:J33">
    <cfRule type="expression" dxfId="65" priority="5">
      <formula>$D$9&lt;2</formula>
    </cfRule>
  </conditionalFormatting>
  <conditionalFormatting sqref="B35:J35 B36:C36 E36 I36:J36 B37 D37:J37 B38:J39 B41:C41 F41 H41:J41 B42:J45">
    <cfRule type="expression" dxfId="64" priority="6">
      <formula>$D$9&lt;3</formula>
    </cfRule>
  </conditionalFormatting>
  <conditionalFormatting sqref="B47:J47 B48:C48 E48 I48:J48 B49 D49:J49 B50:J51 B53:C53 F53 H53:J53 B54:J57">
    <cfRule type="expression" dxfId="63" priority="7">
      <formula>$D$9&lt;&gt;4</formula>
    </cfRule>
  </conditionalFormatting>
  <conditionalFormatting sqref="C37">
    <cfRule type="expression" dxfId="62" priority="4">
      <formula>$D$9&lt;2</formula>
    </cfRule>
  </conditionalFormatting>
  <conditionalFormatting sqref="C49">
    <cfRule type="expression" dxfId="61" priority="3">
      <formula>$D$9&lt;2</formula>
    </cfRule>
  </conditionalFormatting>
  <conditionalFormatting sqref="D6">
    <cfRule type="cellIs" dxfId="60" priority="17" operator="notEqual">
      <formula>fsw</formula>
    </cfRule>
  </conditionalFormatting>
  <conditionalFormatting sqref="D11">
    <cfRule type="cellIs" dxfId="59" priority="16" operator="notEqual">
      <formula>Vout</formula>
    </cfRule>
  </conditionalFormatting>
  <conditionalFormatting sqref="D12">
    <cfRule type="cellIs" dxfId="56" priority="15" operator="notEqual">
      <formula>VOSL</formula>
    </cfRule>
  </conditionalFormatting>
  <conditionalFormatting sqref="D18:D21">
    <cfRule type="cellIs" dxfId="55" priority="38" stopIfTrue="1" operator="equal">
      <formula>$H$4</formula>
    </cfRule>
    <cfRule type="cellIs" dxfId="54" priority="39" stopIfTrue="1" operator="equal">
      <formula>$G$4</formula>
    </cfRule>
    <cfRule type="cellIs" dxfId="53" priority="40" operator="greaterThan">
      <formula>29.5</formula>
    </cfRule>
  </conditionalFormatting>
  <conditionalFormatting sqref="D25">
    <cfRule type="expression" dxfId="52" priority="11">
      <formula>NOT(AND(ISNUMBER(FIND($D$9,$D$25)),IF(ISNUMBER(FIND($D$9,$D$25)),FIND($D$9,$D$25)&gt;3,0)))</formula>
    </cfRule>
  </conditionalFormatting>
  <conditionalFormatting sqref="D26">
    <cfRule type="cellIs" dxfId="51" priority="10" operator="notEqual">
      <formula>$D$8</formula>
    </cfRule>
  </conditionalFormatting>
  <conditionalFormatting sqref="D31">
    <cfRule type="cellIs" dxfId="50" priority="35" stopIfTrue="1" operator="equal">
      <formula>$H$4</formula>
    </cfRule>
    <cfRule type="cellIs" dxfId="49" priority="36" stopIfTrue="1" operator="equal">
      <formula>$G$4</formula>
    </cfRule>
    <cfRule type="cellIs" dxfId="48" priority="37" operator="greaterThan">
      <formula>29.5</formula>
    </cfRule>
  </conditionalFormatting>
  <conditionalFormatting sqref="D36">
    <cfRule type="expression" dxfId="47" priority="2">
      <formula>$D$9&lt;2</formula>
    </cfRule>
  </conditionalFormatting>
  <conditionalFormatting sqref="D37">
    <cfRule type="expression" dxfId="46" priority="13">
      <formula>NOT(AND(ISNUMBER(FIND($D$9,$D$37)),IF(ISNUMBER(FIND($D$9,$D$37)),FIND($D$9,$D$37)&gt;3,0)))</formula>
    </cfRule>
  </conditionalFormatting>
  <conditionalFormatting sqref="D38">
    <cfRule type="cellIs" dxfId="45" priority="9" operator="notEqual">
      <formula>$D$8</formula>
    </cfRule>
  </conditionalFormatting>
  <conditionalFormatting sqref="D43">
    <cfRule type="cellIs" dxfId="44" priority="32" stopIfTrue="1" operator="equal">
      <formula>$H$4</formula>
    </cfRule>
    <cfRule type="cellIs" dxfId="43" priority="33" stopIfTrue="1" operator="equal">
      <formula>$G$4</formula>
    </cfRule>
    <cfRule type="cellIs" dxfId="42" priority="34" operator="greaterThan">
      <formula>29.5</formula>
    </cfRule>
  </conditionalFormatting>
  <conditionalFormatting sqref="D48">
    <cfRule type="expression" dxfId="41" priority="1">
      <formula>$D$9&lt;2</formula>
    </cfRule>
  </conditionalFormatting>
  <conditionalFormatting sqref="D49">
    <cfRule type="expression" dxfId="40" priority="12">
      <formula>NOT(AND(ISNUMBER(FIND($D$9,$D$49)),IF(ISNUMBER(FIND($D$9,$D$49)),FIND($D$9,$D$49)&gt;3,0)))</formula>
    </cfRule>
  </conditionalFormatting>
  <conditionalFormatting sqref="D50">
    <cfRule type="cellIs" dxfId="39" priority="8" operator="notEqual">
      <formula>$D$8</formula>
    </cfRule>
  </conditionalFormatting>
  <conditionalFormatting sqref="D55">
    <cfRule type="cellIs" dxfId="38" priority="29" stopIfTrue="1" operator="equal">
      <formula>$H$4</formula>
    </cfRule>
    <cfRule type="cellIs" dxfId="37" priority="30" stopIfTrue="1" operator="equal">
      <formula>$G$4</formula>
    </cfRule>
    <cfRule type="cellIs" dxfId="36" priority="31" operator="greaterThan">
      <formula>29.5</formula>
    </cfRule>
  </conditionalFormatting>
  <conditionalFormatting sqref="P4:P35">
    <cfRule type="cellIs" dxfId="35" priority="14" operator="equal">
      <formula>$D$5</formula>
    </cfRule>
  </conditionalFormatting>
  <conditionalFormatting sqref="Q5:Q35">
    <cfRule type="cellIs" dxfId="34" priority="19" operator="greaterThan">
      <formula>ILOOP_trgt</formula>
    </cfRule>
  </conditionalFormatting>
  <conditionalFormatting sqref="Q4:R4">
    <cfRule type="expression" dxfId="33" priority="21">
      <formula>"K3=$C$4"</formula>
    </cfRule>
  </conditionalFormatting>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cellIs" priority="27" operator="greaterThan" id="{456142BB-AD7D-493F-88C2-9F6F4383311F}">
            <xm:f>'Resistor References'!$X$18</xm:f>
            <x14:dxf>
              <font>
                <color rgb="FF9C0006"/>
              </font>
              <fill>
                <patternFill>
                  <bgColor rgb="FFFFC7CE"/>
                </patternFill>
              </fill>
            </x14:dxf>
          </x14:cfRule>
          <x14:cfRule type="cellIs" priority="28" operator="lessThan" id="{691D62A3-AD42-4D4C-B5B2-A86356ADB033}">
            <xm:f>'Resistor References'!$X$3</xm:f>
            <x14:dxf>
              <font>
                <color rgb="FF9C0006"/>
              </font>
              <fill>
                <patternFill>
                  <bgColor rgb="FFFFC7CE"/>
                </patternFill>
              </fill>
            </x14:dxf>
          </x14:cfRule>
          <xm:sqref>D11</xm:sqref>
        </x14:conditionalFormatting>
        <x14:conditionalFormatting xmlns:xm="http://schemas.microsoft.com/office/excel/2006/main">
          <x14:cfRule type="cellIs" priority="57" operator="greaterThan" id="{962165AF-371E-429A-9EEB-1504A04499E3}">
            <xm:f>'Device Calculator'!$M80</xm:f>
            <x14:dxf>
              <font>
                <color rgb="FF9C0006"/>
              </font>
              <fill>
                <patternFill>
                  <bgColor rgb="FFFFC7CE"/>
                </patternFill>
              </fill>
            </x14:dxf>
          </x14:cfRule>
          <xm:sqref>R5:R20</xm:sqref>
        </x14:conditionalFormatting>
        <x14:conditionalFormatting xmlns:xm="http://schemas.microsoft.com/office/excel/2006/main">
          <x14:cfRule type="cellIs" priority="63" operator="greaterThan" id="{962165AF-371E-429A-9EEB-1504A04499E3}">
            <xm:f>'Device Calculator'!$M97</xm:f>
            <x14:dxf>
              <font>
                <color rgb="FF9C0006"/>
              </font>
              <fill>
                <patternFill>
                  <bgColor rgb="FFFFC7CE"/>
                </patternFill>
              </fill>
            </x14:dxf>
          </x14:cfRule>
          <xm:sqref>R21:R33</xm:sqref>
        </x14:conditionalFormatting>
        <x14:conditionalFormatting xmlns:xm="http://schemas.microsoft.com/office/excel/2006/main">
          <x14:cfRule type="cellIs" priority="56" operator="greaterThan" id="{4A4205D8-AD0D-4981-A583-BB20AE834379}">
            <xm:f>'Device Calculator'!#REF!</xm:f>
            <x14:dxf>
              <font>
                <color rgb="FF9C0006"/>
              </font>
              <fill>
                <patternFill>
                  <bgColor rgb="FFFFC7CE"/>
                </patternFill>
              </fill>
            </x14:dxf>
          </x14:cfRule>
          <xm:sqref>R34:R35</xm:sqref>
        </x14:conditionalFormatting>
      </x14:conditionalFormattings>
    </ext>
    <ext xmlns:x14="http://schemas.microsoft.com/office/spreadsheetml/2009/9/main" uri="{CCE6A557-97BC-4b89-ADB6-D9C93CAAB3DF}">
      <x14:dataValidations xmlns:xm="http://schemas.microsoft.com/office/excel/2006/main" count="13">
        <x14:dataValidation type="list" allowBlank="1" showInputMessage="1" showErrorMessage="1" xr:uid="{00000000-0002-0000-0200-000000000000}">
          <x14:formula1>
            <xm:f>'Resistor References'!$O$3:$O$6</xm:f>
          </x14:formula1>
          <xm:sqref>D50 D38 D26 D8</xm:sqref>
        </x14:dataValidation>
        <x14:dataValidation type="list" allowBlank="1" showInputMessage="1" showErrorMessage="1" xr:uid="{00000000-0002-0000-0200-000001000000}">
          <x14:formula1>
            <xm:f>'Resistor References'!$G$2:$G$35</xm:f>
          </x14:formula1>
          <xm:sqref>D5</xm:sqref>
        </x14:dataValidation>
        <x14:dataValidation type="list" allowBlank="1" showInputMessage="1" showErrorMessage="1" xr:uid="{00000000-0002-0000-0200-000002000000}">
          <x14:formula1>
            <xm:f>'Resistor References'!$AB$3:$AB$11</xm:f>
          </x14:formula1>
          <xm:sqref>D14</xm:sqref>
        </x14:dataValidation>
        <x14:dataValidation type="list" allowBlank="1" showInputMessage="1" showErrorMessage="1" xr:uid="{00000000-0002-0000-0200-000003000000}">
          <x14:formula1>
            <xm:f>'Resistor References'!$Z$2:$Z$32</xm:f>
          </x14:formula1>
          <xm:sqref>D13</xm:sqref>
        </x14:dataValidation>
        <x14:dataValidation type="list" allowBlank="1" showInputMessage="1" showErrorMessage="1" xr:uid="{00000000-0002-0000-0200-000004000000}">
          <x14:formula1>
            <xm:f>'Resistor References'!$S$2:$S$17</xm:f>
          </x14:formula1>
          <xm:sqref>D10</xm:sqref>
        </x14:dataValidation>
        <x14:dataValidation type="list" allowBlank="1" showInputMessage="1" showErrorMessage="1" xr:uid="{00000000-0002-0000-0200-000005000000}">
          <x14:formula1>
            <xm:f>'Resistor References'!$X$3:$X$19</xm:f>
          </x14:formula1>
          <xm:sqref>D11</xm:sqref>
        </x14:dataValidation>
        <x14:dataValidation type="list" allowBlank="1" showInputMessage="1" showErrorMessage="1" xr:uid="{00000000-0002-0000-0200-000006000000}">
          <x14:formula1>
            <xm:f>'Resistor References'!$Q$3:$Q$6</xm:f>
          </x14:formula1>
          <xm:sqref>D9</xm:sqref>
        </x14:dataValidation>
        <x14:dataValidation type="list" allowBlank="1" showInputMessage="1" showErrorMessage="1" xr:uid="{00000000-0002-0000-0200-000007000000}">
          <x14:formula1>
            <xm:f>'Resistor References'!$M$3:$M$10</xm:f>
          </x14:formula1>
          <xm:sqref>D7</xm:sqref>
        </x14:dataValidation>
        <x14:dataValidation type="list" allowBlank="1" showInputMessage="1" showErrorMessage="1" xr:uid="{00000000-0002-0000-0200-000008000000}">
          <x14:formula1>
            <xm:f>'Resistor References'!$K$3:$K$10</xm:f>
          </x14:formula1>
          <xm:sqref>D6</xm:sqref>
        </x14:dataValidation>
        <x14:dataValidation type="list" allowBlank="1" showInputMessage="1" showErrorMessage="1" xr:uid="{00000000-0002-0000-0200-000009000000}">
          <x14:formula1>
            <xm:f>'Resistor References'!$AE$5:$AE$6</xm:f>
          </x14:formula1>
          <xm:sqref>D37</xm:sqref>
        </x14:dataValidation>
        <x14:dataValidation type="list" allowBlank="1" showInputMessage="1" showErrorMessage="1" xr:uid="{00000000-0002-0000-0200-00000A000000}">
          <x14:formula1>
            <xm:f>'Resistor References'!$AE$7</xm:f>
          </x14:formula1>
          <xm:sqref>D49</xm:sqref>
        </x14:dataValidation>
        <x14:dataValidation type="list" allowBlank="1" showInputMessage="1" showErrorMessage="1" xr:uid="{00000000-0002-0000-0200-00000B000000}">
          <x14:formula1>
            <xm:f>'Resistor References'!$AE$2:$AE$4</xm:f>
          </x14:formula1>
          <xm:sqref>D25</xm:sqref>
        </x14:dataValidation>
        <x14:dataValidation type="list" allowBlank="1" showInputMessage="1" showErrorMessage="1" xr:uid="{00000000-0002-0000-0200-00000C000000}">
          <x14:formula1>
            <xm:f>'Resistor References'!$A$2:$A$4</xm:f>
          </x14:formula1>
          <xm:sqref>C2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M60"/>
  <sheetViews>
    <sheetView tabSelected="1" zoomScale="85" zoomScaleNormal="85" workbookViewId="0">
      <pane ySplit="1" topLeftCell="A29" activePane="bottomLeft" state="frozen"/>
      <selection pane="bottomLeft" activeCell="I36" sqref="I36"/>
    </sheetView>
  </sheetViews>
  <sheetFormatPr defaultColWidth="9.125" defaultRowHeight="16.5" x14ac:dyDescent="0.3"/>
  <cols>
    <col min="1" max="1" width="15.25" style="18" customWidth="1"/>
    <col min="2" max="2" width="15.25" style="18" bestFit="1" customWidth="1"/>
    <col min="3" max="3" width="20.25" style="18" customWidth="1"/>
    <col min="4" max="4" width="50" style="18" customWidth="1"/>
    <col min="5" max="5" width="38.875" style="18" customWidth="1"/>
    <col min="6" max="6" width="24.375" style="21" customWidth="1"/>
    <col min="7" max="7" width="16.375" style="21" customWidth="1"/>
    <col min="8" max="8" width="14" style="20" customWidth="1"/>
    <col min="9" max="9" width="27.625" style="12" bestFit="1" customWidth="1"/>
  </cols>
  <sheetData>
    <row r="1" spans="1:9" ht="33.75" thickBot="1" x14ac:dyDescent="0.35">
      <c r="A1" s="249" t="s">
        <v>208</v>
      </c>
      <c r="B1" s="249" t="s">
        <v>308</v>
      </c>
      <c r="C1" s="249" t="s">
        <v>382</v>
      </c>
      <c r="D1" s="249" t="s">
        <v>383</v>
      </c>
      <c r="E1" s="249" t="s">
        <v>384</v>
      </c>
      <c r="F1" s="250" t="s">
        <v>385</v>
      </c>
      <c r="G1" s="250" t="s">
        <v>386</v>
      </c>
      <c r="H1" s="251" t="s">
        <v>387</v>
      </c>
      <c r="I1" s="12" t="s">
        <v>388</v>
      </c>
    </row>
    <row r="2" spans="1:9" ht="13.9" customHeight="1" x14ac:dyDescent="0.3">
      <c r="A2" s="356" t="s">
        <v>389</v>
      </c>
      <c r="B2" s="357"/>
      <c r="C2" s="357"/>
      <c r="D2" s="357"/>
      <c r="E2" s="357"/>
      <c r="F2" s="357"/>
      <c r="G2" s="357"/>
      <c r="H2" s="358"/>
    </row>
    <row r="3" spans="1:9" ht="132" x14ac:dyDescent="0.3">
      <c r="A3" s="13">
        <v>30</v>
      </c>
      <c r="B3" s="13" t="s">
        <v>223</v>
      </c>
      <c r="C3" s="14" t="s">
        <v>390</v>
      </c>
      <c r="D3" s="15" t="s">
        <v>391</v>
      </c>
      <c r="E3" s="15"/>
      <c r="F3" s="132" t="str">
        <f>CONCATENATE(Concatenation!$B$6, Concatenation!$B$7)</f>
        <v>Top Resistor: 105000
Bottom Resistor: 31600</v>
      </c>
      <c r="G3" s="132" t="s">
        <v>666</v>
      </c>
      <c r="H3" s="16" t="s">
        <v>248</v>
      </c>
      <c r="I3" s="10"/>
    </row>
    <row r="4" spans="1:9" ht="49.5" x14ac:dyDescent="0.3">
      <c r="A4" s="17">
        <v>33</v>
      </c>
      <c r="B4" s="13" t="s">
        <v>392</v>
      </c>
      <c r="C4" s="14" t="s">
        <v>393</v>
      </c>
      <c r="D4" s="15" t="s">
        <v>394</v>
      </c>
      <c r="E4" s="15" t="s">
        <v>394</v>
      </c>
      <c r="F4" s="132"/>
      <c r="G4" s="132"/>
      <c r="H4" s="16" t="s">
        <v>248</v>
      </c>
      <c r="I4" s="10"/>
    </row>
    <row r="5" spans="1:9" ht="66" x14ac:dyDescent="0.3">
      <c r="A5" s="13">
        <v>33</v>
      </c>
      <c r="B5" s="13" t="s">
        <v>392</v>
      </c>
      <c r="C5" s="14" t="s">
        <v>393</v>
      </c>
      <c r="D5" s="15" t="s">
        <v>395</v>
      </c>
      <c r="E5" s="15" t="s">
        <v>396</v>
      </c>
      <c r="F5" s="132"/>
      <c r="G5" s="132"/>
      <c r="H5" s="16" t="s">
        <v>543</v>
      </c>
      <c r="I5" s="10"/>
    </row>
    <row r="6" spans="1:9" x14ac:dyDescent="0.3">
      <c r="C6" s="19"/>
      <c r="D6" s="19"/>
      <c r="E6" s="19"/>
      <c r="F6" s="20"/>
      <c r="G6" s="20"/>
      <c r="H6" s="21"/>
    </row>
    <row r="7" spans="1:9" x14ac:dyDescent="0.3">
      <c r="C7" s="19"/>
      <c r="D7" s="19"/>
      <c r="E7" s="19"/>
      <c r="F7" s="20"/>
      <c r="G7" s="20"/>
      <c r="H7" s="21"/>
    </row>
    <row r="8" spans="1:9" x14ac:dyDescent="0.3">
      <c r="A8" s="355" t="s">
        <v>397</v>
      </c>
      <c r="B8" s="355"/>
      <c r="C8" s="355"/>
      <c r="D8" s="355"/>
      <c r="E8" s="355"/>
      <c r="F8" s="355"/>
      <c r="G8" s="355"/>
      <c r="H8" s="355"/>
    </row>
    <row r="9" spans="1:9" ht="132" x14ac:dyDescent="0.3">
      <c r="A9" s="13">
        <v>32</v>
      </c>
      <c r="B9" s="13" t="s">
        <v>215</v>
      </c>
      <c r="C9" s="15" t="s">
        <v>398</v>
      </c>
      <c r="D9" s="15" t="s">
        <v>399</v>
      </c>
      <c r="E9" s="15"/>
      <c r="F9" s="132" t="str">
        <f>CONCATENATE(Concatenation!$F$6, Concatenation!$F$7)</f>
        <v>Top Resistor: Open
Bottom Resistor: 12100</v>
      </c>
      <c r="G9" s="132" t="s">
        <v>666</v>
      </c>
      <c r="H9" s="16" t="s">
        <v>543</v>
      </c>
      <c r="I9" s="10"/>
    </row>
    <row r="10" spans="1:9" ht="132" x14ac:dyDescent="0.3">
      <c r="A10" s="13">
        <v>29</v>
      </c>
      <c r="B10" s="13" t="s">
        <v>216</v>
      </c>
      <c r="C10" s="15" t="s">
        <v>400</v>
      </c>
      <c r="D10" s="15" t="s">
        <v>401</v>
      </c>
      <c r="E10" s="15"/>
      <c r="F10" s="132" t="str">
        <f>CONCATENATE(Concatenation!$J$6, Concatenation!$J$7)</f>
        <v>Top Resistor: Open
Bottom Resistor: 17800</v>
      </c>
      <c r="G10" s="132" t="s">
        <v>666</v>
      </c>
      <c r="H10" s="16" t="s">
        <v>543</v>
      </c>
      <c r="I10" s="22"/>
    </row>
    <row r="11" spans="1:9" ht="181.5" x14ac:dyDescent="0.3">
      <c r="A11" s="13">
        <v>31</v>
      </c>
      <c r="B11" s="13" t="s">
        <v>229</v>
      </c>
      <c r="C11" s="15" t="s">
        <v>402</v>
      </c>
      <c r="D11" s="15" t="s">
        <v>403</v>
      </c>
      <c r="E11" s="15"/>
      <c r="F11" s="132" t="str">
        <f>CONCATENATE(Concatenation!$N$6, Concatenation!$N$7)</f>
        <v>Top Resistor: 2050
Bottom Resistor: 10000</v>
      </c>
      <c r="G11" s="132" t="s">
        <v>666</v>
      </c>
      <c r="H11" s="16" t="s">
        <v>543</v>
      </c>
      <c r="I11" s="22"/>
    </row>
    <row r="12" spans="1:9" ht="66" x14ac:dyDescent="0.3">
      <c r="A12" s="13" t="s">
        <v>404</v>
      </c>
      <c r="B12" s="15" t="s">
        <v>405</v>
      </c>
      <c r="C12" s="23"/>
      <c r="D12" s="15" t="s">
        <v>406</v>
      </c>
      <c r="E12" s="15" t="s">
        <v>407</v>
      </c>
      <c r="F12" s="132"/>
      <c r="G12" s="132"/>
      <c r="H12" s="16" t="s">
        <v>543</v>
      </c>
      <c r="I12" s="22"/>
    </row>
    <row r="13" spans="1:9" ht="115.5" x14ac:dyDescent="0.3">
      <c r="A13" s="13">
        <v>34</v>
      </c>
      <c r="B13" s="15" t="s">
        <v>408</v>
      </c>
      <c r="C13" s="15" t="s">
        <v>409</v>
      </c>
      <c r="D13" s="15" t="s">
        <v>410</v>
      </c>
      <c r="E13" s="15" t="s">
        <v>411</v>
      </c>
      <c r="F13" s="132"/>
      <c r="G13" s="132"/>
      <c r="H13" s="16" t="s">
        <v>543</v>
      </c>
      <c r="I13" s="10"/>
    </row>
    <row r="14" spans="1:9" ht="115.5" x14ac:dyDescent="0.3">
      <c r="A14" s="13">
        <v>34</v>
      </c>
      <c r="B14" s="13" t="s">
        <v>408</v>
      </c>
      <c r="C14" s="15" t="s">
        <v>409</v>
      </c>
      <c r="D14" s="15" t="s">
        <v>412</v>
      </c>
      <c r="E14" s="15"/>
      <c r="F14" s="133"/>
      <c r="G14" s="133"/>
      <c r="H14" s="16" t="s">
        <v>543</v>
      </c>
      <c r="I14" s="10"/>
    </row>
    <row r="15" spans="1:9" ht="30" customHeight="1" x14ac:dyDescent="0.3">
      <c r="A15" s="13">
        <v>35</v>
      </c>
      <c r="B15" s="15" t="s">
        <v>413</v>
      </c>
      <c r="C15" s="15" t="s">
        <v>414</v>
      </c>
      <c r="D15" s="15" t="s">
        <v>415</v>
      </c>
      <c r="E15" s="15"/>
      <c r="F15" s="132"/>
      <c r="G15" s="132"/>
      <c r="H15" s="16" t="s">
        <v>543</v>
      </c>
      <c r="I15" s="10"/>
    </row>
    <row r="16" spans="1:9" ht="49.5" x14ac:dyDescent="0.3">
      <c r="A16" s="13">
        <v>35</v>
      </c>
      <c r="B16" s="15" t="s">
        <v>413</v>
      </c>
      <c r="C16" s="15" t="s">
        <v>414</v>
      </c>
      <c r="D16" s="15" t="s">
        <v>416</v>
      </c>
      <c r="E16" s="15" t="s">
        <v>417</v>
      </c>
      <c r="F16" s="132"/>
      <c r="G16" s="132"/>
      <c r="H16" s="16" t="s">
        <v>544</v>
      </c>
      <c r="I16" s="10"/>
    </row>
    <row r="17" spans="1:13" ht="49.5" x14ac:dyDescent="0.3">
      <c r="A17" s="13">
        <v>27</v>
      </c>
      <c r="B17" s="15" t="s">
        <v>418</v>
      </c>
      <c r="C17" s="15" t="s">
        <v>419</v>
      </c>
      <c r="D17" s="15" t="s">
        <v>420</v>
      </c>
      <c r="E17" s="15"/>
      <c r="F17" s="132"/>
      <c r="G17" s="132"/>
      <c r="H17" s="16" t="s">
        <v>543</v>
      </c>
      <c r="I17" s="10"/>
    </row>
    <row r="18" spans="1:13" ht="66" x14ac:dyDescent="0.3">
      <c r="A18" s="13">
        <v>27</v>
      </c>
      <c r="B18" s="15" t="s">
        <v>418</v>
      </c>
      <c r="C18" s="15" t="s">
        <v>419</v>
      </c>
      <c r="D18" s="15" t="s">
        <v>421</v>
      </c>
      <c r="E18" s="15"/>
      <c r="F18" s="132"/>
      <c r="G18" s="132"/>
      <c r="H18" s="16" t="s">
        <v>544</v>
      </c>
      <c r="I18" s="10"/>
    </row>
    <row r="19" spans="1:13" ht="33" x14ac:dyDescent="0.3">
      <c r="A19" s="13">
        <v>1</v>
      </c>
      <c r="B19" s="15" t="s">
        <v>422</v>
      </c>
      <c r="C19" s="15" t="s">
        <v>423</v>
      </c>
      <c r="D19" s="15" t="s">
        <v>424</v>
      </c>
      <c r="E19" s="15" t="s">
        <v>425</v>
      </c>
      <c r="F19" s="132"/>
      <c r="G19" s="132"/>
      <c r="H19" s="16" t="s">
        <v>543</v>
      </c>
      <c r="I19" s="10"/>
    </row>
    <row r="20" spans="1:13" ht="33" x14ac:dyDescent="0.3">
      <c r="A20" s="13">
        <v>38</v>
      </c>
      <c r="B20" s="15" t="s">
        <v>426</v>
      </c>
      <c r="C20" s="15" t="s">
        <v>427</v>
      </c>
      <c r="D20" s="15" t="s">
        <v>428</v>
      </c>
      <c r="E20" s="15"/>
      <c r="F20" s="132"/>
      <c r="G20" s="132"/>
      <c r="H20" s="16" t="s">
        <v>543</v>
      </c>
      <c r="I20" s="10"/>
    </row>
    <row r="21" spans="1:13" ht="82.5" x14ac:dyDescent="0.3">
      <c r="A21" s="13" t="s">
        <v>429</v>
      </c>
      <c r="B21" s="15" t="s">
        <v>430</v>
      </c>
      <c r="C21" s="15" t="s">
        <v>431</v>
      </c>
      <c r="D21" s="15" t="s">
        <v>676</v>
      </c>
      <c r="E21" s="15"/>
      <c r="F21" s="132"/>
      <c r="G21" s="132"/>
      <c r="H21" s="16" t="s">
        <v>543</v>
      </c>
      <c r="I21" s="10"/>
    </row>
    <row r="22" spans="1:13" x14ac:dyDescent="0.3">
      <c r="C22" s="19"/>
      <c r="D22" s="19"/>
      <c r="E22" s="19"/>
      <c r="F22" s="20"/>
      <c r="G22" s="20"/>
      <c r="H22" s="21"/>
      <c r="M22" s="24"/>
    </row>
    <row r="23" spans="1:13" x14ac:dyDescent="0.3">
      <c r="C23" s="19"/>
      <c r="D23" s="19"/>
      <c r="E23" s="19"/>
      <c r="F23" s="20"/>
      <c r="G23" s="20"/>
      <c r="H23" s="25"/>
      <c r="M23" s="24"/>
    </row>
    <row r="24" spans="1:13" x14ac:dyDescent="0.3">
      <c r="A24" s="355" t="s">
        <v>432</v>
      </c>
      <c r="B24" s="355"/>
      <c r="C24" s="355"/>
      <c r="D24" s="355"/>
      <c r="E24" s="355"/>
      <c r="F24" s="355"/>
      <c r="G24" s="355"/>
      <c r="H24" s="355"/>
    </row>
    <row r="25" spans="1:13" ht="49.5" x14ac:dyDescent="0.3">
      <c r="A25" s="15">
        <v>7</v>
      </c>
      <c r="B25" s="15" t="s">
        <v>433</v>
      </c>
      <c r="C25" s="14" t="s">
        <v>434</v>
      </c>
      <c r="D25" s="15" t="s">
        <v>435</v>
      </c>
      <c r="E25" s="15"/>
      <c r="F25" s="132"/>
      <c r="G25" s="132"/>
      <c r="H25" s="16" t="s">
        <v>543</v>
      </c>
      <c r="I25" s="10"/>
    </row>
    <row r="26" spans="1:13" ht="49.5" x14ac:dyDescent="0.3">
      <c r="A26" s="15">
        <v>7</v>
      </c>
      <c r="B26" s="15" t="s">
        <v>433</v>
      </c>
      <c r="C26" s="14" t="s">
        <v>434</v>
      </c>
      <c r="D26" s="15" t="s">
        <v>436</v>
      </c>
      <c r="E26" s="15" t="s">
        <v>437</v>
      </c>
      <c r="F26" s="132"/>
      <c r="G26" s="132"/>
      <c r="H26" s="16" t="s">
        <v>543</v>
      </c>
      <c r="I26" s="10"/>
    </row>
    <row r="27" spans="1:13" ht="49.5" x14ac:dyDescent="0.3">
      <c r="A27" s="15" t="s">
        <v>438</v>
      </c>
      <c r="B27" s="15" t="s">
        <v>439</v>
      </c>
      <c r="C27" s="15" t="s">
        <v>440</v>
      </c>
      <c r="D27" s="15" t="s">
        <v>441</v>
      </c>
      <c r="E27" s="15" t="s">
        <v>442</v>
      </c>
      <c r="F27" s="3"/>
      <c r="G27" s="3"/>
      <c r="H27" s="16" t="s">
        <v>543</v>
      </c>
      <c r="I27" s="10"/>
    </row>
    <row r="28" spans="1:13" ht="198" x14ac:dyDescent="0.3">
      <c r="A28" s="15" t="s">
        <v>443</v>
      </c>
      <c r="B28" s="15" t="s">
        <v>444</v>
      </c>
      <c r="C28" s="15" t="s">
        <v>445</v>
      </c>
      <c r="D28" s="15" t="s">
        <v>446</v>
      </c>
      <c r="E28" s="15" t="s">
        <v>447</v>
      </c>
      <c r="F28" s="21">
        <f>ROUND('Device Calculator'!D60, 3)</f>
        <v>10.303000000000001</v>
      </c>
      <c r="G28" s="132" t="s">
        <v>40</v>
      </c>
      <c r="H28" s="16" t="s">
        <v>543</v>
      </c>
      <c r="I28" s="10"/>
    </row>
    <row r="29" spans="1:13" ht="66" x14ac:dyDescent="0.3">
      <c r="A29" s="15" t="s">
        <v>443</v>
      </c>
      <c r="B29" s="15" t="s">
        <v>444</v>
      </c>
      <c r="C29" s="15" t="s">
        <v>445</v>
      </c>
      <c r="D29" s="15" t="s">
        <v>448</v>
      </c>
      <c r="E29" s="15" t="s">
        <v>449</v>
      </c>
      <c r="F29" s="132"/>
      <c r="G29" s="132"/>
      <c r="H29" s="16" t="s">
        <v>543</v>
      </c>
      <c r="I29" s="10"/>
    </row>
    <row r="30" spans="1:13" ht="66" x14ac:dyDescent="0.3">
      <c r="A30" s="15">
        <v>26</v>
      </c>
      <c r="B30" s="15" t="s">
        <v>450</v>
      </c>
      <c r="C30" s="15" t="s">
        <v>451</v>
      </c>
      <c r="D30" s="15" t="s">
        <v>452</v>
      </c>
      <c r="E30" s="15" t="s">
        <v>453</v>
      </c>
      <c r="F30" s="132"/>
      <c r="G30" s="132"/>
      <c r="H30" s="16" t="s">
        <v>543</v>
      </c>
      <c r="I30" s="10"/>
    </row>
    <row r="31" spans="1:13" ht="49.5" x14ac:dyDescent="0.3">
      <c r="A31" s="15">
        <v>26</v>
      </c>
      <c r="B31" s="15" t="s">
        <v>450</v>
      </c>
      <c r="C31" s="15" t="s">
        <v>451</v>
      </c>
      <c r="D31" s="15" t="s">
        <v>454</v>
      </c>
      <c r="E31" s="15" t="s">
        <v>455</v>
      </c>
      <c r="F31" s="132"/>
      <c r="G31" s="132"/>
      <c r="H31" s="16" t="s">
        <v>543</v>
      </c>
      <c r="I31" s="10"/>
    </row>
    <row r="32" spans="1:13" ht="66" x14ac:dyDescent="0.3">
      <c r="A32" s="15" t="s">
        <v>221</v>
      </c>
      <c r="B32" s="15" t="s">
        <v>456</v>
      </c>
      <c r="C32" s="15" t="s">
        <v>457</v>
      </c>
      <c r="D32" s="15" t="s">
        <v>458</v>
      </c>
      <c r="E32" s="15"/>
      <c r="F32" s="134" t="str">
        <f>CONCATENATE(Concatenation!$R$7, Concatenation!$R$6)</f>
        <v>Minimum: 0.179
Maximum: 0.718</v>
      </c>
      <c r="G32" s="132" t="s">
        <v>41</v>
      </c>
      <c r="H32" s="16" t="s">
        <v>543</v>
      </c>
      <c r="I32" s="10"/>
    </row>
    <row r="33" spans="1:9" ht="49.5" x14ac:dyDescent="0.3">
      <c r="A33" s="13" t="s">
        <v>221</v>
      </c>
      <c r="B33" s="15" t="s">
        <v>459</v>
      </c>
      <c r="C33" s="15" t="s">
        <v>460</v>
      </c>
      <c r="D33" s="15" t="s">
        <v>461</v>
      </c>
      <c r="E33" s="15"/>
      <c r="F33" s="133">
        <f>MAX('Device Calculator'!D33:D35)</f>
        <v>289.37262380344606</v>
      </c>
      <c r="G33" s="132" t="s">
        <v>40</v>
      </c>
      <c r="H33" s="16" t="s">
        <v>543</v>
      </c>
      <c r="I33" s="10"/>
    </row>
    <row r="34" spans="1:9" ht="33" x14ac:dyDescent="0.3">
      <c r="A34" s="13">
        <v>37</v>
      </c>
      <c r="B34" s="15" t="s">
        <v>462</v>
      </c>
      <c r="C34" s="15" t="s">
        <v>463</v>
      </c>
      <c r="D34" s="15" t="s">
        <v>464</v>
      </c>
      <c r="E34" s="15" t="s">
        <v>465</v>
      </c>
      <c r="F34" s="132"/>
      <c r="G34" s="132"/>
      <c r="H34" s="16" t="s">
        <v>543</v>
      </c>
      <c r="I34" s="10"/>
    </row>
    <row r="35" spans="1:9" ht="33" x14ac:dyDescent="0.3">
      <c r="A35" s="15" t="s">
        <v>466</v>
      </c>
      <c r="B35" s="15" t="s">
        <v>467</v>
      </c>
      <c r="C35" s="15" t="s">
        <v>468</v>
      </c>
      <c r="D35" s="3"/>
      <c r="E35" s="15"/>
      <c r="F35" s="132"/>
      <c r="G35" s="132"/>
      <c r="H35" s="16" t="s">
        <v>543</v>
      </c>
      <c r="I35" s="10"/>
    </row>
    <row r="36" spans="1:9" x14ac:dyDescent="0.3">
      <c r="C36" s="19"/>
      <c r="D36" s="19"/>
      <c r="E36" s="19"/>
      <c r="F36" s="20"/>
      <c r="G36" s="20"/>
      <c r="H36" s="21"/>
    </row>
    <row r="37" spans="1:9" x14ac:dyDescent="0.3">
      <c r="C37" s="19"/>
      <c r="D37" s="19"/>
      <c r="E37" s="19"/>
      <c r="F37" s="20"/>
      <c r="G37" s="20"/>
    </row>
    <row r="38" spans="1:9" x14ac:dyDescent="0.3">
      <c r="A38" s="355" t="s">
        <v>469</v>
      </c>
      <c r="B38" s="355"/>
      <c r="C38" s="355"/>
      <c r="D38" s="355"/>
      <c r="E38" s="355"/>
      <c r="F38" s="355"/>
      <c r="G38" s="355"/>
      <c r="H38" s="355"/>
    </row>
    <row r="39" spans="1:9" ht="33" x14ac:dyDescent="0.3">
      <c r="A39" s="15">
        <v>4</v>
      </c>
      <c r="B39" s="15" t="s">
        <v>470</v>
      </c>
      <c r="C39" s="14" t="s">
        <v>471</v>
      </c>
      <c r="D39" s="15" t="s">
        <v>472</v>
      </c>
      <c r="E39" s="15" t="s">
        <v>473</v>
      </c>
      <c r="F39" s="132"/>
      <c r="G39" s="132"/>
      <c r="H39" s="16" t="s">
        <v>543</v>
      </c>
      <c r="I39" s="10"/>
    </row>
    <row r="40" spans="1:9" ht="66" x14ac:dyDescent="0.3">
      <c r="A40" s="15">
        <v>5</v>
      </c>
      <c r="B40" s="15" t="s">
        <v>474</v>
      </c>
      <c r="C40" s="26" t="s">
        <v>475</v>
      </c>
      <c r="D40" s="15" t="s">
        <v>476</v>
      </c>
      <c r="E40" s="15" t="s">
        <v>477</v>
      </c>
      <c r="F40" s="132"/>
      <c r="G40" s="132"/>
      <c r="H40" s="16" t="s">
        <v>543</v>
      </c>
      <c r="I40" s="10"/>
    </row>
    <row r="41" spans="1:9" ht="49.5" x14ac:dyDescent="0.3">
      <c r="A41" s="15">
        <v>28</v>
      </c>
      <c r="B41" s="15" t="s">
        <v>478</v>
      </c>
      <c r="C41" s="26" t="s">
        <v>479</v>
      </c>
      <c r="D41" s="15" t="s">
        <v>480</v>
      </c>
      <c r="E41" s="15" t="s">
        <v>481</v>
      </c>
      <c r="F41" s="132"/>
      <c r="G41" s="132"/>
      <c r="H41" s="16" t="s">
        <v>543</v>
      </c>
      <c r="I41" s="10"/>
    </row>
    <row r="42" spans="1:9" x14ac:dyDescent="0.3">
      <c r="H42" s="21"/>
    </row>
    <row r="43" spans="1:9" x14ac:dyDescent="0.3">
      <c r="H43" s="21"/>
    </row>
    <row r="44" spans="1:9" x14ac:dyDescent="0.3">
      <c r="A44" s="355" t="s">
        <v>482</v>
      </c>
      <c r="B44" s="355"/>
      <c r="C44" s="355"/>
      <c r="D44" s="355"/>
      <c r="E44" s="355"/>
      <c r="F44" s="355"/>
      <c r="G44" s="355"/>
      <c r="H44" s="355"/>
    </row>
    <row r="45" spans="1:9" ht="33" x14ac:dyDescent="0.3">
      <c r="A45" s="15">
        <v>3</v>
      </c>
      <c r="B45" s="13" t="s">
        <v>483</v>
      </c>
      <c r="C45" s="15" t="s">
        <v>484</v>
      </c>
      <c r="D45" s="252" t="s">
        <v>485</v>
      </c>
      <c r="E45" s="15"/>
      <c r="F45" s="132"/>
      <c r="G45" s="132"/>
      <c r="H45" s="16" t="s">
        <v>248</v>
      </c>
      <c r="I45" s="11"/>
    </row>
    <row r="46" spans="1:9" ht="33" x14ac:dyDescent="0.3">
      <c r="A46" s="15">
        <v>2</v>
      </c>
      <c r="B46" s="13" t="s">
        <v>486</v>
      </c>
      <c r="C46" s="15" t="s">
        <v>487</v>
      </c>
      <c r="D46" s="252" t="s">
        <v>485</v>
      </c>
      <c r="E46" s="15"/>
      <c r="F46" s="132"/>
      <c r="G46" s="132"/>
      <c r="H46" s="16" t="s">
        <v>248</v>
      </c>
      <c r="I46" s="11"/>
    </row>
    <row r="47" spans="1:9" ht="33" x14ac:dyDescent="0.3">
      <c r="A47" s="15">
        <v>6</v>
      </c>
      <c r="B47" s="13" t="s">
        <v>488</v>
      </c>
      <c r="C47" s="15" t="s">
        <v>489</v>
      </c>
      <c r="D47" s="252" t="s">
        <v>485</v>
      </c>
      <c r="E47" s="15"/>
      <c r="F47" s="132"/>
      <c r="G47" s="132"/>
      <c r="H47" s="16" t="s">
        <v>248</v>
      </c>
      <c r="I47" s="11"/>
    </row>
    <row r="48" spans="1:9" ht="12.75" customHeight="1" x14ac:dyDescent="0.3">
      <c r="A48"/>
      <c r="B48"/>
      <c r="C48"/>
      <c r="D48"/>
      <c r="E48"/>
      <c r="F48"/>
      <c r="G48"/>
      <c r="H48"/>
      <c r="I48"/>
    </row>
    <row r="49" spans="1:9" ht="12.75" customHeight="1" x14ac:dyDescent="0.3">
      <c r="A49"/>
      <c r="B49"/>
      <c r="C49"/>
      <c r="D49"/>
      <c r="E49"/>
      <c r="F49"/>
      <c r="G49"/>
      <c r="H49"/>
      <c r="I49"/>
    </row>
    <row r="50" spans="1:9" ht="12.75" customHeight="1" x14ac:dyDescent="0.3">
      <c r="A50" s="355" t="s">
        <v>490</v>
      </c>
      <c r="B50" s="355"/>
      <c r="C50" s="355"/>
      <c r="D50" s="355"/>
      <c r="E50" s="355"/>
      <c r="F50" s="355"/>
      <c r="G50" s="355"/>
      <c r="H50" s="355"/>
      <c r="I50"/>
    </row>
    <row r="51" spans="1:9" ht="33" x14ac:dyDescent="0.3">
      <c r="A51" s="15">
        <v>36</v>
      </c>
      <c r="B51" s="15" t="s">
        <v>491</v>
      </c>
      <c r="C51" s="15" t="s">
        <v>492</v>
      </c>
      <c r="D51" s="15" t="s">
        <v>493</v>
      </c>
      <c r="E51" s="15"/>
      <c r="F51" s="132"/>
      <c r="G51" s="132"/>
      <c r="H51" s="16" t="s">
        <v>543</v>
      </c>
      <c r="I51" s="11"/>
    </row>
    <row r="52" spans="1:9" x14ac:dyDescent="0.3">
      <c r="I52"/>
    </row>
    <row r="53" spans="1:9" x14ac:dyDescent="0.3">
      <c r="I53"/>
    </row>
    <row r="54" spans="1:9" x14ac:dyDescent="0.3">
      <c r="I54"/>
    </row>
    <row r="55" spans="1:9" x14ac:dyDescent="0.3">
      <c r="I55"/>
    </row>
    <row r="56" spans="1:9" x14ac:dyDescent="0.3">
      <c r="I56"/>
    </row>
    <row r="57" spans="1:9" x14ac:dyDescent="0.3">
      <c r="I57"/>
    </row>
    <row r="58" spans="1:9" x14ac:dyDescent="0.3">
      <c r="I58"/>
    </row>
    <row r="59" spans="1:9" x14ac:dyDescent="0.3">
      <c r="I59"/>
    </row>
    <row r="60" spans="1:9" x14ac:dyDescent="0.3">
      <c r="I60"/>
    </row>
  </sheetData>
  <autoFilter ref="A1:O60" xr:uid="{00000000-0009-0000-0000-000003000000}"/>
  <mergeCells count="6">
    <mergeCell ref="A50:H50"/>
    <mergeCell ref="A2:H2"/>
    <mergeCell ref="A8:H8"/>
    <mergeCell ref="A24:H24"/>
    <mergeCell ref="A38:H38"/>
    <mergeCell ref="A44:H44"/>
  </mergeCells>
  <phoneticPr fontId="28" type="noConversion"/>
  <hyperlinks>
    <hyperlink ref="D45" r:id="rId1" xr:uid="{00000000-0004-0000-0300-000000000000}"/>
    <hyperlink ref="D46" r:id="rId2" xr:uid="{00000000-0004-0000-0300-000001000000}"/>
    <hyperlink ref="D47" r:id="rId3" xr:uid="{00000000-0004-0000-0300-000002000000}"/>
  </hyperlinks>
  <pageMargins left="0.7" right="0.7" top="0.75" bottom="0.75" header="0.3" footer="0.3"/>
  <pageSetup scale="55" fitToHeight="0" orientation="landscape" r:id="rId4"/>
  <legacyDrawing r:id="rId5"/>
  <extLst>
    <ext xmlns:x14="http://schemas.microsoft.com/office/spreadsheetml/2009/9/main" uri="{78C0D931-6437-407d-A8EE-F0AAD7539E65}">
      <x14:conditionalFormattings>
        <x14:conditionalFormatting xmlns:xm="http://schemas.microsoft.com/office/excel/2006/main">
          <x14:cfRule type="cellIs" priority="21" operator="equal" id="{07D99C51-85E7-4AFC-842B-33DAFB341887}">
            <xm:f>Extra!$B$5</xm:f>
            <x14:dxf>
              <fill>
                <patternFill>
                  <bgColor theme="0" tint="-0.14996795556505021"/>
                </patternFill>
              </fill>
            </x14:dxf>
          </x14:cfRule>
          <x14:cfRule type="cellIs" priority="22" operator="equal" id="{9EA88FD4-FE65-4F84-99AB-61610925DCF2}">
            <xm:f>Extra!$B$4</xm:f>
            <x14:dxf>
              <fill>
                <patternFill>
                  <bgColor theme="6"/>
                </patternFill>
              </fill>
            </x14:dxf>
          </x14:cfRule>
          <xm:sqref>H1:H1048576</xm:sqref>
        </x14:conditionalFormatting>
        <x14:conditionalFormatting xmlns:xm="http://schemas.microsoft.com/office/excel/2006/main">
          <x14:cfRule type="cellIs" priority="13" operator="equal" id="{C75E5A23-7931-40D1-8D7D-37C345CFB6A7}">
            <xm:f>'C:\Users\a0270547\AppData\Local\Microsoft\Windows\INetCache\Content.MSO\[TPS546x24A_Calculator_Checklist.xlsx]Extra'!#REF!</xm:f>
            <x14:dxf>
              <fill>
                <patternFill>
                  <bgColor theme="0" tint="-0.14996795556505021"/>
                </patternFill>
              </fill>
            </x14:dxf>
          </x14:cfRule>
          <x14:cfRule type="cellIs" priority="14" operator="equal" id="{C5C3F024-AF9A-4185-855A-A135FB9A061C}">
            <xm:f>'C:\Users\a0270547\AppData\Local\Microsoft\Windows\INetCache\Content.MSO\[TPS546x24A_Calculator_Checklist.xlsx]Extra'!#REF!</xm:f>
            <x14:dxf>
              <fill>
                <patternFill>
                  <bgColor theme="6"/>
                </patternFill>
              </fill>
            </x14:dxf>
          </x14:cfRule>
          <xm:sqref>H50</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0000000}">
          <x14:formula1>
            <xm:f>'D:\catfish\[TPS546x24A_Calculator_Checklist.xlsx]Extra'!#REF!</xm:f>
          </x14:formula1>
          <xm:sqref>H23 H44 H7:H8 H37:H38 H50</xm:sqref>
        </x14:dataValidation>
        <x14:dataValidation type="list" allowBlank="1" showInputMessage="1" showErrorMessage="1" xr:uid="{00000000-0002-0000-0300-000001000000}">
          <x14:formula1>
            <xm:f>Extra!$B$3:$B$5</xm:f>
          </x14:formula1>
          <xm:sqref>H3:H5 H9:H21 H25:H35 H39:H41 H45:H47 H51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J32"/>
  <sheetViews>
    <sheetView zoomScale="80" zoomScaleNormal="80" workbookViewId="0">
      <pane ySplit="1" topLeftCell="A12" activePane="bottomLeft" state="frozen"/>
      <selection pane="bottomLeft" activeCell="G3" sqref="G3"/>
    </sheetView>
  </sheetViews>
  <sheetFormatPr defaultColWidth="9.125" defaultRowHeight="16.5" x14ac:dyDescent="0.3"/>
  <cols>
    <col min="1" max="1" width="15.25" style="18" customWidth="1"/>
    <col min="2" max="2" width="12.625" style="18" bestFit="1" customWidth="1"/>
    <col min="3" max="4" width="19.25" style="18" customWidth="1"/>
    <col min="5" max="5" width="57.125" style="18" customWidth="1"/>
    <col min="6" max="6" width="44" style="18" customWidth="1"/>
    <col min="7" max="7" width="14" style="20" bestFit="1" customWidth="1"/>
    <col min="8" max="8" width="24.25" style="12" customWidth="1"/>
    <col min="10" max="10" width="18.625" customWidth="1"/>
  </cols>
  <sheetData>
    <row r="1" spans="1:10" ht="28.5" customHeight="1" x14ac:dyDescent="0.3">
      <c r="A1" s="251" t="s">
        <v>208</v>
      </c>
      <c r="B1" s="251" t="s">
        <v>308</v>
      </c>
      <c r="C1" s="251" t="s">
        <v>382</v>
      </c>
      <c r="D1" s="251" t="s">
        <v>494</v>
      </c>
      <c r="E1" s="251" t="s">
        <v>495</v>
      </c>
      <c r="F1" s="251" t="s">
        <v>384</v>
      </c>
      <c r="G1" s="251" t="s">
        <v>387</v>
      </c>
      <c r="H1" s="30" t="s">
        <v>388</v>
      </c>
    </row>
    <row r="2" spans="1:10" x14ac:dyDescent="0.3">
      <c r="A2" s="359" t="s">
        <v>397</v>
      </c>
      <c r="B2" s="360"/>
      <c r="C2" s="360"/>
      <c r="D2" s="360"/>
      <c r="E2" s="360"/>
      <c r="F2" s="360"/>
      <c r="G2" s="361"/>
      <c r="H2"/>
    </row>
    <row r="3" spans="1:10" ht="165" x14ac:dyDescent="0.3">
      <c r="A3" s="15" t="s">
        <v>496</v>
      </c>
      <c r="B3" s="15" t="s">
        <v>497</v>
      </c>
      <c r="C3" s="15"/>
      <c r="D3" s="15" t="s">
        <v>498</v>
      </c>
      <c r="E3" s="15" t="s">
        <v>499</v>
      </c>
      <c r="F3" s="15"/>
      <c r="G3" s="16" t="s">
        <v>248</v>
      </c>
      <c r="H3" s="10"/>
      <c r="I3" s="27"/>
      <c r="J3" s="27"/>
    </row>
    <row r="4" spans="1:10" ht="66" x14ac:dyDescent="0.3">
      <c r="A4" s="13" t="s">
        <v>500</v>
      </c>
      <c r="B4" s="15" t="s">
        <v>501</v>
      </c>
      <c r="C4" s="15"/>
      <c r="D4" s="15" t="s">
        <v>502</v>
      </c>
      <c r="E4" s="15" t="s">
        <v>503</v>
      </c>
      <c r="F4" s="15"/>
      <c r="G4" s="16" t="s">
        <v>248</v>
      </c>
      <c r="H4" s="10"/>
    </row>
    <row r="5" spans="1:10" ht="115.5" x14ac:dyDescent="0.3">
      <c r="A5" s="13" t="s">
        <v>504</v>
      </c>
      <c r="B5" s="15" t="s">
        <v>505</v>
      </c>
      <c r="C5" s="15"/>
      <c r="D5" s="15" t="s">
        <v>502</v>
      </c>
      <c r="E5" s="15" t="s">
        <v>506</v>
      </c>
      <c r="F5" s="15"/>
      <c r="G5" s="16" t="s">
        <v>248</v>
      </c>
      <c r="H5" s="10"/>
    </row>
    <row r="6" spans="1:10" s="27" customFormat="1" x14ac:dyDescent="0.3">
      <c r="A6" s="28"/>
      <c r="B6" s="28"/>
      <c r="C6" s="29"/>
      <c r="D6" s="29"/>
      <c r="E6" s="28"/>
      <c r="F6" s="29"/>
      <c r="G6" s="25"/>
      <c r="H6" s="30"/>
      <c r="I6"/>
      <c r="J6"/>
    </row>
    <row r="8" spans="1:10" x14ac:dyDescent="0.3">
      <c r="A8" s="362" t="s">
        <v>432</v>
      </c>
      <c r="B8" s="362"/>
      <c r="C8" s="362"/>
      <c r="D8" s="362"/>
      <c r="E8" s="362"/>
      <c r="F8" s="362"/>
      <c r="G8" s="362"/>
    </row>
    <row r="9" spans="1:10" ht="49.5" x14ac:dyDescent="0.3">
      <c r="A9" s="15" t="s">
        <v>507</v>
      </c>
      <c r="B9" s="15" t="s">
        <v>508</v>
      </c>
      <c r="C9" s="14"/>
      <c r="D9" s="15" t="s">
        <v>502</v>
      </c>
      <c r="E9" s="15" t="s">
        <v>509</v>
      </c>
      <c r="F9" s="13"/>
      <c r="G9" s="16" t="s">
        <v>248</v>
      </c>
      <c r="H9" s="10"/>
    </row>
    <row r="10" spans="1:10" ht="66" x14ac:dyDescent="0.3">
      <c r="A10" s="15" t="s">
        <v>507</v>
      </c>
      <c r="B10" s="15" t="s">
        <v>508</v>
      </c>
      <c r="C10" s="14"/>
      <c r="D10" s="15" t="s">
        <v>502</v>
      </c>
      <c r="E10" s="15" t="s">
        <v>510</v>
      </c>
      <c r="F10" s="13"/>
      <c r="G10" s="16" t="s">
        <v>248</v>
      </c>
      <c r="H10" s="10"/>
    </row>
    <row r="11" spans="1:10" ht="66" x14ac:dyDescent="0.3">
      <c r="A11" s="15" t="s">
        <v>438</v>
      </c>
      <c r="B11" s="15" t="s">
        <v>439</v>
      </c>
      <c r="C11" s="23" t="s">
        <v>440</v>
      </c>
      <c r="D11" s="15" t="s">
        <v>498</v>
      </c>
      <c r="E11" s="15" t="s">
        <v>511</v>
      </c>
      <c r="F11" s="13"/>
      <c r="G11" s="16" t="s">
        <v>248</v>
      </c>
      <c r="H11" s="10"/>
    </row>
    <row r="12" spans="1:10" ht="294" customHeight="1" x14ac:dyDescent="0.3">
      <c r="A12" s="15" t="s">
        <v>438</v>
      </c>
      <c r="B12" s="15" t="s">
        <v>512</v>
      </c>
      <c r="C12" s="3"/>
      <c r="D12" s="15" t="s">
        <v>498</v>
      </c>
      <c r="E12" s="15" t="s">
        <v>513</v>
      </c>
      <c r="F12" s="13"/>
      <c r="G12" s="16" t="s">
        <v>248</v>
      </c>
      <c r="H12" s="10"/>
    </row>
    <row r="13" spans="1:10" ht="82.5" x14ac:dyDescent="0.3">
      <c r="A13" s="15" t="s">
        <v>514</v>
      </c>
      <c r="B13" s="15" t="s">
        <v>515</v>
      </c>
      <c r="C13" s="15"/>
      <c r="D13" s="15" t="s">
        <v>498</v>
      </c>
      <c r="E13" s="15" t="s">
        <v>516</v>
      </c>
      <c r="F13" s="13"/>
      <c r="G13" s="16" t="s">
        <v>248</v>
      </c>
      <c r="H13" s="10"/>
    </row>
    <row r="14" spans="1:10" ht="115.5" x14ac:dyDescent="0.3">
      <c r="A14" s="15" t="s">
        <v>517</v>
      </c>
      <c r="B14" s="15" t="s">
        <v>518</v>
      </c>
      <c r="C14" s="15"/>
      <c r="D14" s="15" t="s">
        <v>502</v>
      </c>
      <c r="E14" s="15" t="s">
        <v>506</v>
      </c>
      <c r="F14" s="13"/>
      <c r="G14" s="16" t="s">
        <v>248</v>
      </c>
      <c r="H14" s="10"/>
    </row>
    <row r="15" spans="1:10" ht="49.5" x14ac:dyDescent="0.3">
      <c r="A15" s="15" t="s">
        <v>466</v>
      </c>
      <c r="B15" s="15" t="s">
        <v>467</v>
      </c>
      <c r="C15" s="15" t="s">
        <v>468</v>
      </c>
      <c r="D15" s="15" t="s">
        <v>502</v>
      </c>
      <c r="E15" s="15" t="s">
        <v>519</v>
      </c>
      <c r="F15" s="13"/>
      <c r="G15" s="16" t="s">
        <v>248</v>
      </c>
      <c r="H15" s="10"/>
    </row>
    <row r="16" spans="1:10" ht="44.25" customHeight="1" x14ac:dyDescent="0.3">
      <c r="A16" s="15" t="s">
        <v>520</v>
      </c>
      <c r="B16" s="13" t="s">
        <v>521</v>
      </c>
      <c r="C16" s="15"/>
      <c r="D16" s="15" t="s">
        <v>502</v>
      </c>
      <c r="E16" s="15" t="s">
        <v>522</v>
      </c>
      <c r="F16" s="13"/>
      <c r="G16" s="16" t="s">
        <v>248</v>
      </c>
      <c r="H16" s="10"/>
    </row>
    <row r="17" spans="1:8" ht="17.25" thickBot="1" x14ac:dyDescent="0.35">
      <c r="C17" s="19"/>
      <c r="D17" s="19"/>
      <c r="E17" s="19"/>
      <c r="F17" s="19"/>
      <c r="G17" s="21"/>
    </row>
    <row r="18" spans="1:8" x14ac:dyDescent="0.3">
      <c r="A18" s="363" t="s">
        <v>469</v>
      </c>
      <c r="B18" s="364"/>
      <c r="C18" s="364"/>
      <c r="D18" s="364"/>
      <c r="E18" s="364"/>
      <c r="F18" s="364"/>
      <c r="G18" s="365"/>
    </row>
    <row r="19" spans="1:8" ht="33" x14ac:dyDescent="0.3">
      <c r="A19" s="15" t="s">
        <v>523</v>
      </c>
      <c r="B19" s="15" t="s">
        <v>524</v>
      </c>
      <c r="C19" s="13"/>
      <c r="D19" s="15" t="s">
        <v>498</v>
      </c>
      <c r="E19" s="15" t="s">
        <v>525</v>
      </c>
      <c r="F19" s="15"/>
      <c r="G19" s="16" t="s">
        <v>248</v>
      </c>
      <c r="H19" s="10"/>
    </row>
    <row r="20" spans="1:8" ht="66" x14ac:dyDescent="0.3">
      <c r="A20" s="15">
        <v>5</v>
      </c>
      <c r="B20" s="15" t="s">
        <v>474</v>
      </c>
      <c r="C20" s="15" t="s">
        <v>475</v>
      </c>
      <c r="D20" s="15" t="s">
        <v>502</v>
      </c>
      <c r="E20" s="15" t="s">
        <v>526</v>
      </c>
      <c r="F20" s="15"/>
      <c r="G20" s="16" t="s">
        <v>248</v>
      </c>
      <c r="H20" s="10"/>
    </row>
    <row r="21" spans="1:8" ht="99" x14ac:dyDescent="0.3">
      <c r="A21" s="15">
        <v>28</v>
      </c>
      <c r="B21" s="15" t="s">
        <v>478</v>
      </c>
      <c r="C21" s="14" t="s">
        <v>527</v>
      </c>
      <c r="D21" s="15" t="s">
        <v>498</v>
      </c>
      <c r="E21" s="15" t="s">
        <v>528</v>
      </c>
      <c r="F21" s="15"/>
      <c r="G21" s="16" t="s">
        <v>248</v>
      </c>
      <c r="H21" s="10"/>
    </row>
    <row r="22" spans="1:8" x14ac:dyDescent="0.3">
      <c r="A22" s="19"/>
      <c r="G22" s="21"/>
      <c r="H22"/>
    </row>
    <row r="24" spans="1:8" x14ac:dyDescent="0.3">
      <c r="A24" s="366" t="s">
        <v>482</v>
      </c>
      <c r="B24" s="367"/>
      <c r="C24" s="367"/>
      <c r="D24" s="367"/>
      <c r="E24" s="367"/>
      <c r="F24" s="367"/>
      <c r="G24" s="368"/>
      <c r="H24"/>
    </row>
    <row r="25" spans="1:8" ht="49.5" x14ac:dyDescent="0.3">
      <c r="A25" s="15" t="s">
        <v>529</v>
      </c>
      <c r="B25" s="15" t="s">
        <v>530</v>
      </c>
      <c r="C25" s="15"/>
      <c r="D25" s="253" t="s">
        <v>498</v>
      </c>
      <c r="E25" s="253" t="s">
        <v>531</v>
      </c>
      <c r="F25" s="132"/>
      <c r="G25" s="16" t="s">
        <v>248</v>
      </c>
      <c r="H25" s="11"/>
    </row>
    <row r="28" spans="1:8" x14ac:dyDescent="0.3">
      <c r="A28" s="366" t="s">
        <v>490</v>
      </c>
      <c r="B28" s="367"/>
      <c r="C28" s="367"/>
      <c r="D28" s="367"/>
      <c r="E28" s="367"/>
      <c r="F28" s="367"/>
      <c r="G28" s="368"/>
      <c r="H28"/>
    </row>
    <row r="29" spans="1:8" ht="312" customHeight="1" x14ac:dyDescent="0.3">
      <c r="A29" s="15" t="s">
        <v>221</v>
      </c>
      <c r="B29" s="15" t="s">
        <v>532</v>
      </c>
      <c r="C29" s="15"/>
      <c r="D29" s="15" t="s">
        <v>502</v>
      </c>
      <c r="E29" s="15" t="s">
        <v>533</v>
      </c>
      <c r="F29" s="15" t="s">
        <v>534</v>
      </c>
      <c r="G29" s="16" t="s">
        <v>248</v>
      </c>
      <c r="H29" s="11"/>
    </row>
    <row r="30" spans="1:8" ht="409.5" x14ac:dyDescent="0.3">
      <c r="A30" s="15" t="s">
        <v>221</v>
      </c>
      <c r="B30" s="15" t="s">
        <v>535</v>
      </c>
      <c r="C30" s="15"/>
      <c r="D30" s="15" t="s">
        <v>502</v>
      </c>
      <c r="E30" s="15" t="s">
        <v>536</v>
      </c>
      <c r="F30" s="254" t="s">
        <v>537</v>
      </c>
      <c r="G30" s="16" t="s">
        <v>248</v>
      </c>
      <c r="H30" s="10"/>
    </row>
    <row r="31" spans="1:8" ht="132" x14ac:dyDescent="0.3">
      <c r="A31" s="15" t="s">
        <v>221</v>
      </c>
      <c r="B31" s="15" t="s">
        <v>538</v>
      </c>
      <c r="C31" s="15"/>
      <c r="D31" s="15" t="s">
        <v>498</v>
      </c>
      <c r="E31" s="15"/>
      <c r="F31" s="15" t="s">
        <v>539</v>
      </c>
      <c r="G31" s="16" t="s">
        <v>248</v>
      </c>
      <c r="H31" s="10"/>
    </row>
    <row r="32" spans="1:8" ht="243" customHeight="1" x14ac:dyDescent="0.3">
      <c r="A32" s="15" t="s">
        <v>221</v>
      </c>
      <c r="B32" s="15" t="s">
        <v>540</v>
      </c>
      <c r="C32" s="15"/>
      <c r="D32" s="15"/>
      <c r="E32" s="15" t="s">
        <v>541</v>
      </c>
      <c r="F32" s="15"/>
      <c r="G32" s="16" t="s">
        <v>248</v>
      </c>
      <c r="H32" s="10"/>
    </row>
  </sheetData>
  <autoFilter ref="A1:R25" xr:uid="{00000000-0009-0000-0000-000004000000}"/>
  <mergeCells count="5">
    <mergeCell ref="A2:G2"/>
    <mergeCell ref="A8:G8"/>
    <mergeCell ref="A18:G18"/>
    <mergeCell ref="A24:G24"/>
    <mergeCell ref="A28:G28"/>
  </mergeCells>
  <phoneticPr fontId="28" type="noConversion"/>
  <pageMargins left="0.7" right="0.7" top="0.75" bottom="0.75" header="0.3" footer="0.3"/>
  <pageSetup scale="59"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115" operator="equal" id="{E7657B69-BF42-4A6F-B3FA-2C9991AE2BDF}">
            <xm:f>Extra!$B$5</xm:f>
            <x14:dxf>
              <fill>
                <patternFill>
                  <bgColor theme="0" tint="-0.14996795556505021"/>
                </patternFill>
              </fill>
            </x14:dxf>
          </x14:cfRule>
          <x14:cfRule type="cellIs" priority="116" operator="equal" id="{129FBF6F-4E75-48DD-A25B-546B3198BCED}">
            <xm:f>Extra!$B$4</xm:f>
            <x14:dxf>
              <fill>
                <patternFill>
                  <bgColor theme="6"/>
                </patternFill>
              </fill>
            </x14:dxf>
          </x14:cfRule>
          <xm:sqref>G1:G1048576</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0000000}">
          <x14:formula1>
            <xm:f>'D:\catfish\[TPS546x24A_Calculator_Checklist.xlsx]Extra'!#REF!</xm:f>
          </x14:formula1>
          <xm:sqref>G6 G31</xm:sqref>
        </x14:dataValidation>
        <x14:dataValidation type="list" allowBlank="1" showInputMessage="1" showErrorMessage="1" xr:uid="{00000000-0002-0000-0400-000001000000}">
          <x14:formula1>
            <xm:f>Extra!$B$3:$B$5</xm:f>
          </x14:formula1>
          <xm:sqref>G25 G3:G5 G9:G16 G19:G21 G29:G30 G32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B2:B5"/>
  <sheetViews>
    <sheetView workbookViewId="0">
      <selection activeCell="B3" sqref="B3:B5"/>
    </sheetView>
  </sheetViews>
  <sheetFormatPr defaultRowHeight="16.5" x14ac:dyDescent="0.3"/>
  <cols>
    <col min="2" max="2" width="20.375" bestFit="1" customWidth="1"/>
  </cols>
  <sheetData>
    <row r="2" spans="2:2" x14ac:dyDescent="0.3">
      <c r="B2" t="s">
        <v>542</v>
      </c>
    </row>
    <row r="3" spans="2:2" x14ac:dyDescent="0.3">
      <c r="B3" t="s">
        <v>248</v>
      </c>
    </row>
    <row r="4" spans="2:2" x14ac:dyDescent="0.3">
      <c r="B4" t="s">
        <v>543</v>
      </c>
    </row>
    <row r="5" spans="2:2" x14ac:dyDescent="0.3">
      <c r="B5" t="s">
        <v>544</v>
      </c>
    </row>
  </sheetData>
  <phoneticPr fontId="28"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dimension ref="B1:S54"/>
  <sheetViews>
    <sheetView zoomScale="80" zoomScaleNormal="80" workbookViewId="0">
      <selection activeCell="D13" sqref="D13"/>
    </sheetView>
  </sheetViews>
  <sheetFormatPr defaultColWidth="9.125" defaultRowHeight="14.25" x14ac:dyDescent="0.2"/>
  <cols>
    <col min="1" max="1" width="1.375" style="37" customWidth="1"/>
    <col min="2" max="2" width="9.125" style="37"/>
    <col min="3" max="3" width="28.25" style="37" customWidth="1"/>
    <col min="4" max="4" width="75.625" style="37" bestFit="1" customWidth="1"/>
    <col min="5" max="5" width="9.125" style="37"/>
    <col min="6" max="6" width="7.625" style="37" bestFit="1" customWidth="1"/>
    <col min="7" max="8" width="10.125" style="37" bestFit="1" customWidth="1"/>
    <col min="9" max="9" width="31.25" style="37" bestFit="1" customWidth="1"/>
    <col min="10" max="10" width="16.375" style="37" bestFit="1" customWidth="1"/>
    <col min="11" max="11" width="9.625" style="54" customWidth="1"/>
    <col min="12" max="12" width="24" style="54" bestFit="1" customWidth="1"/>
    <col min="13" max="13" width="13.875" style="54" bestFit="1" customWidth="1"/>
    <col min="14" max="15" width="9.125" style="37"/>
    <col min="16" max="17" width="13.25" style="54" customWidth="1"/>
    <col min="18" max="18" width="14.375" style="54" customWidth="1"/>
    <col min="19" max="19" width="9.625" style="54" customWidth="1"/>
    <col min="20" max="16384" width="9.125" style="37"/>
  </cols>
  <sheetData>
    <row r="1" spans="2:18" ht="7.5" customHeight="1" thickBot="1" x14ac:dyDescent="0.25"/>
    <row r="2" spans="2:18" ht="16.5" thickBot="1" x14ac:dyDescent="0.3">
      <c r="B2" s="393" t="s">
        <v>206</v>
      </c>
      <c r="C2" s="394"/>
      <c r="D2" s="394"/>
      <c r="E2" s="394"/>
      <c r="F2" s="394"/>
      <c r="G2" s="394"/>
      <c r="H2" s="394"/>
      <c r="I2" s="394"/>
      <c r="J2" s="395"/>
      <c r="L2" s="396" t="s">
        <v>352</v>
      </c>
      <c r="M2" s="397"/>
      <c r="N2" s="398"/>
      <c r="P2" s="399" t="s">
        <v>159</v>
      </c>
      <c r="Q2" s="400"/>
      <c r="R2" s="401"/>
    </row>
    <row r="3" spans="2:18" ht="16.5" thickBot="1" x14ac:dyDescent="0.3">
      <c r="B3" s="402" t="s">
        <v>207</v>
      </c>
      <c r="C3" s="403"/>
      <c r="D3" s="404" t="str">
        <f>'Device Calculator'!C3</f>
        <v>TPS546D24A</v>
      </c>
      <c r="E3" s="405"/>
      <c r="F3" s="405"/>
      <c r="G3" s="405"/>
      <c r="H3" s="405"/>
      <c r="I3" s="405"/>
      <c r="J3" s="406"/>
      <c r="L3" s="55" t="s">
        <v>308</v>
      </c>
      <c r="M3" s="56" t="s">
        <v>21</v>
      </c>
      <c r="N3" s="57" t="s">
        <v>210</v>
      </c>
      <c r="P3" s="58" t="s">
        <v>156</v>
      </c>
      <c r="Q3" s="59" t="s">
        <v>157</v>
      </c>
      <c r="R3" s="60" t="s">
        <v>158</v>
      </c>
    </row>
    <row r="4" spans="2:18" s="54" customFormat="1" ht="15.75" customHeight="1" x14ac:dyDescent="0.2">
      <c r="B4" s="375" t="s">
        <v>208</v>
      </c>
      <c r="C4" s="377" t="s">
        <v>209</v>
      </c>
      <c r="D4" s="377" t="s">
        <v>556</v>
      </c>
      <c r="E4" s="379" t="s">
        <v>557</v>
      </c>
      <c r="F4" s="379"/>
      <c r="G4" s="379" t="s">
        <v>558</v>
      </c>
      <c r="H4" s="379"/>
      <c r="I4" s="377" t="s">
        <v>559</v>
      </c>
      <c r="J4" s="110"/>
      <c r="L4" s="61" t="s">
        <v>192</v>
      </c>
      <c r="M4" s="62" t="str">
        <f>'Device Calculator'!C3</f>
        <v>TPS546D24A</v>
      </c>
      <c r="N4" s="63"/>
      <c r="O4" s="37"/>
      <c r="P4" s="64">
        <v>0</v>
      </c>
      <c r="Q4" s="65" t="s">
        <v>38</v>
      </c>
      <c r="R4" s="66" t="s">
        <v>38</v>
      </c>
    </row>
    <row r="5" spans="2:18" s="54" customFormat="1" ht="15.75" customHeight="1" thickBot="1" x14ac:dyDescent="0.25">
      <c r="B5" s="376"/>
      <c r="C5" s="378"/>
      <c r="D5" s="378"/>
      <c r="E5" s="111" t="s">
        <v>14</v>
      </c>
      <c r="F5" s="111" t="s">
        <v>560</v>
      </c>
      <c r="G5" s="111" t="s">
        <v>14</v>
      </c>
      <c r="H5" s="111" t="s">
        <v>560</v>
      </c>
      <c r="I5" s="378"/>
      <c r="J5" s="112"/>
      <c r="L5" s="61"/>
      <c r="M5" s="62"/>
      <c r="N5" s="63"/>
      <c r="O5" s="37"/>
      <c r="P5" s="64"/>
      <c r="Q5" s="65"/>
      <c r="R5" s="66"/>
    </row>
    <row r="6" spans="2:18" s="54" customFormat="1" x14ac:dyDescent="0.2">
      <c r="B6" s="410" t="s">
        <v>215</v>
      </c>
      <c r="C6" s="82" t="s">
        <v>123</v>
      </c>
      <c r="D6" s="49" t="s">
        <v>562</v>
      </c>
      <c r="E6" s="390"/>
      <c r="F6" s="390"/>
      <c r="G6" s="390"/>
      <c r="H6" s="390"/>
      <c r="I6" s="114" t="s">
        <v>647</v>
      </c>
      <c r="J6" s="386"/>
      <c r="L6" s="68" t="s">
        <v>347</v>
      </c>
      <c r="M6" s="108">
        <f>ILOOP_trgt</f>
        <v>4.9979651119335911</v>
      </c>
      <c r="N6" s="69"/>
      <c r="O6" s="37"/>
      <c r="P6" s="70">
        <v>1</v>
      </c>
      <c r="Q6" s="71">
        <v>2</v>
      </c>
      <c r="R6" s="72">
        <v>0.5</v>
      </c>
    </row>
    <row r="7" spans="2:18" s="54" customFormat="1" ht="15.75" customHeight="1" thickBot="1" x14ac:dyDescent="0.25">
      <c r="B7" s="381"/>
      <c r="C7" s="73" t="s">
        <v>36</v>
      </c>
      <c r="D7" s="115">
        <v>275</v>
      </c>
      <c r="E7" s="392"/>
      <c r="F7" s="392"/>
      <c r="G7" s="392"/>
      <c r="H7" s="392"/>
      <c r="I7" s="53" t="s">
        <v>648</v>
      </c>
      <c r="J7" s="383"/>
      <c r="L7" s="68" t="s">
        <v>348</v>
      </c>
      <c r="M7" s="108">
        <f>VLOOP_trgt</f>
        <v>2.6679165393874236</v>
      </c>
      <c r="N7" s="69"/>
      <c r="O7" s="37"/>
      <c r="P7" s="64">
        <v>2</v>
      </c>
      <c r="Q7" s="75">
        <v>2</v>
      </c>
      <c r="R7" s="76">
        <v>1</v>
      </c>
    </row>
    <row r="8" spans="2:18" s="54" customFormat="1" x14ac:dyDescent="0.2">
      <c r="B8" s="380" t="s">
        <v>216</v>
      </c>
      <c r="C8" s="44" t="s">
        <v>217</v>
      </c>
      <c r="D8" s="116">
        <v>3</v>
      </c>
      <c r="E8" s="390"/>
      <c r="F8" s="390"/>
      <c r="G8" s="390"/>
      <c r="H8" s="390"/>
      <c r="I8" s="48" t="s">
        <v>649</v>
      </c>
      <c r="J8" s="382"/>
      <c r="L8" s="77" t="s">
        <v>351</v>
      </c>
      <c r="M8" s="62">
        <f>Comp_Code</f>
        <v>13</v>
      </c>
      <c r="N8" s="78"/>
      <c r="O8" s="37"/>
      <c r="P8" s="70">
        <v>3</v>
      </c>
      <c r="Q8" s="71">
        <v>2</v>
      </c>
      <c r="R8" s="72">
        <v>2</v>
      </c>
    </row>
    <row r="9" spans="2:18" s="54" customFormat="1" x14ac:dyDescent="0.2">
      <c r="B9" s="385"/>
      <c r="C9" s="45" t="s">
        <v>219</v>
      </c>
      <c r="D9" s="39" t="s">
        <v>599</v>
      </c>
      <c r="E9" s="391"/>
      <c r="F9" s="391"/>
      <c r="G9" s="391"/>
      <c r="H9" s="391"/>
      <c r="I9" s="40" t="s">
        <v>650</v>
      </c>
      <c r="J9" s="386"/>
      <c r="L9" s="77" t="s">
        <v>37</v>
      </c>
      <c r="M9" s="62">
        <f>fsw</f>
        <v>550</v>
      </c>
      <c r="N9" s="78" t="s">
        <v>11</v>
      </c>
      <c r="O9" s="37"/>
      <c r="P9" s="64">
        <v>4</v>
      </c>
      <c r="Q9" s="75">
        <v>2</v>
      </c>
      <c r="R9" s="76">
        <v>4</v>
      </c>
    </row>
    <row r="10" spans="2:18" s="54" customFormat="1" ht="15" thickBot="1" x14ac:dyDescent="0.25">
      <c r="B10" s="381"/>
      <c r="C10" s="79" t="s">
        <v>222</v>
      </c>
      <c r="D10" s="117" t="s">
        <v>603</v>
      </c>
      <c r="E10" s="392"/>
      <c r="F10" s="392"/>
      <c r="G10" s="392"/>
      <c r="H10" s="392"/>
      <c r="I10" s="118" t="s">
        <v>651</v>
      </c>
      <c r="J10" s="386"/>
      <c r="L10" s="77" t="s">
        <v>353</v>
      </c>
      <c r="M10" s="62">
        <f>Phases</f>
        <v>1</v>
      </c>
      <c r="N10" s="78"/>
      <c r="O10" s="37"/>
      <c r="P10" s="70">
        <v>5</v>
      </c>
      <c r="Q10" s="71">
        <v>2</v>
      </c>
      <c r="R10" s="72">
        <v>8</v>
      </c>
    </row>
    <row r="11" spans="2:18" s="54" customFormat="1" x14ac:dyDescent="0.2">
      <c r="B11" s="387" t="s">
        <v>223</v>
      </c>
      <c r="C11" s="44" t="s">
        <v>224</v>
      </c>
      <c r="D11" s="116" t="s">
        <v>638</v>
      </c>
      <c r="E11" s="390"/>
      <c r="F11" s="390"/>
      <c r="G11" s="390"/>
      <c r="H11" s="407"/>
      <c r="I11" s="48" t="s">
        <v>652</v>
      </c>
      <c r="J11" s="382"/>
      <c r="L11" s="77" t="s">
        <v>309</v>
      </c>
      <c r="M11" s="62">
        <f>Iphase</f>
        <v>20</v>
      </c>
      <c r="N11" s="78" t="s">
        <v>26</v>
      </c>
      <c r="O11" s="37"/>
      <c r="P11" s="64">
        <v>6</v>
      </c>
      <c r="Q11" s="75">
        <v>3</v>
      </c>
      <c r="R11" s="76">
        <v>0.5</v>
      </c>
    </row>
    <row r="12" spans="2:18" s="54" customFormat="1" ht="15" customHeight="1" x14ac:dyDescent="0.2">
      <c r="B12" s="388"/>
      <c r="C12" s="45" t="s">
        <v>227</v>
      </c>
      <c r="D12" s="119">
        <v>0.53</v>
      </c>
      <c r="E12" s="391"/>
      <c r="F12" s="391"/>
      <c r="G12" s="391"/>
      <c r="H12" s="408"/>
      <c r="I12" s="47" t="s">
        <v>653</v>
      </c>
      <c r="J12" s="386"/>
      <c r="L12" s="77" t="s">
        <v>227</v>
      </c>
      <c r="M12" s="62">
        <f>Vout</f>
        <v>0.85</v>
      </c>
      <c r="N12" s="78" t="s">
        <v>22</v>
      </c>
      <c r="O12" s="37"/>
      <c r="P12" s="70">
        <v>7</v>
      </c>
      <c r="Q12" s="71">
        <v>3</v>
      </c>
      <c r="R12" s="72">
        <v>1</v>
      </c>
    </row>
    <row r="13" spans="2:18" s="54" customFormat="1" ht="15.75" customHeight="1" thickBot="1" x14ac:dyDescent="0.25">
      <c r="B13" s="389"/>
      <c r="C13" s="73" t="s">
        <v>228</v>
      </c>
      <c r="D13" s="53"/>
      <c r="E13" s="392"/>
      <c r="F13" s="392"/>
      <c r="G13" s="392"/>
      <c r="H13" s="409"/>
      <c r="I13" s="121">
        <v>0.5</v>
      </c>
      <c r="J13" s="383"/>
      <c r="L13" s="80" t="s">
        <v>228</v>
      </c>
      <c r="M13" s="109">
        <f>VOSL</f>
        <v>0.5</v>
      </c>
      <c r="N13" s="81" t="s">
        <v>22</v>
      </c>
      <c r="O13" s="37"/>
      <c r="P13" s="64">
        <v>8</v>
      </c>
      <c r="Q13" s="75">
        <v>3</v>
      </c>
      <c r="R13" s="76">
        <v>2</v>
      </c>
    </row>
    <row r="14" spans="2:18" s="54" customFormat="1" x14ac:dyDescent="0.2">
      <c r="B14" s="380" t="s">
        <v>229</v>
      </c>
      <c r="C14" s="82" t="s">
        <v>230</v>
      </c>
      <c r="D14" s="49" t="s">
        <v>628</v>
      </c>
      <c r="E14" s="113"/>
      <c r="F14" s="114"/>
      <c r="G14" s="114"/>
      <c r="H14" s="114"/>
      <c r="I14" s="114" t="s">
        <v>654</v>
      </c>
      <c r="J14" s="386"/>
      <c r="N14" s="37"/>
      <c r="O14" s="37"/>
      <c r="P14" s="70">
        <v>9</v>
      </c>
      <c r="Q14" s="71">
        <v>3</v>
      </c>
      <c r="R14" s="72">
        <v>4</v>
      </c>
    </row>
    <row r="15" spans="2:18" s="54" customFormat="1" ht="15" thickBot="1" x14ac:dyDescent="0.25">
      <c r="B15" s="381"/>
      <c r="C15" s="73" t="str">
        <f>IF(D10=1,"INTERLEAVE","SYNC_CONFIG")</f>
        <v>SYNC_CONFIG</v>
      </c>
      <c r="D15" s="115"/>
      <c r="E15" s="100"/>
      <c r="F15" s="53"/>
      <c r="G15" s="53"/>
      <c r="H15" s="53"/>
      <c r="I15" s="53" t="s">
        <v>655</v>
      </c>
      <c r="J15" s="383"/>
      <c r="N15" s="37"/>
      <c r="O15" s="37"/>
      <c r="P15" s="64">
        <v>10</v>
      </c>
      <c r="Q15" s="75">
        <v>3</v>
      </c>
      <c r="R15" s="76">
        <v>8</v>
      </c>
    </row>
    <row r="16" spans="2:18" s="54" customFormat="1" ht="15" thickBot="1" x14ac:dyDescent="0.25">
      <c r="B16" s="37"/>
      <c r="C16" s="37"/>
      <c r="D16" s="37"/>
      <c r="E16" s="37"/>
      <c r="F16" s="37"/>
      <c r="G16" s="37"/>
      <c r="H16" s="37"/>
      <c r="I16" s="37"/>
      <c r="J16" s="37"/>
      <c r="N16" s="37"/>
      <c r="O16" s="37"/>
      <c r="P16" s="70">
        <v>11</v>
      </c>
      <c r="Q16" s="71">
        <v>4</v>
      </c>
      <c r="R16" s="72">
        <v>0.5</v>
      </c>
    </row>
    <row r="17" spans="2:18" s="54" customFormat="1" ht="15.75" customHeight="1" thickBot="1" x14ac:dyDescent="0.25">
      <c r="B17" s="83" t="s">
        <v>208</v>
      </c>
      <c r="C17" s="59" t="s">
        <v>21</v>
      </c>
      <c r="D17" s="84" t="s">
        <v>234</v>
      </c>
      <c r="E17" s="59" t="s">
        <v>235</v>
      </c>
      <c r="F17" s="59"/>
      <c r="G17" s="59" t="s">
        <v>236</v>
      </c>
      <c r="H17" s="60" t="s">
        <v>237</v>
      </c>
      <c r="I17" s="369" t="s">
        <v>238</v>
      </c>
      <c r="J17" s="370"/>
      <c r="N17" s="37"/>
      <c r="O17" s="37"/>
      <c r="P17" s="64">
        <v>12</v>
      </c>
      <c r="Q17" s="75">
        <v>4</v>
      </c>
      <c r="R17" s="76">
        <v>1</v>
      </c>
    </row>
    <row r="18" spans="2:18" s="54" customFormat="1" x14ac:dyDescent="0.2">
      <c r="B18" s="85" t="str">
        <f>B$6</f>
        <v>MSEL1</v>
      </c>
      <c r="C18" s="42" t="s">
        <v>239</v>
      </c>
      <c r="D18" s="101">
        <f>IF(OR(J6="SHORT",J6="FLOAT"),J6,IF(F6&lt;16,F6,F6-16))</f>
        <v>0</v>
      </c>
      <c r="E18" s="101">
        <f>IF(OR(J6="SHORT",J6="FLOAT", F7="Open"),"Open",IF(F6&lt;16,2*F7,2*F7+1))</f>
        <v>0</v>
      </c>
      <c r="F18" s="48"/>
      <c r="G18" s="86">
        <f>IF(OR(D18="FLOAT",D18="SHORT"),D18,HLOOKUP(D18,'Resistor Selection'!C$13:R$14,2,FALSE))</f>
        <v>4640</v>
      </c>
      <c r="H18" s="87">
        <f>IF(E18="Open","Open",VLOOKUP(E18,'Resistor Selection'!B$15:R$30,'Pin Detect Programming (2)'!D18+2,FALSE))</f>
        <v>21500</v>
      </c>
      <c r="I18" s="371"/>
      <c r="J18" s="372"/>
      <c r="N18" s="37"/>
      <c r="O18" s="37"/>
      <c r="P18" s="70">
        <v>13</v>
      </c>
      <c r="Q18" s="71">
        <v>4</v>
      </c>
      <c r="R18" s="72">
        <v>2</v>
      </c>
    </row>
    <row r="19" spans="2:18" s="54" customFormat="1" x14ac:dyDescent="0.2">
      <c r="B19" s="88" t="str">
        <f>B$8</f>
        <v>MSEL2</v>
      </c>
      <c r="C19" s="41" t="s">
        <v>240</v>
      </c>
      <c r="D19" s="107">
        <f>IF(OR(J8="SHORT",J8="FLOAT"),J8,F10+4*F9)</f>
        <v>0</v>
      </c>
      <c r="E19" s="107" t="str">
        <f>IF(OR(D8=3,J8="FLOAT",J8="SHORT"),"Open",F8)</f>
        <v>Open</v>
      </c>
      <c r="F19" s="40"/>
      <c r="G19" s="46">
        <f>IF(OR(D19="FLOAT",D19="SHORT"),D19,HLOOKUP(D19,'Resistor Selection'!C$13:R$14,2,FALSE))</f>
        <v>4640</v>
      </c>
      <c r="H19" s="89" t="str">
        <f>IF(E19="Open","Open",VLOOKUP(E19,'Resistor Selection'!B$15:R$30,'Pin Detect Programming (2)'!D19+2,FALSE))</f>
        <v>Open</v>
      </c>
      <c r="I19" s="371"/>
      <c r="J19" s="372"/>
      <c r="N19" s="37"/>
      <c r="O19" s="37"/>
      <c r="P19" s="64">
        <v>14</v>
      </c>
      <c r="Q19" s="75">
        <v>4</v>
      </c>
      <c r="R19" s="76">
        <v>4</v>
      </c>
    </row>
    <row r="20" spans="2:18" s="54" customFormat="1" x14ac:dyDescent="0.2">
      <c r="B20" s="88" t="str">
        <f>B$11</f>
        <v>VSEL</v>
      </c>
      <c r="C20" s="41" t="s">
        <v>241</v>
      </c>
      <c r="D20" s="107">
        <f>IF(OR(J11="SHORT",J11="FLOAT"),J11,F12)</f>
        <v>0</v>
      </c>
      <c r="E20" s="107">
        <f>IF(OR(F11="Float",F11="Short"),"Open",F11)</f>
        <v>0</v>
      </c>
      <c r="F20" s="40"/>
      <c r="G20" s="46">
        <f>IF(OR(D20="FLOAT",D20="SHORT"),D20,HLOOKUP(D20,'Resistor Selection'!C$13:R$14,2,FALSE))</f>
        <v>4640</v>
      </c>
      <c r="H20" s="89">
        <f>IF(E20="Open","Open",VLOOKUP(E20,'Resistor Selection'!B$15:R$30,'Pin Detect Programming (2)'!D20+2,FALSE))</f>
        <v>21500</v>
      </c>
      <c r="I20" s="371"/>
      <c r="J20" s="372"/>
      <c r="N20" s="37"/>
      <c r="O20" s="37"/>
      <c r="P20" s="70">
        <v>15</v>
      </c>
      <c r="Q20" s="71">
        <v>4</v>
      </c>
      <c r="R20" s="72">
        <v>8</v>
      </c>
    </row>
    <row r="21" spans="2:18" s="54" customFormat="1" ht="15" thickBot="1" x14ac:dyDescent="0.25">
      <c r="B21" s="90" t="str">
        <f>B$14</f>
        <v>ADRSEL</v>
      </c>
      <c r="C21" s="43" t="s">
        <v>242</v>
      </c>
      <c r="D21" s="104">
        <f>IF(OR(J14="SHORT",J14="FLOAT"),J14,IF(AND(D15='Resistor References'!AB3,'Pin Detect Programming (2)'!D14&gt;31),'Resistor References'!AM1,IF(F14='Resistor References'!T3,'Resistor References'!T3,IF(F14&lt;16,F14,F14-16))))</f>
        <v>0</v>
      </c>
      <c r="E21" s="104">
        <f>IF(OR(F14="Float",F14="Short"),"Open",IF(AND(F15='Resistor References'!AC3,F14&lt;16),F15,IF(F14&lt;16,2*F15,2*F15+1)))</f>
        <v>0</v>
      </c>
      <c r="F21" s="53"/>
      <c r="G21" s="91">
        <f>IF(OR(D21="FLOAT",D21="SHORT"),D21,HLOOKUP(D21,'Resistor Selection'!C$13:R$14,2,FALSE))</f>
        <v>4640</v>
      </c>
      <c r="H21" s="92">
        <f>IF(E21="Open","Open",VLOOKUP(E21,'Resistor Selection'!B$15:R$30,'Pin Detect Programming (2)'!D21+2,FALSE))</f>
        <v>21500</v>
      </c>
      <c r="I21" s="373"/>
      <c r="J21" s="374"/>
      <c r="N21" s="37"/>
      <c r="O21" s="37"/>
      <c r="P21" s="64">
        <v>16</v>
      </c>
      <c r="Q21" s="75">
        <v>5</v>
      </c>
      <c r="R21" s="76">
        <v>0.5</v>
      </c>
    </row>
    <row r="22" spans="2:18" s="54" customFormat="1" ht="15" thickBot="1" x14ac:dyDescent="0.25">
      <c r="B22" s="37"/>
      <c r="C22" s="37"/>
      <c r="D22" s="37"/>
      <c r="E22" s="37"/>
      <c r="F22" s="37"/>
      <c r="G22" s="37"/>
      <c r="H22" s="37"/>
      <c r="I22" s="37"/>
      <c r="J22" s="37"/>
      <c r="N22" s="37"/>
      <c r="O22" s="37"/>
      <c r="P22" s="70">
        <v>17</v>
      </c>
      <c r="Q22" s="71">
        <v>5</v>
      </c>
      <c r="R22" s="72">
        <v>1</v>
      </c>
    </row>
    <row r="23" spans="2:18" s="54" customFormat="1" ht="15.75" thickBot="1" x14ac:dyDescent="0.3">
      <c r="B23" s="384" t="s">
        <v>243</v>
      </c>
      <c r="C23" s="320"/>
      <c r="D23" s="320"/>
      <c r="E23" s="320"/>
      <c r="F23" s="320"/>
      <c r="G23" s="320"/>
      <c r="H23" s="320"/>
      <c r="I23" s="320"/>
      <c r="J23" s="321"/>
      <c r="N23" s="37"/>
      <c r="O23" s="37"/>
      <c r="P23" s="64">
        <v>18</v>
      </c>
      <c r="Q23" s="75">
        <v>5</v>
      </c>
      <c r="R23" s="76">
        <v>2</v>
      </c>
    </row>
    <row r="24" spans="2:18" s="54" customFormat="1" ht="15" thickBot="1" x14ac:dyDescent="0.25">
      <c r="B24" s="58" t="s">
        <v>208</v>
      </c>
      <c r="C24" s="59" t="s">
        <v>209</v>
      </c>
      <c r="D24" s="59" t="s">
        <v>21</v>
      </c>
      <c r="E24" s="59" t="s">
        <v>210</v>
      </c>
      <c r="F24" s="59" t="s">
        <v>14</v>
      </c>
      <c r="G24" s="59" t="s">
        <v>211</v>
      </c>
      <c r="H24" s="59" t="s">
        <v>212</v>
      </c>
      <c r="I24" s="59" t="s">
        <v>213</v>
      </c>
      <c r="J24" s="60" t="s">
        <v>214</v>
      </c>
      <c r="N24" s="37"/>
      <c r="O24" s="37"/>
      <c r="P24" s="70">
        <v>19</v>
      </c>
      <c r="Q24" s="71">
        <v>5</v>
      </c>
      <c r="R24" s="72">
        <v>4</v>
      </c>
    </row>
    <row r="25" spans="2:18" s="54" customFormat="1" x14ac:dyDescent="0.2">
      <c r="B25" s="380" t="str">
        <f>B8</f>
        <v>MSEL2</v>
      </c>
      <c r="C25" s="44" t="s">
        <v>244</v>
      </c>
      <c r="D25" s="97" t="s">
        <v>221</v>
      </c>
      <c r="E25" s="99"/>
      <c r="F25" s="101" t="str">
        <f>IF(AND(D25=G25,D26=G26),"SHORT",IF(AND(D25=H25,D26=H26),"FLOAT",VLOOKUP(D25,'Resistor References'!AF$4:AG$11,2,FALSE)))</f>
        <v>N/A</v>
      </c>
      <c r="G25" s="102" t="str">
        <f>'Resistor References'!AF$2</f>
        <v>180°, 2</v>
      </c>
      <c r="H25" s="103" t="str">
        <f>'Resistor References'!AF$3</f>
        <v>180°, 2</v>
      </c>
      <c r="I25" s="67" t="s">
        <v>221</v>
      </c>
      <c r="J25" s="382" t="str">
        <f>IF(AND(D25=G25,D26=G26),"SHORT",IF(AND(H25=D25,H26=D26),"FLOAT","Resistor"))</f>
        <v>Resistor</v>
      </c>
      <c r="N25" s="37"/>
      <c r="O25" s="37"/>
      <c r="P25" s="64">
        <v>20</v>
      </c>
      <c r="Q25" s="75">
        <v>5</v>
      </c>
      <c r="R25" s="76">
        <v>8</v>
      </c>
    </row>
    <row r="26" spans="2:18" s="54" customFormat="1" ht="15" thickBot="1" x14ac:dyDescent="0.25">
      <c r="B26" s="381"/>
      <c r="C26" s="73" t="s">
        <v>219</v>
      </c>
      <c r="D26" s="98" t="str">
        <f>D9</f>
        <v>OCF = 26, OCW = 20</v>
      </c>
      <c r="E26" s="100" t="s">
        <v>26</v>
      </c>
      <c r="F26" s="104" t="e">
        <f>VLOOKUP(D26,'Resistor References'!O$3:P$6,2,FALSE)</f>
        <v>#N/A</v>
      </c>
      <c r="G26" s="105" t="str">
        <f>'Resistor References'!O$3</f>
        <v>40/52</v>
      </c>
      <c r="H26" s="106" t="str">
        <f>'Resistor References'!O$4</f>
        <v>30/39</v>
      </c>
      <c r="I26" s="74">
        <v>52</v>
      </c>
      <c r="J26" s="383"/>
      <c r="N26" s="37"/>
      <c r="O26" s="37"/>
      <c r="P26" s="70">
        <v>21</v>
      </c>
      <c r="Q26" s="71">
        <v>6</v>
      </c>
      <c r="R26" s="72">
        <v>0.5</v>
      </c>
    </row>
    <row r="27" spans="2:18" s="54" customFormat="1" ht="15" thickBot="1" x14ac:dyDescent="0.25">
      <c r="B27" s="37"/>
      <c r="C27" s="37"/>
      <c r="D27" s="37"/>
      <c r="E27" s="37"/>
      <c r="F27" s="37"/>
      <c r="G27" s="37"/>
      <c r="H27" s="37"/>
      <c r="I27" s="37"/>
      <c r="J27" s="37"/>
      <c r="N27" s="37"/>
      <c r="O27" s="37"/>
      <c r="P27" s="64">
        <v>22</v>
      </c>
      <c r="Q27" s="75">
        <v>6</v>
      </c>
      <c r="R27" s="76">
        <v>1</v>
      </c>
    </row>
    <row r="28" spans="2:18" s="54" customFormat="1" ht="15" thickBot="1" x14ac:dyDescent="0.25">
      <c r="B28" s="93" t="s">
        <v>208</v>
      </c>
      <c r="C28" s="59" t="s">
        <v>21</v>
      </c>
      <c r="D28" s="84" t="s">
        <v>234</v>
      </c>
      <c r="E28" s="59" t="s">
        <v>235</v>
      </c>
      <c r="F28" s="59"/>
      <c r="G28" s="59" t="s">
        <v>236</v>
      </c>
      <c r="H28" s="60" t="s">
        <v>237</v>
      </c>
      <c r="I28" s="369" t="s">
        <v>246</v>
      </c>
      <c r="J28" s="370"/>
      <c r="N28" s="37"/>
      <c r="O28" s="37"/>
      <c r="P28" s="70">
        <v>23</v>
      </c>
      <c r="Q28" s="71">
        <v>6</v>
      </c>
      <c r="R28" s="72">
        <v>2</v>
      </c>
    </row>
    <row r="29" spans="2:18" s="54" customFormat="1" x14ac:dyDescent="0.2">
      <c r="B29" s="85" t="str">
        <f>B$6</f>
        <v>MSEL1</v>
      </c>
      <c r="C29" s="44" t="s">
        <v>221</v>
      </c>
      <c r="D29" s="101" t="s">
        <v>211</v>
      </c>
      <c r="E29" s="101" t="s">
        <v>247</v>
      </c>
      <c r="F29" s="48"/>
      <c r="G29" s="86" t="s">
        <v>248</v>
      </c>
      <c r="H29" s="87" t="s">
        <v>248</v>
      </c>
      <c r="I29" s="371"/>
      <c r="J29" s="372"/>
      <c r="N29" s="37"/>
      <c r="O29" s="37"/>
      <c r="P29" s="64">
        <v>24</v>
      </c>
      <c r="Q29" s="75">
        <v>6</v>
      </c>
      <c r="R29" s="76">
        <v>4</v>
      </c>
    </row>
    <row r="30" spans="2:18" s="54" customFormat="1" x14ac:dyDescent="0.2">
      <c r="B30" s="88" t="str">
        <f>B$8</f>
        <v>MSEL2</v>
      </c>
      <c r="C30" s="45" t="s">
        <v>249</v>
      </c>
      <c r="D30" s="107" t="e">
        <f>IF(D10&lt;2,"N/A",IF(OR(J25="SHORT",J25="FLOAT"),J25,2*F25+MOD(F26,2)))</f>
        <v>#VALUE!</v>
      </c>
      <c r="E30" s="107" t="e">
        <f>IF(OR(J25='Resistor References'!AG$2,J25='Resistor References'!AG$3,'Pin Detect Programming (2)'!F26&lt;2),"OPEN",1)</f>
        <v>#N/A</v>
      </c>
      <c r="F30" s="40"/>
      <c r="G30" s="46" t="e">
        <f>IF(OR(D30="FLOAT",D30="SHORT"),D30,HLOOKUP(D30,'Resistor Selection'!C13:R14,2,FALSE))</f>
        <v>#VALUE!</v>
      </c>
      <c r="H30" s="89" t="e">
        <f>IF(E30="Open","Open",VLOOKUP(E30,'Resistor Selection'!B$13:AH$30,'Pin Detect Programming (2)'!D30+2,FALSE))</f>
        <v>#N/A</v>
      </c>
      <c r="I30" s="371"/>
      <c r="J30" s="372"/>
      <c r="N30" s="37"/>
      <c r="O30" s="37"/>
      <c r="P30" s="70">
        <v>25</v>
      </c>
      <c r="Q30" s="71">
        <v>6</v>
      </c>
      <c r="R30" s="72">
        <v>8</v>
      </c>
    </row>
    <row r="31" spans="2:18" s="54" customFormat="1" x14ac:dyDescent="0.2">
      <c r="B31" s="88" t="str">
        <f>B$11</f>
        <v>VSEL</v>
      </c>
      <c r="C31" s="45" t="s">
        <v>221</v>
      </c>
      <c r="D31" s="107" t="s">
        <v>211</v>
      </c>
      <c r="E31" s="107" t="s">
        <v>247</v>
      </c>
      <c r="F31" s="40"/>
      <c r="G31" s="46" t="s">
        <v>248</v>
      </c>
      <c r="H31" s="89" t="s">
        <v>248</v>
      </c>
      <c r="I31" s="371"/>
      <c r="J31" s="372"/>
      <c r="N31" s="37"/>
      <c r="O31" s="37"/>
      <c r="P31" s="64">
        <v>26</v>
      </c>
      <c r="Q31" s="75">
        <v>7</v>
      </c>
      <c r="R31" s="76">
        <v>0.5</v>
      </c>
    </row>
    <row r="32" spans="2:18" s="54" customFormat="1" ht="15" thickBot="1" x14ac:dyDescent="0.25">
      <c r="B32" s="90" t="str">
        <f>B$14</f>
        <v>ADRSEL</v>
      </c>
      <c r="C32" s="73" t="s">
        <v>221</v>
      </c>
      <c r="D32" s="104" t="s">
        <v>211</v>
      </c>
      <c r="E32" s="104" t="s">
        <v>247</v>
      </c>
      <c r="F32" s="53"/>
      <c r="G32" s="91" t="s">
        <v>248</v>
      </c>
      <c r="H32" s="92" t="s">
        <v>248</v>
      </c>
      <c r="I32" s="373"/>
      <c r="J32" s="374"/>
      <c r="N32" s="37"/>
      <c r="O32" s="37"/>
      <c r="P32" s="70">
        <v>27</v>
      </c>
      <c r="Q32" s="71">
        <v>7</v>
      </c>
      <c r="R32" s="72">
        <v>1</v>
      </c>
    </row>
    <row r="33" spans="2:18" s="54" customFormat="1" ht="15" thickBot="1" x14ac:dyDescent="0.25">
      <c r="B33" s="37"/>
      <c r="C33" s="37"/>
      <c r="D33" s="37"/>
      <c r="E33" s="37"/>
      <c r="F33" s="37"/>
      <c r="G33" s="37"/>
      <c r="H33" s="37"/>
      <c r="I33" s="37"/>
      <c r="J33" s="37"/>
      <c r="N33" s="37"/>
      <c r="O33" s="37"/>
      <c r="P33" s="64">
        <v>28</v>
      </c>
      <c r="Q33" s="75">
        <v>7</v>
      </c>
      <c r="R33" s="76">
        <v>2</v>
      </c>
    </row>
    <row r="34" spans="2:18" s="54" customFormat="1" ht="15.75" thickBot="1" x14ac:dyDescent="0.3">
      <c r="B34" s="384" t="s">
        <v>250</v>
      </c>
      <c r="C34" s="320"/>
      <c r="D34" s="320"/>
      <c r="E34" s="320"/>
      <c r="F34" s="320"/>
      <c r="G34" s="320"/>
      <c r="H34" s="320"/>
      <c r="I34" s="320"/>
      <c r="J34" s="321"/>
      <c r="N34" s="37"/>
      <c r="O34" s="37"/>
      <c r="P34" s="70">
        <v>29</v>
      </c>
      <c r="Q34" s="71">
        <v>7</v>
      </c>
      <c r="R34" s="72">
        <v>4</v>
      </c>
    </row>
    <row r="35" spans="2:18" s="54" customFormat="1" ht="15" thickBot="1" x14ac:dyDescent="0.25">
      <c r="B35" s="58" t="s">
        <v>208</v>
      </c>
      <c r="C35" s="59" t="s">
        <v>209</v>
      </c>
      <c r="D35" s="59" t="s">
        <v>21</v>
      </c>
      <c r="E35" s="59" t="s">
        <v>210</v>
      </c>
      <c r="F35" s="59" t="s">
        <v>14</v>
      </c>
      <c r="G35" s="59" t="s">
        <v>211</v>
      </c>
      <c r="H35" s="59" t="s">
        <v>212</v>
      </c>
      <c r="I35" s="59" t="s">
        <v>213</v>
      </c>
      <c r="J35" s="60" t="s">
        <v>214</v>
      </c>
      <c r="N35" s="37"/>
      <c r="O35" s="37"/>
      <c r="P35" s="64">
        <v>30</v>
      </c>
      <c r="Q35" s="75">
        <v>7</v>
      </c>
      <c r="R35" s="76">
        <v>8</v>
      </c>
    </row>
    <row r="36" spans="2:18" s="54" customFormat="1" ht="15" thickBot="1" x14ac:dyDescent="0.25">
      <c r="B36" s="380" t="str">
        <f>B8</f>
        <v>MSEL2</v>
      </c>
      <c r="C36" s="44" t="s">
        <v>244</v>
      </c>
      <c r="D36" s="97" t="s">
        <v>221</v>
      </c>
      <c r="E36" s="99"/>
      <c r="F36" s="101" t="str">
        <f>IF(AND(D36=G36,D37=G37),"SHORT",IF(AND(D36=H36,D37=H37),"FLOAT",VLOOKUP(D36,'Resistor References'!AF$4:AG$11,2,FALSE)))</f>
        <v>N/A</v>
      </c>
      <c r="G36" s="102" t="s">
        <v>221</v>
      </c>
      <c r="H36" s="103" t="s">
        <v>221</v>
      </c>
      <c r="I36" s="67" t="s">
        <v>221</v>
      </c>
      <c r="J36" s="382" t="str">
        <f>IF(AND(D36=G36,D37=G37),"SHORT",IF(AND(H36=D36,H37=D37),"FLOAT","Resistor"))</f>
        <v>Resistor</v>
      </c>
      <c r="N36" s="37"/>
      <c r="O36" s="37"/>
      <c r="P36" s="94">
        <v>31</v>
      </c>
      <c r="Q36" s="95">
        <v>10</v>
      </c>
      <c r="R36" s="96">
        <v>2</v>
      </c>
    </row>
    <row r="37" spans="2:18" s="54" customFormat="1" ht="15" thickBot="1" x14ac:dyDescent="0.25">
      <c r="B37" s="381"/>
      <c r="C37" s="73" t="s">
        <v>219</v>
      </c>
      <c r="D37" s="98" t="str">
        <f>D9</f>
        <v>OCF = 26, OCW = 20</v>
      </c>
      <c r="E37" s="100" t="s">
        <v>26</v>
      </c>
      <c r="F37" s="104" t="e">
        <f>VLOOKUP(D37,'Resistor References'!O$3:P$6,2,FALSE)</f>
        <v>#N/A</v>
      </c>
      <c r="G37" s="105" t="s">
        <v>221</v>
      </c>
      <c r="H37" s="106" t="s">
        <v>221</v>
      </c>
      <c r="I37" s="74">
        <v>52</v>
      </c>
      <c r="J37" s="383"/>
      <c r="N37" s="37"/>
      <c r="O37" s="37"/>
    </row>
    <row r="38" spans="2:18" s="54" customFormat="1" ht="15" thickBot="1" x14ac:dyDescent="0.25">
      <c r="B38" s="37"/>
      <c r="C38" s="37"/>
      <c r="D38" s="37"/>
      <c r="E38" s="37"/>
      <c r="F38" s="37"/>
      <c r="G38" s="37"/>
      <c r="H38" s="37"/>
      <c r="I38" s="37"/>
      <c r="J38" s="37"/>
      <c r="N38" s="37"/>
      <c r="O38" s="37"/>
    </row>
    <row r="39" spans="2:18" s="54" customFormat="1" ht="15.75" customHeight="1" thickBot="1" x14ac:dyDescent="0.25">
      <c r="B39" s="93" t="s">
        <v>208</v>
      </c>
      <c r="C39" s="59" t="s">
        <v>21</v>
      </c>
      <c r="D39" s="84" t="s">
        <v>234</v>
      </c>
      <c r="E39" s="59" t="s">
        <v>235</v>
      </c>
      <c r="F39" s="59"/>
      <c r="G39" s="59" t="s">
        <v>236</v>
      </c>
      <c r="H39" s="60" t="s">
        <v>237</v>
      </c>
      <c r="I39" s="369" t="s">
        <v>246</v>
      </c>
      <c r="J39" s="370"/>
      <c r="N39" s="37"/>
      <c r="O39" s="37"/>
    </row>
    <row r="40" spans="2:18" s="54" customFormat="1" x14ac:dyDescent="0.2">
      <c r="B40" s="85" t="str">
        <f>B$6</f>
        <v>MSEL1</v>
      </c>
      <c r="C40" s="44" t="s">
        <v>221</v>
      </c>
      <c r="D40" s="101" t="s">
        <v>211</v>
      </c>
      <c r="E40" s="101" t="s">
        <v>247</v>
      </c>
      <c r="F40" s="48"/>
      <c r="G40" s="86" t="s">
        <v>248</v>
      </c>
      <c r="H40" s="87" t="s">
        <v>248</v>
      </c>
      <c r="I40" s="371"/>
      <c r="J40" s="372"/>
      <c r="N40" s="37"/>
      <c r="O40" s="37"/>
    </row>
    <row r="41" spans="2:18" s="54" customFormat="1" x14ac:dyDescent="0.2">
      <c r="B41" s="88" t="str">
        <f>B$8</f>
        <v>MSEL2</v>
      </c>
      <c r="C41" s="45" t="s">
        <v>249</v>
      </c>
      <c r="D41" s="107" t="e">
        <f>IF(D10&lt;3,"N/A",IF(OR(J36="SHORT",J36="FLOAT"),J36,2*F36+MOD(F37,2)))</f>
        <v>#VALUE!</v>
      </c>
      <c r="E41" s="107" t="e">
        <f>IF(OR(J36='Resistor References'!AG$2,J36='Resistor References'!AG$3,'Pin Detect Programming (2)'!F37&lt;2),"OPEN",1)</f>
        <v>#N/A</v>
      </c>
      <c r="F41" s="40"/>
      <c r="G41" s="46" t="e">
        <f>IF(OR(D41="FLOAT",D41="SHORT"),D41,HLOOKUP(D41,'Resistor Selection'!C13:R14,2,FALSE))</f>
        <v>#VALUE!</v>
      </c>
      <c r="H41" s="89" t="e">
        <f>IF(E41="Open","Open",VLOOKUP(E41,'Resistor Selection'!B$13:AH$30,'Pin Detect Programming (2)'!D41+2,FALSE))</f>
        <v>#N/A</v>
      </c>
      <c r="I41" s="371"/>
      <c r="J41" s="372"/>
      <c r="N41" s="37"/>
      <c r="O41" s="37"/>
    </row>
    <row r="42" spans="2:18" s="54" customFormat="1" x14ac:dyDescent="0.2">
      <c r="B42" s="88" t="str">
        <f>B$11</f>
        <v>VSEL</v>
      </c>
      <c r="C42" s="45" t="s">
        <v>221</v>
      </c>
      <c r="D42" s="107" t="s">
        <v>211</v>
      </c>
      <c r="E42" s="107" t="s">
        <v>247</v>
      </c>
      <c r="F42" s="40"/>
      <c r="G42" s="46" t="s">
        <v>248</v>
      </c>
      <c r="H42" s="89" t="s">
        <v>248</v>
      </c>
      <c r="I42" s="371"/>
      <c r="J42" s="372"/>
      <c r="N42" s="37"/>
      <c r="O42" s="37"/>
    </row>
    <row r="43" spans="2:18" s="54" customFormat="1" ht="15" thickBot="1" x14ac:dyDescent="0.25">
      <c r="B43" s="90" t="str">
        <f>B$14</f>
        <v>ADRSEL</v>
      </c>
      <c r="C43" s="73" t="s">
        <v>221</v>
      </c>
      <c r="D43" s="104" t="s">
        <v>211</v>
      </c>
      <c r="E43" s="104" t="s">
        <v>247</v>
      </c>
      <c r="F43" s="53"/>
      <c r="G43" s="91" t="s">
        <v>248</v>
      </c>
      <c r="H43" s="92" t="s">
        <v>248</v>
      </c>
      <c r="I43" s="373"/>
      <c r="J43" s="374"/>
      <c r="N43" s="37"/>
      <c r="O43" s="37"/>
    </row>
    <row r="44" spans="2:18" s="54" customFormat="1" ht="15" thickBot="1" x14ac:dyDescent="0.25">
      <c r="B44" s="37"/>
      <c r="C44" s="37"/>
      <c r="D44" s="37"/>
      <c r="E44" s="37"/>
      <c r="F44" s="37"/>
      <c r="G44" s="37"/>
      <c r="H44" s="37"/>
      <c r="I44" s="37"/>
      <c r="J44" s="37"/>
      <c r="N44" s="37"/>
      <c r="O44" s="37"/>
    </row>
    <row r="45" spans="2:18" s="54" customFormat="1" ht="15.75" thickBot="1" x14ac:dyDescent="0.3">
      <c r="B45" s="384" t="s">
        <v>251</v>
      </c>
      <c r="C45" s="320"/>
      <c r="D45" s="320"/>
      <c r="E45" s="320"/>
      <c r="F45" s="320"/>
      <c r="G45" s="320"/>
      <c r="H45" s="320"/>
      <c r="I45" s="320"/>
      <c r="J45" s="321"/>
      <c r="N45" s="37"/>
      <c r="O45" s="37"/>
    </row>
    <row r="46" spans="2:18" s="54" customFormat="1" ht="15" thickBot="1" x14ac:dyDescent="0.25">
      <c r="B46" s="58" t="s">
        <v>208</v>
      </c>
      <c r="C46" s="59" t="s">
        <v>209</v>
      </c>
      <c r="D46" s="59" t="s">
        <v>21</v>
      </c>
      <c r="E46" s="59" t="s">
        <v>210</v>
      </c>
      <c r="F46" s="59" t="s">
        <v>14</v>
      </c>
      <c r="G46" s="59" t="s">
        <v>211</v>
      </c>
      <c r="H46" s="59" t="s">
        <v>212</v>
      </c>
      <c r="I46" s="59" t="s">
        <v>213</v>
      </c>
      <c r="J46" s="60" t="s">
        <v>214</v>
      </c>
      <c r="N46" s="37"/>
      <c r="O46" s="37"/>
    </row>
    <row r="47" spans="2:18" s="54" customFormat="1" x14ac:dyDescent="0.2">
      <c r="B47" s="380" t="str">
        <f>B8</f>
        <v>MSEL2</v>
      </c>
      <c r="C47" s="44" t="s">
        <v>244</v>
      </c>
      <c r="D47" s="97" t="s">
        <v>221</v>
      </c>
      <c r="E47" s="99"/>
      <c r="F47" s="101" t="str">
        <f>IF(AND(D47=G47,D48=G48),"SHORT",IF(AND(D47=H47,D48=H48),"FLOAT",VLOOKUP(D47,'Resistor References'!AF$4:AG$11,2,FALSE)))</f>
        <v>N/A</v>
      </c>
      <c r="G47" s="102" t="s">
        <v>221</v>
      </c>
      <c r="H47" s="103" t="s">
        <v>221</v>
      </c>
      <c r="I47" s="67" t="s">
        <v>221</v>
      </c>
      <c r="J47" s="382" t="str">
        <f>IF(AND(D47=G47,D48=G48),"SHORT",IF(AND(H47=D47,H48=D48),"FLOAT","Resistor"))</f>
        <v>Resistor</v>
      </c>
      <c r="N47" s="37"/>
      <c r="O47" s="37"/>
    </row>
    <row r="48" spans="2:18" s="54" customFormat="1" ht="15" thickBot="1" x14ac:dyDescent="0.25">
      <c r="B48" s="381"/>
      <c r="C48" s="73" t="s">
        <v>219</v>
      </c>
      <c r="D48" s="98" t="str">
        <f>D9</f>
        <v>OCF = 26, OCW = 20</v>
      </c>
      <c r="E48" s="100" t="s">
        <v>26</v>
      </c>
      <c r="F48" s="104" t="e">
        <f>VLOOKUP(D48,'Resistor References'!O$3:P$6,2,FALSE)</f>
        <v>#N/A</v>
      </c>
      <c r="G48" s="105" t="s">
        <v>221</v>
      </c>
      <c r="H48" s="106" t="s">
        <v>221</v>
      </c>
      <c r="I48" s="74">
        <v>52</v>
      </c>
      <c r="J48" s="383"/>
      <c r="N48" s="37"/>
      <c r="O48" s="37"/>
    </row>
    <row r="49" spans="2:15" s="54" customFormat="1" ht="15" thickBot="1" x14ac:dyDescent="0.25">
      <c r="B49" s="37"/>
      <c r="C49" s="37"/>
      <c r="D49" s="37"/>
      <c r="E49" s="37"/>
      <c r="F49" s="37"/>
      <c r="G49" s="37"/>
      <c r="H49" s="37"/>
      <c r="I49" s="37"/>
      <c r="J49" s="37"/>
      <c r="N49" s="37"/>
      <c r="O49" s="37"/>
    </row>
    <row r="50" spans="2:15" s="54" customFormat="1" ht="15.75" customHeight="1" thickBot="1" x14ac:dyDescent="0.25">
      <c r="B50" s="93" t="s">
        <v>208</v>
      </c>
      <c r="C50" s="59" t="s">
        <v>21</v>
      </c>
      <c r="D50" s="84" t="s">
        <v>234</v>
      </c>
      <c r="E50" s="59" t="s">
        <v>235</v>
      </c>
      <c r="F50" s="59"/>
      <c r="G50" s="59" t="s">
        <v>236</v>
      </c>
      <c r="H50" s="60" t="s">
        <v>237</v>
      </c>
      <c r="I50" s="369" t="s">
        <v>246</v>
      </c>
      <c r="J50" s="370"/>
      <c r="N50" s="37"/>
      <c r="O50" s="37"/>
    </row>
    <row r="51" spans="2:15" s="54" customFormat="1" x14ac:dyDescent="0.2">
      <c r="B51" s="85" t="str">
        <f>B$6</f>
        <v>MSEL1</v>
      </c>
      <c r="C51" s="44" t="s">
        <v>221</v>
      </c>
      <c r="D51" s="101" t="s">
        <v>211</v>
      </c>
      <c r="E51" s="101" t="s">
        <v>247</v>
      </c>
      <c r="F51" s="48"/>
      <c r="G51" s="86" t="s">
        <v>248</v>
      </c>
      <c r="H51" s="87" t="s">
        <v>248</v>
      </c>
      <c r="I51" s="371"/>
      <c r="J51" s="372"/>
      <c r="N51" s="37"/>
      <c r="O51" s="37"/>
    </row>
    <row r="52" spans="2:15" s="54" customFormat="1" x14ac:dyDescent="0.2">
      <c r="B52" s="88" t="str">
        <f>B$8</f>
        <v>MSEL2</v>
      </c>
      <c r="C52" s="45" t="s">
        <v>249</v>
      </c>
      <c r="D52" s="107" t="e">
        <f>IF(D10&lt;4,"N/A",IF(OR(J47="SHORT",J47="FLOAT"),J47,2*F47+MOD(F48,2)))</f>
        <v>#VALUE!</v>
      </c>
      <c r="E52" s="107" t="e">
        <f>IF(OR(J47='Resistor References'!AG$2,J47='Resistor References'!AG$3,'Pin Detect Programming (2)'!F48&lt;2),"OPEN",1)</f>
        <v>#N/A</v>
      </c>
      <c r="F52" s="40"/>
      <c r="G52" s="46" t="e">
        <f>IF(OR(D52="FLOAT",D52="SHORT"),D52,HLOOKUP(D52,'Resistor Selection'!C13:R14,2,FALSE))</f>
        <v>#VALUE!</v>
      </c>
      <c r="H52" s="89" t="e">
        <f>IF(E52="Open","Open",VLOOKUP(E52,'Resistor Selection'!B$13:AH$30,'Pin Detect Programming (2)'!D52+2,FALSE))</f>
        <v>#N/A</v>
      </c>
      <c r="I52" s="371"/>
      <c r="J52" s="372"/>
      <c r="N52" s="37"/>
      <c r="O52" s="37"/>
    </row>
    <row r="53" spans="2:15" s="54" customFormat="1" x14ac:dyDescent="0.2">
      <c r="B53" s="88" t="str">
        <f>B$11</f>
        <v>VSEL</v>
      </c>
      <c r="C53" s="45" t="s">
        <v>221</v>
      </c>
      <c r="D53" s="107" t="s">
        <v>211</v>
      </c>
      <c r="E53" s="107" t="s">
        <v>247</v>
      </c>
      <c r="F53" s="40"/>
      <c r="G53" s="46" t="s">
        <v>248</v>
      </c>
      <c r="H53" s="89" t="s">
        <v>248</v>
      </c>
      <c r="I53" s="371"/>
      <c r="J53" s="372"/>
      <c r="N53" s="37"/>
      <c r="O53" s="37"/>
    </row>
    <row r="54" spans="2:15" s="54" customFormat="1" ht="15" thickBot="1" x14ac:dyDescent="0.25">
      <c r="B54" s="90" t="str">
        <f>B$14</f>
        <v>ADRSEL</v>
      </c>
      <c r="C54" s="73" t="s">
        <v>221</v>
      </c>
      <c r="D54" s="104" t="s">
        <v>211</v>
      </c>
      <c r="E54" s="104" t="s">
        <v>247</v>
      </c>
      <c r="F54" s="53"/>
      <c r="G54" s="91" t="s">
        <v>248</v>
      </c>
      <c r="H54" s="92" t="s">
        <v>248</v>
      </c>
      <c r="I54" s="373"/>
      <c r="J54" s="374"/>
      <c r="N54" s="37"/>
      <c r="O54" s="37"/>
    </row>
  </sheetData>
  <dataConsolidate/>
  <mergeCells count="44">
    <mergeCell ref="H11:H13"/>
    <mergeCell ref="B6:B7"/>
    <mergeCell ref="J6:J7"/>
    <mergeCell ref="E6:E7"/>
    <mergeCell ref="F6:F7"/>
    <mergeCell ref="G6:G7"/>
    <mergeCell ref="H6:H7"/>
    <mergeCell ref="B2:J2"/>
    <mergeCell ref="L2:N2"/>
    <mergeCell ref="P2:R2"/>
    <mergeCell ref="B3:C3"/>
    <mergeCell ref="D3:J3"/>
    <mergeCell ref="J25:J26"/>
    <mergeCell ref="I28:J32"/>
    <mergeCell ref="B34:J34"/>
    <mergeCell ref="B8:B10"/>
    <mergeCell ref="J8:J10"/>
    <mergeCell ref="B11:B13"/>
    <mergeCell ref="J11:J13"/>
    <mergeCell ref="B14:B15"/>
    <mergeCell ref="J14:J15"/>
    <mergeCell ref="E8:E10"/>
    <mergeCell ref="F8:F10"/>
    <mergeCell ref="G8:G10"/>
    <mergeCell ref="H8:H10"/>
    <mergeCell ref="E11:E13"/>
    <mergeCell ref="F11:F13"/>
    <mergeCell ref="G11:G13"/>
    <mergeCell ref="I50:J54"/>
    <mergeCell ref="B4:B5"/>
    <mergeCell ref="C4:C5"/>
    <mergeCell ref="D4:D5"/>
    <mergeCell ref="E4:F4"/>
    <mergeCell ref="G4:H4"/>
    <mergeCell ref="I4:I5"/>
    <mergeCell ref="B36:B37"/>
    <mergeCell ref="J36:J37"/>
    <mergeCell ref="I39:J43"/>
    <mergeCell ref="B45:J45"/>
    <mergeCell ref="B47:B48"/>
    <mergeCell ref="J47:J48"/>
    <mergeCell ref="I17:J21"/>
    <mergeCell ref="B23:J23"/>
    <mergeCell ref="B25:B26"/>
  </mergeCells>
  <phoneticPr fontId="28" type="noConversion"/>
  <conditionalFormatting sqref="D18:D21">
    <cfRule type="cellIs" dxfId="23" priority="25" stopIfTrue="1" operator="equal">
      <formula>$H$4</formula>
    </cfRule>
    <cfRule type="cellIs" dxfId="22" priority="26" stopIfTrue="1" operator="equal">
      <formula>$G$4</formula>
    </cfRule>
    <cfRule type="cellIs" dxfId="21" priority="27" operator="greaterThan">
      <formula>29.5</formula>
    </cfRule>
  </conditionalFormatting>
  <conditionalFormatting sqref="D25">
    <cfRule type="expression" dxfId="20" priority="4">
      <formula>NOT(AND(ISNUMBER(FIND($D$10,$D$25)),IF(ISNUMBER(FIND($D$10,$D$25)),FIND($D$10,$D$25)&gt;3,0)))</formula>
    </cfRule>
  </conditionalFormatting>
  <conditionalFormatting sqref="D26">
    <cfRule type="cellIs" dxfId="19" priority="3" operator="notEqual">
      <formula>$D$9</formula>
    </cfRule>
  </conditionalFormatting>
  <conditionalFormatting sqref="D30">
    <cfRule type="cellIs" dxfId="18" priority="22" stopIfTrue="1" operator="equal">
      <formula>$H$4</formula>
    </cfRule>
    <cfRule type="cellIs" dxfId="17" priority="23" stopIfTrue="1" operator="equal">
      <formula>$G$4</formula>
    </cfRule>
    <cfRule type="cellIs" dxfId="16" priority="24" operator="greaterThan">
      <formula>29.5</formula>
    </cfRule>
  </conditionalFormatting>
  <conditionalFormatting sqref="D36">
    <cfRule type="expression" dxfId="15" priority="6">
      <formula>NOT(AND(ISNUMBER(FIND($D$10,$D$36)),IF(ISNUMBER(FIND($D$10,$D$36)),FIND($D$10,$D$36)&gt;3,0)))</formula>
    </cfRule>
  </conditionalFormatting>
  <conditionalFormatting sqref="D37">
    <cfRule type="cellIs" dxfId="14" priority="2" operator="notEqual">
      <formula>$D$9</formula>
    </cfRule>
  </conditionalFormatting>
  <conditionalFormatting sqref="D41">
    <cfRule type="cellIs" dxfId="13" priority="19" stopIfTrue="1" operator="equal">
      <formula>$H$4</formula>
    </cfRule>
    <cfRule type="cellIs" dxfId="12" priority="20" stopIfTrue="1" operator="equal">
      <formula>$G$4</formula>
    </cfRule>
    <cfRule type="cellIs" dxfId="11" priority="21" operator="greaterThan">
      <formula>29.5</formula>
    </cfRule>
  </conditionalFormatting>
  <conditionalFormatting sqref="D47">
    <cfRule type="expression" dxfId="10" priority="5">
      <formula>NOT(AND(ISNUMBER(FIND($D$10,$D$47)),IF(ISNUMBER(FIND($D$10,$D$47)),FIND($D$10,$D$47)&gt;3,0)))</formula>
    </cfRule>
  </conditionalFormatting>
  <conditionalFormatting sqref="D48">
    <cfRule type="cellIs" dxfId="9" priority="1" operator="notEqual">
      <formula>$D$9</formula>
    </cfRule>
  </conditionalFormatting>
  <conditionalFormatting sqref="D52">
    <cfRule type="cellIs" dxfId="8" priority="16" stopIfTrue="1" operator="equal">
      <formula>$H$4</formula>
    </cfRule>
    <cfRule type="cellIs" dxfId="7" priority="17" stopIfTrue="1" operator="equal">
      <formula>$G$4</formula>
    </cfRule>
    <cfRule type="cellIs" dxfId="6" priority="18" operator="greaterThan">
      <formula>29.5</formula>
    </cfRule>
  </conditionalFormatting>
  <conditionalFormatting sqref="P4:P36">
    <cfRule type="cellIs" dxfId="5" priority="7" operator="equal">
      <formula>$D$6</formula>
    </cfRule>
  </conditionalFormatting>
  <conditionalFormatting sqref="Q6:Q36">
    <cfRule type="cellIs" dxfId="4" priority="11" operator="greaterThan">
      <formula>ILOOP_trgt</formula>
    </cfRule>
  </conditionalFormatting>
  <conditionalFormatting sqref="Q4:R5">
    <cfRule type="expression" dxfId="3" priority="12">
      <formula>"K3=$C$4"</formula>
    </cfRule>
  </conditionalFormatting>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cellIs" priority="38" operator="greaterThan" id="{8683456C-14C1-448B-A2C6-E930737A0632}">
            <xm:f>'Device Calculator'!$M80</xm:f>
            <x14:dxf>
              <font>
                <color rgb="FF9C0006"/>
              </font>
              <fill>
                <patternFill>
                  <bgColor rgb="FFFFC7CE"/>
                </patternFill>
              </fill>
            </x14:dxf>
          </x14:cfRule>
          <xm:sqref>R6:R21</xm:sqref>
        </x14:conditionalFormatting>
        <x14:conditionalFormatting xmlns:xm="http://schemas.microsoft.com/office/excel/2006/main">
          <x14:cfRule type="cellIs" priority="61" operator="greaterThan" id="{8683456C-14C1-448B-A2C6-E930737A0632}">
            <xm:f>'Device Calculator'!$M97</xm:f>
            <x14:dxf>
              <font>
                <color rgb="FF9C0006"/>
              </font>
              <fill>
                <patternFill>
                  <bgColor rgb="FFFFC7CE"/>
                </patternFill>
              </fill>
            </x14:dxf>
          </x14:cfRule>
          <xm:sqref>R22:R34</xm:sqref>
        </x14:conditionalFormatting>
        <x14:conditionalFormatting xmlns:xm="http://schemas.microsoft.com/office/excel/2006/main">
          <x14:cfRule type="cellIs" priority="37" operator="greaterThan" id="{903DF5AA-9130-49F5-BF20-990F43965E3F}">
            <xm:f>'Device Calculator'!#REF!</xm:f>
            <x14:dxf>
              <font>
                <color rgb="FF9C0006"/>
              </font>
              <fill>
                <patternFill>
                  <bgColor rgb="FFFFC7CE"/>
                </patternFill>
              </fill>
            </x14:dxf>
          </x14:cfRule>
          <xm:sqref>R35:R36</xm:sqref>
        </x14:conditionalFormatting>
      </x14:conditionalFormattings>
    </ext>
    <ext xmlns:x14="http://schemas.microsoft.com/office/spreadsheetml/2009/9/main" uri="{CCE6A557-97BC-4b89-ADB6-D9C93CAAB3DF}">
      <x14:dataValidations xmlns:xm="http://schemas.microsoft.com/office/excel/2006/main" count="14">
        <x14:dataValidation type="list" allowBlank="1" showInputMessage="1" showErrorMessage="1" xr:uid="{00000000-0002-0000-0600-000000000000}">
          <x14:formula1>
            <xm:f>'Resistor References'!$AE$2:$AE$4</xm:f>
          </x14:formula1>
          <xm:sqref>D25</xm:sqref>
        </x14:dataValidation>
        <x14:dataValidation type="list" allowBlank="1" showInputMessage="1" showErrorMessage="1" xr:uid="{00000000-0002-0000-0600-000001000000}">
          <x14:formula1>
            <xm:f>'Resistor References'!$AE$7</xm:f>
          </x14:formula1>
          <xm:sqref>D47</xm:sqref>
        </x14:dataValidation>
        <x14:dataValidation type="list" allowBlank="1" showInputMessage="1" showErrorMessage="1" xr:uid="{00000000-0002-0000-0600-000002000000}">
          <x14:formula1>
            <xm:f>'Resistor References'!$AE$5:$AE$6</xm:f>
          </x14:formula1>
          <xm:sqref>D36</xm:sqref>
        </x14:dataValidation>
        <x14:dataValidation type="list" allowBlank="1" showInputMessage="1" showErrorMessage="1" xr:uid="{00000000-0002-0000-0600-000003000000}">
          <x14:formula1>
            <xm:f>'Resistor References'!$O$3:$O$6</xm:f>
          </x14:formula1>
          <xm:sqref>D48 D37 D26</xm:sqref>
        </x14:dataValidation>
        <x14:dataValidation type="list" allowBlank="1" showInputMessage="1" showErrorMessage="1" xr:uid="{00000000-0002-0000-0600-000004000000}">
          <x14:formula1>
            <xm:f>'Resistor References'!$A$2:$A$4</xm:f>
          </x14:formula1>
          <xm:sqref>D3:J3</xm:sqref>
        </x14:dataValidation>
        <x14:dataValidation type="list" allowBlank="1" showInputMessage="1" showErrorMessage="1" xr:uid="{00000000-0002-0000-0600-000005000000}">
          <x14:formula1>
            <xm:f>Sheet2!$C$5:$C$37</xm:f>
          </x14:formula1>
          <xm:sqref>D6</xm:sqref>
        </x14:dataValidation>
        <x14:dataValidation type="list" allowBlank="1" showInputMessage="1" showErrorMessage="1" xr:uid="{00000000-0002-0000-0600-000006000000}">
          <x14:formula1>
            <xm:f>Sheet2!$Q$5:$Q$12</xm:f>
          </x14:formula1>
          <xm:sqref>D8</xm:sqref>
        </x14:dataValidation>
        <x14:dataValidation type="list" allowBlank="1" showInputMessage="1" showErrorMessage="1" xr:uid="{00000000-0002-0000-0600-000007000000}">
          <x14:formula1>
            <xm:f>Sheet2!$M$5:$M$8</xm:f>
          </x14:formula1>
          <xm:sqref>D9</xm:sqref>
        </x14:dataValidation>
        <x14:dataValidation type="list" allowBlank="1" showInputMessage="1" showErrorMessage="1" xr:uid="{00000000-0002-0000-0600-000008000000}">
          <x14:formula1>
            <xm:f>Sheet2!$T$5:$T$8</xm:f>
          </x14:formula1>
          <xm:sqref>D10</xm:sqref>
        </x14:dataValidation>
        <x14:dataValidation type="list" allowBlank="1" showInputMessage="1" showErrorMessage="1" xr:uid="{00000000-0002-0000-0600-000009000000}">
          <x14:formula1>
            <xm:f>Sheet2!$G$5:$G$12</xm:f>
          </x14:formula1>
          <xm:sqref>D7</xm:sqref>
        </x14:dataValidation>
        <x14:dataValidation type="list" allowBlank="1" showInputMessage="1" showErrorMessage="1" xr:uid="{00000000-0002-0000-0600-00000A000000}">
          <x14:formula1>
            <xm:f>Sheet2!$AJ$5:$AJ$21</xm:f>
          </x14:formula1>
          <xm:sqref>D14</xm:sqref>
        </x14:dataValidation>
        <x14:dataValidation type="list" allowBlank="1" showInputMessage="1" showErrorMessage="1" xr:uid="{00000000-0002-0000-0600-00000B000000}">
          <x14:formula1>
            <xm:f>Sheet2!$AN$5:$AN$13</xm:f>
          </x14:formula1>
          <xm:sqref>D15</xm:sqref>
        </x14:dataValidation>
        <x14:dataValidation type="list" allowBlank="1" showInputMessage="1" showErrorMessage="1" xr:uid="{00000000-0002-0000-0600-00000C000000}">
          <x14:formula1>
            <xm:f>Sheet2!$AB$5:$AB$226</xm:f>
          </x14:formula1>
          <xm:sqref>D12</xm:sqref>
        </x14:dataValidation>
        <x14:dataValidation type="list" allowBlank="1" showInputMessage="1" showErrorMessage="1" xr:uid="{00000000-0002-0000-0600-00000D000000}">
          <x14:formula1>
            <xm:f>Sheet2!$W$5:$W$14</xm:f>
          </x14:formula1>
          <xm:sqref>D11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L46"/>
  <sheetViews>
    <sheetView workbookViewId="0">
      <selection activeCell="M30" sqref="M30"/>
    </sheetView>
  </sheetViews>
  <sheetFormatPr defaultRowHeight="16.5" x14ac:dyDescent="0.3"/>
  <cols>
    <col min="11" max="11" width="12.875" customWidth="1"/>
    <col min="12" max="12" width="12.625" customWidth="1"/>
  </cols>
  <sheetData>
    <row r="1" spans="1:12" x14ac:dyDescent="0.3">
      <c r="A1" s="411" t="s">
        <v>144</v>
      </c>
      <c r="B1" s="411"/>
      <c r="C1" s="411" t="s">
        <v>145</v>
      </c>
      <c r="D1" s="411"/>
      <c r="E1" s="411" t="s">
        <v>146</v>
      </c>
      <c r="F1" s="411"/>
      <c r="G1" s="411" t="s">
        <v>147</v>
      </c>
      <c r="H1" s="411"/>
      <c r="I1" s="411" t="s">
        <v>148</v>
      </c>
      <c r="J1" s="411"/>
      <c r="K1" s="3" t="s">
        <v>184</v>
      </c>
      <c r="L1" s="3" t="s">
        <v>185</v>
      </c>
    </row>
    <row r="2" spans="1:12" x14ac:dyDescent="0.3">
      <c r="A2" s="4" t="str">
        <f>DEC2HEX(MOD(L2-MOD(L2,16^9),16^10)/16^9)</f>
        <v>0</v>
      </c>
      <c r="B2" s="4" t="str">
        <f>DEC2HEX(MOD(L2-MOD(L2,16^8),16^9)/16^8)</f>
        <v>2</v>
      </c>
      <c r="C2" s="4" t="str">
        <f>DEC2HEX(MOD(L2-MOD(L2,16^7),16^8)/16^7)</f>
        <v>3</v>
      </c>
      <c r="D2" s="4" t="str">
        <f>DEC2HEX(MOD(L2-MOD(L2,16^6),16^7)/16^6)</f>
        <v>5</v>
      </c>
      <c r="E2" s="4" t="str">
        <f>DEC2HEX(MOD(L2-MOD(L2,16^5),16^6)/16^5)</f>
        <v>0</v>
      </c>
      <c r="F2" s="4" t="str">
        <f>DEC2HEX(MOD(L2-MOD(L2,16^4),16^5)/16^4)</f>
        <v>E</v>
      </c>
      <c r="G2" s="4" t="str">
        <f>DEC2HEX(MOD(L2-MOD(L2,16^3),16^4)/16^3)</f>
        <v>2</v>
      </c>
      <c r="H2" s="4" t="str">
        <f>DEC2HEX(MOD(L2-MOD(L2,16^2),16^3)/16^2)</f>
        <v>1</v>
      </c>
      <c r="I2" s="4" t="str">
        <f>DEC2HEX(MOD(L2-MOD(L2,16),16^2)/16)</f>
        <v>0</v>
      </c>
      <c r="J2" s="4" t="str">
        <f>DEC2HEX(MOD(L2,16))</f>
        <v>6</v>
      </c>
      <c r="K2" s="5" t="str">
        <f>'Device Calculator'!F133</f>
        <v>02350E2106</v>
      </c>
      <c r="L2" s="3">
        <f>HEX2DEC(K2)</f>
        <v>9480052998</v>
      </c>
    </row>
    <row r="3" spans="1:12" x14ac:dyDescent="0.3">
      <c r="A3" s="1">
        <f>HEX2DEC(A2)</f>
        <v>0</v>
      </c>
      <c r="B3" s="1">
        <f t="shared" ref="B3:J3" si="0">HEX2DEC(B2)</f>
        <v>2</v>
      </c>
      <c r="C3" s="1">
        <f t="shared" si="0"/>
        <v>3</v>
      </c>
      <c r="D3" s="1">
        <f t="shared" si="0"/>
        <v>5</v>
      </c>
      <c r="E3" s="1">
        <f t="shared" si="0"/>
        <v>0</v>
      </c>
      <c r="F3" s="1">
        <f t="shared" si="0"/>
        <v>14</v>
      </c>
      <c r="G3" s="1">
        <f t="shared" si="0"/>
        <v>2</v>
      </c>
      <c r="H3" s="1">
        <f t="shared" si="0"/>
        <v>1</v>
      </c>
      <c r="I3" s="1">
        <f t="shared" si="0"/>
        <v>0</v>
      </c>
      <c r="J3" s="1">
        <f t="shared" si="0"/>
        <v>6</v>
      </c>
      <c r="K3" s="412" t="s">
        <v>187</v>
      </c>
      <c r="L3" s="413"/>
    </row>
    <row r="4" spans="1:12" x14ac:dyDescent="0.3">
      <c r="A4" s="1" t="str">
        <f>HEX2BIN(A2,4)</f>
        <v>0000</v>
      </c>
      <c r="B4" s="1" t="str">
        <f t="shared" ref="B4:J4" si="1">HEX2BIN(B2,4)</f>
        <v>0010</v>
      </c>
      <c r="C4" s="1" t="str">
        <f t="shared" si="1"/>
        <v>0011</v>
      </c>
      <c r="D4" s="1" t="str">
        <f t="shared" si="1"/>
        <v>0101</v>
      </c>
      <c r="E4" s="1" t="str">
        <f t="shared" si="1"/>
        <v>0000</v>
      </c>
      <c r="F4" s="1" t="str">
        <f t="shared" si="1"/>
        <v>1110</v>
      </c>
      <c r="G4" s="1" t="str">
        <f t="shared" si="1"/>
        <v>0010</v>
      </c>
      <c r="H4" s="1" t="str">
        <f t="shared" si="1"/>
        <v>0001</v>
      </c>
      <c r="I4" s="1" t="str">
        <f t="shared" si="1"/>
        <v>0000</v>
      </c>
      <c r="J4" s="1" t="str">
        <f t="shared" si="1"/>
        <v>0110</v>
      </c>
      <c r="K4" s="414"/>
      <c r="L4" s="415"/>
    </row>
    <row r="6" spans="1:12" x14ac:dyDescent="0.3">
      <c r="A6" t="s">
        <v>0</v>
      </c>
      <c r="B6">
        <f>MOD(A3,4)</f>
        <v>0</v>
      </c>
      <c r="C6">
        <f>2^B6*25</f>
        <v>25</v>
      </c>
      <c r="D6" t="s">
        <v>9</v>
      </c>
      <c r="E6" t="s">
        <v>139</v>
      </c>
      <c r="F6">
        <f>C6*C8*10^-3</f>
        <v>1.625</v>
      </c>
      <c r="G6" t="s">
        <v>142</v>
      </c>
    </row>
    <row r="7" spans="1:12" x14ac:dyDescent="0.3">
      <c r="A7" t="s">
        <v>1</v>
      </c>
      <c r="B7">
        <f>MOD(B3,4)</f>
        <v>2</v>
      </c>
      <c r="C7">
        <f>2^B7*25</f>
        <v>100</v>
      </c>
      <c r="D7" t="s">
        <v>9</v>
      </c>
      <c r="E7" t="s">
        <v>140</v>
      </c>
      <c r="F7">
        <f>1/(2*PI()*C8*10^3*C9*10^-12*4*10^6*C6*10^-6)/1000</f>
        <v>4.8970751720583197</v>
      </c>
      <c r="G7" t="s">
        <v>11</v>
      </c>
    </row>
    <row r="8" spans="1:12" x14ac:dyDescent="0.3">
      <c r="A8" t="s">
        <v>2</v>
      </c>
      <c r="B8">
        <f>4*C3+(D3-MOD(D3,4))/4</f>
        <v>13</v>
      </c>
      <c r="C8">
        <f>B8*5</f>
        <v>65</v>
      </c>
      <c r="D8" t="s">
        <v>94</v>
      </c>
      <c r="E8" t="s">
        <v>141</v>
      </c>
      <c r="F8">
        <f>1/(2*PI()*C8*10^3*C10*10^-12)/1000</f>
        <v>55.966573394952214</v>
      </c>
      <c r="G8" t="s">
        <v>11</v>
      </c>
    </row>
    <row r="9" spans="1:12" x14ac:dyDescent="0.3">
      <c r="A9" t="s">
        <v>3</v>
      </c>
      <c r="B9">
        <f>4*MOD(D3,4)+(E3-MOD(E3,4))/4</f>
        <v>4</v>
      </c>
      <c r="C9">
        <f>B9*1.25</f>
        <v>5</v>
      </c>
      <c r="D9" t="s">
        <v>10</v>
      </c>
      <c r="E9" t="s">
        <v>113</v>
      </c>
      <c r="F9">
        <f>C9*C6*4</f>
        <v>500</v>
      </c>
      <c r="G9" t="s">
        <v>10</v>
      </c>
    </row>
    <row r="10" spans="1:12" x14ac:dyDescent="0.3">
      <c r="A10" t="s">
        <v>4</v>
      </c>
      <c r="B10">
        <f>8*MOD(E3,4)+(F3-MOD(F3,2))/2</f>
        <v>7</v>
      </c>
      <c r="C10">
        <f>B10*'Compensation References'!H$3</f>
        <v>43.75</v>
      </c>
      <c r="D10" t="s">
        <v>10</v>
      </c>
    </row>
    <row r="11" spans="1:12" x14ac:dyDescent="0.3">
      <c r="A11" t="s">
        <v>5</v>
      </c>
      <c r="B11">
        <f>4*G3+(H3-MOD(H3,4))/4</f>
        <v>8</v>
      </c>
      <c r="C11">
        <f>B11*5</f>
        <v>40</v>
      </c>
      <c r="D11" t="s">
        <v>94</v>
      </c>
      <c r="E11" t="s">
        <v>143</v>
      </c>
      <c r="F11">
        <f>C7*C11*10^-3</f>
        <v>4</v>
      </c>
      <c r="G11" t="s">
        <v>142</v>
      </c>
    </row>
    <row r="12" spans="1:12" x14ac:dyDescent="0.3">
      <c r="A12" t="s">
        <v>6</v>
      </c>
      <c r="B12">
        <f>4*MOD(H3,4)+(I3-MOD(I3,4))/4</f>
        <v>4</v>
      </c>
      <c r="C12">
        <f>B12*'Compensation References'!J$3</f>
        <v>1.3320000000000001</v>
      </c>
      <c r="D12" t="s">
        <v>10</v>
      </c>
      <c r="E12" t="s">
        <v>149</v>
      </c>
      <c r="F12">
        <f>1/(2*PI()*C7*C14*10^-3*C12*C11*10^-12*10^3)/1000</f>
        <v>37.339279066229196</v>
      </c>
      <c r="G12" t="s">
        <v>11</v>
      </c>
    </row>
    <row r="13" spans="1:12" x14ac:dyDescent="0.3">
      <c r="A13" t="s">
        <v>7</v>
      </c>
      <c r="B13">
        <f>8*MOD(I3,4)+(J3-MOD(J3,2))/2</f>
        <v>3</v>
      </c>
      <c r="C13">
        <f>B13*3.2</f>
        <v>9.6000000000000014</v>
      </c>
      <c r="D13" t="s">
        <v>10</v>
      </c>
      <c r="E13" t="s">
        <v>150</v>
      </c>
      <c r="F13">
        <f>1/(2*PI()*C11*10^3*C13*10^-12)/1000</f>
        <v>414.46599763514405</v>
      </c>
      <c r="G13" t="s">
        <v>11</v>
      </c>
    </row>
    <row r="14" spans="1:12" x14ac:dyDescent="0.3">
      <c r="A14" t="s">
        <v>117</v>
      </c>
      <c r="B14">
        <f>MOD(J3,2)</f>
        <v>0</v>
      </c>
      <c r="C14">
        <f>(B14+1)*800</f>
        <v>800</v>
      </c>
      <c r="D14" t="s">
        <v>94</v>
      </c>
      <c r="E14" t="s">
        <v>112</v>
      </c>
      <c r="F14">
        <f>C12*C14*C7/1000</f>
        <v>106.56000000000002</v>
      </c>
      <c r="G14" t="s">
        <v>10</v>
      </c>
    </row>
    <row r="17" spans="1:12" x14ac:dyDescent="0.3">
      <c r="A17" s="411" t="s">
        <v>144</v>
      </c>
      <c r="B17" s="411"/>
      <c r="C17" s="411" t="s">
        <v>145</v>
      </c>
      <c r="D17" s="411"/>
      <c r="E17" s="411" t="s">
        <v>146</v>
      </c>
      <c r="F17" s="411"/>
      <c r="G17" s="411" t="s">
        <v>147</v>
      </c>
      <c r="H17" s="411"/>
      <c r="I17" s="411" t="s">
        <v>148</v>
      </c>
      <c r="J17" s="411"/>
      <c r="K17" s="3" t="s">
        <v>184</v>
      </c>
      <c r="L17" s="3" t="s">
        <v>185</v>
      </c>
    </row>
    <row r="18" spans="1:12" x14ac:dyDescent="0.3">
      <c r="A18" s="4" t="str">
        <f>DEC2HEX(MOD(L18-MOD(L18,16^9),16^10)/16^9)</f>
        <v>1</v>
      </c>
      <c r="B18" s="4" t="str">
        <f>DEC2HEX(MOD(L18-MOD(L18,16^8),16^9)/16^8)</f>
        <v>1</v>
      </c>
      <c r="C18" s="4" t="str">
        <f>DEC2HEX(MOD(L18-MOD(L18,16^7),16^8)/16^7)</f>
        <v>1</v>
      </c>
      <c r="D18" s="4" t="str">
        <f>DEC2HEX(MOD(L18-MOD(L18,16^6),16^7)/16^6)</f>
        <v>C</v>
      </c>
      <c r="E18" s="4" t="str">
        <f>DEC2HEX(MOD(L18-MOD(L18,16^5),16^6)/16^5)</f>
        <v>C</v>
      </c>
      <c r="F18" s="4" t="str">
        <f>DEC2HEX(MOD(L18-MOD(L18,16^4),16^5)/16^4)</f>
        <v>C</v>
      </c>
      <c r="G18" s="4" t="str">
        <f>DEC2HEX(MOD(L18-MOD(L18,16^3),16^4)/16^3)</f>
        <v>1</v>
      </c>
      <c r="H18" s="4" t="str">
        <f>DEC2HEX(MOD(L18-MOD(L18,16^2),16^3)/16^2)</f>
        <v>7</v>
      </c>
      <c r="I18" s="4" t="str">
        <f>DEC2HEX(MOD(L18-MOD(L18,16),16^2)/16)</f>
        <v>C</v>
      </c>
      <c r="J18" s="4" t="str">
        <f>DEC2HEX(MOD(L18,16))</f>
        <v>C</v>
      </c>
      <c r="K18" s="5" t="s">
        <v>155</v>
      </c>
      <c r="L18" s="3">
        <f>HEX2DEC(K18)</f>
        <v>73497581516</v>
      </c>
    </row>
    <row r="19" spans="1:12" x14ac:dyDescent="0.3">
      <c r="A19" s="1">
        <f>HEX2DEC(A18)</f>
        <v>1</v>
      </c>
      <c r="B19" s="1">
        <f t="shared" ref="B19" si="2">HEX2DEC(B18)</f>
        <v>1</v>
      </c>
      <c r="C19" s="1">
        <f t="shared" ref="C19" si="3">HEX2DEC(C18)</f>
        <v>1</v>
      </c>
      <c r="D19" s="1">
        <f t="shared" ref="D19" si="4">HEX2DEC(D18)</f>
        <v>12</v>
      </c>
      <c r="E19" s="1">
        <f t="shared" ref="E19" si="5">HEX2DEC(E18)</f>
        <v>12</v>
      </c>
      <c r="F19" s="1">
        <f t="shared" ref="F19" si="6">HEX2DEC(F18)</f>
        <v>12</v>
      </c>
      <c r="G19" s="1">
        <f t="shared" ref="G19" si="7">HEX2DEC(G18)</f>
        <v>1</v>
      </c>
      <c r="H19" s="1">
        <f t="shared" ref="H19" si="8">HEX2DEC(H18)</f>
        <v>7</v>
      </c>
      <c r="I19" s="1">
        <f t="shared" ref="I19" si="9">HEX2DEC(I18)</f>
        <v>12</v>
      </c>
      <c r="J19" s="1">
        <f t="shared" ref="J19" si="10">HEX2DEC(J18)</f>
        <v>12</v>
      </c>
      <c r="K19" s="416" t="s">
        <v>188</v>
      </c>
      <c r="L19" s="416"/>
    </row>
    <row r="20" spans="1:12" x14ac:dyDescent="0.3">
      <c r="A20" s="1" t="str">
        <f>HEX2BIN(A18,4)</f>
        <v>0001</v>
      </c>
      <c r="B20" s="1" t="str">
        <f t="shared" ref="B20:J20" si="11">HEX2BIN(B18,4)</f>
        <v>0001</v>
      </c>
      <c r="C20" s="1" t="str">
        <f t="shared" si="11"/>
        <v>0001</v>
      </c>
      <c r="D20" s="1" t="str">
        <f t="shared" si="11"/>
        <v>1100</v>
      </c>
      <c r="E20" s="1" t="str">
        <f t="shared" si="11"/>
        <v>1100</v>
      </c>
      <c r="F20" s="1" t="str">
        <f t="shared" si="11"/>
        <v>1100</v>
      </c>
      <c r="G20" s="1" t="str">
        <f t="shared" si="11"/>
        <v>0001</v>
      </c>
      <c r="H20" s="1" t="str">
        <f t="shared" si="11"/>
        <v>0111</v>
      </c>
      <c r="I20" s="1" t="str">
        <f t="shared" si="11"/>
        <v>1100</v>
      </c>
      <c r="J20" s="1" t="str">
        <f t="shared" si="11"/>
        <v>1100</v>
      </c>
      <c r="K20" s="416"/>
      <c r="L20" s="416"/>
    </row>
    <row r="22" spans="1:12" x14ac:dyDescent="0.3">
      <c r="A22" t="s">
        <v>0</v>
      </c>
      <c r="B22">
        <f>MOD(A19,4)</f>
        <v>1</v>
      </c>
      <c r="C22">
        <f>2^B22*25</f>
        <v>50</v>
      </c>
      <c r="D22" t="s">
        <v>9</v>
      </c>
      <c r="E22" t="s">
        <v>139</v>
      </c>
      <c r="F22">
        <f>C22*C24*10^-3</f>
        <v>1.75</v>
      </c>
      <c r="G22" t="s">
        <v>142</v>
      </c>
    </row>
    <row r="23" spans="1:12" x14ac:dyDescent="0.3">
      <c r="A23" t="s">
        <v>1</v>
      </c>
      <c r="B23">
        <f>MOD(B19,4)</f>
        <v>1</v>
      </c>
      <c r="C23">
        <f>2^B23*25</f>
        <v>50</v>
      </c>
      <c r="D23" t="s">
        <v>9</v>
      </c>
      <c r="E23" t="s">
        <v>140</v>
      </c>
      <c r="F23">
        <f>1/(2*PI()*C24*10^3*C25*10^-12*4*10^6*C22*10^-6)/1000</f>
        <v>6.0630454511198231</v>
      </c>
      <c r="G23" t="s">
        <v>11</v>
      </c>
    </row>
    <row r="24" spans="1:12" x14ac:dyDescent="0.3">
      <c r="A24" t="s">
        <v>2</v>
      </c>
      <c r="B24">
        <f>4*C19+(D19-MOD(D19,4))/4</f>
        <v>7</v>
      </c>
      <c r="C24">
        <f>B24*5</f>
        <v>35</v>
      </c>
      <c r="D24" t="s">
        <v>94</v>
      </c>
      <c r="E24" t="s">
        <v>141</v>
      </c>
      <c r="F24">
        <f>1/(2*PI()*C24*10^3*C26*10^-12)/1000</f>
        <v>121.26090902239646</v>
      </c>
      <c r="G24" t="s">
        <v>11</v>
      </c>
    </row>
    <row r="25" spans="1:12" x14ac:dyDescent="0.3">
      <c r="A25" t="s">
        <v>3</v>
      </c>
      <c r="B25">
        <f>4*MOD(D19,4)+(E19-MOD(E19,4))/4</f>
        <v>3</v>
      </c>
      <c r="C25">
        <f>B25*1.25</f>
        <v>3.75</v>
      </c>
      <c r="D25" t="s">
        <v>10</v>
      </c>
      <c r="E25" t="s">
        <v>113</v>
      </c>
      <c r="F25">
        <f>C25*C22*4</f>
        <v>750</v>
      </c>
      <c r="G25" t="s">
        <v>10</v>
      </c>
    </row>
    <row r="26" spans="1:12" x14ac:dyDescent="0.3">
      <c r="A26" t="s">
        <v>4</v>
      </c>
      <c r="B26">
        <f>8*MOD(E19,4)+(F19-MOD(F19,2))/2</f>
        <v>6</v>
      </c>
      <c r="C26">
        <f>B26*'Compensation References'!H$3</f>
        <v>37.5</v>
      </c>
      <c r="D26" t="s">
        <v>10</v>
      </c>
    </row>
    <row r="27" spans="1:12" x14ac:dyDescent="0.3">
      <c r="A27" t="s">
        <v>5</v>
      </c>
      <c r="B27">
        <f>4*G19+(H19-MOD(H19,4))/4</f>
        <v>5</v>
      </c>
      <c r="C27">
        <f>B27*5</f>
        <v>25</v>
      </c>
      <c r="D27" t="s">
        <v>94</v>
      </c>
      <c r="E27" t="s">
        <v>143</v>
      </c>
      <c r="F27">
        <f>C23*C27*10^-3</f>
        <v>1.25</v>
      </c>
      <c r="G27" t="s">
        <v>142</v>
      </c>
    </row>
    <row r="28" spans="1:12" x14ac:dyDescent="0.3">
      <c r="A28" t="s">
        <v>6</v>
      </c>
      <c r="B28">
        <f>4*MOD(H19,4)+(I19-MOD(I19,4))/4</f>
        <v>15</v>
      </c>
      <c r="C28">
        <f>B28*'Compensation References'!J$3</f>
        <v>4.9950000000000001</v>
      </c>
      <c r="D28" t="s">
        <v>10</v>
      </c>
      <c r="E28" t="s">
        <v>149</v>
      </c>
      <c r="F28">
        <f>1/(2*PI()*C23*C30*10^-3*C28*C27*10^-12*10^3)/1000</f>
        <v>31.862851469848916</v>
      </c>
      <c r="G28" t="s">
        <v>11</v>
      </c>
    </row>
    <row r="29" spans="1:12" x14ac:dyDescent="0.3">
      <c r="A29" t="s">
        <v>7</v>
      </c>
      <c r="B29">
        <f>8*MOD(I19,4)+(J19-MOD(J19,2))/2</f>
        <v>6</v>
      </c>
      <c r="C29">
        <f>B29*3.2</f>
        <v>19.200000000000003</v>
      </c>
      <c r="D29" t="s">
        <v>10</v>
      </c>
      <c r="E29" t="s">
        <v>150</v>
      </c>
      <c r="F29">
        <f>1/(2*PI()*C27*10^3*C29*10^-12)/1000</f>
        <v>331.57279810811519</v>
      </c>
      <c r="G29" t="s">
        <v>11</v>
      </c>
    </row>
    <row r="30" spans="1:12" x14ac:dyDescent="0.3">
      <c r="A30" t="s">
        <v>117</v>
      </c>
      <c r="B30">
        <f>MOD(J19,2)</f>
        <v>0</v>
      </c>
      <c r="C30">
        <f>(B30+1)*800</f>
        <v>800</v>
      </c>
      <c r="D30" t="s">
        <v>94</v>
      </c>
      <c r="E30" t="s">
        <v>112</v>
      </c>
      <c r="F30">
        <f>C28*C30*C23/1000</f>
        <v>199.8</v>
      </c>
      <c r="G30" t="s">
        <v>10</v>
      </c>
    </row>
    <row r="33" spans="1:12" x14ac:dyDescent="0.3">
      <c r="A33" s="411" t="s">
        <v>144</v>
      </c>
      <c r="B33" s="411"/>
      <c r="C33" s="411" t="s">
        <v>145</v>
      </c>
      <c r="D33" s="411"/>
      <c r="E33" s="411" t="s">
        <v>146</v>
      </c>
      <c r="F33" s="411"/>
      <c r="G33" s="411" t="s">
        <v>147</v>
      </c>
      <c r="H33" s="411"/>
      <c r="I33" s="411" t="s">
        <v>148</v>
      </c>
      <c r="J33" s="411"/>
      <c r="K33" s="3" t="s">
        <v>186</v>
      </c>
      <c r="L33" s="3" t="s">
        <v>185</v>
      </c>
    </row>
    <row r="34" spans="1:12" x14ac:dyDescent="0.3">
      <c r="A34" s="4" t="str">
        <f>DEC2HEX(MOD(L34-MOD(L34,16^9),16^10)/16^9)</f>
        <v>0</v>
      </c>
      <c r="B34" s="4" t="str">
        <f>DEC2HEX(MOD(L34-MOD(L34,16^8),16^9)/16^8)</f>
        <v>1</v>
      </c>
      <c r="C34" s="4" t="str">
        <f>DEC2HEX(MOD(L34-MOD(L34,16^7),16^8)/16^7)</f>
        <v>3</v>
      </c>
      <c r="D34" s="4" t="str">
        <f>DEC2HEX(MOD(L34-MOD(L34,16^6),16^7)/16^6)</f>
        <v>D</v>
      </c>
      <c r="E34" s="4" t="str">
        <f>DEC2HEX(MOD(L34-MOD(L34,16^5),16^6)/16^5)</f>
        <v>0</v>
      </c>
      <c r="F34" s="4" t="str">
        <f>DEC2HEX(MOD(L34-MOD(L34,16^4),16^5)/16^4)</f>
        <v>4</v>
      </c>
      <c r="G34" s="4" t="str">
        <f>DEC2HEX(MOD(L34-MOD(L34,16^3),16^4)/16^3)</f>
        <v>4</v>
      </c>
      <c r="H34" s="4" t="str">
        <f>DEC2HEX(MOD(L34-MOD(L34,16^2),16^3)/16^2)</f>
        <v>9</v>
      </c>
      <c r="I34" s="4" t="str">
        <f>DEC2HEX(MOD(L34-MOD(L34,16),16^2)/16)</f>
        <v>4</v>
      </c>
      <c r="J34" s="4" t="str">
        <f>DEC2HEX(MOD(L34,16))</f>
        <v>2</v>
      </c>
      <c r="K34" s="5" t="s">
        <v>183</v>
      </c>
      <c r="L34" s="3">
        <f>HEX2DEC(K34)</f>
        <v>5318658370</v>
      </c>
    </row>
    <row r="35" spans="1:12" x14ac:dyDescent="0.3">
      <c r="A35" s="1">
        <f>HEX2DEC(A34)</f>
        <v>0</v>
      </c>
      <c r="B35" s="1">
        <f t="shared" ref="B35:J35" si="12">HEX2DEC(B34)</f>
        <v>1</v>
      </c>
      <c r="C35" s="1">
        <f t="shared" si="12"/>
        <v>3</v>
      </c>
      <c r="D35" s="1">
        <f t="shared" si="12"/>
        <v>13</v>
      </c>
      <c r="E35" s="1">
        <f t="shared" si="12"/>
        <v>0</v>
      </c>
      <c r="F35" s="1">
        <f t="shared" si="12"/>
        <v>4</v>
      </c>
      <c r="G35" s="1">
        <f t="shared" si="12"/>
        <v>4</v>
      </c>
      <c r="H35" s="1">
        <f t="shared" si="12"/>
        <v>9</v>
      </c>
      <c r="I35" s="1">
        <f t="shared" si="12"/>
        <v>4</v>
      </c>
      <c r="J35" s="1">
        <f t="shared" si="12"/>
        <v>2</v>
      </c>
      <c r="K35" s="416" t="s">
        <v>188</v>
      </c>
      <c r="L35" s="416"/>
    </row>
    <row r="36" spans="1:12" x14ac:dyDescent="0.3">
      <c r="A36" s="1" t="str">
        <f>HEX2BIN(A34,4)</f>
        <v>0000</v>
      </c>
      <c r="B36" s="1" t="str">
        <f t="shared" ref="B36:J36" si="13">HEX2BIN(B34,4)</f>
        <v>0001</v>
      </c>
      <c r="C36" s="1" t="str">
        <f t="shared" si="13"/>
        <v>0011</v>
      </c>
      <c r="D36" s="1" t="str">
        <f t="shared" si="13"/>
        <v>1101</v>
      </c>
      <c r="E36" s="1" t="str">
        <f t="shared" si="13"/>
        <v>0000</v>
      </c>
      <c r="F36" s="1" t="str">
        <f t="shared" si="13"/>
        <v>0100</v>
      </c>
      <c r="G36" s="1" t="str">
        <f t="shared" si="13"/>
        <v>0100</v>
      </c>
      <c r="H36" s="1" t="str">
        <f t="shared" si="13"/>
        <v>1001</v>
      </c>
      <c r="I36" s="1" t="str">
        <f t="shared" si="13"/>
        <v>0100</v>
      </c>
      <c r="J36" s="1" t="str">
        <f t="shared" si="13"/>
        <v>0010</v>
      </c>
      <c r="K36" s="416"/>
      <c r="L36" s="416"/>
    </row>
    <row r="38" spans="1:12" x14ac:dyDescent="0.3">
      <c r="A38" t="s">
        <v>0</v>
      </c>
      <c r="B38">
        <f>MOD(A35,4)</f>
        <v>0</v>
      </c>
      <c r="C38">
        <f>2^B38*25</f>
        <v>25</v>
      </c>
      <c r="D38" t="s">
        <v>9</v>
      </c>
      <c r="E38" t="s">
        <v>139</v>
      </c>
      <c r="F38">
        <f>C38*C40*10^-3</f>
        <v>1.875</v>
      </c>
      <c r="G38" t="s">
        <v>142</v>
      </c>
    </row>
    <row r="39" spans="1:12" x14ac:dyDescent="0.3">
      <c r="A39" t="s">
        <v>1</v>
      </c>
      <c r="B39">
        <f>MOD(B35,4)</f>
        <v>1</v>
      </c>
      <c r="C39">
        <f>2^B39*25</f>
        <v>50</v>
      </c>
      <c r="D39" t="s">
        <v>9</v>
      </c>
      <c r="E39" t="s">
        <v>140</v>
      </c>
      <c r="F39">
        <f>1/(2*PI()*C40*10^3*C41*10^-12*4*10^6*C38*10^-6)/1000</f>
        <v>4.2441318157838763</v>
      </c>
      <c r="G39" t="s">
        <v>11</v>
      </c>
    </row>
    <row r="40" spans="1:12" x14ac:dyDescent="0.3">
      <c r="A40" t="s">
        <v>2</v>
      </c>
      <c r="B40">
        <f>4*C35+(D35-MOD(D35,4))/4</f>
        <v>15</v>
      </c>
      <c r="C40">
        <f>B40*5</f>
        <v>75</v>
      </c>
      <c r="D40" t="s">
        <v>94</v>
      </c>
      <c r="E40" t="s">
        <v>141</v>
      </c>
      <c r="F40">
        <f>1/(2*PI()*C40*10^3*C42*10^-12)/1000</f>
        <v>169.76527263135503</v>
      </c>
      <c r="G40" t="s">
        <v>11</v>
      </c>
    </row>
    <row r="41" spans="1:12" x14ac:dyDescent="0.3">
      <c r="A41" t="s">
        <v>3</v>
      </c>
      <c r="B41">
        <f>4*MOD(D35,4)+(E35-MOD(E35,4))/4</f>
        <v>4</v>
      </c>
      <c r="C41">
        <f>B41*1.25</f>
        <v>5</v>
      </c>
      <c r="D41" t="s">
        <v>10</v>
      </c>
      <c r="E41" t="s">
        <v>113</v>
      </c>
      <c r="F41">
        <f>C41*C38*4</f>
        <v>500</v>
      </c>
      <c r="G41" t="s">
        <v>10</v>
      </c>
    </row>
    <row r="42" spans="1:12" x14ac:dyDescent="0.3">
      <c r="A42" t="s">
        <v>4</v>
      </c>
      <c r="B42">
        <f>8*MOD(E35,4)+(F35-MOD(F35,2))/2</f>
        <v>2</v>
      </c>
      <c r="C42">
        <f>B42*'Compensation References'!H$3</f>
        <v>12.5</v>
      </c>
      <c r="D42" t="s">
        <v>10</v>
      </c>
    </row>
    <row r="43" spans="1:12" x14ac:dyDescent="0.3">
      <c r="A43" t="s">
        <v>5</v>
      </c>
      <c r="B43">
        <f>4*G35+(H35-MOD(H35,4))/4</f>
        <v>18</v>
      </c>
      <c r="C43">
        <f>B43*5</f>
        <v>90</v>
      </c>
      <c r="D43" t="s">
        <v>94</v>
      </c>
      <c r="E43" t="s">
        <v>143</v>
      </c>
      <c r="F43">
        <f>C39*C43*10^-3</f>
        <v>4.5</v>
      </c>
      <c r="G43" t="s">
        <v>142</v>
      </c>
    </row>
    <row r="44" spans="1:12" x14ac:dyDescent="0.3">
      <c r="A44" t="s">
        <v>6</v>
      </c>
      <c r="B44">
        <f>4*MOD(H35,4)+(I35-MOD(I35,4))/4</f>
        <v>5</v>
      </c>
      <c r="C44">
        <f>B44*'Compensation References'!J$3</f>
        <v>1.665</v>
      </c>
      <c r="D44" t="s">
        <v>10</v>
      </c>
      <c r="E44" t="s">
        <v>149</v>
      </c>
      <c r="F44">
        <f>1/(2*PI()*C39*C46*10^-3*C44*C43*10^-12*10^3)/1000</f>
        <v>26.552376224874095</v>
      </c>
      <c r="G44" t="s">
        <v>11</v>
      </c>
    </row>
    <row r="45" spans="1:12" x14ac:dyDescent="0.3">
      <c r="A45" t="s">
        <v>7</v>
      </c>
      <c r="B45">
        <f>8*MOD(I35,4)+(J35-MOD(J35,2))/2</f>
        <v>1</v>
      </c>
      <c r="C45">
        <f>B45*3.2</f>
        <v>3.2</v>
      </c>
      <c r="D45" t="s">
        <v>10</v>
      </c>
      <c r="E45" t="s">
        <v>150</v>
      </c>
      <c r="F45">
        <f>1/(2*PI()*C43*10^3*C45*10^-12)/1000</f>
        <v>552.62133018019199</v>
      </c>
      <c r="G45" t="s">
        <v>11</v>
      </c>
    </row>
    <row r="46" spans="1:12" x14ac:dyDescent="0.3">
      <c r="A46" t="s">
        <v>117</v>
      </c>
      <c r="B46">
        <f>MOD(J35,2)</f>
        <v>0</v>
      </c>
      <c r="C46">
        <f>(B46+1)*800</f>
        <v>800</v>
      </c>
      <c r="D46" t="s">
        <v>94</v>
      </c>
      <c r="E46" t="s">
        <v>112</v>
      </c>
      <c r="F46">
        <f>C44*C46*C39/1000</f>
        <v>66.599999999999994</v>
      </c>
      <c r="G46" t="s">
        <v>10</v>
      </c>
    </row>
  </sheetData>
  <mergeCells count="18">
    <mergeCell ref="K3:L4"/>
    <mergeCell ref="K19:L20"/>
    <mergeCell ref="K35:L36"/>
    <mergeCell ref="A33:B33"/>
    <mergeCell ref="C33:D33"/>
    <mergeCell ref="E33:F33"/>
    <mergeCell ref="G33:H33"/>
    <mergeCell ref="I33:J33"/>
    <mergeCell ref="A17:B17"/>
    <mergeCell ref="C17:D17"/>
    <mergeCell ref="E17:F17"/>
    <mergeCell ref="G17:H17"/>
    <mergeCell ref="I17:J17"/>
    <mergeCell ref="A1:B1"/>
    <mergeCell ref="C1:D1"/>
    <mergeCell ref="E1:F1"/>
    <mergeCell ref="G1:H1"/>
    <mergeCell ref="I1:J1"/>
  </mergeCells>
  <phoneticPr fontId="28"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F19"/>
  <sheetViews>
    <sheetView workbookViewId="0">
      <selection activeCell="B12" sqref="B12"/>
    </sheetView>
  </sheetViews>
  <sheetFormatPr defaultRowHeight="16.5" x14ac:dyDescent="0.3"/>
  <cols>
    <col min="1" max="1" width="13.625" customWidth="1"/>
    <col min="2" max="2" width="23.875" bestFit="1" customWidth="1"/>
    <col min="3" max="6" width="13.625" customWidth="1"/>
  </cols>
  <sheetData>
    <row r="1" spans="1:6" x14ac:dyDescent="0.3">
      <c r="A1" s="419" t="s">
        <v>301</v>
      </c>
      <c r="B1" s="419"/>
      <c r="C1" s="419"/>
      <c r="D1" s="419"/>
      <c r="E1" s="419"/>
      <c r="F1" s="419"/>
    </row>
    <row r="2" spans="1:6" x14ac:dyDescent="0.3">
      <c r="A2" s="3" t="s">
        <v>208</v>
      </c>
      <c r="B2" s="3" t="s">
        <v>21</v>
      </c>
      <c r="C2" s="3" t="s">
        <v>302</v>
      </c>
      <c r="D2" s="3" t="s">
        <v>303</v>
      </c>
      <c r="E2" s="3" t="s">
        <v>304</v>
      </c>
      <c r="F2" s="3" t="s">
        <v>305</v>
      </c>
    </row>
    <row r="3" spans="1:6" x14ac:dyDescent="0.3">
      <c r="A3" s="3" t="s">
        <v>215</v>
      </c>
      <c r="B3" s="3" t="s">
        <v>239</v>
      </c>
      <c r="C3" s="3" t="s">
        <v>248</v>
      </c>
      <c r="D3" s="3" t="s">
        <v>248</v>
      </c>
      <c r="E3" s="3" t="str">
        <f>VLOOKUP('Pinstrap Reverse Lookup'!C3,'Resistor Selection'!AL$3:AR$20,6,FALSE)</f>
        <v>FLOAT</v>
      </c>
      <c r="F3" s="3">
        <f>VLOOKUP(D3,'Resistor Selection'!AM$5:AQ$20,5,FALSE)</f>
        <v>0</v>
      </c>
    </row>
    <row r="4" spans="1:6" x14ac:dyDescent="0.3">
      <c r="A4" s="3" t="s">
        <v>216</v>
      </c>
      <c r="B4" s="3" t="s">
        <v>240</v>
      </c>
      <c r="C4" s="3">
        <v>12100</v>
      </c>
      <c r="D4" s="3">
        <v>18700</v>
      </c>
      <c r="E4" s="3">
        <f>VLOOKUP('Pinstrap Reverse Lookup'!C4,'Resistor Selection'!AL$3:AR$20,6,FALSE)</f>
        <v>5</v>
      </c>
      <c r="F4" s="3">
        <f>VLOOKUP(D4,'Resistor Selection'!AN$5:AQ$20,4,FALSE)</f>
        <v>4</v>
      </c>
    </row>
    <row r="5" spans="1:6" x14ac:dyDescent="0.3">
      <c r="A5" s="3" t="s">
        <v>223</v>
      </c>
      <c r="B5" s="3" t="s">
        <v>241</v>
      </c>
      <c r="C5" s="3">
        <v>4640</v>
      </c>
      <c r="D5" s="3">
        <v>9090</v>
      </c>
      <c r="E5" s="3">
        <f>VLOOKUP('Pinstrap Reverse Lookup'!C5,'Resistor Selection'!AL$3:AR$20,6,FALSE)</f>
        <v>0</v>
      </c>
      <c r="F5" s="3">
        <f>VLOOKUP(D5,'Resistor Selection'!AO$5:AQ$20,3,FALSE)</f>
        <v>3</v>
      </c>
    </row>
    <row r="6" spans="1:6" x14ac:dyDescent="0.3">
      <c r="A6" s="3" t="s">
        <v>229</v>
      </c>
      <c r="B6" s="3" t="s">
        <v>242</v>
      </c>
      <c r="C6" s="3">
        <v>5620</v>
      </c>
      <c r="D6" s="3">
        <v>18700</v>
      </c>
      <c r="E6" s="3">
        <f>VLOOKUP('Pinstrap Reverse Lookup'!C6,'Resistor Selection'!AL$3:AR$20,6,FALSE)</f>
        <v>1</v>
      </c>
      <c r="F6" s="3">
        <f>VLOOKUP(D6,'Resistor Selection'!AP$5:AQ$20,2,FALSE)</f>
        <v>1</v>
      </c>
    </row>
    <row r="8" spans="1:6" x14ac:dyDescent="0.3">
      <c r="A8" s="420" t="s">
        <v>306</v>
      </c>
      <c r="B8" s="420"/>
      <c r="C8" s="420" t="s">
        <v>193</v>
      </c>
      <c r="D8" s="420"/>
      <c r="E8" s="420"/>
    </row>
    <row r="9" spans="1:6" x14ac:dyDescent="0.3">
      <c r="A9" s="3" t="s">
        <v>208</v>
      </c>
      <c r="B9" s="3" t="s">
        <v>209</v>
      </c>
      <c r="C9" s="3" t="s">
        <v>21</v>
      </c>
      <c r="D9" s="3" t="s">
        <v>210</v>
      </c>
      <c r="E9" s="3" t="s">
        <v>14</v>
      </c>
    </row>
    <row r="10" spans="1:6" x14ac:dyDescent="0.3">
      <c r="A10" s="417" t="s">
        <v>215</v>
      </c>
      <c r="B10" s="3" t="s">
        <v>123</v>
      </c>
      <c r="C10" s="3"/>
      <c r="D10" s="3"/>
      <c r="E10" s="3" t="str">
        <f>IF(OR(F3='Resistor Selection'!AL4,MOD('Pinstrap Reverse Lookup'!F3,2)=0),'Pinstrap Reverse Lookup'!E3,'Pinstrap Reverse Lookup'!E3+16)</f>
        <v>FLOAT</v>
      </c>
    </row>
    <row r="11" spans="1:6" x14ac:dyDescent="0.3">
      <c r="A11" s="418"/>
      <c r="B11" s="3" t="s">
        <v>36</v>
      </c>
      <c r="C11" s="3"/>
      <c r="D11" s="3" t="s">
        <v>11</v>
      </c>
      <c r="E11" s="3">
        <f>(F3-MOD(F3,2))/2</f>
        <v>0</v>
      </c>
    </row>
    <row r="12" spans="1:6" x14ac:dyDescent="0.3">
      <c r="A12" s="417" t="s">
        <v>216</v>
      </c>
      <c r="B12" s="3" t="s">
        <v>217</v>
      </c>
      <c r="C12" s="3"/>
      <c r="D12" s="3" t="s">
        <v>218</v>
      </c>
      <c r="E12" s="3"/>
    </row>
    <row r="13" spans="1:6" x14ac:dyDescent="0.3">
      <c r="A13" s="421"/>
      <c r="B13" s="3" t="s">
        <v>219</v>
      </c>
      <c r="C13" s="3"/>
      <c r="D13" s="3" t="s">
        <v>26</v>
      </c>
      <c r="E13" s="3"/>
    </row>
    <row r="14" spans="1:6" x14ac:dyDescent="0.3">
      <c r="A14" s="418"/>
      <c r="B14" s="3" t="s">
        <v>222</v>
      </c>
      <c r="C14" s="3"/>
      <c r="D14" s="3"/>
      <c r="E14" s="3"/>
    </row>
    <row r="15" spans="1:6" x14ac:dyDescent="0.3">
      <c r="A15" s="417" t="s">
        <v>223</v>
      </c>
      <c r="B15" s="3" t="s">
        <v>224</v>
      </c>
      <c r="C15" s="3"/>
      <c r="D15" s="3" t="s">
        <v>22</v>
      </c>
      <c r="E15" s="3"/>
    </row>
    <row r="16" spans="1:6" x14ac:dyDescent="0.3">
      <c r="A16" s="421"/>
      <c r="B16" s="3" t="s">
        <v>227</v>
      </c>
      <c r="C16" s="3"/>
      <c r="D16" s="3" t="s">
        <v>22</v>
      </c>
      <c r="E16" s="3"/>
    </row>
    <row r="17" spans="1:5" x14ac:dyDescent="0.3">
      <c r="A17" s="418"/>
      <c r="B17" s="3" t="s">
        <v>228</v>
      </c>
      <c r="C17" s="3"/>
      <c r="D17" s="3"/>
      <c r="E17" s="3"/>
    </row>
    <row r="18" spans="1:5" x14ac:dyDescent="0.3">
      <c r="A18" s="417" t="s">
        <v>229</v>
      </c>
      <c r="B18" s="3" t="s">
        <v>230</v>
      </c>
      <c r="C18" s="3"/>
      <c r="D18" s="3" t="s">
        <v>231</v>
      </c>
      <c r="E18" s="3"/>
    </row>
    <row r="19" spans="1:5" x14ac:dyDescent="0.3">
      <c r="A19" s="418"/>
      <c r="B19" s="3" t="s">
        <v>307</v>
      </c>
      <c r="C19" s="3"/>
      <c r="D19" s="3"/>
      <c r="E19" s="3"/>
    </row>
  </sheetData>
  <mergeCells count="7">
    <mergeCell ref="A18:A19"/>
    <mergeCell ref="A1:F1"/>
    <mergeCell ref="A8:B8"/>
    <mergeCell ref="C8:E8"/>
    <mergeCell ref="A10:A11"/>
    <mergeCell ref="A12:A14"/>
    <mergeCell ref="A15:A17"/>
  </mergeCells>
  <phoneticPr fontId="28" type="noConversion"/>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800-000000000000}">
          <x14:formula1>
            <xm:f>'Resistor References'!$A$2:$A$4</xm:f>
          </x14:formula1>
          <xm:sqref>C8:E8</xm:sqref>
        </x14:dataValidation>
        <x14:dataValidation type="list" allowBlank="1" showInputMessage="1" showErrorMessage="1" xr:uid="{00000000-0002-0000-0800-000001000000}">
          <x14:formula1>
            <xm:f>'Resistor Selection'!$AP$4:$AP$20</xm:f>
          </x14:formula1>
          <xm:sqref>D6</xm:sqref>
        </x14:dataValidation>
        <x14:dataValidation type="list" allowBlank="1" showInputMessage="1" showErrorMessage="1" xr:uid="{00000000-0002-0000-0800-000002000000}">
          <x14:formula1>
            <xm:f>'Resistor Selection'!$AO$4:$AO$20</xm:f>
          </x14:formula1>
          <xm:sqref>D5</xm:sqref>
        </x14:dataValidation>
        <x14:dataValidation type="list" allowBlank="1" showInputMessage="1" showErrorMessage="1" xr:uid="{00000000-0002-0000-0800-000003000000}">
          <x14:formula1>
            <xm:f>'Resistor Selection'!$AN$4:$AN$20</xm:f>
          </x14:formula1>
          <xm:sqref>D4</xm:sqref>
        </x14:dataValidation>
        <x14:dataValidation type="list" allowBlank="1" showInputMessage="1" showErrorMessage="1" xr:uid="{00000000-0002-0000-0800-000004000000}">
          <x14:formula1>
            <xm:f>'Resistor Selection'!$AM$4:$AM$20</xm:f>
          </x14:formula1>
          <xm:sqref>D3</xm:sqref>
        </x14:dataValidation>
        <x14:dataValidation type="list" allowBlank="1" showInputMessage="1" showErrorMessage="1" xr:uid="{00000000-0002-0000-0800-000005000000}">
          <x14:formula1>
            <xm:f>'Resistor Selection'!$AL$3:$AL$20</xm:f>
          </x14:formula1>
          <xm:sqref>C3:C6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U65"/>
  <sheetViews>
    <sheetView workbookViewId="0">
      <selection activeCell="C39" sqref="C39"/>
    </sheetView>
  </sheetViews>
  <sheetFormatPr defaultRowHeight="16.5" x14ac:dyDescent="0.3"/>
  <cols>
    <col min="1" max="1" width="11.625" bestFit="1" customWidth="1"/>
    <col min="2" max="3" width="11.625" customWidth="1"/>
    <col min="18" max="18" width="10.875" customWidth="1"/>
  </cols>
  <sheetData>
    <row r="1" spans="1:21" x14ac:dyDescent="0.3">
      <c r="A1" t="s">
        <v>192</v>
      </c>
      <c r="B1" t="s">
        <v>196</v>
      </c>
      <c r="C1" t="s">
        <v>197</v>
      </c>
      <c r="D1" t="s">
        <v>13</v>
      </c>
      <c r="E1" t="s">
        <v>1</v>
      </c>
      <c r="F1" t="s">
        <v>2</v>
      </c>
      <c r="G1" t="s">
        <v>3</v>
      </c>
      <c r="H1" t="s">
        <v>4</v>
      </c>
      <c r="I1" t="s">
        <v>5</v>
      </c>
      <c r="J1" t="s">
        <v>6</v>
      </c>
      <c r="K1" t="s">
        <v>7</v>
      </c>
      <c r="L1" t="s">
        <v>8</v>
      </c>
      <c r="M1" t="s">
        <v>127</v>
      </c>
      <c r="N1" t="s">
        <v>112</v>
      </c>
      <c r="O1" t="s">
        <v>113</v>
      </c>
      <c r="P1" t="s">
        <v>14</v>
      </c>
      <c r="Q1" t="s">
        <v>131</v>
      </c>
      <c r="R1" t="s">
        <v>37</v>
      </c>
      <c r="T1" t="s">
        <v>15</v>
      </c>
      <c r="U1" t="s">
        <v>130</v>
      </c>
    </row>
    <row r="2" spans="1:21" x14ac:dyDescent="0.3">
      <c r="A2" t="s">
        <v>193</v>
      </c>
      <c r="B2">
        <v>40</v>
      </c>
      <c r="C2">
        <v>6.1550000000000002</v>
      </c>
      <c r="D2">
        <v>25</v>
      </c>
      <c r="E2">
        <v>25</v>
      </c>
      <c r="F2">
        <v>0</v>
      </c>
      <c r="G2">
        <v>0</v>
      </c>
      <c r="H2">
        <v>0</v>
      </c>
      <c r="I2">
        <v>0</v>
      </c>
      <c r="J2">
        <v>0</v>
      </c>
      <c r="K2">
        <v>0</v>
      </c>
      <c r="L2">
        <v>800</v>
      </c>
      <c r="M2">
        <f>L2*'Device Calculator'!E$98/10^3</f>
        <v>80</v>
      </c>
      <c r="N2">
        <f>J2*('Device Calculator'!E$102)</f>
        <v>0</v>
      </c>
      <c r="O2">
        <f>G2*4*10^6*'Device Calculator'!E$114*10^-6</f>
        <v>0</v>
      </c>
      <c r="P2">
        <v>0</v>
      </c>
      <c r="Q2">
        <v>1</v>
      </c>
      <c r="R2">
        <v>225</v>
      </c>
      <c r="T2">
        <v>1</v>
      </c>
      <c r="U2">
        <v>1</v>
      </c>
    </row>
    <row r="3" spans="1:21" x14ac:dyDescent="0.3">
      <c r="A3" t="s">
        <v>194</v>
      </c>
      <c r="B3">
        <v>20</v>
      </c>
      <c r="C3">
        <f>6.155*2</f>
        <v>12.31</v>
      </c>
      <c r="D3">
        <v>50</v>
      </c>
      <c r="E3">
        <v>50</v>
      </c>
      <c r="F3">
        <f>F2+5</f>
        <v>5</v>
      </c>
      <c r="G3">
        <f>G2+1.25</f>
        <v>1.25</v>
      </c>
      <c r="H3">
        <f>H2+6.25</f>
        <v>6.25</v>
      </c>
      <c r="I3">
        <f>I2+5</f>
        <v>5</v>
      </c>
      <c r="J3">
        <f>J2+0.333</f>
        <v>0.33300000000000002</v>
      </c>
      <c r="K3">
        <f>K2+3.2</f>
        <v>3.2</v>
      </c>
      <c r="L3">
        <v>1600</v>
      </c>
      <c r="M3">
        <f>L3*'Device Calculator'!E$98/10^3</f>
        <v>160</v>
      </c>
      <c r="N3">
        <f>J3*('Device Calculator'!E$102)</f>
        <v>26.64</v>
      </c>
      <c r="O3">
        <f>G3*4*10^6*'Device Calculator'!E$114*10^-6</f>
        <v>125</v>
      </c>
      <c r="P3">
        <f>P2+1</f>
        <v>1</v>
      </c>
      <c r="Q3">
        <v>2</v>
      </c>
      <c r="R3">
        <v>275</v>
      </c>
      <c r="T3">
        <v>0.5</v>
      </c>
      <c r="U3">
        <v>2</v>
      </c>
    </row>
    <row r="4" spans="1:21" x14ac:dyDescent="0.3">
      <c r="A4" t="s">
        <v>195</v>
      </c>
      <c r="B4">
        <v>10</v>
      </c>
      <c r="C4">
        <f>6.155*2</f>
        <v>12.31</v>
      </c>
      <c r="D4">
        <v>100</v>
      </c>
      <c r="E4">
        <v>100</v>
      </c>
      <c r="F4">
        <f t="shared" ref="F4:F65" si="0">F3+5</f>
        <v>10</v>
      </c>
      <c r="G4">
        <f t="shared" ref="G4:G17" si="1">G3+1.25</f>
        <v>2.5</v>
      </c>
      <c r="H4">
        <f t="shared" ref="H4:H33" si="2">H3+6.25</f>
        <v>12.5</v>
      </c>
      <c r="I4">
        <f t="shared" ref="I4:I65" si="3">I3+5</f>
        <v>10</v>
      </c>
      <c r="J4">
        <f t="shared" ref="J4:J17" si="4">J3+0.333</f>
        <v>0.66600000000000004</v>
      </c>
      <c r="K4">
        <f t="shared" ref="K4:K33" si="5">K3+3.2</f>
        <v>6.4</v>
      </c>
      <c r="N4">
        <f>J4*('Device Calculator'!E$102)</f>
        <v>53.28</v>
      </c>
      <c r="O4">
        <f>G4*4*10^6*'Device Calculator'!E$114*10^-6</f>
        <v>250</v>
      </c>
      <c r="P4">
        <f t="shared" ref="P4:P65" si="6">P3+1</f>
        <v>2</v>
      </c>
      <c r="Q4">
        <v>3</v>
      </c>
      <c r="R4">
        <v>325</v>
      </c>
      <c r="T4">
        <v>0.25</v>
      </c>
      <c r="U4">
        <v>3</v>
      </c>
    </row>
    <row r="5" spans="1:21" x14ac:dyDescent="0.3">
      <c r="D5">
        <v>200</v>
      </c>
      <c r="E5">
        <v>200</v>
      </c>
      <c r="F5">
        <f t="shared" si="0"/>
        <v>15</v>
      </c>
      <c r="G5">
        <f t="shared" si="1"/>
        <v>3.75</v>
      </c>
      <c r="H5">
        <f t="shared" si="2"/>
        <v>18.75</v>
      </c>
      <c r="I5">
        <f t="shared" si="3"/>
        <v>15</v>
      </c>
      <c r="J5">
        <f t="shared" si="4"/>
        <v>0.99900000000000011</v>
      </c>
      <c r="K5">
        <f t="shared" si="5"/>
        <v>9.6000000000000014</v>
      </c>
      <c r="N5">
        <f>J5*('Device Calculator'!E$102)</f>
        <v>79.920000000000016</v>
      </c>
      <c r="O5">
        <f>G5*4*10^6*'Device Calculator'!E$114*10^-6</f>
        <v>375</v>
      </c>
      <c r="P5">
        <f t="shared" si="6"/>
        <v>3</v>
      </c>
      <c r="Q5">
        <v>4</v>
      </c>
      <c r="R5">
        <v>375</v>
      </c>
      <c r="T5">
        <v>0.125</v>
      </c>
      <c r="U5">
        <v>4</v>
      </c>
    </row>
    <row r="6" spans="1:21" x14ac:dyDescent="0.3">
      <c r="F6">
        <f t="shared" si="0"/>
        <v>20</v>
      </c>
      <c r="G6">
        <f t="shared" si="1"/>
        <v>5</v>
      </c>
      <c r="H6">
        <f t="shared" si="2"/>
        <v>25</v>
      </c>
      <c r="I6">
        <f t="shared" si="3"/>
        <v>20</v>
      </c>
      <c r="J6">
        <f t="shared" si="4"/>
        <v>1.3320000000000001</v>
      </c>
      <c r="K6">
        <f t="shared" si="5"/>
        <v>12.8</v>
      </c>
      <c r="N6">
        <f>J6*('Device Calculator'!E$102)</f>
        <v>106.56</v>
      </c>
      <c r="O6">
        <f>G6*4*10^6*'Device Calculator'!E$114*10^-6</f>
        <v>500</v>
      </c>
      <c r="P6">
        <f t="shared" si="6"/>
        <v>4</v>
      </c>
      <c r="R6">
        <f>R2*2</f>
        <v>450</v>
      </c>
    </row>
    <row r="7" spans="1:21" x14ac:dyDescent="0.3">
      <c r="F7">
        <f t="shared" si="0"/>
        <v>25</v>
      </c>
      <c r="G7">
        <f t="shared" si="1"/>
        <v>6.25</v>
      </c>
      <c r="H7">
        <f t="shared" si="2"/>
        <v>31.25</v>
      </c>
      <c r="I7">
        <f t="shared" si="3"/>
        <v>25</v>
      </c>
      <c r="J7">
        <f t="shared" si="4"/>
        <v>1.665</v>
      </c>
      <c r="K7">
        <f t="shared" si="5"/>
        <v>16</v>
      </c>
      <c r="N7">
        <f>J7*('Device Calculator'!E$102)</f>
        <v>133.19999999999999</v>
      </c>
      <c r="O7">
        <f>G7*4*10^6*'Device Calculator'!E$114*10^-6</f>
        <v>625</v>
      </c>
      <c r="P7">
        <f t="shared" si="6"/>
        <v>5</v>
      </c>
      <c r="R7">
        <f t="shared" ref="R7:R17" si="7">R3*2</f>
        <v>550</v>
      </c>
    </row>
    <row r="8" spans="1:21" x14ac:dyDescent="0.3">
      <c r="F8">
        <f t="shared" si="0"/>
        <v>30</v>
      </c>
      <c r="G8">
        <f t="shared" si="1"/>
        <v>7.5</v>
      </c>
      <c r="H8">
        <f t="shared" si="2"/>
        <v>37.5</v>
      </c>
      <c r="I8">
        <f t="shared" si="3"/>
        <v>30</v>
      </c>
      <c r="J8">
        <f t="shared" si="4"/>
        <v>1.998</v>
      </c>
      <c r="K8">
        <f t="shared" si="5"/>
        <v>19.2</v>
      </c>
      <c r="N8">
        <f>J8*('Device Calculator'!E$102)</f>
        <v>159.84</v>
      </c>
      <c r="O8">
        <f>G8*4*10^6*'Device Calculator'!E$114*10^-6</f>
        <v>750</v>
      </c>
      <c r="P8">
        <f t="shared" si="6"/>
        <v>6</v>
      </c>
      <c r="R8">
        <f t="shared" si="7"/>
        <v>650</v>
      </c>
    </row>
    <row r="9" spans="1:21" x14ac:dyDescent="0.3">
      <c r="F9">
        <f t="shared" si="0"/>
        <v>35</v>
      </c>
      <c r="G9">
        <f t="shared" si="1"/>
        <v>8.75</v>
      </c>
      <c r="H9">
        <f t="shared" si="2"/>
        <v>43.75</v>
      </c>
      <c r="I9">
        <f t="shared" si="3"/>
        <v>35</v>
      </c>
      <c r="J9">
        <f t="shared" si="4"/>
        <v>2.331</v>
      </c>
      <c r="K9">
        <f t="shared" si="5"/>
        <v>22.4</v>
      </c>
      <c r="N9">
        <f>J9*('Device Calculator'!E$102)</f>
        <v>186.48</v>
      </c>
      <c r="O9">
        <f>G9*4*10^6*'Device Calculator'!E$114*10^-6</f>
        <v>875</v>
      </c>
      <c r="P9">
        <f t="shared" si="6"/>
        <v>7</v>
      </c>
      <c r="R9">
        <f t="shared" si="7"/>
        <v>750</v>
      </c>
    </row>
    <row r="10" spans="1:21" x14ac:dyDescent="0.3">
      <c r="F10">
        <f t="shared" si="0"/>
        <v>40</v>
      </c>
      <c r="G10">
        <f t="shared" si="1"/>
        <v>10</v>
      </c>
      <c r="H10">
        <f t="shared" si="2"/>
        <v>50</v>
      </c>
      <c r="I10">
        <f t="shared" si="3"/>
        <v>40</v>
      </c>
      <c r="J10">
        <f t="shared" si="4"/>
        <v>2.6640000000000001</v>
      </c>
      <c r="K10">
        <f t="shared" si="5"/>
        <v>25.599999999999998</v>
      </c>
      <c r="N10">
        <f>J10*('Device Calculator'!E$102)</f>
        <v>213.12</v>
      </c>
      <c r="O10">
        <f>G10*4*10^6*'Device Calculator'!E$114*10^-6</f>
        <v>1000</v>
      </c>
      <c r="P10">
        <f t="shared" si="6"/>
        <v>8</v>
      </c>
      <c r="R10">
        <f t="shared" si="7"/>
        <v>900</v>
      </c>
    </row>
    <row r="11" spans="1:21" x14ac:dyDescent="0.3">
      <c r="F11">
        <f t="shared" si="0"/>
        <v>45</v>
      </c>
      <c r="G11">
        <f t="shared" si="1"/>
        <v>11.25</v>
      </c>
      <c r="H11">
        <f t="shared" si="2"/>
        <v>56.25</v>
      </c>
      <c r="I11">
        <f t="shared" si="3"/>
        <v>45</v>
      </c>
      <c r="J11">
        <f t="shared" si="4"/>
        <v>2.9970000000000003</v>
      </c>
      <c r="K11">
        <f t="shared" si="5"/>
        <v>28.799999999999997</v>
      </c>
      <c r="N11">
        <f>J11*('Device Calculator'!E$102)</f>
        <v>239.76000000000002</v>
      </c>
      <c r="O11">
        <f>G11*4*10^6*'Device Calculator'!E$114*10^-6</f>
        <v>1125</v>
      </c>
      <c r="P11">
        <f t="shared" si="6"/>
        <v>9</v>
      </c>
      <c r="R11">
        <f t="shared" si="7"/>
        <v>1100</v>
      </c>
    </row>
    <row r="12" spans="1:21" x14ac:dyDescent="0.3">
      <c r="F12">
        <f t="shared" si="0"/>
        <v>50</v>
      </c>
      <c r="G12">
        <f t="shared" si="1"/>
        <v>12.5</v>
      </c>
      <c r="H12">
        <f t="shared" si="2"/>
        <v>62.5</v>
      </c>
      <c r="I12">
        <f t="shared" si="3"/>
        <v>50</v>
      </c>
      <c r="J12">
        <f t="shared" si="4"/>
        <v>3.3300000000000005</v>
      </c>
      <c r="K12">
        <f t="shared" si="5"/>
        <v>31.999999999999996</v>
      </c>
      <c r="N12">
        <f>J12*('Device Calculator'!E$102)</f>
        <v>266.40000000000003</v>
      </c>
      <c r="O12">
        <f>G12*4*10^6*'Device Calculator'!E$114*10^-6</f>
        <v>1250</v>
      </c>
      <c r="P12">
        <f t="shared" si="6"/>
        <v>10</v>
      </c>
      <c r="R12">
        <f t="shared" si="7"/>
        <v>1300</v>
      </c>
    </row>
    <row r="13" spans="1:21" x14ac:dyDescent="0.3">
      <c r="F13">
        <f t="shared" si="0"/>
        <v>55</v>
      </c>
      <c r="G13">
        <f t="shared" si="1"/>
        <v>13.75</v>
      </c>
      <c r="H13">
        <f t="shared" si="2"/>
        <v>68.75</v>
      </c>
      <c r="I13">
        <f t="shared" si="3"/>
        <v>55</v>
      </c>
      <c r="J13">
        <f t="shared" si="4"/>
        <v>3.6630000000000007</v>
      </c>
      <c r="K13">
        <f t="shared" si="5"/>
        <v>35.199999999999996</v>
      </c>
      <c r="N13">
        <f>J13*('Device Calculator'!E$102)</f>
        <v>293.04000000000008</v>
      </c>
      <c r="O13">
        <f>G13*4*10^6*'Device Calculator'!E$114*10^-6</f>
        <v>1375</v>
      </c>
      <c r="P13">
        <f t="shared" si="6"/>
        <v>11</v>
      </c>
      <c r="R13">
        <f t="shared" si="7"/>
        <v>1500</v>
      </c>
    </row>
    <row r="14" spans="1:21" x14ac:dyDescent="0.3">
      <c r="F14">
        <f t="shared" si="0"/>
        <v>60</v>
      </c>
      <c r="G14">
        <f t="shared" si="1"/>
        <v>15</v>
      </c>
      <c r="H14">
        <f t="shared" si="2"/>
        <v>75</v>
      </c>
      <c r="I14">
        <f t="shared" si="3"/>
        <v>60</v>
      </c>
      <c r="J14">
        <f t="shared" si="4"/>
        <v>3.9960000000000009</v>
      </c>
      <c r="K14">
        <f t="shared" si="5"/>
        <v>38.4</v>
      </c>
      <c r="N14">
        <f>J14*('Device Calculator'!E$102)</f>
        <v>319.68000000000006</v>
      </c>
      <c r="O14">
        <f>G14*4*10^6*'Device Calculator'!E$114*10^-6</f>
        <v>1500</v>
      </c>
      <c r="P14">
        <f t="shared" si="6"/>
        <v>12</v>
      </c>
      <c r="R14">
        <f t="shared" si="7"/>
        <v>1800</v>
      </c>
    </row>
    <row r="15" spans="1:21" x14ac:dyDescent="0.3">
      <c r="F15">
        <f t="shared" si="0"/>
        <v>65</v>
      </c>
      <c r="G15">
        <f t="shared" si="1"/>
        <v>16.25</v>
      </c>
      <c r="H15">
        <f t="shared" si="2"/>
        <v>81.25</v>
      </c>
      <c r="I15">
        <f t="shared" si="3"/>
        <v>65</v>
      </c>
      <c r="J15">
        <f t="shared" si="4"/>
        <v>4.3290000000000006</v>
      </c>
      <c r="K15">
        <f t="shared" si="5"/>
        <v>41.6</v>
      </c>
      <c r="N15">
        <f>J15*('Device Calculator'!E$102)</f>
        <v>346.32000000000005</v>
      </c>
      <c r="O15">
        <f>G15*4*10^6*'Device Calculator'!E$114*10^-6</f>
        <v>1625</v>
      </c>
      <c r="P15">
        <f t="shared" si="6"/>
        <v>13</v>
      </c>
      <c r="R15">
        <f t="shared" si="7"/>
        <v>2200</v>
      </c>
    </row>
    <row r="16" spans="1:21" x14ac:dyDescent="0.3">
      <c r="F16">
        <f t="shared" si="0"/>
        <v>70</v>
      </c>
      <c r="G16">
        <f t="shared" si="1"/>
        <v>17.5</v>
      </c>
      <c r="H16">
        <f t="shared" si="2"/>
        <v>87.5</v>
      </c>
      <c r="I16">
        <f t="shared" si="3"/>
        <v>70</v>
      </c>
      <c r="J16">
        <f t="shared" si="4"/>
        <v>4.6620000000000008</v>
      </c>
      <c r="K16">
        <f t="shared" si="5"/>
        <v>44.800000000000004</v>
      </c>
      <c r="N16">
        <f>J16*('Device Calculator'!E$102)</f>
        <v>372.96000000000004</v>
      </c>
      <c r="O16">
        <f>G16*4*10^6*'Device Calculator'!E$114*10^-6</f>
        <v>1750</v>
      </c>
      <c r="P16">
        <f t="shared" si="6"/>
        <v>14</v>
      </c>
      <c r="R16">
        <f t="shared" si="7"/>
        <v>2600</v>
      </c>
    </row>
    <row r="17" spans="6:18" x14ac:dyDescent="0.3">
      <c r="F17">
        <f t="shared" si="0"/>
        <v>75</v>
      </c>
      <c r="G17">
        <f t="shared" si="1"/>
        <v>18.75</v>
      </c>
      <c r="H17">
        <f t="shared" si="2"/>
        <v>93.75</v>
      </c>
      <c r="I17">
        <f t="shared" si="3"/>
        <v>75</v>
      </c>
      <c r="J17">
        <f t="shared" si="4"/>
        <v>4.995000000000001</v>
      </c>
      <c r="K17">
        <f t="shared" si="5"/>
        <v>48.000000000000007</v>
      </c>
      <c r="N17">
        <f>J17*('Device Calculator'!E$102)</f>
        <v>399.60000000000008</v>
      </c>
      <c r="O17">
        <f>G17*4*10^6*'Device Calculator'!E$114*10^-6</f>
        <v>1875</v>
      </c>
      <c r="P17">
        <f t="shared" si="6"/>
        <v>15</v>
      </c>
      <c r="R17">
        <f t="shared" si="7"/>
        <v>3000</v>
      </c>
    </row>
    <row r="18" spans="6:18" x14ac:dyDescent="0.3">
      <c r="F18">
        <f t="shared" si="0"/>
        <v>80</v>
      </c>
      <c r="H18">
        <f t="shared" si="2"/>
        <v>100</v>
      </c>
      <c r="I18">
        <f t="shared" si="3"/>
        <v>80</v>
      </c>
      <c r="K18">
        <f t="shared" si="5"/>
        <v>51.20000000000001</v>
      </c>
      <c r="P18">
        <f t="shared" si="6"/>
        <v>16</v>
      </c>
    </row>
    <row r="19" spans="6:18" x14ac:dyDescent="0.3">
      <c r="F19">
        <f t="shared" si="0"/>
        <v>85</v>
      </c>
      <c r="H19">
        <f t="shared" si="2"/>
        <v>106.25</v>
      </c>
      <c r="I19">
        <f t="shared" si="3"/>
        <v>85</v>
      </c>
      <c r="K19">
        <f t="shared" si="5"/>
        <v>54.400000000000013</v>
      </c>
      <c r="P19">
        <f t="shared" si="6"/>
        <v>17</v>
      </c>
    </row>
    <row r="20" spans="6:18" x14ac:dyDescent="0.3">
      <c r="F20">
        <f t="shared" si="0"/>
        <v>90</v>
      </c>
      <c r="H20">
        <f t="shared" si="2"/>
        <v>112.5</v>
      </c>
      <c r="I20">
        <f t="shared" si="3"/>
        <v>90</v>
      </c>
      <c r="K20">
        <f t="shared" si="5"/>
        <v>57.600000000000016</v>
      </c>
      <c r="P20">
        <f t="shared" si="6"/>
        <v>18</v>
      </c>
    </row>
    <row r="21" spans="6:18" x14ac:dyDescent="0.3">
      <c r="F21">
        <f t="shared" si="0"/>
        <v>95</v>
      </c>
      <c r="H21">
        <f t="shared" si="2"/>
        <v>118.75</v>
      </c>
      <c r="I21">
        <f t="shared" si="3"/>
        <v>95</v>
      </c>
      <c r="K21">
        <f t="shared" si="5"/>
        <v>60.800000000000018</v>
      </c>
      <c r="P21">
        <f t="shared" si="6"/>
        <v>19</v>
      </c>
    </row>
    <row r="22" spans="6:18" x14ac:dyDescent="0.3">
      <c r="F22">
        <f t="shared" si="0"/>
        <v>100</v>
      </c>
      <c r="H22">
        <f t="shared" si="2"/>
        <v>125</v>
      </c>
      <c r="I22">
        <f t="shared" si="3"/>
        <v>100</v>
      </c>
      <c r="K22">
        <f t="shared" si="5"/>
        <v>64.000000000000014</v>
      </c>
      <c r="P22">
        <f t="shared" si="6"/>
        <v>20</v>
      </c>
    </row>
    <row r="23" spans="6:18" x14ac:dyDescent="0.3">
      <c r="F23">
        <f t="shared" si="0"/>
        <v>105</v>
      </c>
      <c r="H23">
        <f t="shared" si="2"/>
        <v>131.25</v>
      </c>
      <c r="I23">
        <f t="shared" si="3"/>
        <v>105</v>
      </c>
      <c r="K23">
        <f t="shared" si="5"/>
        <v>67.200000000000017</v>
      </c>
      <c r="P23">
        <f t="shared" si="6"/>
        <v>21</v>
      </c>
    </row>
    <row r="24" spans="6:18" x14ac:dyDescent="0.3">
      <c r="F24">
        <f t="shared" si="0"/>
        <v>110</v>
      </c>
      <c r="H24">
        <f t="shared" si="2"/>
        <v>137.5</v>
      </c>
      <c r="I24">
        <f t="shared" si="3"/>
        <v>110</v>
      </c>
      <c r="K24">
        <f t="shared" si="5"/>
        <v>70.40000000000002</v>
      </c>
      <c r="P24">
        <f t="shared" si="6"/>
        <v>22</v>
      </c>
    </row>
    <row r="25" spans="6:18" x14ac:dyDescent="0.3">
      <c r="F25">
        <f t="shared" si="0"/>
        <v>115</v>
      </c>
      <c r="H25">
        <f t="shared" si="2"/>
        <v>143.75</v>
      </c>
      <c r="I25">
        <f t="shared" si="3"/>
        <v>115</v>
      </c>
      <c r="K25">
        <f t="shared" si="5"/>
        <v>73.600000000000023</v>
      </c>
      <c r="P25">
        <f t="shared" si="6"/>
        <v>23</v>
      </c>
    </row>
    <row r="26" spans="6:18" x14ac:dyDescent="0.3">
      <c r="F26">
        <f t="shared" si="0"/>
        <v>120</v>
      </c>
      <c r="H26">
        <f t="shared" si="2"/>
        <v>150</v>
      </c>
      <c r="I26">
        <f t="shared" si="3"/>
        <v>120</v>
      </c>
      <c r="K26">
        <f t="shared" si="5"/>
        <v>76.800000000000026</v>
      </c>
      <c r="P26">
        <f t="shared" si="6"/>
        <v>24</v>
      </c>
    </row>
    <row r="27" spans="6:18" x14ac:dyDescent="0.3">
      <c r="F27">
        <f t="shared" si="0"/>
        <v>125</v>
      </c>
      <c r="H27">
        <f t="shared" si="2"/>
        <v>156.25</v>
      </c>
      <c r="I27">
        <f t="shared" si="3"/>
        <v>125</v>
      </c>
      <c r="K27">
        <f t="shared" si="5"/>
        <v>80.000000000000028</v>
      </c>
      <c r="P27">
        <f t="shared" si="6"/>
        <v>25</v>
      </c>
    </row>
    <row r="28" spans="6:18" x14ac:dyDescent="0.3">
      <c r="F28">
        <f t="shared" si="0"/>
        <v>130</v>
      </c>
      <c r="H28">
        <f t="shared" si="2"/>
        <v>162.5</v>
      </c>
      <c r="I28">
        <f t="shared" si="3"/>
        <v>130</v>
      </c>
      <c r="K28">
        <f t="shared" si="5"/>
        <v>83.200000000000031</v>
      </c>
      <c r="P28">
        <f t="shared" si="6"/>
        <v>26</v>
      </c>
    </row>
    <row r="29" spans="6:18" x14ac:dyDescent="0.3">
      <c r="F29">
        <f t="shared" si="0"/>
        <v>135</v>
      </c>
      <c r="H29">
        <f t="shared" si="2"/>
        <v>168.75</v>
      </c>
      <c r="I29">
        <f t="shared" si="3"/>
        <v>135</v>
      </c>
      <c r="K29">
        <f t="shared" si="5"/>
        <v>86.400000000000034</v>
      </c>
      <c r="P29">
        <f t="shared" si="6"/>
        <v>27</v>
      </c>
    </row>
    <row r="30" spans="6:18" x14ac:dyDescent="0.3">
      <c r="F30">
        <f t="shared" si="0"/>
        <v>140</v>
      </c>
      <c r="H30">
        <f t="shared" si="2"/>
        <v>175</v>
      </c>
      <c r="I30">
        <f t="shared" si="3"/>
        <v>140</v>
      </c>
      <c r="K30">
        <f t="shared" si="5"/>
        <v>89.600000000000037</v>
      </c>
      <c r="P30">
        <f t="shared" si="6"/>
        <v>28</v>
      </c>
    </row>
    <row r="31" spans="6:18" x14ac:dyDescent="0.3">
      <c r="F31">
        <f t="shared" si="0"/>
        <v>145</v>
      </c>
      <c r="H31">
        <f t="shared" si="2"/>
        <v>181.25</v>
      </c>
      <c r="I31">
        <f t="shared" si="3"/>
        <v>145</v>
      </c>
      <c r="K31">
        <f t="shared" si="5"/>
        <v>92.80000000000004</v>
      </c>
      <c r="P31">
        <f t="shared" si="6"/>
        <v>29</v>
      </c>
    </row>
    <row r="32" spans="6:18" x14ac:dyDescent="0.3">
      <c r="F32">
        <f t="shared" si="0"/>
        <v>150</v>
      </c>
      <c r="H32">
        <f t="shared" si="2"/>
        <v>187.5</v>
      </c>
      <c r="I32">
        <f t="shared" si="3"/>
        <v>150</v>
      </c>
      <c r="K32">
        <f t="shared" si="5"/>
        <v>96.000000000000043</v>
      </c>
      <c r="P32">
        <f t="shared" si="6"/>
        <v>30</v>
      </c>
    </row>
    <row r="33" spans="6:16" x14ac:dyDescent="0.3">
      <c r="F33">
        <f t="shared" si="0"/>
        <v>155</v>
      </c>
      <c r="H33">
        <f t="shared" si="2"/>
        <v>193.75</v>
      </c>
      <c r="I33">
        <f t="shared" si="3"/>
        <v>155</v>
      </c>
      <c r="K33">
        <f t="shared" si="5"/>
        <v>99.200000000000045</v>
      </c>
      <c r="P33">
        <f t="shared" si="6"/>
        <v>31</v>
      </c>
    </row>
    <row r="34" spans="6:16" x14ac:dyDescent="0.3">
      <c r="F34">
        <f t="shared" si="0"/>
        <v>160</v>
      </c>
      <c r="I34">
        <f t="shared" si="3"/>
        <v>160</v>
      </c>
      <c r="P34">
        <f t="shared" si="6"/>
        <v>32</v>
      </c>
    </row>
    <row r="35" spans="6:16" x14ac:dyDescent="0.3">
      <c r="F35">
        <f t="shared" si="0"/>
        <v>165</v>
      </c>
      <c r="I35">
        <f t="shared" si="3"/>
        <v>165</v>
      </c>
      <c r="P35">
        <f t="shared" si="6"/>
        <v>33</v>
      </c>
    </row>
    <row r="36" spans="6:16" x14ac:dyDescent="0.3">
      <c r="F36">
        <f t="shared" si="0"/>
        <v>170</v>
      </c>
      <c r="I36">
        <f t="shared" si="3"/>
        <v>170</v>
      </c>
      <c r="P36">
        <f t="shared" si="6"/>
        <v>34</v>
      </c>
    </row>
    <row r="37" spans="6:16" x14ac:dyDescent="0.3">
      <c r="F37">
        <f t="shared" si="0"/>
        <v>175</v>
      </c>
      <c r="I37">
        <f t="shared" si="3"/>
        <v>175</v>
      </c>
      <c r="P37">
        <f t="shared" si="6"/>
        <v>35</v>
      </c>
    </row>
    <row r="38" spans="6:16" x14ac:dyDescent="0.3">
      <c r="F38">
        <f t="shared" si="0"/>
        <v>180</v>
      </c>
      <c r="I38">
        <f t="shared" si="3"/>
        <v>180</v>
      </c>
      <c r="P38">
        <f t="shared" si="6"/>
        <v>36</v>
      </c>
    </row>
    <row r="39" spans="6:16" x14ac:dyDescent="0.3">
      <c r="F39">
        <f t="shared" si="0"/>
        <v>185</v>
      </c>
      <c r="I39">
        <f t="shared" si="3"/>
        <v>185</v>
      </c>
      <c r="P39">
        <f t="shared" si="6"/>
        <v>37</v>
      </c>
    </row>
    <row r="40" spans="6:16" x14ac:dyDescent="0.3">
      <c r="F40">
        <f t="shared" si="0"/>
        <v>190</v>
      </c>
      <c r="I40">
        <f t="shared" si="3"/>
        <v>190</v>
      </c>
      <c r="P40">
        <f t="shared" si="6"/>
        <v>38</v>
      </c>
    </row>
    <row r="41" spans="6:16" x14ac:dyDescent="0.3">
      <c r="F41">
        <f t="shared" si="0"/>
        <v>195</v>
      </c>
      <c r="I41">
        <f t="shared" si="3"/>
        <v>195</v>
      </c>
      <c r="P41">
        <f t="shared" si="6"/>
        <v>39</v>
      </c>
    </row>
    <row r="42" spans="6:16" x14ac:dyDescent="0.3">
      <c r="F42">
        <f t="shared" si="0"/>
        <v>200</v>
      </c>
      <c r="I42">
        <f t="shared" si="3"/>
        <v>200</v>
      </c>
      <c r="P42">
        <f t="shared" si="6"/>
        <v>40</v>
      </c>
    </row>
    <row r="43" spans="6:16" x14ac:dyDescent="0.3">
      <c r="F43">
        <f t="shared" si="0"/>
        <v>205</v>
      </c>
      <c r="I43">
        <f t="shared" si="3"/>
        <v>205</v>
      </c>
      <c r="P43">
        <f t="shared" si="6"/>
        <v>41</v>
      </c>
    </row>
    <row r="44" spans="6:16" x14ac:dyDescent="0.3">
      <c r="F44">
        <f t="shared" si="0"/>
        <v>210</v>
      </c>
      <c r="I44">
        <f t="shared" si="3"/>
        <v>210</v>
      </c>
      <c r="P44">
        <f t="shared" si="6"/>
        <v>42</v>
      </c>
    </row>
    <row r="45" spans="6:16" x14ac:dyDescent="0.3">
      <c r="F45">
        <f t="shared" si="0"/>
        <v>215</v>
      </c>
      <c r="I45">
        <f t="shared" si="3"/>
        <v>215</v>
      </c>
      <c r="P45">
        <f t="shared" si="6"/>
        <v>43</v>
      </c>
    </row>
    <row r="46" spans="6:16" x14ac:dyDescent="0.3">
      <c r="F46">
        <f t="shared" si="0"/>
        <v>220</v>
      </c>
      <c r="I46">
        <f t="shared" si="3"/>
        <v>220</v>
      </c>
      <c r="P46">
        <f t="shared" si="6"/>
        <v>44</v>
      </c>
    </row>
    <row r="47" spans="6:16" x14ac:dyDescent="0.3">
      <c r="F47">
        <f t="shared" si="0"/>
        <v>225</v>
      </c>
      <c r="I47">
        <f t="shared" si="3"/>
        <v>225</v>
      </c>
      <c r="P47">
        <f t="shared" si="6"/>
        <v>45</v>
      </c>
    </row>
    <row r="48" spans="6:16" x14ac:dyDescent="0.3">
      <c r="F48">
        <f t="shared" si="0"/>
        <v>230</v>
      </c>
      <c r="I48">
        <f t="shared" si="3"/>
        <v>230</v>
      </c>
      <c r="P48">
        <f t="shared" si="6"/>
        <v>46</v>
      </c>
    </row>
    <row r="49" spans="6:16" x14ac:dyDescent="0.3">
      <c r="F49">
        <f t="shared" si="0"/>
        <v>235</v>
      </c>
      <c r="I49">
        <f t="shared" si="3"/>
        <v>235</v>
      </c>
      <c r="P49">
        <f t="shared" si="6"/>
        <v>47</v>
      </c>
    </row>
    <row r="50" spans="6:16" x14ac:dyDescent="0.3">
      <c r="F50">
        <f t="shared" si="0"/>
        <v>240</v>
      </c>
      <c r="I50">
        <f t="shared" si="3"/>
        <v>240</v>
      </c>
      <c r="P50">
        <f t="shared" si="6"/>
        <v>48</v>
      </c>
    </row>
    <row r="51" spans="6:16" x14ac:dyDescent="0.3">
      <c r="F51">
        <f t="shared" si="0"/>
        <v>245</v>
      </c>
      <c r="I51">
        <f t="shared" si="3"/>
        <v>245</v>
      </c>
      <c r="P51">
        <f t="shared" si="6"/>
        <v>49</v>
      </c>
    </row>
    <row r="52" spans="6:16" x14ac:dyDescent="0.3">
      <c r="F52">
        <f t="shared" si="0"/>
        <v>250</v>
      </c>
      <c r="I52">
        <f t="shared" si="3"/>
        <v>250</v>
      </c>
      <c r="P52">
        <f t="shared" si="6"/>
        <v>50</v>
      </c>
    </row>
    <row r="53" spans="6:16" x14ac:dyDescent="0.3">
      <c r="F53">
        <f t="shared" si="0"/>
        <v>255</v>
      </c>
      <c r="I53">
        <f t="shared" si="3"/>
        <v>255</v>
      </c>
      <c r="P53">
        <f t="shared" si="6"/>
        <v>51</v>
      </c>
    </row>
    <row r="54" spans="6:16" x14ac:dyDescent="0.3">
      <c r="F54">
        <f t="shared" si="0"/>
        <v>260</v>
      </c>
      <c r="I54">
        <f t="shared" si="3"/>
        <v>260</v>
      </c>
      <c r="P54">
        <f t="shared" si="6"/>
        <v>52</v>
      </c>
    </row>
    <row r="55" spans="6:16" x14ac:dyDescent="0.3">
      <c r="F55">
        <f t="shared" si="0"/>
        <v>265</v>
      </c>
      <c r="I55">
        <f t="shared" si="3"/>
        <v>265</v>
      </c>
      <c r="P55">
        <f t="shared" si="6"/>
        <v>53</v>
      </c>
    </row>
    <row r="56" spans="6:16" x14ac:dyDescent="0.3">
      <c r="F56">
        <f t="shared" si="0"/>
        <v>270</v>
      </c>
      <c r="I56">
        <f t="shared" si="3"/>
        <v>270</v>
      </c>
      <c r="P56">
        <f t="shared" si="6"/>
        <v>54</v>
      </c>
    </row>
    <row r="57" spans="6:16" x14ac:dyDescent="0.3">
      <c r="F57">
        <f t="shared" si="0"/>
        <v>275</v>
      </c>
      <c r="I57">
        <f t="shared" si="3"/>
        <v>275</v>
      </c>
      <c r="P57">
        <f t="shared" si="6"/>
        <v>55</v>
      </c>
    </row>
    <row r="58" spans="6:16" x14ac:dyDescent="0.3">
      <c r="F58">
        <f t="shared" si="0"/>
        <v>280</v>
      </c>
      <c r="I58">
        <f t="shared" si="3"/>
        <v>280</v>
      </c>
      <c r="P58">
        <f t="shared" si="6"/>
        <v>56</v>
      </c>
    </row>
    <row r="59" spans="6:16" x14ac:dyDescent="0.3">
      <c r="F59">
        <f t="shared" si="0"/>
        <v>285</v>
      </c>
      <c r="I59">
        <f t="shared" si="3"/>
        <v>285</v>
      </c>
      <c r="P59">
        <f t="shared" si="6"/>
        <v>57</v>
      </c>
    </row>
    <row r="60" spans="6:16" x14ac:dyDescent="0.3">
      <c r="F60">
        <f t="shared" si="0"/>
        <v>290</v>
      </c>
      <c r="I60">
        <f t="shared" si="3"/>
        <v>290</v>
      </c>
      <c r="P60">
        <f t="shared" si="6"/>
        <v>58</v>
      </c>
    </row>
    <row r="61" spans="6:16" x14ac:dyDescent="0.3">
      <c r="F61">
        <f t="shared" si="0"/>
        <v>295</v>
      </c>
      <c r="I61">
        <f t="shared" si="3"/>
        <v>295</v>
      </c>
      <c r="P61">
        <f t="shared" si="6"/>
        <v>59</v>
      </c>
    </row>
    <row r="62" spans="6:16" x14ac:dyDescent="0.3">
      <c r="F62">
        <f t="shared" si="0"/>
        <v>300</v>
      </c>
      <c r="I62">
        <f t="shared" si="3"/>
        <v>300</v>
      </c>
      <c r="P62">
        <f t="shared" si="6"/>
        <v>60</v>
      </c>
    </row>
    <row r="63" spans="6:16" x14ac:dyDescent="0.3">
      <c r="F63">
        <f t="shared" si="0"/>
        <v>305</v>
      </c>
      <c r="I63">
        <f t="shared" si="3"/>
        <v>305</v>
      </c>
      <c r="P63">
        <f t="shared" si="6"/>
        <v>61</v>
      </c>
    </row>
    <row r="64" spans="6:16" x14ac:dyDescent="0.3">
      <c r="F64">
        <f t="shared" si="0"/>
        <v>310</v>
      </c>
      <c r="I64">
        <f t="shared" si="3"/>
        <v>310</v>
      </c>
      <c r="P64">
        <f t="shared" si="6"/>
        <v>62</v>
      </c>
    </row>
    <row r="65" spans="6:16" x14ac:dyDescent="0.3">
      <c r="F65">
        <f t="shared" si="0"/>
        <v>315</v>
      </c>
      <c r="I65">
        <f t="shared" si="3"/>
        <v>315</v>
      </c>
      <c r="P65">
        <f t="shared" si="6"/>
        <v>63</v>
      </c>
    </row>
  </sheetData>
  <sheetProtection sheet="1" objects="1" scenarios="1"/>
  <phoneticPr fontId="28" type="noConversion"/>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AO66"/>
  <sheetViews>
    <sheetView workbookViewId="0">
      <selection activeCell="K10" sqref="K10"/>
    </sheetView>
  </sheetViews>
  <sheetFormatPr defaultRowHeight="16.5" x14ac:dyDescent="0.3"/>
  <cols>
    <col min="1" max="1" width="11.625" bestFit="1" customWidth="1"/>
    <col min="2" max="5" width="11.625" customWidth="1"/>
    <col min="7" max="7" width="18.375" bestFit="1" customWidth="1"/>
    <col min="8" max="10" width="18.375" customWidth="1"/>
    <col min="11" max="11" width="19.625" bestFit="1" customWidth="1"/>
    <col min="12" max="12" width="19.625" customWidth="1"/>
    <col min="13" max="13" width="9.625" bestFit="1" customWidth="1"/>
    <col min="14" max="14" width="9.625" customWidth="1"/>
    <col min="15" max="15" width="14.625" bestFit="1" customWidth="1"/>
    <col min="16" max="16" width="14.625" customWidth="1"/>
    <col min="17" max="17" width="11.625" bestFit="1" customWidth="1"/>
    <col min="18" max="18" width="11.625" customWidth="1"/>
    <col min="19" max="19" width="18.375" bestFit="1" customWidth="1"/>
    <col min="20" max="23" width="18.375" customWidth="1"/>
    <col min="24" max="25" width="18.25" bestFit="1" customWidth="1"/>
    <col min="26" max="26" width="16.375" bestFit="1" customWidth="1"/>
    <col min="27" max="27" width="16.375" customWidth="1"/>
    <col min="28" max="28" width="15.125" bestFit="1" customWidth="1"/>
    <col min="32" max="32" width="11.125" bestFit="1" customWidth="1"/>
    <col min="34" max="34" width="10.875" customWidth="1"/>
    <col min="41" max="41" width="14" bestFit="1" customWidth="1"/>
  </cols>
  <sheetData>
    <row r="1" spans="1:41" x14ac:dyDescent="0.3">
      <c r="A1" t="s">
        <v>254</v>
      </c>
      <c r="B1" t="s">
        <v>255</v>
      </c>
      <c r="C1" t="s">
        <v>256</v>
      </c>
      <c r="D1" t="s">
        <v>257</v>
      </c>
      <c r="E1" t="s">
        <v>258</v>
      </c>
      <c r="G1" t="s">
        <v>259</v>
      </c>
      <c r="I1" t="s">
        <v>259</v>
      </c>
      <c r="K1" t="s">
        <v>37</v>
      </c>
      <c r="M1" t="s">
        <v>217</v>
      </c>
      <c r="O1" t="s">
        <v>260</v>
      </c>
      <c r="Q1" t="s">
        <v>261</v>
      </c>
      <c r="S1" t="s">
        <v>224</v>
      </c>
      <c r="U1" t="s">
        <v>262</v>
      </c>
      <c r="V1" t="s">
        <v>263</v>
      </c>
      <c r="W1" t="s">
        <v>264</v>
      </c>
      <c r="X1" t="s">
        <v>265</v>
      </c>
      <c r="Z1" t="s">
        <v>266</v>
      </c>
      <c r="AB1" t="s">
        <v>267</v>
      </c>
      <c r="AD1" t="s">
        <v>268</v>
      </c>
      <c r="AL1" t="s">
        <v>15</v>
      </c>
      <c r="AM1" t="s">
        <v>221</v>
      </c>
      <c r="AN1" t="s">
        <v>14</v>
      </c>
      <c r="AO1" t="s">
        <v>269</v>
      </c>
    </row>
    <row r="2" spans="1:41" x14ac:dyDescent="0.3">
      <c r="A2" t="s">
        <v>193</v>
      </c>
      <c r="B2" s="7" t="s">
        <v>220</v>
      </c>
      <c r="C2" s="7" t="s">
        <v>245</v>
      </c>
      <c r="D2" s="7" t="s">
        <v>270</v>
      </c>
      <c r="E2" s="7" t="s">
        <v>271</v>
      </c>
      <c r="F2" t="s">
        <v>272</v>
      </c>
      <c r="G2" t="s">
        <v>38</v>
      </c>
      <c r="H2">
        <v>0</v>
      </c>
      <c r="I2">
        <v>7</v>
      </c>
      <c r="J2">
        <v>0</v>
      </c>
      <c r="K2" t="s">
        <v>38</v>
      </c>
      <c r="S2" t="s">
        <v>38</v>
      </c>
      <c r="T2" t="s">
        <v>211</v>
      </c>
      <c r="U2">
        <v>0.5</v>
      </c>
      <c r="V2" t="s">
        <v>221</v>
      </c>
      <c r="W2" t="s">
        <v>221</v>
      </c>
      <c r="X2" t="s">
        <v>38</v>
      </c>
      <c r="Y2" t="s">
        <v>211</v>
      </c>
      <c r="Z2" t="s">
        <v>38</v>
      </c>
      <c r="AA2" t="s">
        <v>212</v>
      </c>
      <c r="AD2" t="s">
        <v>686</v>
      </c>
      <c r="AE2" t="str">
        <f>IF('Pin Detect Programming'!$D$9=2,'Resistor References'!AD2,"N/A")</f>
        <v>N/A</v>
      </c>
      <c r="AF2" t="s">
        <v>686</v>
      </c>
      <c r="AG2" t="s">
        <v>211</v>
      </c>
      <c r="AH2" t="s">
        <v>38</v>
      </c>
      <c r="AI2" t="s">
        <v>211</v>
      </c>
      <c r="AJ2" t="s">
        <v>38</v>
      </c>
      <c r="AK2" t="s">
        <v>211</v>
      </c>
      <c r="AL2">
        <f>IF('Pin Detect Programming'!D10='Resistor References'!AH2,0.5,IF('Pin Detect Programming'!D10='Resistor References'!AH3,0.5,IF('Pin Detect Programming'!D10='Resistor References'!AH4,0.5,IF('Pin Detect Programming'!D10='Resistor References'!AH5,0.5,IF('Pin Detect Programming'!D10='Resistor References'!AH6,0.25,IF('Pin Detect Programming'!D10='Resistor References'!AH7,0.25,IF('Pin Detect Programming'!D10='Resistor References'!AH8,0.125,IF('Pin Detect Programming'!D10='Resistor References'!AH9,0.125,IF('Pin Detect Programming'!D10='Resistor References'!AH10,0.125,IF('Pin Detect Programming'!D10='Resistor References'!AH11,0.125,))))))))))</f>
        <v>0</v>
      </c>
      <c r="AN2" t="s">
        <v>211</v>
      </c>
      <c r="AO2" t="s">
        <v>273</v>
      </c>
    </row>
    <row r="3" spans="1:41" x14ac:dyDescent="0.3">
      <c r="A3" t="s">
        <v>194</v>
      </c>
      <c r="B3" s="7" t="s">
        <v>270</v>
      </c>
      <c r="C3" s="7" t="s">
        <v>274</v>
      </c>
      <c r="D3" s="7" t="s">
        <v>271</v>
      </c>
      <c r="E3" s="7" t="s">
        <v>275</v>
      </c>
      <c r="F3">
        <f>0</f>
        <v>0</v>
      </c>
      <c r="G3" t="s">
        <v>211</v>
      </c>
      <c r="H3">
        <v>0</v>
      </c>
      <c r="I3">
        <v>8</v>
      </c>
      <c r="J3">
        <f>J2+1</f>
        <v>1</v>
      </c>
      <c r="K3">
        <f>IF('Pin Detect Programming'!D5='Resistor References'!G2,'Resistor References'!G2,IF('Pin Detect Programming'!D5='Resistor References'!G3,550,275))</f>
        <v>275</v>
      </c>
      <c r="L3">
        <f>0</f>
        <v>0</v>
      </c>
      <c r="M3">
        <v>0.5</v>
      </c>
      <c r="N3">
        <f>0</f>
        <v>0</v>
      </c>
      <c r="O3" t="str">
        <f>VLOOKUP('Pin Detect Programming'!C2,'Resistor References'!A2:E4,2,FALSE)</f>
        <v>40/52</v>
      </c>
      <c r="P3">
        <f>0</f>
        <v>0</v>
      </c>
      <c r="Q3">
        <v>1</v>
      </c>
      <c r="R3">
        <f>0</f>
        <v>0</v>
      </c>
      <c r="S3" t="s">
        <v>225</v>
      </c>
      <c r="T3" t="s">
        <v>212</v>
      </c>
      <c r="U3">
        <v>0.5</v>
      </c>
      <c r="V3">
        <v>0.5</v>
      </c>
      <c r="W3">
        <v>0.05</v>
      </c>
      <c r="X3" s="8">
        <f>IF('Pin Detect Programming'!D$10='Resistor References'!S$2,'Resistor References'!S$2,VLOOKUP('Pin Detect Programming'!D$10,'Resistor References'!S$3:W$17,4,FALSE)+Y3*VLOOKUP('Pin Detect Programming'!D$10,'Resistor References'!S$3:W$17,5,FALSE))</f>
        <v>0.75</v>
      </c>
      <c r="Y3">
        <f>0</f>
        <v>0</v>
      </c>
      <c r="Z3">
        <f>AA3+16</f>
        <v>16</v>
      </c>
      <c r="AA3">
        <f>0</f>
        <v>0</v>
      </c>
      <c r="AB3" t="str">
        <f>IF('Pin Detect Programming'!D13&gt;31.5,"N/A",IF('Pin Detect Programming'!D13='Resistor References'!Z2,"Auto-Detect",IF('Pin Detect Programming'!D9=1,"0, Auto", "Auto-Detect")))</f>
        <v>N/A</v>
      </c>
      <c r="AC3" t="s">
        <v>248</v>
      </c>
      <c r="AD3" t="s">
        <v>687</v>
      </c>
      <c r="AE3" t="str">
        <f>IF('Pin Detect Programming'!$D$9=3,'Resistor References'!AD3,"N/A")</f>
        <v>N/A</v>
      </c>
      <c r="AF3" t="s">
        <v>686</v>
      </c>
      <c r="AG3" t="s">
        <v>212</v>
      </c>
      <c r="AH3" t="s">
        <v>276</v>
      </c>
      <c r="AI3" t="s">
        <v>212</v>
      </c>
      <c r="AJ3" s="8">
        <f>IF('Pin Detect Programming'!D$10='Resistor References'!AH$3,(3277+41*'Resistor References'!G4)*2^-12,IF('Pin Detect Programming'!D$10='Resistor References'!AH$4,(2456+41*G4)*2^-12,IF('Pin Detect Programming'!D$10='Resistor References'!AH$5,(3686+41*G4)*2^-12,IF('Pin Detect Programming'!D$10='Resistor References'!AH$6,(4921+82*G4)*2^-12,IF('Pin Detect Programming'!D$10='Resistor References'!AH$7,(7372+82*G4)*2^-12,IF('Pin Detect Programming'!D$10='Resistor References'!AH$8,(9906+164*G4)*2^-12,IF('Pin Detect Programming'!D$10='Resistor References'!AH$9,(14826+164*G4)*2^-12,IF('Pin Detect Programming'!D$10='Resistor References'!AH$10,(14941+164*G4)*2^-12,IF('Pin Detect Programming'!D$10='Resistor References'!AH$11,(19861+164*G4)*2^-12,0)))))))))</f>
        <v>0</v>
      </c>
      <c r="AK3">
        <v>0</v>
      </c>
      <c r="AN3" t="s">
        <v>212</v>
      </c>
      <c r="AO3" t="s">
        <v>38</v>
      </c>
    </row>
    <row r="4" spans="1:41" x14ac:dyDescent="0.3">
      <c r="A4" t="s">
        <v>195</v>
      </c>
      <c r="B4" s="7" t="s">
        <v>271</v>
      </c>
      <c r="C4" s="7" t="s">
        <v>277</v>
      </c>
      <c r="D4" s="7" t="s">
        <v>275</v>
      </c>
      <c r="E4" s="7" t="s">
        <v>278</v>
      </c>
      <c r="F4">
        <f>F3+1</f>
        <v>1</v>
      </c>
      <c r="G4">
        <v>0</v>
      </c>
      <c r="H4">
        <f>0</f>
        <v>0</v>
      </c>
      <c r="I4">
        <v>9</v>
      </c>
      <c r="J4">
        <f t="shared" ref="J4:J17" si="0">J3+1</f>
        <v>2</v>
      </c>
      <c r="K4">
        <f>IF('Pin Detect Programming'!D5='Resistor References'!G2,'Resistor References'!G2,IF('Pin Detect Programming'!D5='Resistor References'!G3,550,325))</f>
        <v>325</v>
      </c>
      <c r="L4">
        <f>L3+1</f>
        <v>1</v>
      </c>
      <c r="M4">
        <v>1</v>
      </c>
      <c r="N4">
        <f>N3+1</f>
        <v>1</v>
      </c>
      <c r="O4" t="str">
        <f>VLOOKUP('Pin Detect Programming'!C2,'Resistor References'!A2:E4,3,FALSE)</f>
        <v>30/39</v>
      </c>
      <c r="P4">
        <f>P3+1</f>
        <v>1</v>
      </c>
      <c r="Q4">
        <v>2</v>
      </c>
      <c r="R4">
        <f>R3+1</f>
        <v>1</v>
      </c>
      <c r="S4" t="s">
        <v>279</v>
      </c>
      <c r="T4">
        <v>0</v>
      </c>
      <c r="U4">
        <v>0.5</v>
      </c>
      <c r="V4">
        <v>0.6</v>
      </c>
      <c r="W4">
        <v>0.01</v>
      </c>
      <c r="X4" s="8">
        <f>IF('Pin Detect Programming'!D$10='Resistor References'!S$2,'Resistor References'!S$2,VLOOKUP('Pin Detect Programming'!D$10,'Resistor References'!S$3:W$17,4,FALSE)+Y4*VLOOKUP('Pin Detect Programming'!D$10,'Resistor References'!S$3:W$17,5,FALSE))</f>
        <v>0.76</v>
      </c>
      <c r="Y4">
        <f>Y3+1</f>
        <v>1</v>
      </c>
      <c r="Z4">
        <f t="shared" ref="Z4:Z32" si="1">AA4+16</f>
        <v>17</v>
      </c>
      <c r="AA4">
        <f>AA3+1</f>
        <v>1</v>
      </c>
      <c r="AB4" t="str">
        <f>IF('Pin Detect Programming'!D13='Resistor References'!Z2,"Auto-Detect",IF('Pin Detect Programming'!D9=1,"0, In","SYNC In"))</f>
        <v>SYNC In</v>
      </c>
      <c r="AC4">
        <v>0</v>
      </c>
      <c r="AD4" t="s">
        <v>688</v>
      </c>
      <c r="AE4" t="str">
        <f>IF('Pin Detect Programming'!$D$9=4,'Resistor References'!AD4,"N/A")</f>
        <v>90°, 4</v>
      </c>
      <c r="AF4" t="s">
        <v>221</v>
      </c>
      <c r="AG4" t="s">
        <v>221</v>
      </c>
      <c r="AH4" t="s">
        <v>280</v>
      </c>
      <c r="AI4">
        <v>0</v>
      </c>
      <c r="AJ4" s="8">
        <f>IF('Pin Detect Programming'!D$10='Resistor References'!AH$3,(3277+41*'Resistor References'!G5)*2^-12,IF('Pin Detect Programming'!D$10='Resistor References'!AH$4,(2456+41*G5)*2^-12,IF('Pin Detect Programming'!D$10='Resistor References'!AH$5,(3686+41*G5)*2^-12,IF('Pin Detect Programming'!D$10='Resistor References'!AH$6,(4921+82*G5)*2^-12,IF('Pin Detect Programming'!D$10='Resistor References'!AH$7,(7372+82*G5)*2^-12,IF('Pin Detect Programming'!D$10='Resistor References'!AH$8,(9906+164*G5)*2^-12,IF('Pin Detect Programming'!D$10='Resistor References'!AH$9,(14826+164*G5)*2^-12,IF('Pin Detect Programming'!D$10='Resistor References'!AH$10,(14941+164*G5)*2^-12,IF('Pin Detect Programming'!D$10='Resistor References'!AH$11,(19861+164*G5)*2^-12,0)))))))))</f>
        <v>0</v>
      </c>
      <c r="AK4">
        <f>AK3+1</f>
        <v>1</v>
      </c>
      <c r="AN4">
        <v>0</v>
      </c>
      <c r="AO4">
        <f>I2</f>
        <v>7</v>
      </c>
    </row>
    <row r="5" spans="1:41" x14ac:dyDescent="0.3">
      <c r="F5">
        <f t="shared" ref="F5:P20" si="2">F4+1</f>
        <v>2</v>
      </c>
      <c r="G5">
        <f>G4+1</f>
        <v>1</v>
      </c>
      <c r="H5">
        <f>H4+1</f>
        <v>1</v>
      </c>
      <c r="I5">
        <v>10</v>
      </c>
      <c r="J5">
        <f t="shared" si="0"/>
        <v>3</v>
      </c>
      <c r="K5">
        <f>IF('Pin Detect Programming'!D5='Resistor References'!G2,'Resistor References'!G2,IF('Pin Detect Programming'!D5='Resistor References'!G3,550,450))</f>
        <v>450</v>
      </c>
      <c r="L5">
        <f t="shared" si="2"/>
        <v>2</v>
      </c>
      <c r="M5">
        <v>3</v>
      </c>
      <c r="N5">
        <f t="shared" si="2"/>
        <v>2</v>
      </c>
      <c r="O5" t="str">
        <f>VLOOKUP('Pin Detect Programming'!C2,'Resistor References'!A2:E4,4,FALSE)</f>
        <v>20/26</v>
      </c>
      <c r="P5">
        <f t="shared" si="2"/>
        <v>2</v>
      </c>
      <c r="Q5">
        <v>3</v>
      </c>
      <c r="R5">
        <f t="shared" ref="R5:R6" si="3">R4+1</f>
        <v>2</v>
      </c>
      <c r="S5" t="s">
        <v>281</v>
      </c>
      <c r="T5">
        <f t="shared" ref="T5:T14" si="4">T4+1</f>
        <v>1</v>
      </c>
      <c r="U5">
        <v>0.5</v>
      </c>
      <c r="V5">
        <v>0.75</v>
      </c>
      <c r="W5">
        <v>0.01</v>
      </c>
      <c r="X5" s="8">
        <f>IF('Pin Detect Programming'!D$10='Resistor References'!S$2,'Resistor References'!S$2,VLOOKUP('Pin Detect Programming'!D$10,'Resistor References'!S$3:W$17,4,FALSE)+Y5*VLOOKUP('Pin Detect Programming'!D$10,'Resistor References'!S$3:W$17,5,FALSE))</f>
        <v>0.77</v>
      </c>
      <c r="Y5">
        <f t="shared" ref="Y5:Y18" si="5">Y4+1</f>
        <v>2</v>
      </c>
      <c r="Z5">
        <f t="shared" si="1"/>
        <v>18</v>
      </c>
      <c r="AA5">
        <f t="shared" ref="AA5:AA32" si="6">AA4+1</f>
        <v>2</v>
      </c>
      <c r="AB5" t="str">
        <f>IF('Pin Detect Programming'!D13='Resistor References'!Z2,"Auto-Detect",IF('Pin Detect Programming'!D9=1,"90, In","SYNC In"))</f>
        <v>SYNC In</v>
      </c>
      <c r="AC5">
        <f t="shared" ref="AC5:AC11" si="7">AC4+1</f>
        <v>1</v>
      </c>
      <c r="AD5" t="s">
        <v>689</v>
      </c>
      <c r="AE5" t="str">
        <f>IF('Pin Detect Programming'!$D$9=3,'Resistor References'!AD5,"N/A")</f>
        <v>N/A</v>
      </c>
      <c r="AF5" t="s">
        <v>688</v>
      </c>
      <c r="AG5">
        <v>1</v>
      </c>
      <c r="AH5" t="s">
        <v>282</v>
      </c>
      <c r="AI5">
        <v>1</v>
      </c>
      <c r="AJ5" s="8">
        <f>IF('Pin Detect Programming'!D$10='Resistor References'!AH$3,(3277+41*'Resistor References'!G6)*2^-12,IF('Pin Detect Programming'!D$10='Resistor References'!AH$4,(2456+41*G6)*2^-12,IF('Pin Detect Programming'!D$10='Resistor References'!AH$5,(3686+41*G6)*2^-12,IF('Pin Detect Programming'!D$10='Resistor References'!AH$6,(4921+82*G6)*2^-12,IF('Pin Detect Programming'!D$10='Resistor References'!AH$7,(7372+82*G6)*2^-12,IF('Pin Detect Programming'!D$10='Resistor References'!AH$8,(9906+164*G6)*2^-12,IF('Pin Detect Programming'!D$10='Resistor References'!AH$9,(14826+164*G6)*2^-12,IF('Pin Detect Programming'!D$10='Resistor References'!AH$10,(14941+164*G6)*2^-12,IF('Pin Detect Programming'!D$10='Resistor References'!AH$11,(19861+164*G6)*2^-12,0)))))))))</f>
        <v>0</v>
      </c>
      <c r="AK5">
        <f t="shared" ref="AK5:AK32" si="8">AK4+1</f>
        <v>2</v>
      </c>
      <c r="AN5">
        <f>AN4+1</f>
        <v>1</v>
      </c>
      <c r="AO5">
        <f t="shared" ref="AO5:AO19" si="9">I3</f>
        <v>8</v>
      </c>
    </row>
    <row r="6" spans="1:41" x14ac:dyDescent="0.3">
      <c r="F6">
        <f t="shared" si="2"/>
        <v>3</v>
      </c>
      <c r="G6">
        <f t="shared" si="2"/>
        <v>2</v>
      </c>
      <c r="H6">
        <f t="shared" si="2"/>
        <v>2</v>
      </c>
      <c r="I6">
        <f>I2+5</f>
        <v>12</v>
      </c>
      <c r="J6">
        <f t="shared" si="0"/>
        <v>4</v>
      </c>
      <c r="K6">
        <f>IF('Pin Detect Programming'!D5='Resistor References'!G2,'Resistor References'!G2,IF('Pin Detect Programming'!D5='Resistor References'!G3,550,550))</f>
        <v>550</v>
      </c>
      <c r="L6">
        <f t="shared" si="2"/>
        <v>3</v>
      </c>
      <c r="M6">
        <v>5</v>
      </c>
      <c r="N6">
        <f t="shared" si="2"/>
        <v>3</v>
      </c>
      <c r="O6" t="str">
        <f>VLOOKUP('Pin Detect Programming'!C2,'Resistor References'!A2:E4,5,FALSE)</f>
        <v>10/14</v>
      </c>
      <c r="P6">
        <f t="shared" si="2"/>
        <v>3</v>
      </c>
      <c r="Q6">
        <v>4</v>
      </c>
      <c r="R6">
        <f t="shared" si="3"/>
        <v>3</v>
      </c>
      <c r="S6" t="s">
        <v>283</v>
      </c>
      <c r="T6">
        <f t="shared" si="4"/>
        <v>2</v>
      </c>
      <c r="U6">
        <v>0.5</v>
      </c>
      <c r="V6">
        <v>0.9</v>
      </c>
      <c r="W6">
        <v>0.01</v>
      </c>
      <c r="X6" s="8">
        <f>IF('Pin Detect Programming'!D$10='Resistor References'!S$2,'Resistor References'!S$2,VLOOKUP('Pin Detect Programming'!D$10,'Resistor References'!S$3:W$17,4,FALSE)+Y6*VLOOKUP('Pin Detect Programming'!D$10,'Resistor References'!S$3:W$17,5,FALSE))</f>
        <v>0.78</v>
      </c>
      <c r="Y6">
        <f t="shared" si="5"/>
        <v>3</v>
      </c>
      <c r="Z6">
        <f t="shared" si="1"/>
        <v>19</v>
      </c>
      <c r="AA6">
        <f t="shared" si="6"/>
        <v>3</v>
      </c>
      <c r="AB6" t="str">
        <f>IF('Pin Detect Programming'!D13='Resistor References'!Z2,"Auto-Detect",IF('Pin Detect Programming'!D9=1,"120, In","SYNC In"))</f>
        <v>SYNC In</v>
      </c>
      <c r="AC6">
        <f t="shared" si="7"/>
        <v>2</v>
      </c>
      <c r="AD6" t="s">
        <v>690</v>
      </c>
      <c r="AE6" t="str">
        <f>IF('Pin Detect Programming'!$D$9=4,'Resistor References'!AD6,"N/A")</f>
        <v>180°, 4</v>
      </c>
      <c r="AF6" t="s">
        <v>687</v>
      </c>
      <c r="AG6">
        <v>2</v>
      </c>
      <c r="AH6" t="s">
        <v>284</v>
      </c>
      <c r="AI6">
        <v>2</v>
      </c>
      <c r="AJ6" s="8">
        <f>IF('Pin Detect Programming'!D$10='Resistor References'!AH$3,(3277+41*'Resistor References'!G7)*2^-12,IF('Pin Detect Programming'!D$10='Resistor References'!AH$4,(2456+41*G7)*2^-12,IF('Pin Detect Programming'!D$10='Resistor References'!AH$5,(3686+41*G7)*2^-12,IF('Pin Detect Programming'!D$10='Resistor References'!AH$6,(4921+82*G7)*2^-12,IF('Pin Detect Programming'!D$10='Resistor References'!AH$7,(7372+82*G7)*2^-12,IF('Pin Detect Programming'!D$10='Resistor References'!AH$8,(9906+164*G7)*2^-12,IF('Pin Detect Programming'!D$10='Resistor References'!AH$9,(14826+164*G7)*2^-12,IF('Pin Detect Programming'!D$10='Resistor References'!AH$10,(14941+164*G7)*2^-12,IF('Pin Detect Programming'!D$10='Resistor References'!AH$11,(19861+164*G7)*2^-12,0)))))))))</f>
        <v>0</v>
      </c>
      <c r="AK6">
        <f t="shared" si="8"/>
        <v>3</v>
      </c>
      <c r="AN6">
        <f t="shared" ref="AN6:AN19" si="10">AN5+1</f>
        <v>2</v>
      </c>
      <c r="AO6">
        <f t="shared" si="9"/>
        <v>9</v>
      </c>
    </row>
    <row r="7" spans="1:41" x14ac:dyDescent="0.3">
      <c r="F7">
        <f t="shared" si="2"/>
        <v>4</v>
      </c>
      <c r="G7">
        <f t="shared" si="2"/>
        <v>3</v>
      </c>
      <c r="H7">
        <f t="shared" si="2"/>
        <v>3</v>
      </c>
      <c r="I7">
        <f t="shared" ref="I7:I17" si="11">I3+5</f>
        <v>13</v>
      </c>
      <c r="J7">
        <f t="shared" si="0"/>
        <v>5</v>
      </c>
      <c r="K7">
        <f>IF('Pin Detect Programming'!D5='Resistor References'!G2,'Resistor References'!G2,IF('Pin Detect Programming'!D5='Resistor References'!G3,550,650))</f>
        <v>650</v>
      </c>
      <c r="L7">
        <f t="shared" si="2"/>
        <v>4</v>
      </c>
      <c r="M7">
        <v>7</v>
      </c>
      <c r="N7">
        <f t="shared" si="2"/>
        <v>4</v>
      </c>
      <c r="S7" t="s">
        <v>285</v>
      </c>
      <c r="T7">
        <f t="shared" si="4"/>
        <v>3</v>
      </c>
      <c r="U7">
        <v>0.5</v>
      </c>
      <c r="V7">
        <v>1.05</v>
      </c>
      <c r="W7">
        <v>0.01</v>
      </c>
      <c r="X7" s="8">
        <f>IF('Pin Detect Programming'!D$10='Resistor References'!S$2,'Resistor References'!S$2,VLOOKUP('Pin Detect Programming'!D$10,'Resistor References'!S$3:W$17,4,FALSE)+Y7*VLOOKUP('Pin Detect Programming'!D$10,'Resistor References'!S$3:W$17,5,FALSE))</f>
        <v>0.79</v>
      </c>
      <c r="Y7">
        <f t="shared" si="5"/>
        <v>4</v>
      </c>
      <c r="Z7">
        <f t="shared" si="1"/>
        <v>20</v>
      </c>
      <c r="AA7">
        <f t="shared" si="6"/>
        <v>4</v>
      </c>
      <c r="AB7" t="str">
        <f>IF('Pin Detect Programming'!D13='Resistor References'!Z2,"Auto-Detect",IF('Pin Detect Programming'!D9=1,"180, In","SYNC In"))</f>
        <v>SYNC In</v>
      </c>
      <c r="AC7">
        <f t="shared" si="7"/>
        <v>3</v>
      </c>
      <c r="AD7" t="s">
        <v>691</v>
      </c>
      <c r="AE7" t="str">
        <f>IF('Pin Detect Programming'!$D$9=4,'Resistor References'!AD7,"N/A")</f>
        <v>270°, 4</v>
      </c>
      <c r="AF7" t="s">
        <v>686</v>
      </c>
      <c r="AG7">
        <v>3</v>
      </c>
      <c r="AH7" t="s">
        <v>286</v>
      </c>
      <c r="AI7">
        <v>3</v>
      </c>
      <c r="AJ7" s="8">
        <f>IF('Pin Detect Programming'!D$10='Resistor References'!AH$3,(3277+41*'Resistor References'!G8)*2^-12,IF('Pin Detect Programming'!D$10='Resistor References'!AH$4,(2456+41*G8)*2^-12,IF('Pin Detect Programming'!D$10='Resistor References'!AH$5,(3686+41*G8)*2^-12,IF('Pin Detect Programming'!D$10='Resistor References'!AH$6,(4921+82*G8)*2^-12,IF('Pin Detect Programming'!D$10='Resistor References'!AH$7,(7372+82*G8)*2^-12,IF('Pin Detect Programming'!D$10='Resistor References'!AH$8,(9906+164*G8)*2^-12,IF('Pin Detect Programming'!D$10='Resistor References'!AH$9,(14826+164*G8)*2^-12,IF('Pin Detect Programming'!D$10='Resistor References'!AH$10,(14941+164*G8)*2^-12,IF('Pin Detect Programming'!D$10='Resistor References'!AH$11,(19861+164*G8)*2^-12,0)))))))))</f>
        <v>0</v>
      </c>
      <c r="AK7">
        <f t="shared" si="8"/>
        <v>4</v>
      </c>
      <c r="AN7">
        <f t="shared" si="10"/>
        <v>3</v>
      </c>
      <c r="AO7">
        <f t="shared" si="9"/>
        <v>10</v>
      </c>
    </row>
    <row r="8" spans="1:41" x14ac:dyDescent="0.3">
      <c r="F8">
        <f t="shared" si="2"/>
        <v>5</v>
      </c>
      <c r="G8">
        <f t="shared" si="2"/>
        <v>4</v>
      </c>
      <c r="H8">
        <f t="shared" si="2"/>
        <v>4</v>
      </c>
      <c r="I8">
        <f t="shared" si="11"/>
        <v>14</v>
      </c>
      <c r="J8">
        <f t="shared" si="0"/>
        <v>6</v>
      </c>
      <c r="K8">
        <f>IF('Pin Detect Programming'!D5='Resistor References'!G2,'Resistor References'!G2,IF('Pin Detect Programming'!D5='Resistor References'!G3,550,900))</f>
        <v>900</v>
      </c>
      <c r="L8">
        <f t="shared" si="2"/>
        <v>5</v>
      </c>
      <c r="M8">
        <v>10</v>
      </c>
      <c r="N8">
        <f t="shared" si="2"/>
        <v>5</v>
      </c>
      <c r="S8" t="s">
        <v>287</v>
      </c>
      <c r="T8">
        <f t="shared" si="4"/>
        <v>4</v>
      </c>
      <c r="U8">
        <v>0.25</v>
      </c>
      <c r="V8">
        <v>1.2</v>
      </c>
      <c r="W8">
        <v>0.02</v>
      </c>
      <c r="X8" s="8">
        <f>IF('Pin Detect Programming'!D$10='Resistor References'!S$2,'Resistor References'!S$2,VLOOKUP('Pin Detect Programming'!D$10,'Resistor References'!S$3:W$17,4,FALSE)+Y8*VLOOKUP('Pin Detect Programming'!D$10,'Resistor References'!S$3:W$17,5,FALSE))</f>
        <v>0.8</v>
      </c>
      <c r="Y8">
        <f t="shared" si="5"/>
        <v>5</v>
      </c>
      <c r="Z8">
        <f t="shared" si="1"/>
        <v>21</v>
      </c>
      <c r="AA8">
        <f t="shared" si="6"/>
        <v>5</v>
      </c>
      <c r="AB8" t="str">
        <f>IF('Pin Detect Programming'!D13='Resistor References'!Z2,"Auto-Detect",IF('Pin Detect Programming'!D9=1,"240, In","SYNC In"))</f>
        <v>SYNC In</v>
      </c>
      <c r="AC8">
        <f t="shared" si="7"/>
        <v>4</v>
      </c>
      <c r="AF8" t="s">
        <v>689</v>
      </c>
      <c r="AG8">
        <v>4</v>
      </c>
      <c r="AH8" t="s">
        <v>288</v>
      </c>
      <c r="AI8">
        <v>4</v>
      </c>
      <c r="AJ8" s="8">
        <f>IF('Pin Detect Programming'!D$10='Resistor References'!AH$3,(3277+41*'Resistor References'!G9)*2^-12,IF('Pin Detect Programming'!D$10='Resistor References'!AH$4,(2456+41*G9)*2^-12,IF('Pin Detect Programming'!D$10='Resistor References'!AH$5,(3686+41*G9)*2^-12,IF('Pin Detect Programming'!D$10='Resistor References'!AH$6,(4921+82*G9)*2^-12,IF('Pin Detect Programming'!D$10='Resistor References'!AH$7,(7372+82*G9)*2^-12,IF('Pin Detect Programming'!D$10='Resistor References'!AH$8,(9906+164*G9)*2^-12,IF('Pin Detect Programming'!D$10='Resistor References'!AH$9,(14826+164*G9)*2^-12,IF('Pin Detect Programming'!D$10='Resistor References'!AH$10,(14941+164*G9)*2^-12,IF('Pin Detect Programming'!D$10='Resistor References'!AH$11,(19861+164*G9)*2^-12,0)))))))))</f>
        <v>0</v>
      </c>
      <c r="AK8">
        <f t="shared" si="8"/>
        <v>5</v>
      </c>
      <c r="AN8">
        <f t="shared" si="10"/>
        <v>4</v>
      </c>
      <c r="AO8">
        <f t="shared" si="9"/>
        <v>12</v>
      </c>
    </row>
    <row r="9" spans="1:41" x14ac:dyDescent="0.3">
      <c r="F9">
        <f t="shared" si="2"/>
        <v>6</v>
      </c>
      <c r="G9">
        <f t="shared" si="2"/>
        <v>5</v>
      </c>
      <c r="H9">
        <f t="shared" si="2"/>
        <v>5</v>
      </c>
      <c r="I9">
        <f t="shared" si="11"/>
        <v>15</v>
      </c>
      <c r="J9">
        <f t="shared" si="0"/>
        <v>7</v>
      </c>
      <c r="K9">
        <f>IF('Pin Detect Programming'!D5='Resistor References'!G2,'Resistor References'!G2,IF('Pin Detect Programming'!D5='Resistor References'!G3,550,1100))</f>
        <v>1100</v>
      </c>
      <c r="L9">
        <f t="shared" si="2"/>
        <v>6</v>
      </c>
      <c r="M9">
        <v>20</v>
      </c>
      <c r="N9">
        <f t="shared" si="2"/>
        <v>6</v>
      </c>
      <c r="S9" t="s">
        <v>289</v>
      </c>
      <c r="T9">
        <f t="shared" si="4"/>
        <v>5</v>
      </c>
      <c r="U9">
        <v>0.25</v>
      </c>
      <c r="V9">
        <v>1.5</v>
      </c>
      <c r="W9">
        <v>0.02</v>
      </c>
      <c r="X9" s="8">
        <f>IF('Pin Detect Programming'!D$10='Resistor References'!S$2,'Resistor References'!S$2,VLOOKUP('Pin Detect Programming'!D$10,'Resistor References'!S$3:W$17,4,FALSE)+Y9*VLOOKUP('Pin Detect Programming'!D$10,'Resistor References'!S$3:W$17,5,FALSE))</f>
        <v>0.81</v>
      </c>
      <c r="Y9">
        <f t="shared" si="5"/>
        <v>6</v>
      </c>
      <c r="Z9">
        <f t="shared" si="1"/>
        <v>22</v>
      </c>
      <c r="AA9">
        <f t="shared" si="6"/>
        <v>6</v>
      </c>
      <c r="AB9" t="str">
        <f>IF('Pin Detect Programming'!D13='Resistor References'!Z2,"Auto-Detect",IF('Pin Detect Programming'!D9=1,"270, In","SYNC In"))</f>
        <v>SYNC In</v>
      </c>
      <c r="AC9">
        <f t="shared" si="7"/>
        <v>5</v>
      </c>
      <c r="AF9" t="s">
        <v>691</v>
      </c>
      <c r="AG9">
        <v>5</v>
      </c>
      <c r="AH9" t="s">
        <v>290</v>
      </c>
      <c r="AI9">
        <v>5</v>
      </c>
      <c r="AJ9" s="8">
        <f>IF('Pin Detect Programming'!D$10='Resistor References'!AH$3,(3277+41*'Resistor References'!G10)*2^-12,IF('Pin Detect Programming'!D$10='Resistor References'!AH$4,(2456+41*G10)*2^-12,IF('Pin Detect Programming'!D$10='Resistor References'!AH$5,(3686+41*G10)*2^-12,IF('Pin Detect Programming'!D$10='Resistor References'!AH$6,(4921+82*G10)*2^-12,IF('Pin Detect Programming'!D$10='Resistor References'!AH$7,(7372+82*G10)*2^-12,IF('Pin Detect Programming'!D$10='Resistor References'!AH$8,(9906+164*G10)*2^-12,IF('Pin Detect Programming'!D$10='Resistor References'!AH$9,(14826+164*G10)*2^-12,IF('Pin Detect Programming'!D$10='Resistor References'!AH$10,(14941+164*G10)*2^-12,IF('Pin Detect Programming'!D$10='Resistor References'!AH$11,(19861+164*G10)*2^-12,0)))))))))</f>
        <v>0</v>
      </c>
      <c r="AK9">
        <f t="shared" si="8"/>
        <v>6</v>
      </c>
      <c r="AN9">
        <f t="shared" si="10"/>
        <v>5</v>
      </c>
      <c r="AO9">
        <f t="shared" si="9"/>
        <v>13</v>
      </c>
    </row>
    <row r="10" spans="1:41" x14ac:dyDescent="0.3">
      <c r="F10">
        <f t="shared" si="2"/>
        <v>7</v>
      </c>
      <c r="G10">
        <f t="shared" si="2"/>
        <v>6</v>
      </c>
      <c r="H10">
        <f t="shared" si="2"/>
        <v>6</v>
      </c>
      <c r="I10">
        <f t="shared" si="11"/>
        <v>17</v>
      </c>
      <c r="J10">
        <f t="shared" si="0"/>
        <v>8</v>
      </c>
      <c r="K10">
        <f>IF('Pin Detect Programming'!D5='Resistor References'!G2,'Resistor References'!G2,IF('Pin Detect Programming'!D5='Resistor References'!G3,550,1500))</f>
        <v>1500</v>
      </c>
      <c r="L10">
        <f t="shared" si="2"/>
        <v>7</v>
      </c>
      <c r="M10">
        <v>31.75</v>
      </c>
      <c r="N10">
        <f t="shared" si="2"/>
        <v>7</v>
      </c>
      <c r="S10" t="s">
        <v>291</v>
      </c>
      <c r="T10">
        <f t="shared" si="4"/>
        <v>6</v>
      </c>
      <c r="U10">
        <v>0.25</v>
      </c>
      <c r="V10">
        <v>1.8</v>
      </c>
      <c r="W10">
        <v>0.02</v>
      </c>
      <c r="X10" s="8">
        <f>IF('Pin Detect Programming'!D$10='Resistor References'!S$2,'Resistor References'!S$2,VLOOKUP('Pin Detect Programming'!D$10,'Resistor References'!S$3:W$17,4,FALSE)+Y10*VLOOKUP('Pin Detect Programming'!D$10,'Resistor References'!S$3:W$17,5,FALSE))</f>
        <v>0.82000000000000006</v>
      </c>
      <c r="Y10">
        <f t="shared" si="5"/>
        <v>7</v>
      </c>
      <c r="Z10">
        <f t="shared" si="1"/>
        <v>23</v>
      </c>
      <c r="AA10">
        <f t="shared" si="6"/>
        <v>7</v>
      </c>
      <c r="AB10" t="str">
        <f>IF('Pin Detect Programming'!D13='Resistor References'!Z2,"Auto-Detect",IF('Pin Detect Programming'!D9=1,"0, Out","SYNC Out"))</f>
        <v>SYNC Out</v>
      </c>
      <c r="AC10">
        <f t="shared" si="7"/>
        <v>6</v>
      </c>
      <c r="AF10" t="s">
        <v>221</v>
      </c>
      <c r="AG10" t="s">
        <v>221</v>
      </c>
      <c r="AH10" t="s">
        <v>292</v>
      </c>
      <c r="AI10">
        <v>6</v>
      </c>
      <c r="AJ10" s="8">
        <f>IF('Pin Detect Programming'!D$10='Resistor References'!AH$3,(3277+41*'Resistor References'!G11)*2^-12,IF('Pin Detect Programming'!D$10='Resistor References'!AH$4,(2456+41*G11)*2^-12,IF('Pin Detect Programming'!D$10='Resistor References'!AH$5,(3686+41*G11)*2^-12,IF('Pin Detect Programming'!D$10='Resistor References'!AH$6,(4921+82*G11)*2^-12,IF('Pin Detect Programming'!D$10='Resistor References'!AH$7,(7372+82*G11)*2^-12,IF('Pin Detect Programming'!D$10='Resistor References'!AH$8,(9906+164*G11)*2^-12,IF('Pin Detect Programming'!D$10='Resistor References'!AH$9,(14826+164*G11)*2^-12,IF('Pin Detect Programming'!D$10='Resistor References'!AH$10,(14941+164*G11)*2^-12,IF('Pin Detect Programming'!D$10='Resistor References'!AH$11,(19861+164*G11)*2^-12,0)))))))))</f>
        <v>0</v>
      </c>
      <c r="AK10">
        <f t="shared" si="8"/>
        <v>7</v>
      </c>
      <c r="AN10">
        <f t="shared" si="10"/>
        <v>6</v>
      </c>
      <c r="AO10">
        <f t="shared" si="9"/>
        <v>14</v>
      </c>
    </row>
    <row r="11" spans="1:41" x14ac:dyDescent="0.3">
      <c r="F11">
        <f t="shared" si="2"/>
        <v>8</v>
      </c>
      <c r="G11">
        <f t="shared" si="2"/>
        <v>7</v>
      </c>
      <c r="H11">
        <f t="shared" si="2"/>
        <v>7</v>
      </c>
      <c r="I11">
        <f t="shared" si="11"/>
        <v>18</v>
      </c>
      <c r="J11">
        <f t="shared" si="0"/>
        <v>9</v>
      </c>
      <c r="S11" t="s">
        <v>293</v>
      </c>
      <c r="T11">
        <f t="shared" si="4"/>
        <v>7</v>
      </c>
      <c r="U11">
        <v>0.25</v>
      </c>
      <c r="V11">
        <v>2.1</v>
      </c>
      <c r="W11">
        <v>0.02</v>
      </c>
      <c r="X11" s="8">
        <f>IF('Pin Detect Programming'!D$10='Resistor References'!S$2,'Resistor References'!S$2,VLOOKUP('Pin Detect Programming'!D$10,'Resistor References'!S$3:W$17,4,FALSE)+Y11*VLOOKUP('Pin Detect Programming'!D$10,'Resistor References'!S$3:W$17,5,FALSE))</f>
        <v>0.83</v>
      </c>
      <c r="Y11">
        <f t="shared" si="5"/>
        <v>8</v>
      </c>
      <c r="Z11">
        <f t="shared" si="1"/>
        <v>24</v>
      </c>
      <c r="AA11">
        <f t="shared" si="6"/>
        <v>8</v>
      </c>
      <c r="AB11" t="str">
        <f>IF('Pin Detect Programming'!D13='Resistor References'!Z2,"Auto-Detect",IF('Pin Detect Programming'!D9=1,"180, Out","SYNC Out"))</f>
        <v>SYNC Out</v>
      </c>
      <c r="AC11">
        <f t="shared" si="7"/>
        <v>7</v>
      </c>
      <c r="AF11" t="s">
        <v>690</v>
      </c>
      <c r="AG11">
        <v>7</v>
      </c>
      <c r="AH11" t="s">
        <v>294</v>
      </c>
      <c r="AI11">
        <v>7</v>
      </c>
      <c r="AJ11" s="8">
        <f>IF('Pin Detect Programming'!D$10='Resistor References'!AH$3,(3277+41*'Resistor References'!G12)*2^-12,IF('Pin Detect Programming'!D$10='Resistor References'!AH$4,(2456+41*G12)*2^-12,IF('Pin Detect Programming'!D$10='Resistor References'!AH$5,(3686+41*G12)*2^-12,IF('Pin Detect Programming'!D$10='Resistor References'!AH$6,(4921+82*G12)*2^-12,IF('Pin Detect Programming'!D$10='Resistor References'!AH$7,(7372+82*G12)*2^-12,IF('Pin Detect Programming'!D$10='Resistor References'!AH$8,(9906+164*G12)*2^-12,IF('Pin Detect Programming'!D$10='Resistor References'!AH$9,(14826+164*G12)*2^-12,IF('Pin Detect Programming'!D$10='Resistor References'!AH$10,(14941+164*G12)*2^-12,IF('Pin Detect Programming'!D$10='Resistor References'!AH$11,(19861+164*G12)*2^-12,0)))))))))</f>
        <v>0</v>
      </c>
      <c r="AK11">
        <f t="shared" si="8"/>
        <v>8</v>
      </c>
      <c r="AN11">
        <f t="shared" si="10"/>
        <v>7</v>
      </c>
      <c r="AO11">
        <f t="shared" si="9"/>
        <v>15</v>
      </c>
    </row>
    <row r="12" spans="1:41" x14ac:dyDescent="0.3">
      <c r="F12">
        <f t="shared" si="2"/>
        <v>9</v>
      </c>
      <c r="G12">
        <f t="shared" si="2"/>
        <v>8</v>
      </c>
      <c r="H12">
        <f t="shared" si="2"/>
        <v>8</v>
      </c>
      <c r="I12">
        <f t="shared" si="11"/>
        <v>19</v>
      </c>
      <c r="J12">
        <f t="shared" si="0"/>
        <v>10</v>
      </c>
      <c r="S12" t="s">
        <v>295</v>
      </c>
      <c r="T12">
        <f t="shared" si="4"/>
        <v>8</v>
      </c>
      <c r="U12">
        <v>0.125</v>
      </c>
      <c r="V12">
        <v>2.4</v>
      </c>
      <c r="W12">
        <v>0.04</v>
      </c>
      <c r="X12" s="8">
        <f>IF('Pin Detect Programming'!D$10='Resistor References'!S$2,'Resistor References'!S$2,VLOOKUP('Pin Detect Programming'!D$10,'Resistor References'!S$3:W$17,4,FALSE)+Y12*VLOOKUP('Pin Detect Programming'!D$10,'Resistor References'!S$3:W$17,5,FALSE))</f>
        <v>0.84</v>
      </c>
      <c r="Y12">
        <f t="shared" si="5"/>
        <v>9</v>
      </c>
      <c r="Z12">
        <f t="shared" si="1"/>
        <v>25</v>
      </c>
      <c r="AA12">
        <f t="shared" si="6"/>
        <v>9</v>
      </c>
      <c r="AJ12" s="8">
        <f>IF('Pin Detect Programming'!D$10='Resistor References'!AH$3,(3277+41*'Resistor References'!G13)*2^-12,IF('Pin Detect Programming'!D$10='Resistor References'!AH$4,(2456+41*G13)*2^-12,IF('Pin Detect Programming'!D$10='Resistor References'!AH$5,(3686+41*G13)*2^-12,IF('Pin Detect Programming'!D$10='Resistor References'!AH$6,(4921+82*G13)*2^-12,IF('Pin Detect Programming'!D$10='Resistor References'!AH$7,(7372+82*G13)*2^-12,IF('Pin Detect Programming'!D$10='Resistor References'!AH$8,(9906+164*G13)*2^-12,IF('Pin Detect Programming'!D$10='Resistor References'!AH$9,(14826+164*G13)*2^-12,IF('Pin Detect Programming'!D$10='Resistor References'!AH$10,(14941+164*G13)*2^-12,IF('Pin Detect Programming'!D$10='Resistor References'!AH$11,(19861+164*G13)*2^-12,0)))))))))</f>
        <v>0</v>
      </c>
      <c r="AK12">
        <f t="shared" si="8"/>
        <v>9</v>
      </c>
      <c r="AN12">
        <f t="shared" si="10"/>
        <v>8</v>
      </c>
      <c r="AO12">
        <f t="shared" si="9"/>
        <v>17</v>
      </c>
    </row>
    <row r="13" spans="1:41" x14ac:dyDescent="0.3">
      <c r="F13">
        <f t="shared" si="2"/>
        <v>10</v>
      </c>
      <c r="G13">
        <f t="shared" si="2"/>
        <v>9</v>
      </c>
      <c r="H13">
        <f t="shared" si="2"/>
        <v>9</v>
      </c>
      <c r="I13">
        <f t="shared" si="11"/>
        <v>20</v>
      </c>
      <c r="J13">
        <f t="shared" si="0"/>
        <v>11</v>
      </c>
      <c r="S13" t="s">
        <v>296</v>
      </c>
      <c r="T13">
        <f t="shared" si="4"/>
        <v>9</v>
      </c>
      <c r="U13">
        <v>0.125</v>
      </c>
      <c r="V13">
        <v>3</v>
      </c>
      <c r="W13">
        <v>0.04</v>
      </c>
      <c r="X13" s="8">
        <f>IF('Pin Detect Programming'!D$10='Resistor References'!S$2,'Resistor References'!S$2,VLOOKUP('Pin Detect Programming'!D$10,'Resistor References'!S$3:W$17,4,FALSE)+Y13*VLOOKUP('Pin Detect Programming'!D$10,'Resistor References'!S$3:W$17,5,FALSE))</f>
        <v>0.85</v>
      </c>
      <c r="Y13">
        <f t="shared" si="5"/>
        <v>10</v>
      </c>
      <c r="Z13">
        <f t="shared" si="1"/>
        <v>26</v>
      </c>
      <c r="AA13">
        <f t="shared" si="6"/>
        <v>10</v>
      </c>
      <c r="AJ13" s="8">
        <f>IF('Pin Detect Programming'!D$10='Resistor References'!AH$3,(3277+41*'Resistor References'!G14)*2^-12,IF('Pin Detect Programming'!D$10='Resistor References'!AH$4,(2456+41*G14)*2^-12,IF('Pin Detect Programming'!D$10='Resistor References'!AH$5,(3686+41*G14)*2^-12,IF('Pin Detect Programming'!D$10='Resistor References'!AH$6,(4921+82*G14)*2^-12,IF('Pin Detect Programming'!D$10='Resistor References'!AH$7,(7372+82*G14)*2^-12,IF('Pin Detect Programming'!D$10='Resistor References'!AH$8,(9906+164*G14)*2^-12,IF('Pin Detect Programming'!D$10='Resistor References'!AH$9,(14826+164*G14)*2^-12,IF('Pin Detect Programming'!D$10='Resistor References'!AH$10,(14941+164*G14)*2^-12,IF('Pin Detect Programming'!D$10='Resistor References'!AH$11,(19861+164*G14)*2^-12,0)))))))))</f>
        <v>0</v>
      </c>
      <c r="AK13">
        <f t="shared" si="8"/>
        <v>10</v>
      </c>
      <c r="AN13">
        <f t="shared" si="10"/>
        <v>9</v>
      </c>
      <c r="AO13">
        <f t="shared" si="9"/>
        <v>18</v>
      </c>
    </row>
    <row r="14" spans="1:41" x14ac:dyDescent="0.3">
      <c r="F14">
        <f t="shared" si="2"/>
        <v>11</v>
      </c>
      <c r="G14">
        <f t="shared" si="2"/>
        <v>10</v>
      </c>
      <c r="H14">
        <f t="shared" si="2"/>
        <v>10</v>
      </c>
      <c r="I14">
        <f t="shared" si="11"/>
        <v>22</v>
      </c>
      <c r="J14">
        <f t="shared" si="0"/>
        <v>12</v>
      </c>
      <c r="S14" t="s">
        <v>297</v>
      </c>
      <c r="T14">
        <f t="shared" si="4"/>
        <v>10</v>
      </c>
      <c r="U14">
        <v>0.125</v>
      </c>
      <c r="V14">
        <v>3.6</v>
      </c>
      <c r="W14">
        <v>0.04</v>
      </c>
      <c r="X14" s="8">
        <f>IF('Pin Detect Programming'!D$10='Resistor References'!S$2,'Resistor References'!S$2,VLOOKUP('Pin Detect Programming'!D$10,'Resistor References'!S$3:W$17,4,FALSE)+Y14*VLOOKUP('Pin Detect Programming'!D$10,'Resistor References'!S$3:W$17,5,FALSE))</f>
        <v>0.86</v>
      </c>
      <c r="Y14">
        <f t="shared" si="5"/>
        <v>11</v>
      </c>
      <c r="Z14">
        <f t="shared" si="1"/>
        <v>27</v>
      </c>
      <c r="AA14">
        <f t="shared" si="6"/>
        <v>11</v>
      </c>
      <c r="AJ14" s="8">
        <f>IF('Pin Detect Programming'!D$10='Resistor References'!AH$3,(3277+41*'Resistor References'!G15)*2^-12,IF('Pin Detect Programming'!D$10='Resistor References'!AH$4,(2456+41*G15)*2^-12,IF('Pin Detect Programming'!D$10='Resistor References'!AH$5,(3686+41*G15)*2^-12,IF('Pin Detect Programming'!D$10='Resistor References'!AH$6,(4921+82*G15)*2^-12,IF('Pin Detect Programming'!D$10='Resistor References'!AH$7,(7372+82*G15)*2^-12,IF('Pin Detect Programming'!D$10='Resistor References'!AH$8,(9906+164*G15)*2^-12,IF('Pin Detect Programming'!D$10='Resistor References'!AH$9,(14826+164*G15)*2^-12,IF('Pin Detect Programming'!D$10='Resistor References'!AH$10,(14941+164*G15)*2^-12,IF('Pin Detect Programming'!D$10='Resistor References'!AH$11,(19861+164*G15)*2^-12,0)))))))))</f>
        <v>0</v>
      </c>
      <c r="AK14">
        <f t="shared" si="8"/>
        <v>11</v>
      </c>
      <c r="AN14">
        <f t="shared" si="10"/>
        <v>10</v>
      </c>
      <c r="AO14">
        <f t="shared" si="9"/>
        <v>19</v>
      </c>
    </row>
    <row r="15" spans="1:41" x14ac:dyDescent="0.3">
      <c r="F15">
        <f t="shared" si="2"/>
        <v>12</v>
      </c>
      <c r="G15">
        <f t="shared" si="2"/>
        <v>11</v>
      </c>
      <c r="H15">
        <f t="shared" si="2"/>
        <v>11</v>
      </c>
      <c r="I15">
        <f t="shared" si="11"/>
        <v>23</v>
      </c>
      <c r="J15">
        <f t="shared" si="0"/>
        <v>13</v>
      </c>
      <c r="S15" t="s">
        <v>298</v>
      </c>
      <c r="T15">
        <v>11</v>
      </c>
      <c r="U15">
        <v>0.125</v>
      </c>
      <c r="V15">
        <v>4.2</v>
      </c>
      <c r="W15">
        <v>0.04</v>
      </c>
      <c r="X15" s="8">
        <f>IF('Pin Detect Programming'!D$10='Resistor References'!S$2,'Resistor References'!S$2,VLOOKUP('Pin Detect Programming'!D$10,'Resistor References'!S$3:W$17,4,FALSE)+Y15*VLOOKUP('Pin Detect Programming'!D$10,'Resistor References'!S$3:W$17,5,FALSE))</f>
        <v>0.87</v>
      </c>
      <c r="Y15">
        <f t="shared" si="5"/>
        <v>12</v>
      </c>
      <c r="Z15">
        <f t="shared" si="1"/>
        <v>28</v>
      </c>
      <c r="AA15">
        <f t="shared" si="6"/>
        <v>12</v>
      </c>
      <c r="AJ15" s="8">
        <f>IF('Pin Detect Programming'!D$10='Resistor References'!AH$3,(3277+41*'Resistor References'!G16)*2^-12,IF('Pin Detect Programming'!D$10='Resistor References'!AH$4,(2456+41*G16)*2^-12,IF('Pin Detect Programming'!D$10='Resistor References'!AH$5,(3686+41*G16)*2^-12,IF('Pin Detect Programming'!D$10='Resistor References'!AH$6,(4921+82*G16)*2^-12,IF('Pin Detect Programming'!D$10='Resistor References'!AH$7,(7372+82*G16)*2^-12,IF('Pin Detect Programming'!D$10='Resistor References'!AH$8,(9906+164*G16)*2^-12,IF('Pin Detect Programming'!D$10='Resistor References'!AH$9,(14826+164*G16)*2^-12,IF('Pin Detect Programming'!D$10='Resistor References'!AH$10,(14941+164*G16)*2^-12,IF('Pin Detect Programming'!D$10='Resistor References'!AH$11,(19861+164*G16)*2^-12,0)))))))))</f>
        <v>0</v>
      </c>
      <c r="AK15">
        <f t="shared" si="8"/>
        <v>12</v>
      </c>
      <c r="AN15">
        <f t="shared" si="10"/>
        <v>11</v>
      </c>
      <c r="AO15">
        <f t="shared" si="9"/>
        <v>20</v>
      </c>
    </row>
    <row r="16" spans="1:41" x14ac:dyDescent="0.3">
      <c r="F16">
        <f t="shared" si="2"/>
        <v>13</v>
      </c>
      <c r="G16">
        <f t="shared" si="2"/>
        <v>12</v>
      </c>
      <c r="H16">
        <f t="shared" si="2"/>
        <v>12</v>
      </c>
      <c r="I16">
        <f t="shared" si="11"/>
        <v>24</v>
      </c>
      <c r="J16">
        <f t="shared" si="0"/>
        <v>14</v>
      </c>
      <c r="S16" t="s">
        <v>299</v>
      </c>
      <c r="T16">
        <v>14</v>
      </c>
      <c r="U16">
        <v>0.125</v>
      </c>
      <c r="V16">
        <v>4.8</v>
      </c>
      <c r="W16">
        <v>0.04</v>
      </c>
      <c r="X16" s="8">
        <f>IF('Pin Detect Programming'!D$10='Resistor References'!S$2,'Resistor References'!S$2,VLOOKUP('Pin Detect Programming'!D$10,'Resistor References'!S$3:W$17,4,FALSE)+Y16*VLOOKUP('Pin Detect Programming'!D$10,'Resistor References'!S$3:W$17,5,FALSE))</f>
        <v>0.88</v>
      </c>
      <c r="Y16">
        <f t="shared" si="5"/>
        <v>13</v>
      </c>
      <c r="Z16">
        <f t="shared" si="1"/>
        <v>29</v>
      </c>
      <c r="AA16">
        <f t="shared" si="6"/>
        <v>13</v>
      </c>
      <c r="AJ16" s="8">
        <f>IF('Pin Detect Programming'!D$10='Resistor References'!AH$3,(3277+41*'Resistor References'!G17)*2^-12,IF('Pin Detect Programming'!D$10='Resistor References'!AH$4,(2456+41*G17)*2^-12,IF('Pin Detect Programming'!D$10='Resistor References'!AH$5,(3686+41*G17)*2^-12,IF('Pin Detect Programming'!D$10='Resistor References'!AH$6,(4921+82*G17)*2^-12,IF('Pin Detect Programming'!D$10='Resistor References'!AH$7,(7372+82*G17)*2^-12,IF('Pin Detect Programming'!D$10='Resistor References'!AH$8,(9906+164*G17)*2^-12,IF('Pin Detect Programming'!D$10='Resistor References'!AH$9,(14826+164*G17)*2^-12,IF('Pin Detect Programming'!D$10='Resistor References'!AH$10,(14941+164*G17)*2^-12,IF('Pin Detect Programming'!D$10='Resistor References'!AH$11,(19861+164*G17)*2^-12,0)))))))))</f>
        <v>0</v>
      </c>
      <c r="AK16">
        <f t="shared" si="8"/>
        <v>13</v>
      </c>
      <c r="AN16">
        <f t="shared" si="10"/>
        <v>12</v>
      </c>
      <c r="AO16">
        <f t="shared" si="9"/>
        <v>22</v>
      </c>
    </row>
    <row r="17" spans="6:41" x14ac:dyDescent="0.3">
      <c r="F17">
        <f t="shared" si="2"/>
        <v>14</v>
      </c>
      <c r="G17">
        <f t="shared" si="2"/>
        <v>13</v>
      </c>
      <c r="H17">
        <f t="shared" si="2"/>
        <v>13</v>
      </c>
      <c r="I17">
        <f t="shared" si="11"/>
        <v>25</v>
      </c>
      <c r="J17">
        <f t="shared" si="0"/>
        <v>15</v>
      </c>
      <c r="S17" t="s">
        <v>300</v>
      </c>
      <c r="T17">
        <v>15</v>
      </c>
      <c r="U17">
        <v>0.125</v>
      </c>
      <c r="V17">
        <v>5.4</v>
      </c>
      <c r="W17">
        <v>0.04</v>
      </c>
      <c r="X17" s="8">
        <f>IF('Pin Detect Programming'!D$10='Resistor References'!S$2,'Resistor References'!S$2,VLOOKUP('Pin Detect Programming'!D$10,'Resistor References'!S$3:W$17,4,FALSE)+Y17*VLOOKUP('Pin Detect Programming'!D$10,'Resistor References'!S$3:W$17,5,FALSE))</f>
        <v>0.89</v>
      </c>
      <c r="Y17">
        <f t="shared" si="5"/>
        <v>14</v>
      </c>
      <c r="Z17">
        <f t="shared" si="1"/>
        <v>30</v>
      </c>
      <c r="AA17">
        <f t="shared" si="6"/>
        <v>14</v>
      </c>
      <c r="AJ17" s="8">
        <f>IF('Pin Detect Programming'!D$10='Resistor References'!AH$3,(3277+41*'Resistor References'!G18)*2^-12,IF('Pin Detect Programming'!D$10='Resistor References'!AH$4,(2456+41*G18)*2^-12,IF('Pin Detect Programming'!D$10='Resistor References'!AH$5,(3686+41*G18)*2^-12,IF('Pin Detect Programming'!D$10='Resistor References'!AH$6,(4921+82*G18)*2^-12,IF('Pin Detect Programming'!D$10='Resistor References'!AH$7,(7372+82*G18)*2^-12,IF('Pin Detect Programming'!D$10='Resistor References'!AH$8,(9906+164*G18)*2^-12,IF('Pin Detect Programming'!D$10='Resistor References'!AH$9,(14826+164*G18)*2^-12,IF('Pin Detect Programming'!D$10='Resistor References'!AH$10,(14941+164*G18)*2^-12,IF('Pin Detect Programming'!D$10='Resistor References'!AH$11,(19861+164*G18)*2^-12,0)))))))))</f>
        <v>0</v>
      </c>
      <c r="AK17">
        <f t="shared" si="8"/>
        <v>14</v>
      </c>
      <c r="AN17">
        <f t="shared" si="10"/>
        <v>13</v>
      </c>
      <c r="AO17">
        <f t="shared" si="9"/>
        <v>23</v>
      </c>
    </row>
    <row r="18" spans="6:41" x14ac:dyDescent="0.3">
      <c r="F18">
        <f t="shared" si="2"/>
        <v>15</v>
      </c>
      <c r="G18">
        <f t="shared" si="2"/>
        <v>14</v>
      </c>
      <c r="H18">
        <f t="shared" si="2"/>
        <v>14</v>
      </c>
      <c r="X18" s="8">
        <f>IF('Pin Detect Programming'!D$10='Resistor References'!S$2,'Resistor References'!S$2,VLOOKUP('Pin Detect Programming'!D$10,'Resistor References'!S$3:W$17,4,FALSE)+Y18*VLOOKUP('Pin Detect Programming'!D$10,'Resistor References'!S$3:W$17,5,FALSE))</f>
        <v>0.9</v>
      </c>
      <c r="Y18">
        <f t="shared" si="5"/>
        <v>15</v>
      </c>
      <c r="Z18">
        <f t="shared" si="1"/>
        <v>31</v>
      </c>
      <c r="AA18">
        <f t="shared" si="6"/>
        <v>15</v>
      </c>
      <c r="AJ18" s="8">
        <f>IF('Pin Detect Programming'!D$10='Resistor References'!AH$3,(3277+41*'Resistor References'!G19)*2^-12,IF('Pin Detect Programming'!D$10='Resistor References'!AH$4,(2456+41*G19)*2^-12,IF('Pin Detect Programming'!D$10='Resistor References'!AH$5,(3686+41*G19)*2^-12,IF('Pin Detect Programming'!D$10='Resistor References'!AH$6,(4921+82*G19)*2^-12,IF('Pin Detect Programming'!D$10='Resistor References'!AH$7,(7372+82*G19)*2^-12,IF('Pin Detect Programming'!D$10='Resistor References'!AH$8,(9906+164*G19)*2^-12,IF('Pin Detect Programming'!D$10='Resistor References'!AH$9,(14826+164*G19)*2^-12,IF('Pin Detect Programming'!D$10='Resistor References'!AH$10,(14941+164*G19)*2^-12,IF('Pin Detect Programming'!D$10='Resistor References'!AH$11,(19861+164*G19)*2^-12,0)))))))))</f>
        <v>0</v>
      </c>
      <c r="AK18">
        <f t="shared" si="8"/>
        <v>15</v>
      </c>
      <c r="AN18">
        <f t="shared" si="10"/>
        <v>14</v>
      </c>
      <c r="AO18">
        <f t="shared" si="9"/>
        <v>24</v>
      </c>
    </row>
    <row r="19" spans="6:41" x14ac:dyDescent="0.3">
      <c r="F19">
        <f t="shared" si="2"/>
        <v>16</v>
      </c>
      <c r="G19">
        <f t="shared" si="2"/>
        <v>15</v>
      </c>
      <c r="H19">
        <f t="shared" si="2"/>
        <v>15</v>
      </c>
      <c r="X19" s="8"/>
      <c r="Z19">
        <f t="shared" si="1"/>
        <v>32</v>
      </c>
      <c r="AA19">
        <f t="shared" si="6"/>
        <v>16</v>
      </c>
      <c r="AJ19" s="8">
        <f>IF('Pin Detect Programming'!D$10='Resistor References'!AH$3,(3277+41*'Resistor References'!G20)*2^-12,IF('Pin Detect Programming'!D$10='Resistor References'!AH$4,(2456+41*G20)*2^-12,IF('Pin Detect Programming'!D$10='Resistor References'!AH$5,(3686+41*G20)*2^-12,IF('Pin Detect Programming'!D$10='Resistor References'!AH$6,(4921+82*G20)*2^-12,IF('Pin Detect Programming'!D$10='Resistor References'!AH$7,(7372+82*G20)*2^-12,IF('Pin Detect Programming'!D$10='Resistor References'!AH$8,(9906+164*G20)*2^-12,IF('Pin Detect Programming'!D$10='Resistor References'!AH$9,(14826+164*G20)*2^-12,IF('Pin Detect Programming'!D$10='Resistor References'!AH$10,(14941+164*G20)*2^-12,IF('Pin Detect Programming'!D$10='Resistor References'!AH$11,(19861+164*G20)*2^-12,0)))))))))</f>
        <v>0</v>
      </c>
      <c r="AK19">
        <f t="shared" si="8"/>
        <v>16</v>
      </c>
      <c r="AN19">
        <f t="shared" si="10"/>
        <v>15</v>
      </c>
      <c r="AO19">
        <f t="shared" si="9"/>
        <v>25</v>
      </c>
    </row>
    <row r="20" spans="6:41" x14ac:dyDescent="0.3">
      <c r="F20">
        <f t="shared" si="2"/>
        <v>17</v>
      </c>
      <c r="G20">
        <f t="shared" si="2"/>
        <v>16</v>
      </c>
      <c r="H20">
        <f t="shared" si="2"/>
        <v>16</v>
      </c>
      <c r="X20" s="8"/>
      <c r="Z20">
        <f t="shared" si="1"/>
        <v>33</v>
      </c>
      <c r="AA20">
        <f t="shared" si="6"/>
        <v>17</v>
      </c>
      <c r="AJ20" s="8">
        <f>IF('Pin Detect Programming'!D$10='Resistor References'!AH$3,(3277+41*'Resistor References'!G21)*2^-12,IF('Pin Detect Programming'!D$10='Resistor References'!AH$4,(2456+41*G21)*2^-12,IF('Pin Detect Programming'!D$10='Resistor References'!AH$5,(3686+41*G21)*2^-12,IF('Pin Detect Programming'!D$10='Resistor References'!AH$6,(4921+82*G21)*2^-12,IF('Pin Detect Programming'!D$10='Resistor References'!AH$7,(7372+82*G21)*2^-12,IF('Pin Detect Programming'!D$10='Resistor References'!AH$8,(9906+164*G21)*2^-12,IF('Pin Detect Programming'!D$10='Resistor References'!AH$9,(14826+164*G21)*2^-12,IF('Pin Detect Programming'!D$10='Resistor References'!AH$10,(14941+164*G21)*2^-12,IF('Pin Detect Programming'!D$10='Resistor References'!AH$11,(19861+164*G21)*2^-12,0)))))))))</f>
        <v>0</v>
      </c>
      <c r="AK20">
        <f t="shared" si="8"/>
        <v>17</v>
      </c>
    </row>
    <row r="21" spans="6:41" x14ac:dyDescent="0.3">
      <c r="F21">
        <f t="shared" ref="F21:H35" si="12">F20+1</f>
        <v>18</v>
      </c>
      <c r="G21">
        <f t="shared" si="12"/>
        <v>17</v>
      </c>
      <c r="H21">
        <f t="shared" si="12"/>
        <v>17</v>
      </c>
      <c r="X21" s="8"/>
      <c r="Z21">
        <f t="shared" si="1"/>
        <v>34</v>
      </c>
      <c r="AA21">
        <f t="shared" si="6"/>
        <v>18</v>
      </c>
      <c r="AJ21" s="8">
        <f>IF('Pin Detect Programming'!D$10='Resistor References'!AH$3,(3277+41*'Resistor References'!G22)*2^-12,IF('Pin Detect Programming'!D$10='Resistor References'!AH$4,(2456+41*G22)*2^-12,IF('Pin Detect Programming'!D$10='Resistor References'!AH$5,(3686+41*G22)*2^-12,IF('Pin Detect Programming'!D$10='Resistor References'!AH$6,(4921+82*G22)*2^-12,IF('Pin Detect Programming'!D$10='Resistor References'!AH$7,(7372+82*G22)*2^-12,IF('Pin Detect Programming'!D$10='Resistor References'!AH$8,(9906+164*G22)*2^-12,IF('Pin Detect Programming'!D$10='Resistor References'!AH$9,(14826+164*G22)*2^-12,IF('Pin Detect Programming'!D$10='Resistor References'!AH$10,(14941+164*G22)*2^-12,IF('Pin Detect Programming'!D$10='Resistor References'!AH$11,(19861+164*G22)*2^-12,0)))))))))</f>
        <v>0</v>
      </c>
      <c r="AK21">
        <f t="shared" si="8"/>
        <v>18</v>
      </c>
    </row>
    <row r="22" spans="6:41" x14ac:dyDescent="0.3">
      <c r="F22">
        <f t="shared" si="12"/>
        <v>19</v>
      </c>
      <c r="G22">
        <f t="shared" si="12"/>
        <v>18</v>
      </c>
      <c r="H22">
        <f t="shared" si="12"/>
        <v>18</v>
      </c>
      <c r="X22" s="8"/>
      <c r="Z22">
        <f t="shared" si="1"/>
        <v>35</v>
      </c>
      <c r="AA22">
        <f t="shared" si="6"/>
        <v>19</v>
      </c>
      <c r="AJ22" s="8">
        <f>IF('Pin Detect Programming'!D$10='Resistor References'!AH$3,(3277+41*'Resistor References'!G23)*2^-12,IF('Pin Detect Programming'!D$10='Resistor References'!AH$4,(2456+41*G23)*2^-12,IF('Pin Detect Programming'!D$10='Resistor References'!AH$5,(3686+41*G23)*2^-12,IF('Pin Detect Programming'!D$10='Resistor References'!AH$6,(4921+82*G23)*2^-12,IF('Pin Detect Programming'!D$10='Resistor References'!AH$7,(7372+82*G23)*2^-12,IF('Pin Detect Programming'!D$10='Resistor References'!AH$8,(9906+164*G23)*2^-12,IF('Pin Detect Programming'!D$10='Resistor References'!AH$9,(14826+164*G23)*2^-12,IF('Pin Detect Programming'!D$10='Resistor References'!AH$10,(14941+164*G23)*2^-12,IF('Pin Detect Programming'!D$10='Resistor References'!AH$11,(19861+164*G23)*2^-12,0)))))))))</f>
        <v>0</v>
      </c>
      <c r="AK22">
        <f t="shared" si="8"/>
        <v>19</v>
      </c>
    </row>
    <row r="23" spans="6:41" x14ac:dyDescent="0.3">
      <c r="F23">
        <f t="shared" si="12"/>
        <v>20</v>
      </c>
      <c r="G23">
        <f t="shared" si="12"/>
        <v>19</v>
      </c>
      <c r="H23">
        <f t="shared" si="12"/>
        <v>19</v>
      </c>
      <c r="X23" s="8"/>
      <c r="Z23">
        <f t="shared" si="1"/>
        <v>36</v>
      </c>
      <c r="AA23">
        <f t="shared" si="6"/>
        <v>20</v>
      </c>
      <c r="AJ23" s="8">
        <f>IF('Pin Detect Programming'!D$10='Resistor References'!AH$3,(3277+41*'Resistor References'!G24)*2^-12,IF('Pin Detect Programming'!D$10='Resistor References'!AH$4,(2456+41*G24)*2^-12,IF('Pin Detect Programming'!D$10='Resistor References'!AH$5,(3686+41*G24)*2^-12,IF('Pin Detect Programming'!D$10='Resistor References'!AH$6,(4921+82*G24)*2^-12,IF('Pin Detect Programming'!D$10='Resistor References'!AH$7,(7372+82*G24)*2^-12,IF('Pin Detect Programming'!D$10='Resistor References'!AH$8,(9906+164*G24)*2^-12,IF('Pin Detect Programming'!D$10='Resistor References'!AH$9,(14826+164*G24)*2^-12,IF('Pin Detect Programming'!D$10='Resistor References'!AH$10,(14941+164*G24)*2^-12,IF('Pin Detect Programming'!D$10='Resistor References'!AH$11,(19861+164*G24)*2^-12,0)))))))))</f>
        <v>0</v>
      </c>
      <c r="AK23">
        <f t="shared" si="8"/>
        <v>20</v>
      </c>
    </row>
    <row r="24" spans="6:41" x14ac:dyDescent="0.3">
      <c r="F24">
        <f t="shared" si="12"/>
        <v>21</v>
      </c>
      <c r="G24">
        <f t="shared" si="12"/>
        <v>20</v>
      </c>
      <c r="H24">
        <f t="shared" si="12"/>
        <v>20</v>
      </c>
      <c r="X24" s="8"/>
      <c r="Z24">
        <f t="shared" si="1"/>
        <v>37</v>
      </c>
      <c r="AA24">
        <f t="shared" si="6"/>
        <v>21</v>
      </c>
      <c r="AJ24" s="8">
        <f>IF('Pin Detect Programming'!D$10='Resistor References'!AH$3,(3277+41*'Resistor References'!G25)*2^-12,IF('Pin Detect Programming'!D$10='Resistor References'!AH$4,(2456+41*G25)*2^-12,IF('Pin Detect Programming'!D$10='Resistor References'!AH$5,(3686+41*G25)*2^-12,IF('Pin Detect Programming'!D$10='Resistor References'!AH$6,(4921+82*G25)*2^-12,IF('Pin Detect Programming'!D$10='Resistor References'!AH$7,(7372+82*G25)*2^-12,IF('Pin Detect Programming'!D$10='Resistor References'!AH$8,(9906+164*G25)*2^-12,IF('Pin Detect Programming'!D$10='Resistor References'!AH$9,(14826+164*G25)*2^-12,IF('Pin Detect Programming'!D$10='Resistor References'!AH$10,(14941+164*G25)*2^-12,IF('Pin Detect Programming'!D$10='Resistor References'!AH$11,(19861+164*G25)*2^-12,0)))))))))</f>
        <v>0</v>
      </c>
      <c r="AK24">
        <f t="shared" si="8"/>
        <v>21</v>
      </c>
    </row>
    <row r="25" spans="6:41" x14ac:dyDescent="0.3">
      <c r="F25">
        <f t="shared" si="12"/>
        <v>22</v>
      </c>
      <c r="G25">
        <f t="shared" si="12"/>
        <v>21</v>
      </c>
      <c r="H25">
        <f t="shared" si="12"/>
        <v>21</v>
      </c>
      <c r="X25" s="8"/>
      <c r="Z25">
        <f t="shared" si="1"/>
        <v>38</v>
      </c>
      <c r="AA25">
        <f t="shared" si="6"/>
        <v>22</v>
      </c>
      <c r="AJ25" s="8">
        <f>IF('Pin Detect Programming'!D$10='Resistor References'!AH$3,(3277+41*'Resistor References'!G26)*2^-12,IF('Pin Detect Programming'!D$10='Resistor References'!AH$4,(2456+41*G26)*2^-12,IF('Pin Detect Programming'!D$10='Resistor References'!AH$5,(3686+41*G26)*2^-12,IF('Pin Detect Programming'!D$10='Resistor References'!AH$6,(4921+82*G26)*2^-12,IF('Pin Detect Programming'!D$10='Resistor References'!AH$7,(7372+82*G26)*2^-12,IF('Pin Detect Programming'!D$10='Resistor References'!AH$8,(9906+164*G26)*2^-12,IF('Pin Detect Programming'!D$10='Resistor References'!AH$9,(14826+164*G26)*2^-12,IF('Pin Detect Programming'!D$10='Resistor References'!AH$10,(14941+164*G26)*2^-12,IF('Pin Detect Programming'!D$10='Resistor References'!AH$11,(19861+164*G26)*2^-12,0)))))))))</f>
        <v>0</v>
      </c>
      <c r="AK25">
        <f t="shared" si="8"/>
        <v>22</v>
      </c>
    </row>
    <row r="26" spans="6:41" x14ac:dyDescent="0.3">
      <c r="F26">
        <f t="shared" si="12"/>
        <v>23</v>
      </c>
      <c r="G26">
        <f t="shared" si="12"/>
        <v>22</v>
      </c>
      <c r="H26">
        <f t="shared" si="12"/>
        <v>22</v>
      </c>
      <c r="X26" s="8"/>
      <c r="Z26">
        <f t="shared" si="1"/>
        <v>39</v>
      </c>
      <c r="AA26">
        <f t="shared" si="6"/>
        <v>23</v>
      </c>
      <c r="AJ26" s="8">
        <f>IF('Pin Detect Programming'!D$10='Resistor References'!AH$3,(3277+41*'Resistor References'!G27)*2^-12,IF('Pin Detect Programming'!D$10='Resistor References'!AH$4,(2456+41*G27)*2^-12,IF('Pin Detect Programming'!D$10='Resistor References'!AH$5,(3686+41*G27)*2^-12,IF('Pin Detect Programming'!D$10='Resistor References'!AH$6,(4921+82*G27)*2^-12,IF('Pin Detect Programming'!D$10='Resistor References'!AH$7,(7372+82*G27)*2^-12,IF('Pin Detect Programming'!D$10='Resistor References'!AH$8,(9906+164*G27)*2^-12,IF('Pin Detect Programming'!D$10='Resistor References'!AH$9,(14826+164*G27)*2^-12,IF('Pin Detect Programming'!D$10='Resistor References'!AH$10,(14941+164*G27)*2^-12,IF('Pin Detect Programming'!D$10='Resistor References'!AH$11,(19861+164*G27)*2^-12,0)))))))))</f>
        <v>0</v>
      </c>
      <c r="AK26">
        <f t="shared" si="8"/>
        <v>23</v>
      </c>
    </row>
    <row r="27" spans="6:41" x14ac:dyDescent="0.3">
      <c r="F27">
        <f t="shared" si="12"/>
        <v>24</v>
      </c>
      <c r="G27">
        <f t="shared" si="12"/>
        <v>23</v>
      </c>
      <c r="H27">
        <f t="shared" si="12"/>
        <v>23</v>
      </c>
      <c r="X27" s="8"/>
      <c r="Z27">
        <f>BIN2DEC(1001000)</f>
        <v>72</v>
      </c>
      <c r="AA27">
        <f t="shared" si="6"/>
        <v>24</v>
      </c>
      <c r="AJ27" s="8">
        <f>IF('Pin Detect Programming'!D$10='Resistor References'!AH$3,(3277+41*'Resistor References'!G28)*2^-12,IF('Pin Detect Programming'!D$10='Resistor References'!AH$4,(2456+41*G28)*2^-12,IF('Pin Detect Programming'!D$10='Resistor References'!AH$5,(3686+41*G28)*2^-12,IF('Pin Detect Programming'!D$10='Resistor References'!AH$6,(4921+82*G28)*2^-12,IF('Pin Detect Programming'!D$10='Resistor References'!AH$7,(7372+82*G28)*2^-12,IF('Pin Detect Programming'!D$10='Resistor References'!AH$8,(9906+164*G28)*2^-12,IF('Pin Detect Programming'!D$10='Resistor References'!AH$9,(14826+164*G28)*2^-12,IF('Pin Detect Programming'!D$10='Resistor References'!AH$10,(14941+164*G28)*2^-12,IF('Pin Detect Programming'!D$10='Resistor References'!AH$11,(19861+164*G28)*2^-12,0)))))))))</f>
        <v>0</v>
      </c>
      <c r="AK27">
        <f t="shared" si="8"/>
        <v>24</v>
      </c>
    </row>
    <row r="28" spans="6:41" x14ac:dyDescent="0.3">
      <c r="F28">
        <f t="shared" si="12"/>
        <v>25</v>
      </c>
      <c r="G28">
        <f t="shared" si="12"/>
        <v>24</v>
      </c>
      <c r="H28">
        <f t="shared" si="12"/>
        <v>24</v>
      </c>
      <c r="X28" s="8"/>
      <c r="Z28">
        <f t="shared" si="1"/>
        <v>41</v>
      </c>
      <c r="AA28">
        <f t="shared" si="6"/>
        <v>25</v>
      </c>
      <c r="AJ28" s="8">
        <f>IF('Pin Detect Programming'!D$10='Resistor References'!AH$3,(3277+41*'Resistor References'!G29)*2^-12,IF('Pin Detect Programming'!D$10='Resistor References'!AH$4,(2456+41*G29)*2^-12,IF('Pin Detect Programming'!D$10='Resistor References'!AH$5,(3686+41*G29)*2^-12,IF('Pin Detect Programming'!D$10='Resistor References'!AH$6,(4921+82*G29)*2^-12,IF('Pin Detect Programming'!D$10='Resistor References'!AH$7,(7372+82*G29)*2^-12,IF('Pin Detect Programming'!D$10='Resistor References'!AH$8,(9906+164*G29)*2^-12,IF('Pin Detect Programming'!D$10='Resistor References'!AH$9,(14826+164*G29)*2^-12,IF('Pin Detect Programming'!D$10='Resistor References'!AH$10,(14941+164*G29)*2^-12,IF('Pin Detect Programming'!D$10='Resistor References'!AH$11,(19861+164*G29)*2^-12,0)))))))))</f>
        <v>0</v>
      </c>
      <c r="AK28">
        <f t="shared" si="8"/>
        <v>25</v>
      </c>
    </row>
    <row r="29" spans="6:41" x14ac:dyDescent="0.3">
      <c r="F29">
        <f t="shared" si="12"/>
        <v>26</v>
      </c>
      <c r="G29">
        <f t="shared" si="12"/>
        <v>25</v>
      </c>
      <c r="H29">
        <f t="shared" si="12"/>
        <v>25</v>
      </c>
      <c r="X29" s="8"/>
      <c r="Z29">
        <f t="shared" si="1"/>
        <v>42</v>
      </c>
      <c r="AA29">
        <f t="shared" si="6"/>
        <v>26</v>
      </c>
      <c r="AJ29" s="8">
        <f>IF('Pin Detect Programming'!D$10='Resistor References'!AH$3,(3277+41*'Resistor References'!G30)*2^-12,IF('Pin Detect Programming'!D$10='Resistor References'!AH$4,(2456+41*G30)*2^-12,IF('Pin Detect Programming'!D$10='Resistor References'!AH$5,(3686+41*G30)*2^-12,IF('Pin Detect Programming'!D$10='Resistor References'!AH$6,(4921+82*G30)*2^-12,IF('Pin Detect Programming'!D$10='Resistor References'!AH$7,(7372+82*G30)*2^-12,IF('Pin Detect Programming'!D$10='Resistor References'!AH$8,(9906+164*G30)*2^-12,IF('Pin Detect Programming'!D$10='Resistor References'!AH$9,(14826+164*G30)*2^-12,IF('Pin Detect Programming'!D$10='Resistor References'!AH$10,(14941+164*G30)*2^-12,IF('Pin Detect Programming'!D$10='Resistor References'!AH$11,(19861+164*G30)*2^-12,0)))))))))</f>
        <v>0</v>
      </c>
      <c r="AK29">
        <f t="shared" si="8"/>
        <v>26</v>
      </c>
    </row>
    <row r="30" spans="6:41" x14ac:dyDescent="0.3">
      <c r="F30">
        <f t="shared" si="12"/>
        <v>27</v>
      </c>
      <c r="G30">
        <f t="shared" si="12"/>
        <v>26</v>
      </c>
      <c r="H30">
        <f t="shared" si="12"/>
        <v>26</v>
      </c>
      <c r="X30" s="8"/>
      <c r="Z30">
        <f t="shared" si="1"/>
        <v>43</v>
      </c>
      <c r="AA30">
        <f t="shared" si="6"/>
        <v>27</v>
      </c>
      <c r="AJ30" s="8">
        <f>IF('Pin Detect Programming'!D$10='Resistor References'!AH$3,(3277+41*'Resistor References'!G31)*2^-12,IF('Pin Detect Programming'!D$10='Resistor References'!AH$4,(2456+41*G31)*2^-12,IF('Pin Detect Programming'!D$10='Resistor References'!AH$5,(3686+41*G31)*2^-12,IF('Pin Detect Programming'!D$10='Resistor References'!AH$6,(4921+82*G31)*2^-12,IF('Pin Detect Programming'!D$10='Resistor References'!AH$7,(7372+82*G31)*2^-12,IF('Pin Detect Programming'!D$10='Resistor References'!AH$8,(9906+164*G31)*2^-12,IF('Pin Detect Programming'!D$10='Resistor References'!AH$9,(14826+164*G31)*2^-12,IF('Pin Detect Programming'!D$10='Resistor References'!AH$10,(14941+164*G31)*2^-12,IF('Pin Detect Programming'!D$10='Resistor References'!AH$11,(19861+164*G31)*2^-12,0)))))))))</f>
        <v>0</v>
      </c>
      <c r="AK30">
        <f t="shared" si="8"/>
        <v>27</v>
      </c>
    </row>
    <row r="31" spans="6:41" x14ac:dyDescent="0.3">
      <c r="F31">
        <f t="shared" si="12"/>
        <v>28</v>
      </c>
      <c r="G31">
        <f t="shared" si="12"/>
        <v>27</v>
      </c>
      <c r="H31">
        <f t="shared" si="12"/>
        <v>27</v>
      </c>
      <c r="X31" s="8"/>
      <c r="Z31">
        <f t="shared" si="1"/>
        <v>44</v>
      </c>
      <c r="AA31">
        <f t="shared" si="6"/>
        <v>28</v>
      </c>
      <c r="AJ31" s="8">
        <f>IF('Pin Detect Programming'!D$10='Resistor References'!AH$3,(3277+41*'Resistor References'!G32)*2^-12,IF('Pin Detect Programming'!D$10='Resistor References'!AH$4,(2456+41*G32)*2^-12,IF('Pin Detect Programming'!D$10='Resistor References'!AH$5,(3686+41*G32)*2^-12,IF('Pin Detect Programming'!D$10='Resistor References'!AH$6,(4921+82*G32)*2^-12,IF('Pin Detect Programming'!D$10='Resistor References'!AH$7,(7372+82*G32)*2^-12,IF('Pin Detect Programming'!D$10='Resistor References'!AH$8,(9906+164*G32)*2^-12,IF('Pin Detect Programming'!D$10='Resistor References'!AH$9,(14826+164*G32)*2^-12,IF('Pin Detect Programming'!D$10='Resistor References'!AH$10,(14941+164*G32)*2^-12,IF('Pin Detect Programming'!D$10='Resistor References'!AH$11,(19861+164*G32)*2^-12,0)))))))))</f>
        <v>0</v>
      </c>
      <c r="AK31">
        <f t="shared" si="8"/>
        <v>28</v>
      </c>
    </row>
    <row r="32" spans="6:41" x14ac:dyDescent="0.3">
      <c r="F32">
        <f t="shared" si="12"/>
        <v>29</v>
      </c>
      <c r="G32">
        <f t="shared" si="12"/>
        <v>28</v>
      </c>
      <c r="H32">
        <f t="shared" si="12"/>
        <v>28</v>
      </c>
      <c r="X32" s="8"/>
      <c r="Z32">
        <f t="shared" si="1"/>
        <v>45</v>
      </c>
      <c r="AA32">
        <f t="shared" si="6"/>
        <v>29</v>
      </c>
      <c r="AJ32" s="8">
        <f>IF('Pin Detect Programming'!D$10='Resistor References'!AH$3,(3277+41*'Resistor References'!G33)*2^-12,IF('Pin Detect Programming'!D$10='Resistor References'!AH$4,(2456+41*G33)*2^-12,IF('Pin Detect Programming'!D$10='Resistor References'!AH$5,(3686+41*G33)*2^-12,IF('Pin Detect Programming'!D$10='Resistor References'!AH$6,(4921+82*G33)*2^-12,IF('Pin Detect Programming'!D$10='Resistor References'!AH$7,(7372+82*G33)*2^-12,IF('Pin Detect Programming'!D$10='Resistor References'!AH$8,(9906+164*G33)*2^-12,IF('Pin Detect Programming'!D$10='Resistor References'!AH$9,(14826+164*G33)*2^-12,IF('Pin Detect Programming'!D$10='Resistor References'!AH$10,(14941+164*G33)*2^-12,IF('Pin Detect Programming'!D$10='Resistor References'!AH$11,(19861+164*G33)*2^-12,0)))))))))</f>
        <v>0</v>
      </c>
      <c r="AK32">
        <f t="shared" si="8"/>
        <v>29</v>
      </c>
    </row>
    <row r="33" spans="6:24" x14ac:dyDescent="0.3">
      <c r="F33">
        <f t="shared" si="12"/>
        <v>30</v>
      </c>
      <c r="G33">
        <f t="shared" si="12"/>
        <v>29</v>
      </c>
      <c r="H33">
        <f t="shared" si="12"/>
        <v>29</v>
      </c>
      <c r="X33" s="8"/>
    </row>
    <row r="34" spans="6:24" x14ac:dyDescent="0.3">
      <c r="G34">
        <f t="shared" si="12"/>
        <v>30</v>
      </c>
      <c r="H34">
        <f t="shared" si="12"/>
        <v>30</v>
      </c>
      <c r="X34" s="8"/>
    </row>
    <row r="35" spans="6:24" x14ac:dyDescent="0.3">
      <c r="G35">
        <f t="shared" si="12"/>
        <v>31</v>
      </c>
      <c r="H35">
        <f t="shared" si="12"/>
        <v>31</v>
      </c>
      <c r="X35" s="8"/>
    </row>
    <row r="36" spans="6:24" x14ac:dyDescent="0.3">
      <c r="X36" s="8"/>
    </row>
    <row r="37" spans="6:24" x14ac:dyDescent="0.3">
      <c r="X37" s="8"/>
    </row>
    <row r="38" spans="6:24" x14ac:dyDescent="0.3">
      <c r="X38" s="8"/>
    </row>
    <row r="39" spans="6:24" x14ac:dyDescent="0.3">
      <c r="X39" s="8"/>
    </row>
    <row r="40" spans="6:24" x14ac:dyDescent="0.3">
      <c r="X40" s="8"/>
    </row>
    <row r="41" spans="6:24" x14ac:dyDescent="0.3">
      <c r="X41" s="8"/>
    </row>
    <row r="42" spans="6:24" x14ac:dyDescent="0.3">
      <c r="X42" s="8"/>
    </row>
    <row r="43" spans="6:24" x14ac:dyDescent="0.3">
      <c r="X43" s="8"/>
    </row>
    <row r="44" spans="6:24" x14ac:dyDescent="0.3">
      <c r="X44" s="8"/>
    </row>
    <row r="45" spans="6:24" x14ac:dyDescent="0.3">
      <c r="X45" s="8"/>
    </row>
    <row r="46" spans="6:24" x14ac:dyDescent="0.3">
      <c r="X46" s="8"/>
    </row>
    <row r="47" spans="6:24" x14ac:dyDescent="0.3">
      <c r="X47" s="8"/>
    </row>
    <row r="48" spans="6:24" x14ac:dyDescent="0.3">
      <c r="X48" s="8"/>
    </row>
    <row r="49" spans="24:24" x14ac:dyDescent="0.3">
      <c r="X49" s="8"/>
    </row>
    <row r="50" spans="24:24" x14ac:dyDescent="0.3">
      <c r="X50" s="8"/>
    </row>
    <row r="51" spans="24:24" x14ac:dyDescent="0.3">
      <c r="X51" s="8"/>
    </row>
    <row r="52" spans="24:24" x14ac:dyDescent="0.3">
      <c r="X52" s="8"/>
    </row>
    <row r="53" spans="24:24" x14ac:dyDescent="0.3">
      <c r="X53" s="8"/>
    </row>
    <row r="54" spans="24:24" x14ac:dyDescent="0.3">
      <c r="X54" s="8"/>
    </row>
    <row r="55" spans="24:24" x14ac:dyDescent="0.3">
      <c r="X55" s="8"/>
    </row>
    <row r="56" spans="24:24" x14ac:dyDescent="0.3">
      <c r="X56" s="8"/>
    </row>
    <row r="57" spans="24:24" x14ac:dyDescent="0.3">
      <c r="X57" s="8"/>
    </row>
    <row r="58" spans="24:24" x14ac:dyDescent="0.3">
      <c r="X58" s="8"/>
    </row>
    <row r="59" spans="24:24" x14ac:dyDescent="0.3">
      <c r="X59" s="8"/>
    </row>
    <row r="60" spans="24:24" x14ac:dyDescent="0.3">
      <c r="X60" s="8"/>
    </row>
    <row r="61" spans="24:24" x14ac:dyDescent="0.3">
      <c r="X61" s="8"/>
    </row>
    <row r="62" spans="24:24" x14ac:dyDescent="0.3">
      <c r="X62" s="8"/>
    </row>
    <row r="63" spans="24:24" x14ac:dyDescent="0.3">
      <c r="X63" s="8"/>
    </row>
    <row r="64" spans="24:24" x14ac:dyDescent="0.3">
      <c r="X64" s="8"/>
    </row>
    <row r="65" spans="20:24" x14ac:dyDescent="0.3">
      <c r="X65" s="8"/>
    </row>
    <row r="66" spans="20:24" x14ac:dyDescent="0.3">
      <c r="T66">
        <v>1.18</v>
      </c>
      <c r="X66" s="8"/>
    </row>
  </sheetData>
  <phoneticPr fontId="28" type="noConversion"/>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A1:AQ36"/>
  <sheetViews>
    <sheetView workbookViewId="0">
      <selection activeCell="C16" sqref="C16"/>
    </sheetView>
  </sheetViews>
  <sheetFormatPr defaultRowHeight="16.5" x14ac:dyDescent="0.3"/>
  <sheetData>
    <row r="1" spans="1:43" x14ac:dyDescent="0.3">
      <c r="A1" s="9"/>
      <c r="B1" s="422" t="s">
        <v>323</v>
      </c>
      <c r="C1" s="422"/>
      <c r="D1" s="422"/>
      <c r="E1" s="422"/>
      <c r="F1" s="422"/>
      <c r="G1" s="422"/>
      <c r="H1" s="422"/>
      <c r="I1" s="422"/>
      <c r="J1" s="422"/>
      <c r="K1" s="422"/>
      <c r="L1" s="422"/>
      <c r="M1" s="422"/>
      <c r="N1" s="422"/>
      <c r="O1" s="422"/>
      <c r="P1" s="422"/>
      <c r="Q1" s="422"/>
      <c r="R1" s="422"/>
      <c r="S1" s="422"/>
      <c r="T1" s="422"/>
      <c r="U1" s="422"/>
      <c r="V1" s="422"/>
      <c r="W1" s="422"/>
      <c r="X1" s="422"/>
      <c r="Y1" s="422"/>
      <c r="Z1" s="422"/>
      <c r="AA1" s="422"/>
      <c r="AB1" s="422"/>
      <c r="AC1" s="422"/>
      <c r="AD1" s="422"/>
      <c r="AE1" s="422"/>
      <c r="AF1" s="422"/>
      <c r="AG1" s="422"/>
      <c r="AH1" s="422"/>
    </row>
    <row r="2" spans="1:43" x14ac:dyDescent="0.3">
      <c r="A2" s="9"/>
      <c r="B2" s="9" t="s">
        <v>252</v>
      </c>
      <c r="C2" s="9">
        <v>0</v>
      </c>
      <c r="D2" s="9">
        <v>1</v>
      </c>
      <c r="E2" s="9">
        <v>2</v>
      </c>
      <c r="F2" s="9">
        <v>3</v>
      </c>
      <c r="G2" s="9">
        <v>4</v>
      </c>
      <c r="H2" s="9">
        <v>5</v>
      </c>
      <c r="I2" s="9">
        <v>6</v>
      </c>
      <c r="J2" s="9">
        <v>7</v>
      </c>
      <c r="K2" s="9">
        <v>8</v>
      </c>
      <c r="L2" s="9">
        <v>9</v>
      </c>
      <c r="M2" s="9">
        <v>10</v>
      </c>
      <c r="N2" s="9">
        <v>11</v>
      </c>
      <c r="O2" s="9">
        <v>12</v>
      </c>
      <c r="P2" s="9">
        <v>13</v>
      </c>
      <c r="Q2" s="9">
        <v>14</v>
      </c>
      <c r="R2" s="9">
        <v>15</v>
      </c>
      <c r="S2" s="9">
        <v>16</v>
      </c>
      <c r="T2" s="9">
        <v>17</v>
      </c>
      <c r="U2" s="9">
        <v>18</v>
      </c>
      <c r="V2" s="9">
        <v>19</v>
      </c>
      <c r="W2" s="9">
        <v>20</v>
      </c>
      <c r="X2" s="9">
        <v>21</v>
      </c>
      <c r="Y2" s="9">
        <v>22</v>
      </c>
      <c r="Z2" s="9">
        <v>23</v>
      </c>
      <c r="AA2" s="9">
        <v>24</v>
      </c>
      <c r="AB2" s="9">
        <v>25</v>
      </c>
      <c r="AC2" s="9">
        <v>26</v>
      </c>
      <c r="AD2" s="9">
        <v>27</v>
      </c>
      <c r="AE2" s="9">
        <v>28</v>
      </c>
      <c r="AF2" s="9">
        <v>29</v>
      </c>
      <c r="AG2" s="9">
        <v>30</v>
      </c>
      <c r="AH2" s="9">
        <v>31</v>
      </c>
      <c r="AM2" t="s">
        <v>215</v>
      </c>
      <c r="AN2" t="s">
        <v>216</v>
      </c>
      <c r="AO2" t="s">
        <v>223</v>
      </c>
      <c r="AP2" t="s">
        <v>229</v>
      </c>
      <c r="AQ2" t="s">
        <v>14</v>
      </c>
    </row>
    <row r="3" spans="1:43" x14ac:dyDescent="0.3">
      <c r="A3" s="9"/>
      <c r="B3" s="9" t="s">
        <v>14</v>
      </c>
      <c r="C3" s="9">
        <v>4420</v>
      </c>
      <c r="D3" s="9">
        <v>4870</v>
      </c>
      <c r="E3" s="9">
        <v>5360</v>
      </c>
      <c r="F3" s="9">
        <v>5900</v>
      </c>
      <c r="G3" s="9">
        <v>6490</v>
      </c>
      <c r="H3" s="9">
        <v>7150</v>
      </c>
      <c r="I3" s="9">
        <v>7870</v>
      </c>
      <c r="J3" s="9">
        <v>8660</v>
      </c>
      <c r="K3" s="9">
        <v>9530</v>
      </c>
      <c r="L3" s="9">
        <v>10500</v>
      </c>
      <c r="M3" s="9">
        <v>11500</v>
      </c>
      <c r="N3" s="9">
        <v>12700</v>
      </c>
      <c r="O3" s="9">
        <v>14000</v>
      </c>
      <c r="P3" s="9">
        <v>15400</v>
      </c>
      <c r="Q3" s="9">
        <v>16900</v>
      </c>
      <c r="R3" s="9">
        <v>18700</v>
      </c>
      <c r="S3" s="9">
        <v>20500</v>
      </c>
      <c r="T3" s="9">
        <v>22600</v>
      </c>
      <c r="U3" s="9">
        <v>24900</v>
      </c>
      <c r="V3" s="9">
        <v>27400</v>
      </c>
      <c r="W3" s="9">
        <v>30100</v>
      </c>
      <c r="X3" s="9">
        <v>33200</v>
      </c>
      <c r="Y3" s="9">
        <v>36500</v>
      </c>
      <c r="Z3" s="9">
        <v>40200</v>
      </c>
      <c r="AA3" s="9">
        <v>44200</v>
      </c>
      <c r="AB3" s="9">
        <v>48700</v>
      </c>
      <c r="AC3" s="9">
        <v>53600</v>
      </c>
      <c r="AD3" s="9">
        <v>59000</v>
      </c>
      <c r="AE3" s="9">
        <v>64900</v>
      </c>
      <c r="AF3" s="9">
        <v>71500</v>
      </c>
      <c r="AG3" s="9">
        <v>78700</v>
      </c>
      <c r="AH3" s="9">
        <v>86600</v>
      </c>
      <c r="AJ3" t="s">
        <v>211</v>
      </c>
      <c r="AL3">
        <v>0</v>
      </c>
      <c r="AM3" t="s">
        <v>248</v>
      </c>
      <c r="AN3" t="s">
        <v>248</v>
      </c>
      <c r="AO3" t="s">
        <v>248</v>
      </c>
      <c r="AP3" t="s">
        <v>248</v>
      </c>
      <c r="AQ3" t="str">
        <f>AJ3</f>
        <v>SHORT</v>
      </c>
    </row>
    <row r="4" spans="1:43" x14ac:dyDescent="0.3">
      <c r="A4" s="9" t="s">
        <v>253</v>
      </c>
      <c r="B4" s="9">
        <v>0</v>
      </c>
      <c r="C4" s="9">
        <v>18700</v>
      </c>
      <c r="D4" s="9">
        <v>20500</v>
      </c>
      <c r="E4" s="9">
        <v>22600</v>
      </c>
      <c r="F4" s="9">
        <v>24900</v>
      </c>
      <c r="G4" s="9">
        <v>27400</v>
      </c>
      <c r="H4" s="9">
        <v>30100</v>
      </c>
      <c r="I4" s="9">
        <v>33200</v>
      </c>
      <c r="J4" s="9">
        <v>36500</v>
      </c>
      <c r="K4" s="9">
        <v>40200</v>
      </c>
      <c r="L4" s="9">
        <v>44200</v>
      </c>
      <c r="M4" s="9">
        <v>48700</v>
      </c>
      <c r="N4" s="9">
        <v>53600</v>
      </c>
      <c r="O4" s="9">
        <v>59000</v>
      </c>
      <c r="P4" s="9">
        <v>64900</v>
      </c>
      <c r="Q4" s="9">
        <v>71500</v>
      </c>
      <c r="R4" s="9">
        <v>78700</v>
      </c>
      <c r="S4" s="9">
        <v>86600</v>
      </c>
      <c r="T4" s="9">
        <v>95300</v>
      </c>
      <c r="U4" s="9">
        <v>105000</v>
      </c>
      <c r="V4" s="9">
        <v>115000</v>
      </c>
      <c r="W4" s="9">
        <v>127000</v>
      </c>
      <c r="X4" s="9">
        <v>140000</v>
      </c>
      <c r="Y4" s="9">
        <v>154000</v>
      </c>
      <c r="Z4" s="9">
        <v>169000</v>
      </c>
      <c r="AA4" s="9">
        <v>187000</v>
      </c>
      <c r="AB4" s="9">
        <v>205000</v>
      </c>
      <c r="AC4" s="9">
        <v>226000</v>
      </c>
      <c r="AD4" s="9">
        <v>249000</v>
      </c>
      <c r="AE4" s="9">
        <v>274000</v>
      </c>
      <c r="AF4" s="9">
        <v>301000</v>
      </c>
      <c r="AG4" s="9">
        <v>332000</v>
      </c>
      <c r="AH4" s="9">
        <v>365000</v>
      </c>
      <c r="AJ4" t="s">
        <v>212</v>
      </c>
      <c r="AL4" t="s">
        <v>248</v>
      </c>
      <c r="AM4" t="s">
        <v>248</v>
      </c>
      <c r="AN4" t="s">
        <v>248</v>
      </c>
      <c r="AO4" t="s">
        <v>248</v>
      </c>
      <c r="AP4" t="s">
        <v>248</v>
      </c>
      <c r="AQ4" t="str">
        <f t="shared" ref="AQ4:AQ36" si="0">AJ4</f>
        <v>FLOAT</v>
      </c>
    </row>
    <row r="5" spans="1:43" x14ac:dyDescent="0.3">
      <c r="A5" s="9"/>
      <c r="B5" s="9">
        <v>1</v>
      </c>
      <c r="C5" s="9">
        <v>9530</v>
      </c>
      <c r="D5" s="9">
        <v>10500</v>
      </c>
      <c r="E5" s="9">
        <v>11500</v>
      </c>
      <c r="F5" s="9">
        <v>12700</v>
      </c>
      <c r="G5" s="9">
        <v>14000</v>
      </c>
      <c r="H5" s="9">
        <v>15400</v>
      </c>
      <c r="I5" s="9">
        <v>16900</v>
      </c>
      <c r="J5" s="9">
        <v>18700</v>
      </c>
      <c r="K5" s="9">
        <v>20500</v>
      </c>
      <c r="L5" s="9">
        <v>22600</v>
      </c>
      <c r="M5" s="9">
        <v>24900</v>
      </c>
      <c r="N5" s="9">
        <v>27400</v>
      </c>
      <c r="O5" s="9">
        <v>30100</v>
      </c>
      <c r="P5" s="9">
        <v>33200</v>
      </c>
      <c r="Q5" s="9">
        <v>36500</v>
      </c>
      <c r="R5" s="9">
        <v>40200</v>
      </c>
      <c r="S5" s="9">
        <v>44200</v>
      </c>
      <c r="T5" s="9">
        <v>48700</v>
      </c>
      <c r="U5" s="9">
        <v>53600</v>
      </c>
      <c r="V5" s="9">
        <v>59000</v>
      </c>
      <c r="W5" s="9">
        <v>64900</v>
      </c>
      <c r="X5" s="9">
        <v>71500</v>
      </c>
      <c r="Y5" s="9">
        <v>78700</v>
      </c>
      <c r="Z5" s="9">
        <v>86600</v>
      </c>
      <c r="AA5" s="9">
        <v>95300</v>
      </c>
      <c r="AB5" s="9">
        <v>105000</v>
      </c>
      <c r="AC5" s="9">
        <v>115000</v>
      </c>
      <c r="AD5" s="9">
        <v>127000</v>
      </c>
      <c r="AE5" s="9">
        <v>140000</v>
      </c>
      <c r="AF5" s="9">
        <v>154000</v>
      </c>
      <c r="AG5" s="9">
        <v>169000</v>
      </c>
      <c r="AH5" s="9">
        <v>187000</v>
      </c>
      <c r="AJ5">
        <v>0</v>
      </c>
      <c r="AK5">
        <f>HLOOKUP(AJ5,C$2:AH$11,2,FALSE)</f>
        <v>4420</v>
      </c>
      <c r="AL5">
        <f>HLOOKUP(AJ5,C$13:R$14,2,FALSE)</f>
        <v>4640</v>
      </c>
      <c r="AM5" t="str">
        <f>IF(OR('Pinstrap Reverse Lookup'!C$3=AL$3,'Pinstrap Reverse Lookup'!C$3='Resistor Selection'!AL$4),'Resistor Selection'!$AL$4,VLOOKUP('Resistor Selection'!AJ5,'Resistor Selection'!B$15:R$30,'Pinstrap Reverse Lookup'!E$3+2,FALSE))</f>
        <v>Open</v>
      </c>
      <c r="AN5">
        <f>IF(OR('Pinstrap Reverse Lookup'!C$4=AL$3,'Pinstrap Reverse Lookup'!C$4='Resistor Selection'!AL$4),'Resistor Selection'!$AL$4,VLOOKUP('Resistor Selection'!AJ5,'Resistor Selection'!B$15:R$30,'Pinstrap Reverse Lookup'!E$4+2,FALSE))</f>
        <v>56200</v>
      </c>
      <c r="AO5">
        <f>IF(OR('Pinstrap Reverse Lookup'!C$5=AL$3,'Pinstrap Reverse Lookup'!C$5='Resistor Selection'!AL$4),'Resistor Selection'!$AL$4,VLOOKUP('Resistor Selection'!AJ5,'Resistor Selection'!B$15:R$30,'Pinstrap Reverse Lookup'!E$5+2,FALSE))</f>
        <v>21500</v>
      </c>
      <c r="AP5">
        <f>IF(OR('Pinstrap Reverse Lookup'!C$6=AL$3,'Pinstrap Reverse Lookup'!C$6='Resistor Selection'!AL$4),'Resistor Selection'!$AL$4,VLOOKUP('Resistor Selection'!AJ5,'Resistor Selection'!B$15:R$30,'Pinstrap Reverse Lookup'!E$6+2,FALSE))</f>
        <v>26100</v>
      </c>
      <c r="AQ5">
        <f t="shared" si="0"/>
        <v>0</v>
      </c>
    </row>
    <row r="6" spans="1:43" x14ac:dyDescent="0.3">
      <c r="A6" s="9"/>
      <c r="B6" s="9">
        <v>2</v>
      </c>
      <c r="C6" s="9">
        <v>6190</v>
      </c>
      <c r="D6" s="9">
        <v>6810</v>
      </c>
      <c r="E6" s="9">
        <v>7500</v>
      </c>
      <c r="F6" s="9">
        <v>8250</v>
      </c>
      <c r="G6" s="9">
        <v>9090</v>
      </c>
      <c r="H6" s="9">
        <v>10000</v>
      </c>
      <c r="I6" s="9">
        <v>11000</v>
      </c>
      <c r="J6" s="9">
        <v>12100</v>
      </c>
      <c r="K6" s="9">
        <v>13300</v>
      </c>
      <c r="L6" s="9">
        <v>14700</v>
      </c>
      <c r="M6" s="9">
        <v>15400</v>
      </c>
      <c r="N6" s="9">
        <v>17800</v>
      </c>
      <c r="O6" s="9">
        <v>19600</v>
      </c>
      <c r="P6" s="9">
        <v>21500</v>
      </c>
      <c r="Q6" s="9">
        <v>22600</v>
      </c>
      <c r="R6" s="9">
        <v>26100</v>
      </c>
      <c r="S6" s="9">
        <v>28700</v>
      </c>
      <c r="T6" s="9">
        <v>31600</v>
      </c>
      <c r="U6" s="9">
        <v>34800</v>
      </c>
      <c r="V6" s="9">
        <v>38300</v>
      </c>
      <c r="W6" s="9">
        <v>42200</v>
      </c>
      <c r="X6" s="9">
        <v>46400</v>
      </c>
      <c r="Y6" s="9">
        <v>51100</v>
      </c>
      <c r="Z6" s="9">
        <v>56200</v>
      </c>
      <c r="AA6" s="9">
        <v>61900</v>
      </c>
      <c r="AB6" s="9">
        <v>68100</v>
      </c>
      <c r="AC6" s="9">
        <v>75000</v>
      </c>
      <c r="AD6" s="9">
        <v>82500</v>
      </c>
      <c r="AE6" s="9">
        <v>90900</v>
      </c>
      <c r="AF6" s="9">
        <v>100000</v>
      </c>
      <c r="AG6" s="9">
        <v>110000</v>
      </c>
      <c r="AH6" s="9">
        <v>121000</v>
      </c>
      <c r="AJ6">
        <f>AJ5+1</f>
        <v>1</v>
      </c>
      <c r="AK6">
        <f t="shared" ref="AK6:AK36" si="1">HLOOKUP(AJ6,C$2:AH$11,2,FALSE)</f>
        <v>4870</v>
      </c>
      <c r="AL6">
        <f t="shared" ref="AL6:AL20" si="2">HLOOKUP(AJ6,C$13:R$14,2,FALSE)</f>
        <v>5620</v>
      </c>
      <c r="AM6" t="str">
        <f>IF(OR('Pinstrap Reverse Lookup'!C$3=AL$3,'Pinstrap Reverse Lookup'!C$3='Resistor Selection'!AL$4),'Resistor Selection'!$AL$4,VLOOKUP('Resistor Selection'!AJ6,'Resistor Selection'!B$15:R$30,'Pinstrap Reverse Lookup'!E$3+2,FALSE))</f>
        <v>Open</v>
      </c>
      <c r="AN6">
        <f>IF(OR('Pinstrap Reverse Lookup'!C$4=AL$3,'Pinstrap Reverse Lookup'!C$4='Resistor Selection'!AL$4),'Resistor Selection'!$AL$4,VLOOKUP('Resistor Selection'!AJ6,'Resistor Selection'!B$15:R$30,'Pinstrap Reverse Lookup'!E$4+2,FALSE))</f>
        <v>40200</v>
      </c>
      <c r="AO6">
        <f>IF(OR('Pinstrap Reverse Lookup'!C$5=AL$3,'Pinstrap Reverse Lookup'!C$5='Resistor Selection'!AL$4),'Resistor Selection'!$AL$4,VLOOKUP('Resistor Selection'!AJ6,'Resistor Selection'!B$15:R$30,'Pinstrap Reverse Lookup'!E$5+2,FALSE))</f>
        <v>15400</v>
      </c>
      <c r="AP6">
        <f>IF(OR('Pinstrap Reverse Lookup'!C$6=AL$3,'Pinstrap Reverse Lookup'!C$6='Resistor Selection'!AL$4),'Resistor Selection'!$AL$4,VLOOKUP('Resistor Selection'!AJ6,'Resistor Selection'!B$15:R$30,'Pinstrap Reverse Lookup'!E$6+2,FALSE))</f>
        <v>18700</v>
      </c>
      <c r="AQ6">
        <f t="shared" si="0"/>
        <v>1</v>
      </c>
    </row>
    <row r="7" spans="1:43" x14ac:dyDescent="0.3">
      <c r="A7" s="9"/>
      <c r="B7" s="9">
        <v>3</v>
      </c>
      <c r="C7" s="9">
        <v>4020</v>
      </c>
      <c r="D7" s="9">
        <v>4420</v>
      </c>
      <c r="E7" s="9">
        <v>4870</v>
      </c>
      <c r="F7" s="9">
        <v>5360</v>
      </c>
      <c r="G7" s="9">
        <v>5900</v>
      </c>
      <c r="H7" s="9">
        <v>6490</v>
      </c>
      <c r="I7" s="9">
        <v>7150</v>
      </c>
      <c r="J7" s="9">
        <v>7870</v>
      </c>
      <c r="K7" s="9">
        <v>8660</v>
      </c>
      <c r="L7" s="9">
        <v>9530</v>
      </c>
      <c r="M7" s="9">
        <v>10500</v>
      </c>
      <c r="N7" s="9">
        <v>11500</v>
      </c>
      <c r="O7" s="9">
        <v>12700</v>
      </c>
      <c r="P7" s="9">
        <v>14000</v>
      </c>
      <c r="Q7" s="9">
        <v>15400</v>
      </c>
      <c r="R7" s="9">
        <v>16900</v>
      </c>
      <c r="S7" s="9">
        <v>18700</v>
      </c>
      <c r="T7" s="9">
        <v>20500</v>
      </c>
      <c r="U7" s="9">
        <v>22600</v>
      </c>
      <c r="V7" s="9">
        <v>24900</v>
      </c>
      <c r="W7" s="9">
        <v>27400</v>
      </c>
      <c r="X7" s="9">
        <v>30100</v>
      </c>
      <c r="Y7" s="9">
        <v>33200</v>
      </c>
      <c r="Z7" s="9">
        <v>36500</v>
      </c>
      <c r="AA7" s="9">
        <v>40200</v>
      </c>
      <c r="AB7" s="9">
        <v>44200</v>
      </c>
      <c r="AC7" s="9">
        <v>48700</v>
      </c>
      <c r="AD7" s="9">
        <v>53600</v>
      </c>
      <c r="AE7" s="9">
        <v>59000</v>
      </c>
      <c r="AF7" s="9">
        <v>64900</v>
      </c>
      <c r="AG7" s="9">
        <v>71500</v>
      </c>
      <c r="AH7" s="9">
        <v>78700</v>
      </c>
      <c r="AJ7">
        <f t="shared" ref="AJ7:AJ36" si="3">AJ6+1</f>
        <v>2</v>
      </c>
      <c r="AK7">
        <f t="shared" si="1"/>
        <v>5360</v>
      </c>
      <c r="AL7">
        <f t="shared" si="2"/>
        <v>6810</v>
      </c>
      <c r="AM7" t="str">
        <f>IF(OR('Pinstrap Reverse Lookup'!C$3=AL$3,'Pinstrap Reverse Lookup'!C$3='Resistor Selection'!AL$4),'Resistor Selection'!$AL$4,VLOOKUP('Resistor Selection'!AJ7,'Resistor Selection'!B$15:R$30,'Pinstrap Reverse Lookup'!E$3+2,FALSE))</f>
        <v>Open</v>
      </c>
      <c r="AN7">
        <f>IF(OR('Pinstrap Reverse Lookup'!C$4=AL$3,'Pinstrap Reverse Lookup'!C$4='Resistor Selection'!AL$4),'Resistor Selection'!$AL$4,VLOOKUP('Resistor Selection'!AJ7,'Resistor Selection'!B$15:R$30,'Pinstrap Reverse Lookup'!E$4+2,FALSE))</f>
        <v>30100</v>
      </c>
      <c r="AO7">
        <f>IF(OR('Pinstrap Reverse Lookup'!C$5=AL$3,'Pinstrap Reverse Lookup'!C$5='Resistor Selection'!AL$4),'Resistor Selection'!$AL$4,VLOOKUP('Resistor Selection'!AJ7,'Resistor Selection'!B$15:R$30,'Pinstrap Reverse Lookup'!E$5+2,FALSE))</f>
        <v>11500</v>
      </c>
      <c r="AP7">
        <f>IF(OR('Pinstrap Reverse Lookup'!C$6=AL$3,'Pinstrap Reverse Lookup'!C$6='Resistor Selection'!AL$4),'Resistor Selection'!$AL$4,VLOOKUP('Resistor Selection'!AJ7,'Resistor Selection'!B$15:R$30,'Pinstrap Reverse Lookup'!E$6+2,FALSE))</f>
        <v>14000</v>
      </c>
      <c r="AQ7">
        <f t="shared" si="0"/>
        <v>2</v>
      </c>
    </row>
    <row r="8" spans="1:43" x14ac:dyDescent="0.3">
      <c r="A8" s="9"/>
      <c r="B8" s="9">
        <v>4</v>
      </c>
      <c r="C8" s="9">
        <v>2740</v>
      </c>
      <c r="D8" s="9">
        <v>3010</v>
      </c>
      <c r="E8" s="9">
        <v>3320</v>
      </c>
      <c r="F8" s="9">
        <v>3650</v>
      </c>
      <c r="G8" s="9">
        <v>4020</v>
      </c>
      <c r="H8" s="9">
        <v>4420</v>
      </c>
      <c r="I8" s="9">
        <v>4870</v>
      </c>
      <c r="J8" s="9">
        <v>5360</v>
      </c>
      <c r="K8" s="9">
        <v>5900</v>
      </c>
      <c r="L8" s="9">
        <v>6490</v>
      </c>
      <c r="M8" s="9">
        <v>7150</v>
      </c>
      <c r="N8" s="9">
        <v>7870</v>
      </c>
      <c r="O8" s="9">
        <v>8660</v>
      </c>
      <c r="P8" s="9">
        <v>9530</v>
      </c>
      <c r="Q8" s="9">
        <v>10500</v>
      </c>
      <c r="R8" s="9">
        <v>11500</v>
      </c>
      <c r="S8" s="9">
        <v>12700</v>
      </c>
      <c r="T8" s="9">
        <v>14000</v>
      </c>
      <c r="U8" s="9">
        <v>15400</v>
      </c>
      <c r="V8" s="9">
        <v>16900</v>
      </c>
      <c r="W8" s="9">
        <v>18700</v>
      </c>
      <c r="X8" s="9">
        <v>20500</v>
      </c>
      <c r="Y8" s="9">
        <v>22600</v>
      </c>
      <c r="Z8" s="9">
        <v>24900</v>
      </c>
      <c r="AA8" s="9">
        <v>27400</v>
      </c>
      <c r="AB8" s="9">
        <v>30100</v>
      </c>
      <c r="AC8" s="9">
        <v>33200</v>
      </c>
      <c r="AD8" s="9">
        <v>36500</v>
      </c>
      <c r="AE8" s="9">
        <v>40200</v>
      </c>
      <c r="AF8" s="9">
        <v>44200</v>
      </c>
      <c r="AG8" s="9">
        <v>48700</v>
      </c>
      <c r="AH8" s="9">
        <v>53600</v>
      </c>
      <c r="AJ8">
        <f t="shared" si="3"/>
        <v>3</v>
      </c>
      <c r="AK8">
        <f t="shared" si="1"/>
        <v>5900</v>
      </c>
      <c r="AL8">
        <f t="shared" si="2"/>
        <v>8250</v>
      </c>
      <c r="AM8" t="str">
        <f>IF(OR('Pinstrap Reverse Lookup'!C$3=AL$3,'Pinstrap Reverse Lookup'!C$3='Resistor Selection'!AL$4),'Resistor Selection'!$AL$4,VLOOKUP('Resistor Selection'!AJ8,'Resistor Selection'!B$15:R$30,'Pinstrap Reverse Lookup'!E$3+2,FALSE))</f>
        <v>Open</v>
      </c>
      <c r="AN8">
        <f>IF(OR('Pinstrap Reverse Lookup'!C$4=AL$3,'Pinstrap Reverse Lookup'!C$4='Resistor Selection'!AL$4),'Resistor Selection'!$AL$4,VLOOKUP('Resistor Selection'!AJ8,'Resistor Selection'!B$15:R$30,'Pinstrap Reverse Lookup'!E$4+2,FALSE))</f>
        <v>23700</v>
      </c>
      <c r="AO8">
        <f>IF(OR('Pinstrap Reverse Lookup'!C$5=AL$3,'Pinstrap Reverse Lookup'!C$5='Resistor Selection'!AL$4),'Resistor Selection'!$AL$4,VLOOKUP('Resistor Selection'!AJ8,'Resistor Selection'!B$15:R$30,'Pinstrap Reverse Lookup'!E$5+2,FALSE))</f>
        <v>9090</v>
      </c>
      <c r="AP8">
        <f>IF(OR('Pinstrap Reverse Lookup'!C$6=AL$3,'Pinstrap Reverse Lookup'!C$6='Resistor Selection'!AL$4),'Resistor Selection'!$AL$4,VLOOKUP('Resistor Selection'!AJ8,'Resistor Selection'!B$15:R$30,'Pinstrap Reverse Lookup'!E$6+2,FALSE))</f>
        <v>11000</v>
      </c>
      <c r="AQ8">
        <f t="shared" si="0"/>
        <v>3</v>
      </c>
    </row>
    <row r="9" spans="1:43" x14ac:dyDescent="0.3">
      <c r="A9" s="9"/>
      <c r="B9" s="9">
        <v>5</v>
      </c>
      <c r="C9" s="9">
        <v>1780</v>
      </c>
      <c r="D9" s="9">
        <v>1960</v>
      </c>
      <c r="E9" s="9">
        <v>2150</v>
      </c>
      <c r="F9" s="9">
        <v>2370</v>
      </c>
      <c r="G9" s="9">
        <v>2610</v>
      </c>
      <c r="H9" s="9">
        <v>2870</v>
      </c>
      <c r="I9" s="9">
        <v>3160</v>
      </c>
      <c r="J9" s="9">
        <v>3480</v>
      </c>
      <c r="K9" s="9">
        <v>3830</v>
      </c>
      <c r="L9" s="9">
        <v>4220</v>
      </c>
      <c r="M9" s="9">
        <v>4640</v>
      </c>
      <c r="N9" s="9">
        <v>5110</v>
      </c>
      <c r="O9" s="9">
        <v>5620</v>
      </c>
      <c r="P9" s="9">
        <v>6190</v>
      </c>
      <c r="Q9" s="9">
        <v>6810</v>
      </c>
      <c r="R9" s="9">
        <v>7500</v>
      </c>
      <c r="S9" s="9">
        <v>8250</v>
      </c>
      <c r="T9" s="9">
        <v>9090</v>
      </c>
      <c r="U9" s="9">
        <v>10000</v>
      </c>
      <c r="V9" s="9">
        <v>11000</v>
      </c>
      <c r="W9" s="9">
        <v>12100</v>
      </c>
      <c r="X9" s="9">
        <v>13300</v>
      </c>
      <c r="Y9" s="9">
        <v>14700</v>
      </c>
      <c r="Z9" s="9">
        <v>16200</v>
      </c>
      <c r="AA9" s="9">
        <v>17800</v>
      </c>
      <c r="AB9" s="9">
        <v>19600</v>
      </c>
      <c r="AC9" s="9">
        <v>21500</v>
      </c>
      <c r="AD9" s="9">
        <v>23700</v>
      </c>
      <c r="AE9" s="9">
        <v>26100</v>
      </c>
      <c r="AF9" s="9">
        <v>28700</v>
      </c>
      <c r="AG9" s="9">
        <v>31600</v>
      </c>
      <c r="AH9" s="9">
        <v>34800</v>
      </c>
      <c r="AJ9">
        <f t="shared" si="3"/>
        <v>4</v>
      </c>
      <c r="AK9">
        <f t="shared" si="1"/>
        <v>6490</v>
      </c>
      <c r="AL9">
        <f t="shared" si="2"/>
        <v>10000</v>
      </c>
      <c r="AM9" t="str">
        <f>IF(OR('Pinstrap Reverse Lookup'!C$3=AL$3,'Pinstrap Reverse Lookup'!C$3='Resistor Selection'!AL$4),'Resistor Selection'!$AL$4,VLOOKUP('Resistor Selection'!AJ9,'Resistor Selection'!B$15:R$30,'Pinstrap Reverse Lookup'!E$3+2,FALSE))</f>
        <v>Open</v>
      </c>
      <c r="AN9">
        <f>IF(OR('Pinstrap Reverse Lookup'!C$4=AL$3,'Pinstrap Reverse Lookup'!C$4='Resistor Selection'!AL$4),'Resistor Selection'!$AL$4,VLOOKUP('Resistor Selection'!AJ9,'Resistor Selection'!B$15:R$30,'Pinstrap Reverse Lookup'!E$4+2,FALSE))</f>
        <v>18700</v>
      </c>
      <c r="AO9">
        <f>IF(OR('Pinstrap Reverse Lookup'!C$5=AL$3,'Pinstrap Reverse Lookup'!C$5='Resistor Selection'!AL$4),'Resistor Selection'!$AL$4,VLOOKUP('Resistor Selection'!AJ9,'Resistor Selection'!B$15:R$30,'Pinstrap Reverse Lookup'!E$5+2,FALSE))</f>
        <v>7150</v>
      </c>
      <c r="AP9">
        <f>IF(OR('Pinstrap Reverse Lookup'!C$6=AL$3,'Pinstrap Reverse Lookup'!C$6='Resistor Selection'!AL$4),'Resistor Selection'!$AL$4,VLOOKUP('Resistor Selection'!AJ9,'Resistor Selection'!B$15:R$30,'Pinstrap Reverse Lookup'!E$6+2,FALSE))</f>
        <v>8660</v>
      </c>
      <c r="AQ9">
        <f t="shared" si="0"/>
        <v>4</v>
      </c>
    </row>
    <row r="10" spans="1:43" x14ac:dyDescent="0.3">
      <c r="A10" s="9"/>
      <c r="B10" s="9">
        <v>6</v>
      </c>
      <c r="C10" s="9">
        <v>1050</v>
      </c>
      <c r="D10" s="9">
        <v>1150</v>
      </c>
      <c r="E10" s="9">
        <v>1270</v>
      </c>
      <c r="F10" s="9">
        <v>1400</v>
      </c>
      <c r="G10" s="9">
        <v>1540</v>
      </c>
      <c r="H10" s="9">
        <v>1690</v>
      </c>
      <c r="I10" s="9">
        <v>1870</v>
      </c>
      <c r="J10" s="9">
        <v>2050</v>
      </c>
      <c r="K10" s="9">
        <v>2260</v>
      </c>
      <c r="L10" s="9">
        <v>2490</v>
      </c>
      <c r="M10" s="9">
        <v>2740</v>
      </c>
      <c r="N10" s="9">
        <v>3010</v>
      </c>
      <c r="O10" s="9">
        <v>3320</v>
      </c>
      <c r="P10" s="9">
        <v>3650</v>
      </c>
      <c r="Q10" s="9">
        <v>4020</v>
      </c>
      <c r="R10" s="9">
        <v>4420</v>
      </c>
      <c r="S10" s="9">
        <v>4870</v>
      </c>
      <c r="T10" s="9">
        <v>5360</v>
      </c>
      <c r="U10" s="9">
        <v>5900</v>
      </c>
      <c r="V10" s="9">
        <v>6490</v>
      </c>
      <c r="W10" s="9">
        <v>7150</v>
      </c>
      <c r="X10" s="9">
        <v>7870</v>
      </c>
      <c r="Y10" s="9">
        <v>8660</v>
      </c>
      <c r="Z10" s="9">
        <v>9530</v>
      </c>
      <c r="AA10" s="9">
        <v>10500</v>
      </c>
      <c r="AB10" s="9">
        <v>11500</v>
      </c>
      <c r="AC10" s="9">
        <v>12700</v>
      </c>
      <c r="AD10" s="9">
        <v>14000</v>
      </c>
      <c r="AE10" s="9">
        <v>15400</v>
      </c>
      <c r="AF10" s="9">
        <v>16900</v>
      </c>
      <c r="AG10" s="9">
        <v>18700</v>
      </c>
      <c r="AH10" s="9">
        <v>20500</v>
      </c>
      <c r="AJ10">
        <f t="shared" si="3"/>
        <v>5</v>
      </c>
      <c r="AK10">
        <f t="shared" si="1"/>
        <v>7150</v>
      </c>
      <c r="AL10">
        <f t="shared" si="2"/>
        <v>12100</v>
      </c>
      <c r="AM10" t="str">
        <f>IF(OR('Pinstrap Reverse Lookup'!C$3=AL$3,'Pinstrap Reverse Lookup'!C$3='Resistor Selection'!AL$4),'Resistor Selection'!$AL$4,VLOOKUP('Resistor Selection'!AJ10,'Resistor Selection'!B$15:R$30,'Pinstrap Reverse Lookup'!E$3+2,FALSE))</f>
        <v>Open</v>
      </c>
      <c r="AN10">
        <f>IF(OR('Pinstrap Reverse Lookup'!C$4=AL$3,'Pinstrap Reverse Lookup'!C$4='Resistor Selection'!AL$4),'Resistor Selection'!$AL$4,VLOOKUP('Resistor Selection'!AJ10,'Resistor Selection'!B$15:R$30,'Pinstrap Reverse Lookup'!E$4+2,FALSE))</f>
        <v>14700</v>
      </c>
      <c r="AO10">
        <f>IF(OR('Pinstrap Reverse Lookup'!C$5=AL$3,'Pinstrap Reverse Lookup'!C$5='Resistor Selection'!AL$4),'Resistor Selection'!$AL$4,VLOOKUP('Resistor Selection'!AJ10,'Resistor Selection'!B$15:R$30,'Pinstrap Reverse Lookup'!E$5+2,FALSE))</f>
        <v>5620</v>
      </c>
      <c r="AP10">
        <f>IF(OR('Pinstrap Reverse Lookup'!C$6=AL$3,'Pinstrap Reverse Lookup'!C$6='Resistor Selection'!AL$4),'Resistor Selection'!$AL$4,VLOOKUP('Resistor Selection'!AJ10,'Resistor Selection'!B$15:R$30,'Pinstrap Reverse Lookup'!E$6+2,FALSE))</f>
        <v>6810</v>
      </c>
      <c r="AQ10">
        <f t="shared" si="0"/>
        <v>5</v>
      </c>
    </row>
    <row r="11" spans="1:43" x14ac:dyDescent="0.3">
      <c r="A11" s="9"/>
      <c r="B11" s="9">
        <v>7</v>
      </c>
      <c r="C11" s="9">
        <v>487</v>
      </c>
      <c r="D11" s="9">
        <v>536</v>
      </c>
      <c r="E11" s="9">
        <v>590</v>
      </c>
      <c r="F11" s="9">
        <v>649</v>
      </c>
      <c r="G11" s="9">
        <v>715</v>
      </c>
      <c r="H11" s="9">
        <v>787</v>
      </c>
      <c r="I11" s="9">
        <v>866</v>
      </c>
      <c r="J11" s="9">
        <v>953</v>
      </c>
      <c r="K11" s="9">
        <v>1050</v>
      </c>
      <c r="L11" s="9">
        <v>1150</v>
      </c>
      <c r="M11" s="9">
        <v>1270</v>
      </c>
      <c r="N11" s="9">
        <v>1400</v>
      </c>
      <c r="O11" s="9">
        <v>1540</v>
      </c>
      <c r="P11" s="9">
        <v>1690</v>
      </c>
      <c r="Q11" s="9">
        <v>1870</v>
      </c>
      <c r="R11" s="9">
        <v>2050</v>
      </c>
      <c r="S11" s="9">
        <v>2260</v>
      </c>
      <c r="T11" s="9">
        <v>2490</v>
      </c>
      <c r="U11" s="9">
        <v>2740</v>
      </c>
      <c r="V11" s="9">
        <v>3010</v>
      </c>
      <c r="W11" s="9">
        <v>3320</v>
      </c>
      <c r="X11" s="9">
        <v>3650</v>
      </c>
      <c r="Y11" s="9">
        <v>4020</v>
      </c>
      <c r="Z11" s="9">
        <v>4420</v>
      </c>
      <c r="AA11" s="9">
        <v>4870</v>
      </c>
      <c r="AB11" s="9">
        <v>5360</v>
      </c>
      <c r="AC11" s="9">
        <v>5900</v>
      </c>
      <c r="AD11" s="9">
        <v>6490</v>
      </c>
      <c r="AE11" s="9">
        <v>7150</v>
      </c>
      <c r="AF11" s="9">
        <v>7870</v>
      </c>
      <c r="AG11" s="9">
        <v>8660</v>
      </c>
      <c r="AH11" s="9">
        <v>9530</v>
      </c>
      <c r="AJ11">
        <f t="shared" si="3"/>
        <v>6</v>
      </c>
      <c r="AK11">
        <f t="shared" si="1"/>
        <v>7870</v>
      </c>
      <c r="AL11">
        <f t="shared" si="2"/>
        <v>14700</v>
      </c>
      <c r="AM11" t="str">
        <f>IF(OR('Pinstrap Reverse Lookup'!C$3=AL$3,'Pinstrap Reverse Lookup'!C$3='Resistor Selection'!AL$4),'Resistor Selection'!$AL$4,VLOOKUP('Resistor Selection'!AJ11,'Resistor Selection'!B$15:R$30,'Pinstrap Reverse Lookup'!E$3+2,FALSE))</f>
        <v>Open</v>
      </c>
      <c r="AN11">
        <f>IF(OR('Pinstrap Reverse Lookup'!C$4=AL$3,'Pinstrap Reverse Lookup'!C$4='Resistor Selection'!AL$4),'Resistor Selection'!$AL$4,VLOOKUP('Resistor Selection'!AJ11,'Resistor Selection'!B$15:R$30,'Pinstrap Reverse Lookup'!E$4+2,FALSE))</f>
        <v>12100</v>
      </c>
      <c r="AO11">
        <f>IF(OR('Pinstrap Reverse Lookup'!C$5=AL$3,'Pinstrap Reverse Lookup'!C$5='Resistor Selection'!AL$4),'Resistor Selection'!$AL$4,VLOOKUP('Resistor Selection'!AJ11,'Resistor Selection'!B$15:R$30,'Pinstrap Reverse Lookup'!E$5+2,FALSE))</f>
        <v>4640</v>
      </c>
      <c r="AP11">
        <f>IF(OR('Pinstrap Reverse Lookup'!C$6=AL$3,'Pinstrap Reverse Lookup'!C$6='Resistor Selection'!AL$4),'Resistor Selection'!$AL$4,VLOOKUP('Resistor Selection'!AJ11,'Resistor Selection'!B$15:R$30,'Pinstrap Reverse Lookup'!E$6+2,FALSE))</f>
        <v>5620</v>
      </c>
      <c r="AQ11">
        <f t="shared" si="0"/>
        <v>6</v>
      </c>
    </row>
    <row r="12" spans="1:43" x14ac:dyDescent="0.3">
      <c r="B12" s="423" t="s">
        <v>324</v>
      </c>
      <c r="C12" s="423"/>
      <c r="D12" s="423"/>
      <c r="E12" s="423"/>
      <c r="F12" s="423"/>
      <c r="G12" s="423"/>
      <c r="H12" s="423"/>
      <c r="I12" s="423"/>
      <c r="J12" s="423"/>
      <c r="K12" s="423"/>
      <c r="L12" s="423"/>
      <c r="M12" s="423"/>
      <c r="N12" s="423"/>
      <c r="O12" s="423"/>
      <c r="P12" s="423"/>
      <c r="Q12" s="423"/>
      <c r="R12" s="423"/>
      <c r="AJ12">
        <f t="shared" si="3"/>
        <v>7</v>
      </c>
      <c r="AK12">
        <f t="shared" si="1"/>
        <v>8660</v>
      </c>
      <c r="AL12">
        <f t="shared" si="2"/>
        <v>17800</v>
      </c>
      <c r="AM12" t="str">
        <f>IF(OR('Pinstrap Reverse Lookup'!C$3=AL$3,'Pinstrap Reverse Lookup'!C$3='Resistor Selection'!AL$4),'Resistor Selection'!$AL$4,VLOOKUP('Resistor Selection'!AJ12,'Resistor Selection'!B$15:R$30,'Pinstrap Reverse Lookup'!E$3+2,FALSE))</f>
        <v>Open</v>
      </c>
      <c r="AN12">
        <f>IF(OR('Pinstrap Reverse Lookup'!C$4=AL$3,'Pinstrap Reverse Lookup'!C$4='Resistor Selection'!AL$4),'Resistor Selection'!$AL$4,VLOOKUP('Resistor Selection'!AJ12,'Resistor Selection'!B$15:R$30,'Pinstrap Reverse Lookup'!E$4+2,FALSE))</f>
        <v>10000</v>
      </c>
      <c r="AO12">
        <f>IF(OR('Pinstrap Reverse Lookup'!C$5=AL$3,'Pinstrap Reverse Lookup'!C$5='Resistor Selection'!AL$4),'Resistor Selection'!$AL$4,VLOOKUP('Resistor Selection'!AJ12,'Resistor Selection'!B$15:R$30,'Pinstrap Reverse Lookup'!E$5+2,FALSE))</f>
        <v>3830</v>
      </c>
      <c r="AP12">
        <f>IF(OR('Pinstrap Reverse Lookup'!C$6=AL$3,'Pinstrap Reverse Lookup'!C$6='Resistor Selection'!AL$4),'Resistor Selection'!$AL$4,VLOOKUP('Resistor Selection'!AJ12,'Resistor Selection'!B$15:R$30,'Pinstrap Reverse Lookup'!E$6+2,FALSE))</f>
        <v>4640</v>
      </c>
      <c r="AQ12">
        <f t="shared" si="0"/>
        <v>7</v>
      </c>
    </row>
    <row r="13" spans="1:43" x14ac:dyDescent="0.3">
      <c r="B13" t="s">
        <v>252</v>
      </c>
      <c r="C13" s="1">
        <v>0</v>
      </c>
      <c r="D13" s="1">
        <f>C13+1</f>
        <v>1</v>
      </c>
      <c r="E13" s="1">
        <f t="shared" ref="E13:R13" si="4">D13+1</f>
        <v>2</v>
      </c>
      <c r="F13" s="1">
        <f t="shared" si="4"/>
        <v>3</v>
      </c>
      <c r="G13" s="1">
        <f t="shared" si="4"/>
        <v>4</v>
      </c>
      <c r="H13" s="1">
        <f t="shared" si="4"/>
        <v>5</v>
      </c>
      <c r="I13" s="1">
        <f t="shared" si="4"/>
        <v>6</v>
      </c>
      <c r="J13" s="1">
        <f t="shared" si="4"/>
        <v>7</v>
      </c>
      <c r="K13" s="1">
        <f t="shared" si="4"/>
        <v>8</v>
      </c>
      <c r="L13" s="1">
        <f t="shared" si="4"/>
        <v>9</v>
      </c>
      <c r="M13" s="1">
        <f t="shared" si="4"/>
        <v>10</v>
      </c>
      <c r="N13" s="1">
        <f t="shared" si="4"/>
        <v>11</v>
      </c>
      <c r="O13" s="1">
        <f t="shared" si="4"/>
        <v>12</v>
      </c>
      <c r="P13" s="1">
        <f t="shared" si="4"/>
        <v>13</v>
      </c>
      <c r="Q13" s="1">
        <f t="shared" si="4"/>
        <v>14</v>
      </c>
      <c r="R13" s="1">
        <f t="shared" si="4"/>
        <v>15</v>
      </c>
      <c r="AJ13">
        <f t="shared" si="3"/>
        <v>8</v>
      </c>
      <c r="AK13">
        <f t="shared" si="1"/>
        <v>9530</v>
      </c>
      <c r="AL13">
        <f t="shared" si="2"/>
        <v>21500</v>
      </c>
      <c r="AM13" t="str">
        <f>IF(OR('Pinstrap Reverse Lookup'!C$3=AL$3,'Pinstrap Reverse Lookup'!C$3='Resistor Selection'!AL$4),'Resistor Selection'!$AL$4,VLOOKUP('Resistor Selection'!AJ13,'Resistor Selection'!B$15:R$30,'Pinstrap Reverse Lookup'!E$3+2,FALSE))</f>
        <v>Open</v>
      </c>
      <c r="AN13">
        <f>IF(OR('Pinstrap Reverse Lookup'!C$4=AL$3,'Pinstrap Reverse Lookup'!C$4='Resistor Selection'!AL$4),'Resistor Selection'!$AL$4,VLOOKUP('Resistor Selection'!AJ13,'Resistor Selection'!B$15:R$30,'Pinstrap Reverse Lookup'!E$4+2,FALSE))</f>
        <v>8250</v>
      </c>
      <c r="AO13">
        <f>IF(OR('Pinstrap Reverse Lookup'!C$5=AL$3,'Pinstrap Reverse Lookup'!C$5='Resistor Selection'!AL$4),'Resistor Selection'!$AL$4,VLOOKUP('Resistor Selection'!AJ13,'Resistor Selection'!B$15:R$30,'Pinstrap Reverse Lookup'!E$5+2,FALSE))</f>
        <v>3160</v>
      </c>
      <c r="AP13">
        <f>IF(OR('Pinstrap Reverse Lookup'!C$6=AL$3,'Pinstrap Reverse Lookup'!C$6='Resistor Selection'!AL$4),'Resistor Selection'!$AL$4,VLOOKUP('Resistor Selection'!AJ13,'Resistor Selection'!B$15:R$30,'Pinstrap Reverse Lookup'!E$6+2,FALSE))</f>
        <v>3830</v>
      </c>
      <c r="AQ13">
        <f t="shared" si="0"/>
        <v>8</v>
      </c>
    </row>
    <row r="14" spans="1:43" x14ac:dyDescent="0.3">
      <c r="B14" s="3" t="s">
        <v>14</v>
      </c>
      <c r="C14" s="6">
        <v>4640</v>
      </c>
      <c r="D14" s="6">
        <v>5620</v>
      </c>
      <c r="E14" s="6">
        <v>6810</v>
      </c>
      <c r="F14" s="6">
        <v>8250</v>
      </c>
      <c r="G14" s="6">
        <v>10000</v>
      </c>
      <c r="H14" s="6">
        <v>12100</v>
      </c>
      <c r="I14" s="6">
        <v>14700</v>
      </c>
      <c r="J14" s="6">
        <v>17800</v>
      </c>
      <c r="K14" s="6">
        <v>21500</v>
      </c>
      <c r="L14" s="6">
        <v>26100</v>
      </c>
      <c r="M14" s="6">
        <v>31600</v>
      </c>
      <c r="N14" s="6">
        <v>38300</v>
      </c>
      <c r="O14" s="6">
        <v>46400</v>
      </c>
      <c r="P14" s="6">
        <v>56200</v>
      </c>
      <c r="Q14" s="6">
        <v>68100</v>
      </c>
      <c r="R14" s="6">
        <v>82500</v>
      </c>
      <c r="AJ14">
        <f t="shared" si="3"/>
        <v>9</v>
      </c>
      <c r="AK14">
        <f t="shared" si="1"/>
        <v>10500</v>
      </c>
      <c r="AL14">
        <f t="shared" si="2"/>
        <v>26100</v>
      </c>
      <c r="AM14" t="str">
        <f>IF(OR('Pinstrap Reverse Lookup'!C$3=AL$3,'Pinstrap Reverse Lookup'!C$3='Resistor Selection'!AL$4),'Resistor Selection'!$AL$4,VLOOKUP('Resistor Selection'!AJ14,'Resistor Selection'!B$15:R$30,'Pinstrap Reverse Lookup'!E$3+2,FALSE))</f>
        <v>Open</v>
      </c>
      <c r="AN14">
        <f>IF(OR('Pinstrap Reverse Lookup'!C$4=AL$3,'Pinstrap Reverse Lookup'!C$4='Resistor Selection'!AL$4),'Resistor Selection'!$AL$4,VLOOKUP('Resistor Selection'!AJ14,'Resistor Selection'!B$15:R$30,'Pinstrap Reverse Lookup'!E$4+2,FALSE))</f>
        <v>6810</v>
      </c>
      <c r="AO14">
        <f>IF(OR('Pinstrap Reverse Lookup'!C$5=AL$3,'Pinstrap Reverse Lookup'!C$5='Resistor Selection'!AL$4),'Resistor Selection'!$AL$4,VLOOKUP('Resistor Selection'!AJ14,'Resistor Selection'!B$15:R$30,'Pinstrap Reverse Lookup'!E$5+2,FALSE))</f>
        <v>2610</v>
      </c>
      <c r="AP14">
        <f>IF(OR('Pinstrap Reverse Lookup'!C$6=AL$3,'Pinstrap Reverse Lookup'!C$6='Resistor Selection'!AL$4),'Resistor Selection'!$AL$4,VLOOKUP('Resistor Selection'!AJ14,'Resistor Selection'!B$15:R$30,'Pinstrap Reverse Lookup'!E$6+2,FALSE))</f>
        <v>3160</v>
      </c>
      <c r="AQ14">
        <f t="shared" si="0"/>
        <v>9</v>
      </c>
    </row>
    <row r="15" spans="1:43" x14ac:dyDescent="0.3">
      <c r="A15" t="s">
        <v>253</v>
      </c>
      <c r="B15" s="3">
        <v>0</v>
      </c>
      <c r="C15" s="1">
        <v>21500</v>
      </c>
      <c r="D15" s="1">
        <v>26100</v>
      </c>
      <c r="E15" s="1">
        <v>31600</v>
      </c>
      <c r="F15" s="1">
        <v>38300</v>
      </c>
      <c r="G15" s="1">
        <v>46400</v>
      </c>
      <c r="H15" s="1">
        <v>56200</v>
      </c>
      <c r="I15" s="1">
        <v>68100</v>
      </c>
      <c r="J15" s="1">
        <v>82500</v>
      </c>
      <c r="K15" s="1">
        <v>100000</v>
      </c>
      <c r="L15" s="1">
        <v>121000</v>
      </c>
      <c r="M15" s="1">
        <v>147000</v>
      </c>
      <c r="N15" s="1">
        <v>178000</v>
      </c>
      <c r="O15" s="1">
        <v>215000</v>
      </c>
      <c r="P15" s="1">
        <v>261000</v>
      </c>
      <c r="Q15" s="1">
        <v>316000</v>
      </c>
      <c r="R15" s="1">
        <v>402000</v>
      </c>
      <c r="AJ15">
        <f t="shared" si="3"/>
        <v>10</v>
      </c>
      <c r="AK15">
        <f t="shared" si="1"/>
        <v>11500</v>
      </c>
      <c r="AL15">
        <f t="shared" si="2"/>
        <v>31600</v>
      </c>
      <c r="AM15" t="str">
        <f>IF(OR('Pinstrap Reverse Lookup'!C$3=AL$3,'Pinstrap Reverse Lookup'!C$3='Resistor Selection'!AL$4),'Resistor Selection'!$AL$4,VLOOKUP('Resistor Selection'!AJ15,'Resistor Selection'!B$15:R$30,'Pinstrap Reverse Lookup'!E$3+2,FALSE))</f>
        <v>Open</v>
      </c>
      <c r="AN15">
        <f>IF(OR('Pinstrap Reverse Lookup'!C$4=AL$3,'Pinstrap Reverse Lookup'!C$4='Resistor Selection'!AL$4),'Resistor Selection'!$AL$4,VLOOKUP('Resistor Selection'!AJ15,'Resistor Selection'!B$15:R$30,'Pinstrap Reverse Lookup'!E$4+2,FALSE))</f>
        <v>5360</v>
      </c>
      <c r="AO15">
        <f>IF(OR('Pinstrap Reverse Lookup'!C$5=AL$3,'Pinstrap Reverse Lookup'!C$5='Resistor Selection'!AL$4),'Resistor Selection'!$AL$4,VLOOKUP('Resistor Selection'!AJ15,'Resistor Selection'!B$15:R$30,'Pinstrap Reverse Lookup'!E$5+2,FALSE))</f>
        <v>2050</v>
      </c>
      <c r="AP15">
        <f>IF(OR('Pinstrap Reverse Lookup'!C$6=AL$3,'Pinstrap Reverse Lookup'!C$6='Resistor Selection'!AL$4),'Resistor Selection'!$AL$4,VLOOKUP('Resistor Selection'!AJ15,'Resistor Selection'!B$15:R$30,'Pinstrap Reverse Lookup'!E$6+2,FALSE))</f>
        <v>2490</v>
      </c>
      <c r="AQ15">
        <f t="shared" si="0"/>
        <v>10</v>
      </c>
    </row>
    <row r="16" spans="1:43" x14ac:dyDescent="0.3">
      <c r="B16" s="3">
        <v>1</v>
      </c>
      <c r="C16" s="1">
        <v>15400</v>
      </c>
      <c r="D16" s="1">
        <v>18700</v>
      </c>
      <c r="E16" s="1">
        <v>22600</v>
      </c>
      <c r="F16" s="1">
        <v>27400</v>
      </c>
      <c r="G16" s="1">
        <v>33200</v>
      </c>
      <c r="H16" s="1">
        <v>40200</v>
      </c>
      <c r="I16" s="1">
        <v>48700</v>
      </c>
      <c r="J16" s="1">
        <v>59000</v>
      </c>
      <c r="K16" s="1">
        <v>71500</v>
      </c>
      <c r="L16" s="1">
        <v>86600</v>
      </c>
      <c r="M16" s="1">
        <v>105000</v>
      </c>
      <c r="N16" s="1">
        <v>127000</v>
      </c>
      <c r="O16" s="1">
        <v>154000</v>
      </c>
      <c r="P16" s="1">
        <v>187000</v>
      </c>
      <c r="Q16" s="1">
        <v>226000</v>
      </c>
      <c r="R16" s="1">
        <v>274000</v>
      </c>
      <c r="AJ16">
        <f t="shared" si="3"/>
        <v>11</v>
      </c>
      <c r="AK16">
        <f t="shared" si="1"/>
        <v>12700</v>
      </c>
      <c r="AL16">
        <f t="shared" si="2"/>
        <v>38300</v>
      </c>
      <c r="AM16" t="str">
        <f>IF(OR('Pinstrap Reverse Lookup'!C$3=AL$3,'Pinstrap Reverse Lookup'!C$3='Resistor Selection'!AL$4),'Resistor Selection'!$AL$4,VLOOKUP('Resistor Selection'!AJ16,'Resistor Selection'!B$15:R$30,'Pinstrap Reverse Lookup'!E$3+2,FALSE))</f>
        <v>Open</v>
      </c>
      <c r="AN16">
        <f>IF(OR('Pinstrap Reverse Lookup'!C$4=AL$3,'Pinstrap Reverse Lookup'!C$4='Resistor Selection'!AL$4),'Resistor Selection'!$AL$4,VLOOKUP('Resistor Selection'!AJ16,'Resistor Selection'!B$15:R$30,'Pinstrap Reverse Lookup'!E$4+2,FALSE))</f>
        <v>4220</v>
      </c>
      <c r="AO16">
        <f>IF(OR('Pinstrap Reverse Lookup'!C$5=AL$3,'Pinstrap Reverse Lookup'!C$5='Resistor Selection'!AL$4),'Resistor Selection'!$AL$4,VLOOKUP('Resistor Selection'!AJ16,'Resistor Selection'!B$15:R$30,'Pinstrap Reverse Lookup'!E$5+2,FALSE))</f>
        <v>1620</v>
      </c>
      <c r="AP16">
        <f>IF(OR('Pinstrap Reverse Lookup'!C$6=AL$3,'Pinstrap Reverse Lookup'!C$6='Resistor Selection'!AL$4),'Resistor Selection'!$AL$4,VLOOKUP('Resistor Selection'!AJ16,'Resistor Selection'!B$15:R$30,'Pinstrap Reverse Lookup'!E$6+2,FALSE))</f>
        <v>1960</v>
      </c>
      <c r="AQ16">
        <f t="shared" si="0"/>
        <v>11</v>
      </c>
    </row>
    <row r="17" spans="2:43" x14ac:dyDescent="0.3">
      <c r="B17" s="3">
        <v>2</v>
      </c>
      <c r="C17" s="1">
        <v>11500</v>
      </c>
      <c r="D17" s="1">
        <v>14000</v>
      </c>
      <c r="E17" s="1">
        <v>16900</v>
      </c>
      <c r="F17" s="1">
        <v>20500</v>
      </c>
      <c r="G17" s="1">
        <v>24900</v>
      </c>
      <c r="H17" s="1">
        <v>30100</v>
      </c>
      <c r="I17" s="1">
        <v>36500</v>
      </c>
      <c r="J17" s="1">
        <v>44200</v>
      </c>
      <c r="K17" s="1">
        <v>53600</v>
      </c>
      <c r="L17" s="1">
        <v>64900</v>
      </c>
      <c r="M17" s="1">
        <v>78700</v>
      </c>
      <c r="N17" s="1">
        <v>95300</v>
      </c>
      <c r="O17" s="1">
        <v>115000</v>
      </c>
      <c r="P17" s="1">
        <v>140000</v>
      </c>
      <c r="Q17" s="1">
        <v>169000</v>
      </c>
      <c r="R17" s="1">
        <v>205000</v>
      </c>
      <c r="AJ17">
        <f t="shared" si="3"/>
        <v>12</v>
      </c>
      <c r="AK17">
        <f t="shared" si="1"/>
        <v>14000</v>
      </c>
      <c r="AL17">
        <f t="shared" si="2"/>
        <v>46400</v>
      </c>
      <c r="AM17" t="str">
        <f>IF(OR('Pinstrap Reverse Lookup'!C$3=AL$3,'Pinstrap Reverse Lookup'!C$3='Resistor Selection'!AL$4),'Resistor Selection'!$AL$4,VLOOKUP('Resistor Selection'!AJ17,'Resistor Selection'!B$15:R$30,'Pinstrap Reverse Lookup'!E$3+2,FALSE))</f>
        <v>Open</v>
      </c>
      <c r="AN17">
        <f>IF(OR('Pinstrap Reverse Lookup'!C$4=AL$3,'Pinstrap Reverse Lookup'!C$4='Resistor Selection'!AL$4),'Resistor Selection'!$AL$4,VLOOKUP('Resistor Selection'!AJ17,'Resistor Selection'!B$15:R$30,'Pinstrap Reverse Lookup'!E$4+2,FALSE))</f>
        <v>3320</v>
      </c>
      <c r="AO17">
        <f>IF(OR('Pinstrap Reverse Lookup'!C$5=AL$3,'Pinstrap Reverse Lookup'!C$5='Resistor Selection'!AL$4),'Resistor Selection'!$AL$4,VLOOKUP('Resistor Selection'!AJ17,'Resistor Selection'!B$15:R$30,'Pinstrap Reverse Lookup'!E$5+2,FALSE))</f>
        <v>1270</v>
      </c>
      <c r="AP17">
        <f>IF(OR('Pinstrap Reverse Lookup'!C$6=AL$3,'Pinstrap Reverse Lookup'!C$6='Resistor Selection'!AL$4),'Resistor Selection'!$AL$4,VLOOKUP('Resistor Selection'!AJ17,'Resistor Selection'!B$15:R$30,'Pinstrap Reverse Lookup'!E$6+2,FALSE))</f>
        <v>1540</v>
      </c>
      <c r="AQ17">
        <f t="shared" si="0"/>
        <v>12</v>
      </c>
    </row>
    <row r="18" spans="2:43" x14ac:dyDescent="0.3">
      <c r="B18" s="3">
        <v>3</v>
      </c>
      <c r="C18" s="1">
        <v>9090</v>
      </c>
      <c r="D18" s="1">
        <v>11000</v>
      </c>
      <c r="E18" s="1">
        <v>13300</v>
      </c>
      <c r="F18" s="1">
        <v>16200</v>
      </c>
      <c r="G18" s="1">
        <v>19600</v>
      </c>
      <c r="H18" s="1">
        <v>23700</v>
      </c>
      <c r="I18" s="1">
        <v>28700</v>
      </c>
      <c r="J18" s="1">
        <v>34800</v>
      </c>
      <c r="K18" s="1">
        <v>42200</v>
      </c>
      <c r="L18" s="1">
        <v>51100</v>
      </c>
      <c r="M18" s="1">
        <v>61900</v>
      </c>
      <c r="N18" s="1">
        <v>75000</v>
      </c>
      <c r="O18" s="1">
        <v>90900</v>
      </c>
      <c r="P18" s="1">
        <v>110000</v>
      </c>
      <c r="Q18" s="1">
        <v>133000</v>
      </c>
      <c r="R18" s="1">
        <v>162000</v>
      </c>
      <c r="AJ18">
        <f t="shared" si="3"/>
        <v>13</v>
      </c>
      <c r="AK18">
        <f t="shared" si="1"/>
        <v>15400</v>
      </c>
      <c r="AL18">
        <f t="shared" si="2"/>
        <v>56200</v>
      </c>
      <c r="AM18" t="str">
        <f>IF(OR('Pinstrap Reverse Lookup'!C$3=AL$3,'Pinstrap Reverse Lookup'!C$3='Resistor Selection'!AL$4),'Resistor Selection'!$AL$4,VLOOKUP('Resistor Selection'!AJ18,'Resistor Selection'!B$15:R$30,'Pinstrap Reverse Lookup'!E$3+2,FALSE))</f>
        <v>Open</v>
      </c>
      <c r="AN18">
        <f>IF(OR('Pinstrap Reverse Lookup'!C$4=AL$3,'Pinstrap Reverse Lookup'!C$4='Resistor Selection'!AL$4),'Resistor Selection'!$AL$4,VLOOKUP('Resistor Selection'!AJ18,'Resistor Selection'!B$15:R$30,'Pinstrap Reverse Lookup'!E$4+2,FALSE))</f>
        <v>2490</v>
      </c>
      <c r="AO18">
        <f>IF(OR('Pinstrap Reverse Lookup'!C$5=AL$3,'Pinstrap Reverse Lookup'!C$5='Resistor Selection'!AL$4),'Resistor Selection'!$AL$4,VLOOKUP('Resistor Selection'!AJ18,'Resistor Selection'!B$15:R$30,'Pinstrap Reverse Lookup'!E$5+2,FALSE))</f>
        <v>953</v>
      </c>
      <c r="AP18">
        <f>IF(OR('Pinstrap Reverse Lookup'!C$6=AL$3,'Pinstrap Reverse Lookup'!C$6='Resistor Selection'!AL$4),'Resistor Selection'!$AL$4,VLOOKUP('Resistor Selection'!AJ18,'Resistor Selection'!B$15:R$30,'Pinstrap Reverse Lookup'!E$6+2,FALSE))</f>
        <v>1150</v>
      </c>
      <c r="AQ18">
        <f t="shared" si="0"/>
        <v>13</v>
      </c>
    </row>
    <row r="19" spans="2:43" x14ac:dyDescent="0.3">
      <c r="B19" s="3">
        <v>4</v>
      </c>
      <c r="C19" s="1">
        <v>7150</v>
      </c>
      <c r="D19" s="1">
        <v>8660</v>
      </c>
      <c r="E19" s="1">
        <v>10500</v>
      </c>
      <c r="F19" s="1">
        <v>12700</v>
      </c>
      <c r="G19" s="1">
        <v>15400</v>
      </c>
      <c r="H19" s="1">
        <v>18700</v>
      </c>
      <c r="I19" s="1">
        <v>22600</v>
      </c>
      <c r="J19" s="1">
        <v>27400</v>
      </c>
      <c r="K19" s="1">
        <v>33200</v>
      </c>
      <c r="L19" s="1">
        <v>40200</v>
      </c>
      <c r="M19" s="1">
        <v>48700</v>
      </c>
      <c r="N19" s="1">
        <v>59000</v>
      </c>
      <c r="O19" s="1">
        <v>71500</v>
      </c>
      <c r="P19" s="1">
        <v>86600</v>
      </c>
      <c r="Q19" s="1">
        <v>105000</v>
      </c>
      <c r="R19" s="1">
        <v>127000</v>
      </c>
      <c r="AJ19">
        <f t="shared" si="3"/>
        <v>14</v>
      </c>
      <c r="AK19">
        <f t="shared" si="1"/>
        <v>16900</v>
      </c>
      <c r="AL19">
        <f t="shared" si="2"/>
        <v>68100</v>
      </c>
      <c r="AM19" t="str">
        <f>IF(OR('Pinstrap Reverse Lookup'!C$3=AL$3,'Pinstrap Reverse Lookup'!C$3='Resistor Selection'!AL$4),'Resistor Selection'!$AL$4,VLOOKUP('Resistor Selection'!AJ19,'Resistor Selection'!B$15:R$30,'Pinstrap Reverse Lookup'!E$3+2,FALSE))</f>
        <v>Open</v>
      </c>
      <c r="AN19">
        <f>IF(OR('Pinstrap Reverse Lookup'!C$4=AL$3,'Pinstrap Reverse Lookup'!C$4='Resistor Selection'!AL$4),'Resistor Selection'!$AL$4,VLOOKUP('Resistor Selection'!AJ19,'Resistor Selection'!B$15:R$30,'Pinstrap Reverse Lookup'!E$4+2,FALSE))</f>
        <v>1870</v>
      </c>
      <c r="AO19">
        <f>IF(OR('Pinstrap Reverse Lookup'!C$5=AL$3,'Pinstrap Reverse Lookup'!C$5='Resistor Selection'!AL$4),'Resistor Selection'!$AL$4,VLOOKUP('Resistor Selection'!AJ19,'Resistor Selection'!B$15:R$30,'Pinstrap Reverse Lookup'!E$5+2,FALSE))</f>
        <v>715</v>
      </c>
      <c r="AP19">
        <f>IF(OR('Pinstrap Reverse Lookup'!C$6=AL$3,'Pinstrap Reverse Lookup'!C$6='Resistor Selection'!AL$4),'Resistor Selection'!$AL$4,VLOOKUP('Resistor Selection'!AJ19,'Resistor Selection'!B$15:R$30,'Pinstrap Reverse Lookup'!E$6+2,FALSE))</f>
        <v>866</v>
      </c>
      <c r="AQ19">
        <f t="shared" si="0"/>
        <v>14</v>
      </c>
    </row>
    <row r="20" spans="2:43" x14ac:dyDescent="0.3">
      <c r="B20" s="3">
        <v>5</v>
      </c>
      <c r="C20" s="1">
        <v>5620</v>
      </c>
      <c r="D20" s="1">
        <v>6810</v>
      </c>
      <c r="E20" s="1">
        <v>8250</v>
      </c>
      <c r="F20" s="1">
        <v>10000</v>
      </c>
      <c r="G20" s="1">
        <v>12100</v>
      </c>
      <c r="H20" s="1">
        <v>14700</v>
      </c>
      <c r="I20" s="1">
        <v>17800</v>
      </c>
      <c r="J20" s="1">
        <v>21500</v>
      </c>
      <c r="K20" s="1">
        <v>26100</v>
      </c>
      <c r="L20" s="1">
        <v>31600</v>
      </c>
      <c r="M20" s="1">
        <v>38300</v>
      </c>
      <c r="N20" s="1">
        <v>46400</v>
      </c>
      <c r="O20" s="1">
        <v>56200</v>
      </c>
      <c r="P20" s="1">
        <v>68100</v>
      </c>
      <c r="Q20" s="1">
        <v>82500</v>
      </c>
      <c r="R20" s="1">
        <v>100000</v>
      </c>
      <c r="AJ20">
        <f t="shared" si="3"/>
        <v>15</v>
      </c>
      <c r="AK20">
        <f t="shared" si="1"/>
        <v>18700</v>
      </c>
      <c r="AL20">
        <f t="shared" si="2"/>
        <v>82500</v>
      </c>
      <c r="AM20" t="str">
        <f>IF(OR('Pinstrap Reverse Lookup'!C$3=AL$3,'Pinstrap Reverse Lookup'!C$3='Resistor Selection'!AL$4),'Resistor Selection'!$AL$4,VLOOKUP('Resistor Selection'!AJ20,'Resistor Selection'!B$15:R$30,'Pinstrap Reverse Lookup'!E$3+2,FALSE))</f>
        <v>Open</v>
      </c>
      <c r="AN20">
        <f>IF(OR('Pinstrap Reverse Lookup'!C$4=AL$3,'Pinstrap Reverse Lookup'!C$4='Resistor Selection'!AL$4),'Resistor Selection'!$AL$4,VLOOKUP('Resistor Selection'!AJ20,'Resistor Selection'!B$15:R$30,'Pinstrap Reverse Lookup'!E$4+2,FALSE))</f>
        <v>1330</v>
      </c>
      <c r="AO20">
        <f>IF(OR('Pinstrap Reverse Lookup'!C$5=AL$3,'Pinstrap Reverse Lookup'!C$5='Resistor Selection'!AL$4),'Resistor Selection'!$AL$4,VLOOKUP('Resistor Selection'!AJ20,'Resistor Selection'!B$15:R$30,'Pinstrap Reverse Lookup'!E$5+2,FALSE))</f>
        <v>511</v>
      </c>
      <c r="AP20">
        <f>IF(OR('Pinstrap Reverse Lookup'!C$6=AL$3,'Pinstrap Reverse Lookup'!C$6='Resistor Selection'!AL$4),'Resistor Selection'!$AL$4,VLOOKUP('Resistor Selection'!AJ20,'Resistor Selection'!B$15:R$30,'Pinstrap Reverse Lookup'!E$6+2,FALSE))</f>
        <v>619</v>
      </c>
      <c r="AQ20">
        <f t="shared" si="0"/>
        <v>15</v>
      </c>
    </row>
    <row r="21" spans="2:43" x14ac:dyDescent="0.3">
      <c r="B21" s="3">
        <v>6</v>
      </c>
      <c r="C21" s="1">
        <v>4640</v>
      </c>
      <c r="D21" s="1">
        <v>5620</v>
      </c>
      <c r="E21" s="1">
        <v>6810</v>
      </c>
      <c r="F21" s="1">
        <v>8250</v>
      </c>
      <c r="G21" s="1">
        <v>10000</v>
      </c>
      <c r="H21" s="1">
        <v>12100</v>
      </c>
      <c r="I21" s="1">
        <v>14700</v>
      </c>
      <c r="J21" s="1">
        <v>17800</v>
      </c>
      <c r="K21" s="1">
        <v>21500</v>
      </c>
      <c r="L21" s="1">
        <v>26100</v>
      </c>
      <c r="M21" s="1">
        <v>31600</v>
      </c>
      <c r="N21" s="1">
        <v>38300</v>
      </c>
      <c r="O21" s="1">
        <v>46400</v>
      </c>
      <c r="P21" s="1">
        <v>56200</v>
      </c>
      <c r="Q21" s="1">
        <v>68100</v>
      </c>
      <c r="R21" s="1">
        <v>82500</v>
      </c>
      <c r="AJ21">
        <f t="shared" si="3"/>
        <v>16</v>
      </c>
      <c r="AK21">
        <f t="shared" si="1"/>
        <v>20500</v>
      </c>
      <c r="AQ21">
        <f t="shared" si="0"/>
        <v>16</v>
      </c>
    </row>
    <row r="22" spans="2:43" x14ac:dyDescent="0.3">
      <c r="B22" s="3">
        <v>7</v>
      </c>
      <c r="C22" s="1">
        <v>3830</v>
      </c>
      <c r="D22" s="1">
        <v>4640</v>
      </c>
      <c r="E22" s="1">
        <v>5620</v>
      </c>
      <c r="F22" s="1">
        <v>6810</v>
      </c>
      <c r="G22" s="1">
        <v>8250</v>
      </c>
      <c r="H22" s="1">
        <v>10000</v>
      </c>
      <c r="I22" s="1">
        <v>12100</v>
      </c>
      <c r="J22" s="1">
        <v>14700</v>
      </c>
      <c r="K22" s="1">
        <v>17800</v>
      </c>
      <c r="L22" s="1">
        <v>21500</v>
      </c>
      <c r="M22" s="1">
        <v>26100</v>
      </c>
      <c r="N22" s="1">
        <v>31600</v>
      </c>
      <c r="O22" s="1">
        <v>38300</v>
      </c>
      <c r="P22" s="1">
        <v>46400</v>
      </c>
      <c r="Q22" s="1">
        <v>56200</v>
      </c>
      <c r="R22" s="1">
        <v>68100</v>
      </c>
      <c r="AJ22">
        <f t="shared" si="3"/>
        <v>17</v>
      </c>
      <c r="AK22">
        <f t="shared" si="1"/>
        <v>22600</v>
      </c>
      <c r="AQ22">
        <f t="shared" si="0"/>
        <v>17</v>
      </c>
    </row>
    <row r="23" spans="2:43" x14ac:dyDescent="0.3">
      <c r="B23" s="3">
        <v>8</v>
      </c>
      <c r="C23" s="1">
        <v>3160</v>
      </c>
      <c r="D23" s="1">
        <v>3830</v>
      </c>
      <c r="E23" s="1">
        <v>4640</v>
      </c>
      <c r="F23" s="1">
        <v>5620</v>
      </c>
      <c r="G23" s="1">
        <v>6810</v>
      </c>
      <c r="H23" s="1">
        <v>8250</v>
      </c>
      <c r="I23" s="1">
        <v>10000</v>
      </c>
      <c r="J23" s="1">
        <v>12100</v>
      </c>
      <c r="K23" s="1">
        <v>14700</v>
      </c>
      <c r="L23" s="1">
        <v>17800</v>
      </c>
      <c r="M23" s="1">
        <v>21500</v>
      </c>
      <c r="N23" s="1">
        <v>26100</v>
      </c>
      <c r="O23" s="1">
        <v>31600</v>
      </c>
      <c r="P23" s="1">
        <v>38300</v>
      </c>
      <c r="Q23" s="1">
        <v>46400</v>
      </c>
      <c r="R23" s="1">
        <v>56200</v>
      </c>
      <c r="AJ23">
        <f t="shared" si="3"/>
        <v>18</v>
      </c>
      <c r="AK23">
        <f t="shared" si="1"/>
        <v>24900</v>
      </c>
      <c r="AQ23">
        <f t="shared" si="0"/>
        <v>18</v>
      </c>
    </row>
    <row r="24" spans="2:43" x14ac:dyDescent="0.3">
      <c r="B24" s="3">
        <v>9</v>
      </c>
      <c r="C24" s="1">
        <v>2610</v>
      </c>
      <c r="D24" s="1">
        <v>3160</v>
      </c>
      <c r="E24" s="1">
        <v>3830</v>
      </c>
      <c r="F24" s="1">
        <v>4640</v>
      </c>
      <c r="G24" s="1">
        <v>5620</v>
      </c>
      <c r="H24" s="1">
        <v>6810</v>
      </c>
      <c r="I24" s="1">
        <v>8250</v>
      </c>
      <c r="J24" s="1">
        <v>10000</v>
      </c>
      <c r="K24" s="1">
        <v>12100</v>
      </c>
      <c r="L24" s="1">
        <v>14700</v>
      </c>
      <c r="M24" s="1">
        <v>17800</v>
      </c>
      <c r="N24" s="1">
        <v>21500</v>
      </c>
      <c r="O24" s="1">
        <v>26100</v>
      </c>
      <c r="P24" s="1">
        <v>31600</v>
      </c>
      <c r="Q24" s="1">
        <v>38300</v>
      </c>
      <c r="R24" s="1">
        <v>46400</v>
      </c>
      <c r="AJ24">
        <f t="shared" si="3"/>
        <v>19</v>
      </c>
      <c r="AK24">
        <f t="shared" si="1"/>
        <v>27400</v>
      </c>
      <c r="AQ24">
        <f t="shared" si="0"/>
        <v>19</v>
      </c>
    </row>
    <row r="25" spans="2:43" x14ac:dyDescent="0.3">
      <c r="B25" s="3">
        <v>10</v>
      </c>
      <c r="C25" s="1">
        <v>2050</v>
      </c>
      <c r="D25" s="1">
        <v>2490</v>
      </c>
      <c r="E25" s="1">
        <v>3010</v>
      </c>
      <c r="F25" s="1">
        <v>3650</v>
      </c>
      <c r="G25" s="1">
        <v>4420</v>
      </c>
      <c r="H25" s="1">
        <v>5360</v>
      </c>
      <c r="I25" s="1">
        <v>6490</v>
      </c>
      <c r="J25" s="1">
        <v>7870</v>
      </c>
      <c r="K25" s="1">
        <v>9530</v>
      </c>
      <c r="L25" s="1">
        <v>11500</v>
      </c>
      <c r="M25" s="1">
        <v>14000</v>
      </c>
      <c r="N25" s="1">
        <v>16900</v>
      </c>
      <c r="O25" s="1">
        <v>20500</v>
      </c>
      <c r="P25" s="1">
        <v>24900</v>
      </c>
      <c r="Q25" s="1">
        <v>30100</v>
      </c>
      <c r="R25" s="1">
        <v>36500</v>
      </c>
      <c r="AJ25">
        <f t="shared" si="3"/>
        <v>20</v>
      </c>
      <c r="AK25">
        <f t="shared" si="1"/>
        <v>30100</v>
      </c>
      <c r="AQ25">
        <f t="shared" si="0"/>
        <v>20</v>
      </c>
    </row>
    <row r="26" spans="2:43" x14ac:dyDescent="0.3">
      <c r="B26" s="3">
        <v>11</v>
      </c>
      <c r="C26" s="1">
        <v>1620</v>
      </c>
      <c r="D26" s="1">
        <v>1960</v>
      </c>
      <c r="E26" s="1">
        <v>2370</v>
      </c>
      <c r="F26" s="1">
        <v>2870</v>
      </c>
      <c r="G26" s="1">
        <v>3480</v>
      </c>
      <c r="H26" s="1">
        <v>4220</v>
      </c>
      <c r="I26" s="1">
        <v>5110</v>
      </c>
      <c r="J26" s="1">
        <v>6190</v>
      </c>
      <c r="K26" s="1">
        <v>7500</v>
      </c>
      <c r="L26" s="1">
        <v>9090</v>
      </c>
      <c r="M26" s="1">
        <v>11000</v>
      </c>
      <c r="N26" s="1">
        <v>13300</v>
      </c>
      <c r="O26" s="1">
        <v>16200</v>
      </c>
      <c r="P26" s="1">
        <v>19600</v>
      </c>
      <c r="Q26" s="1">
        <v>23700</v>
      </c>
      <c r="R26" s="1">
        <v>28700</v>
      </c>
      <c r="AJ26">
        <f t="shared" si="3"/>
        <v>21</v>
      </c>
      <c r="AK26">
        <f t="shared" si="1"/>
        <v>33200</v>
      </c>
      <c r="AQ26">
        <f t="shared" si="0"/>
        <v>21</v>
      </c>
    </row>
    <row r="27" spans="2:43" x14ac:dyDescent="0.3">
      <c r="B27" s="3">
        <v>12</v>
      </c>
      <c r="C27" s="1">
        <v>1270</v>
      </c>
      <c r="D27" s="1">
        <v>1540</v>
      </c>
      <c r="E27" s="1">
        <v>1870</v>
      </c>
      <c r="F27" s="1">
        <v>2260</v>
      </c>
      <c r="G27" s="1">
        <v>2740</v>
      </c>
      <c r="H27" s="1">
        <v>3320</v>
      </c>
      <c r="I27" s="1">
        <v>4020</v>
      </c>
      <c r="J27" s="1">
        <v>4870</v>
      </c>
      <c r="K27" s="1">
        <v>5900</v>
      </c>
      <c r="L27" s="1">
        <v>7150</v>
      </c>
      <c r="M27" s="1">
        <v>8660</v>
      </c>
      <c r="N27" s="1">
        <v>10500</v>
      </c>
      <c r="O27" s="1">
        <v>12700</v>
      </c>
      <c r="P27" s="1">
        <v>15400</v>
      </c>
      <c r="Q27" s="1">
        <v>18700</v>
      </c>
      <c r="R27" s="1">
        <v>22600</v>
      </c>
      <c r="AJ27">
        <f t="shared" si="3"/>
        <v>22</v>
      </c>
      <c r="AK27">
        <f t="shared" si="1"/>
        <v>36500</v>
      </c>
      <c r="AQ27">
        <f t="shared" si="0"/>
        <v>22</v>
      </c>
    </row>
    <row r="28" spans="2:43" x14ac:dyDescent="0.3">
      <c r="B28" s="3">
        <v>13</v>
      </c>
      <c r="C28" s="1">
        <v>953</v>
      </c>
      <c r="D28" s="1">
        <v>1150</v>
      </c>
      <c r="E28" s="1">
        <v>1400</v>
      </c>
      <c r="F28" s="1">
        <v>1690</v>
      </c>
      <c r="G28" s="1">
        <v>2050</v>
      </c>
      <c r="H28" s="1">
        <v>2490</v>
      </c>
      <c r="I28" s="1">
        <v>3010</v>
      </c>
      <c r="J28" s="1">
        <v>3650</v>
      </c>
      <c r="K28" s="1">
        <v>4420</v>
      </c>
      <c r="L28" s="1">
        <v>5360</v>
      </c>
      <c r="M28" s="1">
        <v>6490</v>
      </c>
      <c r="N28" s="1">
        <v>7870</v>
      </c>
      <c r="O28" s="1">
        <v>9530</v>
      </c>
      <c r="P28" s="1">
        <v>11500</v>
      </c>
      <c r="Q28" s="1">
        <v>14000</v>
      </c>
      <c r="R28" s="1">
        <v>16900</v>
      </c>
      <c r="AJ28">
        <f t="shared" si="3"/>
        <v>23</v>
      </c>
      <c r="AK28">
        <f t="shared" si="1"/>
        <v>40200</v>
      </c>
      <c r="AQ28">
        <f t="shared" si="0"/>
        <v>23</v>
      </c>
    </row>
    <row r="29" spans="2:43" x14ac:dyDescent="0.3">
      <c r="B29" s="3">
        <v>14</v>
      </c>
      <c r="C29" s="1">
        <v>715</v>
      </c>
      <c r="D29" s="1">
        <v>866</v>
      </c>
      <c r="E29" s="1">
        <v>1050</v>
      </c>
      <c r="F29" s="1">
        <v>1270</v>
      </c>
      <c r="G29" s="1">
        <v>1540</v>
      </c>
      <c r="H29" s="1">
        <v>1870</v>
      </c>
      <c r="I29" s="1">
        <v>2260</v>
      </c>
      <c r="J29" s="1">
        <v>2740</v>
      </c>
      <c r="K29" s="1">
        <v>3320</v>
      </c>
      <c r="L29" s="1">
        <v>4020</v>
      </c>
      <c r="M29" s="1">
        <v>4870</v>
      </c>
      <c r="N29" s="1">
        <v>5900</v>
      </c>
      <c r="O29" s="1">
        <v>7150</v>
      </c>
      <c r="P29" s="1">
        <v>8660</v>
      </c>
      <c r="Q29" s="1">
        <v>10500</v>
      </c>
      <c r="R29" s="1">
        <v>12700</v>
      </c>
      <c r="AJ29">
        <f t="shared" si="3"/>
        <v>24</v>
      </c>
      <c r="AK29">
        <f t="shared" si="1"/>
        <v>44200</v>
      </c>
      <c r="AQ29">
        <f t="shared" si="0"/>
        <v>24</v>
      </c>
    </row>
    <row r="30" spans="2:43" x14ac:dyDescent="0.3">
      <c r="B30" s="3">
        <v>15</v>
      </c>
      <c r="C30" s="1">
        <v>511</v>
      </c>
      <c r="D30" s="1">
        <v>619</v>
      </c>
      <c r="E30" s="1">
        <v>750</v>
      </c>
      <c r="F30" s="1">
        <v>909</v>
      </c>
      <c r="G30" s="1">
        <v>1100</v>
      </c>
      <c r="H30" s="1">
        <v>1330</v>
      </c>
      <c r="I30" s="1">
        <v>1620</v>
      </c>
      <c r="J30" s="1">
        <v>1960</v>
      </c>
      <c r="K30" s="1">
        <v>2370</v>
      </c>
      <c r="L30" s="1">
        <v>2870</v>
      </c>
      <c r="M30" s="1">
        <v>3480</v>
      </c>
      <c r="N30" s="1">
        <v>4220</v>
      </c>
      <c r="O30" s="1">
        <v>5110</v>
      </c>
      <c r="P30" s="1">
        <v>6190</v>
      </c>
      <c r="Q30" s="1">
        <v>7500</v>
      </c>
      <c r="R30" s="1">
        <v>9090</v>
      </c>
      <c r="AJ30">
        <f t="shared" si="3"/>
        <v>25</v>
      </c>
      <c r="AK30">
        <f t="shared" si="1"/>
        <v>48700</v>
      </c>
      <c r="AQ30">
        <f t="shared" si="0"/>
        <v>25</v>
      </c>
    </row>
    <row r="31" spans="2:43" x14ac:dyDescent="0.3">
      <c r="AJ31">
        <f t="shared" si="3"/>
        <v>26</v>
      </c>
      <c r="AK31">
        <f t="shared" si="1"/>
        <v>53600</v>
      </c>
      <c r="AQ31">
        <f t="shared" si="0"/>
        <v>26</v>
      </c>
    </row>
    <row r="32" spans="2:43" x14ac:dyDescent="0.3">
      <c r="AJ32">
        <f t="shared" si="3"/>
        <v>27</v>
      </c>
      <c r="AK32">
        <f t="shared" si="1"/>
        <v>59000</v>
      </c>
      <c r="AQ32">
        <f t="shared" si="0"/>
        <v>27</v>
      </c>
    </row>
    <row r="33" spans="36:43" x14ac:dyDescent="0.3">
      <c r="AJ33">
        <f t="shared" si="3"/>
        <v>28</v>
      </c>
      <c r="AK33">
        <f t="shared" si="1"/>
        <v>64900</v>
      </c>
      <c r="AQ33">
        <f t="shared" si="0"/>
        <v>28</v>
      </c>
    </row>
    <row r="34" spans="36:43" x14ac:dyDescent="0.3">
      <c r="AJ34">
        <f t="shared" si="3"/>
        <v>29</v>
      </c>
      <c r="AK34">
        <f t="shared" si="1"/>
        <v>71500</v>
      </c>
      <c r="AQ34">
        <f t="shared" si="0"/>
        <v>29</v>
      </c>
    </row>
    <row r="35" spans="36:43" x14ac:dyDescent="0.3">
      <c r="AJ35">
        <f t="shared" si="3"/>
        <v>30</v>
      </c>
      <c r="AK35">
        <f t="shared" si="1"/>
        <v>78700</v>
      </c>
      <c r="AQ35">
        <f t="shared" si="0"/>
        <v>30</v>
      </c>
    </row>
    <row r="36" spans="36:43" x14ac:dyDescent="0.3">
      <c r="AJ36">
        <f t="shared" si="3"/>
        <v>31</v>
      </c>
      <c r="AK36">
        <f t="shared" si="1"/>
        <v>86600</v>
      </c>
      <c r="AQ36">
        <f t="shared" si="0"/>
        <v>31</v>
      </c>
    </row>
  </sheetData>
  <sheetProtection sheet="1" objects="1" scenarios="1" selectLockedCells="1"/>
  <mergeCells count="2">
    <mergeCell ref="B1:AH1"/>
    <mergeCell ref="B12:R12"/>
  </mergeCells>
  <phoneticPr fontId="28"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C4:AN306"/>
  <sheetViews>
    <sheetView workbookViewId="0">
      <selection activeCell="F76" sqref="F76"/>
    </sheetView>
  </sheetViews>
  <sheetFormatPr defaultRowHeight="16.5" x14ac:dyDescent="0.3"/>
  <cols>
    <col min="3" max="3" width="67.125" bestFit="1" customWidth="1"/>
    <col min="23" max="23" width="12.625" bestFit="1" customWidth="1"/>
    <col min="26" max="27" width="9.125"/>
  </cols>
  <sheetData>
    <row r="4" spans="3:40" x14ac:dyDescent="0.3">
      <c r="C4" t="s">
        <v>561</v>
      </c>
      <c r="G4" t="s">
        <v>595</v>
      </c>
      <c r="M4" t="s">
        <v>596</v>
      </c>
      <c r="Q4" t="s">
        <v>601</v>
      </c>
      <c r="T4" t="s">
        <v>602</v>
      </c>
      <c r="W4" t="s">
        <v>607</v>
      </c>
      <c r="AB4" t="s">
        <v>608</v>
      </c>
      <c r="AF4" t="s">
        <v>609</v>
      </c>
      <c r="AJ4" t="s">
        <v>610</v>
      </c>
      <c r="AN4" t="s">
        <v>611</v>
      </c>
    </row>
    <row r="5" spans="3:40" x14ac:dyDescent="0.3">
      <c r="C5" t="s">
        <v>562</v>
      </c>
      <c r="G5">
        <v>275</v>
      </c>
      <c r="M5" t="s">
        <v>597</v>
      </c>
      <c r="Q5" s="2">
        <v>0.5</v>
      </c>
      <c r="T5" t="s">
        <v>603</v>
      </c>
      <c r="W5" t="s">
        <v>38</v>
      </c>
      <c r="AB5" t="s">
        <v>38</v>
      </c>
      <c r="AJ5" t="s">
        <v>628</v>
      </c>
      <c r="AN5" t="s">
        <v>629</v>
      </c>
    </row>
    <row r="6" spans="3:40" x14ac:dyDescent="0.3">
      <c r="C6" t="s">
        <v>563</v>
      </c>
      <c r="G6">
        <v>325</v>
      </c>
      <c r="M6" t="s">
        <v>598</v>
      </c>
      <c r="Q6" s="2">
        <v>1</v>
      </c>
      <c r="T6" t="s">
        <v>604</v>
      </c>
      <c r="W6" t="s">
        <v>638</v>
      </c>
      <c r="X6">
        <v>0.5</v>
      </c>
      <c r="Y6">
        <v>0.55000000000000004</v>
      </c>
      <c r="AB6">
        <v>0.5</v>
      </c>
      <c r="AJ6" t="s">
        <v>612</v>
      </c>
      <c r="AN6" t="s">
        <v>630</v>
      </c>
    </row>
    <row r="7" spans="3:40" x14ac:dyDescent="0.3">
      <c r="C7" t="s">
        <v>564</v>
      </c>
      <c r="G7">
        <v>450</v>
      </c>
      <c r="M7" t="s">
        <v>599</v>
      </c>
      <c r="Q7" s="2">
        <v>3</v>
      </c>
      <c r="T7" t="s">
        <v>605</v>
      </c>
      <c r="W7" t="s">
        <v>639</v>
      </c>
      <c r="X7">
        <v>0.6</v>
      </c>
      <c r="Y7">
        <v>0.74</v>
      </c>
      <c r="AB7">
        <v>0.51</v>
      </c>
      <c r="AJ7" t="s">
        <v>613</v>
      </c>
      <c r="AN7" t="s">
        <v>631</v>
      </c>
    </row>
    <row r="8" spans="3:40" x14ac:dyDescent="0.3">
      <c r="C8" t="s">
        <v>565</v>
      </c>
      <c r="G8">
        <v>550</v>
      </c>
      <c r="M8" t="s">
        <v>600</v>
      </c>
      <c r="Q8" s="2">
        <v>5</v>
      </c>
      <c r="T8" t="s">
        <v>606</v>
      </c>
      <c r="W8" t="s">
        <v>640</v>
      </c>
      <c r="X8">
        <v>0.75</v>
      </c>
      <c r="Y8">
        <v>0.89</v>
      </c>
      <c r="AB8">
        <v>0.52</v>
      </c>
      <c r="AJ8" t="s">
        <v>614</v>
      </c>
      <c r="AN8" t="s">
        <v>632</v>
      </c>
    </row>
    <row r="9" spans="3:40" x14ac:dyDescent="0.3">
      <c r="C9" t="s">
        <v>566</v>
      </c>
      <c r="G9">
        <v>650</v>
      </c>
      <c r="Q9" s="2">
        <v>7</v>
      </c>
      <c r="W9" t="s">
        <v>641</v>
      </c>
      <c r="X9">
        <v>0.9</v>
      </c>
      <c r="Y9">
        <v>1.04</v>
      </c>
      <c r="AB9">
        <v>0.53</v>
      </c>
      <c r="AJ9" t="s">
        <v>615</v>
      </c>
      <c r="AN9" t="s">
        <v>633</v>
      </c>
    </row>
    <row r="10" spans="3:40" x14ac:dyDescent="0.3">
      <c r="C10" t="s">
        <v>567</v>
      </c>
      <c r="G10">
        <v>900</v>
      </c>
      <c r="Q10" s="2">
        <v>10</v>
      </c>
      <c r="W10" t="s">
        <v>642</v>
      </c>
      <c r="X10">
        <v>1.05</v>
      </c>
      <c r="Y10">
        <v>1.19</v>
      </c>
      <c r="AB10">
        <v>0.54</v>
      </c>
      <c r="AJ10" t="s">
        <v>616</v>
      </c>
      <c r="AN10" t="s">
        <v>635</v>
      </c>
    </row>
    <row r="11" spans="3:40" x14ac:dyDescent="0.3">
      <c r="C11" t="s">
        <v>568</v>
      </c>
      <c r="G11">
        <v>1100</v>
      </c>
      <c r="Q11" s="2">
        <v>20</v>
      </c>
      <c r="W11" t="s">
        <v>643</v>
      </c>
      <c r="X11">
        <v>1.2</v>
      </c>
      <c r="Y11">
        <v>1.49</v>
      </c>
      <c r="AB11">
        <v>0.55000000000000004</v>
      </c>
      <c r="AJ11" t="s">
        <v>617</v>
      </c>
      <c r="AN11" t="s">
        <v>634</v>
      </c>
    </row>
    <row r="12" spans="3:40" x14ac:dyDescent="0.3">
      <c r="C12" t="s">
        <v>569</v>
      </c>
      <c r="G12">
        <v>1500</v>
      </c>
      <c r="Q12" s="2">
        <v>31.5</v>
      </c>
      <c r="W12" t="s">
        <v>644</v>
      </c>
      <c r="X12">
        <v>1.5</v>
      </c>
      <c r="Y12">
        <v>1.79</v>
      </c>
      <c r="AB12">
        <v>0.56000000000000005</v>
      </c>
      <c r="AJ12" t="s">
        <v>618</v>
      </c>
      <c r="AN12" t="s">
        <v>636</v>
      </c>
    </row>
    <row r="13" spans="3:40" x14ac:dyDescent="0.3">
      <c r="C13" t="s">
        <v>570</v>
      </c>
      <c r="W13" t="s">
        <v>645</v>
      </c>
      <c r="X13">
        <v>1.8</v>
      </c>
      <c r="Y13">
        <v>2.09</v>
      </c>
      <c r="AB13">
        <v>0.56999999999999995</v>
      </c>
      <c r="AJ13" t="s">
        <v>619</v>
      </c>
      <c r="AN13" t="s">
        <v>637</v>
      </c>
    </row>
    <row r="14" spans="3:40" x14ac:dyDescent="0.3">
      <c r="C14" t="s">
        <v>571</v>
      </c>
      <c r="W14" t="s">
        <v>646</v>
      </c>
      <c r="X14">
        <v>2.1</v>
      </c>
      <c r="Y14">
        <v>2.39</v>
      </c>
      <c r="AB14">
        <v>0.57999999999999996</v>
      </c>
      <c r="AJ14" t="s">
        <v>620</v>
      </c>
    </row>
    <row r="15" spans="3:40" x14ac:dyDescent="0.3">
      <c r="C15" t="s">
        <v>572</v>
      </c>
      <c r="W15" t="s">
        <v>656</v>
      </c>
      <c r="X15">
        <v>2.4</v>
      </c>
      <c r="Y15">
        <v>2.99</v>
      </c>
      <c r="AB15">
        <v>0.59</v>
      </c>
      <c r="AJ15" t="s">
        <v>621</v>
      </c>
    </row>
    <row r="16" spans="3:40" x14ac:dyDescent="0.3">
      <c r="C16" t="s">
        <v>573</v>
      </c>
      <c r="W16" t="s">
        <v>657</v>
      </c>
      <c r="X16">
        <v>3</v>
      </c>
      <c r="Y16">
        <v>3.59</v>
      </c>
      <c r="AB16">
        <v>0.6</v>
      </c>
      <c r="AH16" s="120"/>
      <c r="AJ16" t="s">
        <v>622</v>
      </c>
    </row>
    <row r="17" spans="3:36" x14ac:dyDescent="0.3">
      <c r="C17" t="s">
        <v>574</v>
      </c>
      <c r="W17" t="s">
        <v>658</v>
      </c>
      <c r="X17">
        <v>3.6</v>
      </c>
      <c r="Y17">
        <v>4.1900000000000004</v>
      </c>
      <c r="AB17">
        <v>0.61</v>
      </c>
      <c r="AH17" s="120"/>
      <c r="AJ17" t="s">
        <v>623</v>
      </c>
    </row>
    <row r="18" spans="3:36" x14ac:dyDescent="0.3">
      <c r="C18" t="s">
        <v>575</v>
      </c>
      <c r="W18" t="s">
        <v>659</v>
      </c>
      <c r="X18">
        <v>4.2</v>
      </c>
      <c r="Y18">
        <v>4.76</v>
      </c>
      <c r="AB18">
        <v>0.62</v>
      </c>
      <c r="AH18" s="120"/>
      <c r="AJ18" t="s">
        <v>624</v>
      </c>
    </row>
    <row r="19" spans="3:36" x14ac:dyDescent="0.3">
      <c r="C19" t="s">
        <v>576</v>
      </c>
      <c r="W19" t="s">
        <v>660</v>
      </c>
      <c r="X19">
        <v>4.8</v>
      </c>
      <c r="Y19">
        <v>5.39</v>
      </c>
      <c r="AB19">
        <v>0.63</v>
      </c>
      <c r="AH19" s="120"/>
      <c r="AJ19" t="s">
        <v>625</v>
      </c>
    </row>
    <row r="20" spans="3:36" x14ac:dyDescent="0.3">
      <c r="C20" t="s">
        <v>577</v>
      </c>
      <c r="W20" t="s">
        <v>661</v>
      </c>
      <c r="X20">
        <v>5.4</v>
      </c>
      <c r="Y20">
        <v>6</v>
      </c>
      <c r="AB20">
        <v>0.64</v>
      </c>
      <c r="AH20" s="120"/>
      <c r="AJ20" t="s">
        <v>626</v>
      </c>
    </row>
    <row r="21" spans="3:36" x14ac:dyDescent="0.3">
      <c r="C21" t="s">
        <v>578</v>
      </c>
      <c r="AB21">
        <v>0.65</v>
      </c>
      <c r="AH21" s="120"/>
      <c r="AJ21" t="s">
        <v>627</v>
      </c>
    </row>
    <row r="22" spans="3:36" x14ac:dyDescent="0.3">
      <c r="C22" t="s">
        <v>579</v>
      </c>
      <c r="AB22">
        <v>0.66</v>
      </c>
      <c r="AH22" s="120"/>
    </row>
    <row r="23" spans="3:36" x14ac:dyDescent="0.3">
      <c r="C23" t="s">
        <v>580</v>
      </c>
      <c r="AB23">
        <v>0.67</v>
      </c>
    </row>
    <row r="24" spans="3:36" x14ac:dyDescent="0.3">
      <c r="C24" t="s">
        <v>581</v>
      </c>
      <c r="AB24">
        <v>0.68</v>
      </c>
    </row>
    <row r="25" spans="3:36" x14ac:dyDescent="0.3">
      <c r="C25" t="s">
        <v>582</v>
      </c>
      <c r="AB25">
        <v>0.69</v>
      </c>
    </row>
    <row r="26" spans="3:36" x14ac:dyDescent="0.3">
      <c r="C26" t="s">
        <v>583</v>
      </c>
      <c r="AB26">
        <v>0.7</v>
      </c>
    </row>
    <row r="27" spans="3:36" x14ac:dyDescent="0.3">
      <c r="C27" t="s">
        <v>584</v>
      </c>
      <c r="AB27">
        <v>0.71</v>
      </c>
      <c r="AH27" s="120"/>
      <c r="AI27" s="120"/>
    </row>
    <row r="28" spans="3:36" x14ac:dyDescent="0.3">
      <c r="C28" t="s">
        <v>585</v>
      </c>
      <c r="AB28">
        <v>0.72</v>
      </c>
      <c r="AH28" s="120"/>
      <c r="AI28" s="120"/>
    </row>
    <row r="29" spans="3:36" x14ac:dyDescent="0.3">
      <c r="C29" t="s">
        <v>586</v>
      </c>
      <c r="AB29">
        <v>0.73</v>
      </c>
      <c r="AH29" s="120"/>
      <c r="AI29" s="120"/>
    </row>
    <row r="30" spans="3:36" x14ac:dyDescent="0.3">
      <c r="C30" t="s">
        <v>587</v>
      </c>
      <c r="AB30">
        <v>0.74</v>
      </c>
      <c r="AH30" s="120"/>
      <c r="AI30" s="120"/>
    </row>
    <row r="31" spans="3:36" x14ac:dyDescent="0.3">
      <c r="C31" t="s">
        <v>588</v>
      </c>
      <c r="AB31">
        <v>0.75</v>
      </c>
      <c r="AH31" s="120"/>
      <c r="AI31" s="120"/>
    </row>
    <row r="32" spans="3:36" x14ac:dyDescent="0.3">
      <c r="C32" t="s">
        <v>589</v>
      </c>
      <c r="AB32">
        <v>0.76</v>
      </c>
      <c r="AH32" s="120"/>
      <c r="AI32" s="120"/>
    </row>
    <row r="33" spans="3:35" x14ac:dyDescent="0.3">
      <c r="C33" t="s">
        <v>590</v>
      </c>
      <c r="AB33">
        <v>0.77</v>
      </c>
      <c r="AH33" s="120"/>
      <c r="AI33" s="120"/>
    </row>
    <row r="34" spans="3:35" x14ac:dyDescent="0.3">
      <c r="C34" t="s">
        <v>591</v>
      </c>
      <c r="AB34">
        <v>0.78</v>
      </c>
      <c r="AH34" s="120"/>
      <c r="AI34" s="120"/>
    </row>
    <row r="35" spans="3:35" x14ac:dyDescent="0.3">
      <c r="C35" t="s">
        <v>592</v>
      </c>
      <c r="AB35">
        <v>0.79</v>
      </c>
      <c r="AH35" s="120"/>
      <c r="AI35" s="120"/>
    </row>
    <row r="36" spans="3:35" x14ac:dyDescent="0.3">
      <c r="C36" t="s">
        <v>593</v>
      </c>
      <c r="AB36">
        <v>0.8</v>
      </c>
      <c r="AH36" s="120"/>
      <c r="AI36" s="120"/>
    </row>
    <row r="37" spans="3:35" x14ac:dyDescent="0.3">
      <c r="C37" t="s">
        <v>594</v>
      </c>
      <c r="AB37">
        <v>0.81</v>
      </c>
      <c r="AH37" s="120"/>
      <c r="AI37" s="120"/>
    </row>
    <row r="38" spans="3:35" x14ac:dyDescent="0.3">
      <c r="AB38">
        <v>0.82</v>
      </c>
      <c r="AH38" s="120"/>
      <c r="AI38" s="120"/>
    </row>
    <row r="39" spans="3:35" x14ac:dyDescent="0.3">
      <c r="AB39">
        <v>0.83</v>
      </c>
      <c r="AH39" s="120"/>
      <c r="AI39" s="120"/>
    </row>
    <row r="40" spans="3:35" x14ac:dyDescent="0.3">
      <c r="AB40">
        <v>0.84</v>
      </c>
      <c r="AH40" s="120"/>
      <c r="AI40" s="120"/>
    </row>
    <row r="41" spans="3:35" x14ac:dyDescent="0.3">
      <c r="D41" t="s">
        <v>662</v>
      </c>
      <c r="F41" t="s">
        <v>663</v>
      </c>
      <c r="AB41">
        <v>0.85</v>
      </c>
      <c r="AH41" s="120"/>
      <c r="AI41" s="120"/>
    </row>
    <row r="42" spans="3:35" x14ac:dyDescent="0.3">
      <c r="D42" t="s">
        <v>14</v>
      </c>
      <c r="E42" t="s">
        <v>21</v>
      </c>
      <c r="F42" t="s">
        <v>14</v>
      </c>
      <c r="G42" t="s">
        <v>21</v>
      </c>
      <c r="AB42">
        <v>0.86</v>
      </c>
      <c r="AH42" s="120"/>
      <c r="AI42" s="120"/>
    </row>
    <row r="43" spans="3:35" x14ac:dyDescent="0.3">
      <c r="C43" t="str">
        <f t="shared" ref="C43:C75" si="0">CONCATENATE($G$5, C5)</f>
        <v>275ILOOP gain mb = EEPROM; VLOOP gain mb = EEPROM, FSW = EEPROM</v>
      </c>
      <c r="F43" t="s">
        <v>248</v>
      </c>
      <c r="AB43">
        <v>0.87</v>
      </c>
    </row>
    <row r="44" spans="3:35" x14ac:dyDescent="0.3">
      <c r="C44" t="str">
        <f t="shared" si="0"/>
        <v>275ILOOP gain mb = EEPROM, VLOOP gain mb = EEPROM</v>
      </c>
      <c r="F44">
        <v>0</v>
      </c>
      <c r="AB44">
        <v>0.88</v>
      </c>
    </row>
    <row r="45" spans="3:35" x14ac:dyDescent="0.3">
      <c r="C45" t="str">
        <f t="shared" si="0"/>
        <v>275ILOOP gain mb = 2, VLOOP gain mb = 0.5</v>
      </c>
      <c r="F45">
        <v>1</v>
      </c>
      <c r="AB45">
        <v>0.89</v>
      </c>
    </row>
    <row r="46" spans="3:35" x14ac:dyDescent="0.3">
      <c r="C46" t="str">
        <f t="shared" si="0"/>
        <v>275ILOOP gain mb = 2, VLOOP gain mb = 1</v>
      </c>
      <c r="F46">
        <v>2</v>
      </c>
      <c r="AB46">
        <v>0.9</v>
      </c>
    </row>
    <row r="47" spans="3:35" x14ac:dyDescent="0.3">
      <c r="C47" t="str">
        <f t="shared" si="0"/>
        <v>275ILOOP gain mb = 2, VLOOP gain mb = 2</v>
      </c>
      <c r="F47">
        <v>3</v>
      </c>
      <c r="AB47">
        <v>0.91</v>
      </c>
    </row>
    <row r="48" spans="3:35" x14ac:dyDescent="0.3">
      <c r="C48" t="str">
        <f t="shared" si="0"/>
        <v>275ILOOP gain mb = 2, VLOOP gain mb = 4</v>
      </c>
      <c r="F48">
        <v>4</v>
      </c>
      <c r="AB48">
        <v>0.92</v>
      </c>
    </row>
    <row r="49" spans="3:28" x14ac:dyDescent="0.3">
      <c r="C49" t="str">
        <f t="shared" si="0"/>
        <v>275ILOOP gain mb = 2, VLOOP gain mb = 8</v>
      </c>
      <c r="F49">
        <v>5</v>
      </c>
      <c r="AB49">
        <v>0.93</v>
      </c>
    </row>
    <row r="50" spans="3:28" x14ac:dyDescent="0.3">
      <c r="C50" t="str">
        <f t="shared" si="0"/>
        <v>275ILOOP gain mb = 3, VLOOP gain mb = 0.5</v>
      </c>
      <c r="F50">
        <v>6</v>
      </c>
      <c r="AB50">
        <v>0.94</v>
      </c>
    </row>
    <row r="51" spans="3:28" x14ac:dyDescent="0.3">
      <c r="C51" t="str">
        <f t="shared" si="0"/>
        <v>275ILOOP gain mb = 3, VLOOP gain mb = 1</v>
      </c>
      <c r="F51">
        <v>0</v>
      </c>
      <c r="AB51">
        <v>0.95</v>
      </c>
    </row>
    <row r="52" spans="3:28" x14ac:dyDescent="0.3">
      <c r="C52" t="str">
        <f t="shared" si="0"/>
        <v>275ILOOP gain mb = 3, VLOOP gain mb = 2</v>
      </c>
      <c r="F52">
        <v>1</v>
      </c>
      <c r="AB52">
        <v>0.96</v>
      </c>
    </row>
    <row r="53" spans="3:28" x14ac:dyDescent="0.3">
      <c r="C53" t="str">
        <f t="shared" si="0"/>
        <v>275ILOOP gain mb = 3, VLOOP gain mb = 4</v>
      </c>
      <c r="F53">
        <v>2</v>
      </c>
      <c r="AB53">
        <v>0.97</v>
      </c>
    </row>
    <row r="54" spans="3:28" x14ac:dyDescent="0.3">
      <c r="C54" t="str">
        <f t="shared" si="0"/>
        <v>275ILOOP gain mb = 3, VLOOP gain mb = 8</v>
      </c>
      <c r="F54">
        <v>3</v>
      </c>
      <c r="AB54">
        <v>0.98</v>
      </c>
    </row>
    <row r="55" spans="3:28" x14ac:dyDescent="0.3">
      <c r="C55" t="str">
        <f t="shared" si="0"/>
        <v>275ILOOP gain mb = 4, VLOOP gain mb = 0.5</v>
      </c>
      <c r="F55">
        <v>11</v>
      </c>
      <c r="AB55">
        <v>0.99</v>
      </c>
    </row>
    <row r="56" spans="3:28" x14ac:dyDescent="0.3">
      <c r="C56" t="str">
        <f t="shared" si="0"/>
        <v>275ILOOP gain mb = 4, VLOOP gain mb = 1</v>
      </c>
      <c r="F56">
        <v>4</v>
      </c>
      <c r="AB56">
        <v>1</v>
      </c>
    </row>
    <row r="57" spans="3:28" x14ac:dyDescent="0.3">
      <c r="C57" t="str">
        <f t="shared" si="0"/>
        <v>275ILOOP gain mb = 4, VLOOP gain mb = 2</v>
      </c>
      <c r="F57">
        <v>5</v>
      </c>
      <c r="AB57">
        <v>1.01</v>
      </c>
    </row>
    <row r="58" spans="3:28" x14ac:dyDescent="0.3">
      <c r="C58" t="str">
        <f t="shared" si="0"/>
        <v>275ILOOP gain mb = 4, VLOOP gain mb = 4</v>
      </c>
      <c r="F58">
        <v>6</v>
      </c>
      <c r="AB58">
        <v>1.02</v>
      </c>
    </row>
    <row r="59" spans="3:28" x14ac:dyDescent="0.3">
      <c r="C59" t="str">
        <f t="shared" si="0"/>
        <v>275ILOOP gain mb = 4, VLOOP gain mb = 8</v>
      </c>
      <c r="F59">
        <v>7</v>
      </c>
      <c r="AB59">
        <v>1.03</v>
      </c>
    </row>
    <row r="60" spans="3:28" x14ac:dyDescent="0.3">
      <c r="C60" t="str">
        <f t="shared" si="0"/>
        <v>275ILOOP gain mb = 5, VLOOP gain mb = 0.5</v>
      </c>
      <c r="F60">
        <v>0</v>
      </c>
      <c r="AB60">
        <v>1.04</v>
      </c>
    </row>
    <row r="61" spans="3:28" x14ac:dyDescent="0.3">
      <c r="C61" t="str">
        <f t="shared" si="0"/>
        <v>275ILOOP gain mb = 5, VLOOP gain mb = 1</v>
      </c>
      <c r="F61">
        <v>8</v>
      </c>
      <c r="AB61">
        <v>1.05</v>
      </c>
    </row>
    <row r="62" spans="3:28" x14ac:dyDescent="0.3">
      <c r="C62" t="str">
        <f t="shared" si="0"/>
        <v>275ILOOP gain mb = 5, VLOOP gain mb = 2</v>
      </c>
      <c r="F62">
        <v>9</v>
      </c>
      <c r="AB62">
        <v>1.06</v>
      </c>
    </row>
    <row r="63" spans="3:28" x14ac:dyDescent="0.3">
      <c r="C63" t="str">
        <f t="shared" si="0"/>
        <v>275ILOOP gain mb = 5, VLOOP gain mb = 4</v>
      </c>
      <c r="F63">
        <v>10</v>
      </c>
      <c r="AB63">
        <v>1.07</v>
      </c>
    </row>
    <row r="64" spans="3:28" x14ac:dyDescent="0.3">
      <c r="C64" t="str">
        <f t="shared" si="0"/>
        <v>275ILOOP gain mb = 5, VLOOP gain mb = 8</v>
      </c>
      <c r="F64">
        <v>11</v>
      </c>
      <c r="AB64">
        <v>1.08</v>
      </c>
    </row>
    <row r="65" spans="3:28" x14ac:dyDescent="0.3">
      <c r="C65" t="str">
        <f t="shared" si="0"/>
        <v>275ILOOP gain mb = 6, VLOOP gain mb = 0.5</v>
      </c>
      <c r="F65">
        <v>5</v>
      </c>
      <c r="AB65">
        <v>1.0900000000000001</v>
      </c>
    </row>
    <row r="66" spans="3:28" x14ac:dyDescent="0.3">
      <c r="C66" t="str">
        <f t="shared" si="0"/>
        <v>275ILOOP gain mb = 6, VLOOP gain mb = 1</v>
      </c>
      <c r="F66">
        <v>12</v>
      </c>
      <c r="AB66">
        <v>1.1000000000000001</v>
      </c>
    </row>
    <row r="67" spans="3:28" x14ac:dyDescent="0.3">
      <c r="C67" t="str">
        <f t="shared" si="0"/>
        <v>275ILOOP gain mb = 6, VLOOP gain mb = 2</v>
      </c>
      <c r="F67">
        <v>13</v>
      </c>
      <c r="AB67">
        <v>1.1100000000000001</v>
      </c>
    </row>
    <row r="68" spans="3:28" x14ac:dyDescent="0.3">
      <c r="C68" t="str">
        <f t="shared" si="0"/>
        <v>275ILOOP gain mb = 6, VLOOP gain mb = 4</v>
      </c>
      <c r="F68">
        <v>14</v>
      </c>
      <c r="AB68">
        <v>1.1200000000000001</v>
      </c>
    </row>
    <row r="69" spans="3:28" x14ac:dyDescent="0.3">
      <c r="C69" t="str">
        <f t="shared" si="0"/>
        <v>275ILOOP gain mb = 6, VLOOP gain mb = 8</v>
      </c>
      <c r="F69">
        <v>15</v>
      </c>
      <c r="AB69">
        <v>1.1299999999999999</v>
      </c>
    </row>
    <row r="70" spans="3:28" x14ac:dyDescent="0.3">
      <c r="C70" t="str">
        <f t="shared" si="0"/>
        <v>275ILOOP gain mb = 7, VLOOP gain mb = 0.5</v>
      </c>
      <c r="F70">
        <v>10</v>
      </c>
      <c r="AB70">
        <v>1.1399999999999999</v>
      </c>
    </row>
    <row r="71" spans="3:28" x14ac:dyDescent="0.3">
      <c r="C71" t="str">
        <f t="shared" si="0"/>
        <v>275ILOOP gain mb = 7, VLOOP gain mb = 1</v>
      </c>
      <c r="F71">
        <v>11</v>
      </c>
      <c r="AB71">
        <v>1.1499999999999999</v>
      </c>
    </row>
    <row r="72" spans="3:28" x14ac:dyDescent="0.3">
      <c r="C72" t="str">
        <f t="shared" si="0"/>
        <v>275ILOOP gain mb = 7, VLOOP gain mb = 2</v>
      </c>
      <c r="F72">
        <v>12</v>
      </c>
      <c r="AB72">
        <v>1.1599999999999999</v>
      </c>
    </row>
    <row r="73" spans="3:28" x14ac:dyDescent="0.3">
      <c r="C73" t="str">
        <f t="shared" si="0"/>
        <v>275ILOOP gain mb = 7, VLOOP gain mb = 4</v>
      </c>
      <c r="F73">
        <v>13</v>
      </c>
      <c r="AB73">
        <v>1.17</v>
      </c>
    </row>
    <row r="74" spans="3:28" x14ac:dyDescent="0.3">
      <c r="C74" t="str">
        <f t="shared" si="0"/>
        <v>275ILOOP gain mb = 7, VLOOP gain mb = 8</v>
      </c>
      <c r="F74">
        <v>14</v>
      </c>
      <c r="AB74">
        <v>1.18</v>
      </c>
    </row>
    <row r="75" spans="3:28" x14ac:dyDescent="0.3">
      <c r="C75" t="str">
        <f t="shared" si="0"/>
        <v>275ILOOP gain mb = 10, VLOOP gain mb = 2</v>
      </c>
      <c r="F75">
        <v>15</v>
      </c>
      <c r="AB75">
        <v>1.19</v>
      </c>
    </row>
    <row r="76" spans="3:28" x14ac:dyDescent="0.3">
      <c r="C76" t="str">
        <f t="shared" ref="C76:C108" si="1">CONCATENATE($G$6, C5)</f>
        <v>325ILOOP gain mb = EEPROM; VLOOP gain mb = EEPROM, FSW = EEPROM</v>
      </c>
      <c r="AB76">
        <v>1.2</v>
      </c>
    </row>
    <row r="77" spans="3:28" x14ac:dyDescent="0.3">
      <c r="C77" t="str">
        <f t="shared" si="1"/>
        <v>325ILOOP gain mb = EEPROM, VLOOP gain mb = EEPROM</v>
      </c>
      <c r="AB77">
        <v>1.22</v>
      </c>
    </row>
    <row r="78" spans="3:28" x14ac:dyDescent="0.3">
      <c r="C78" t="str">
        <f t="shared" si="1"/>
        <v>325ILOOP gain mb = 2, VLOOP gain mb = 0.5</v>
      </c>
      <c r="AB78">
        <v>1.24</v>
      </c>
    </row>
    <row r="79" spans="3:28" x14ac:dyDescent="0.3">
      <c r="C79" t="str">
        <f t="shared" si="1"/>
        <v>325ILOOP gain mb = 2, VLOOP gain mb = 1</v>
      </c>
      <c r="AB79">
        <v>1.26</v>
      </c>
    </row>
    <row r="80" spans="3:28" x14ac:dyDescent="0.3">
      <c r="C80" t="str">
        <f t="shared" si="1"/>
        <v>325ILOOP gain mb = 2, VLOOP gain mb = 2</v>
      </c>
      <c r="AB80">
        <v>1.28</v>
      </c>
    </row>
    <row r="81" spans="3:28" x14ac:dyDescent="0.3">
      <c r="C81" t="str">
        <f t="shared" si="1"/>
        <v>325ILOOP gain mb = 2, VLOOP gain mb = 4</v>
      </c>
      <c r="AB81">
        <v>1.3</v>
      </c>
    </row>
    <row r="82" spans="3:28" x14ac:dyDescent="0.3">
      <c r="C82" t="str">
        <f t="shared" si="1"/>
        <v>325ILOOP gain mb = 2, VLOOP gain mb = 8</v>
      </c>
      <c r="AB82">
        <v>1.32</v>
      </c>
    </row>
    <row r="83" spans="3:28" x14ac:dyDescent="0.3">
      <c r="C83" t="str">
        <f t="shared" si="1"/>
        <v>325ILOOP gain mb = 3, VLOOP gain mb = 0.5</v>
      </c>
      <c r="AB83">
        <v>1.34</v>
      </c>
    </row>
    <row r="84" spans="3:28" x14ac:dyDescent="0.3">
      <c r="C84" t="str">
        <f t="shared" si="1"/>
        <v>325ILOOP gain mb = 3, VLOOP gain mb = 1</v>
      </c>
      <c r="AB84">
        <v>1.36</v>
      </c>
    </row>
    <row r="85" spans="3:28" x14ac:dyDescent="0.3">
      <c r="C85" t="str">
        <f t="shared" si="1"/>
        <v>325ILOOP gain mb = 3, VLOOP gain mb = 2</v>
      </c>
      <c r="AB85">
        <v>1.38</v>
      </c>
    </row>
    <row r="86" spans="3:28" x14ac:dyDescent="0.3">
      <c r="C86" t="str">
        <f t="shared" si="1"/>
        <v>325ILOOP gain mb = 3, VLOOP gain mb = 4</v>
      </c>
      <c r="AB86">
        <v>1.4</v>
      </c>
    </row>
    <row r="87" spans="3:28" x14ac:dyDescent="0.3">
      <c r="C87" t="str">
        <f t="shared" si="1"/>
        <v>325ILOOP gain mb = 3, VLOOP gain mb = 8</v>
      </c>
      <c r="AB87">
        <v>1.42</v>
      </c>
    </row>
    <row r="88" spans="3:28" x14ac:dyDescent="0.3">
      <c r="C88" t="str">
        <f t="shared" si="1"/>
        <v>325ILOOP gain mb = 4, VLOOP gain mb = 0.5</v>
      </c>
      <c r="AB88">
        <v>1.44</v>
      </c>
    </row>
    <row r="89" spans="3:28" x14ac:dyDescent="0.3">
      <c r="C89" t="str">
        <f t="shared" si="1"/>
        <v>325ILOOP gain mb = 4, VLOOP gain mb = 1</v>
      </c>
      <c r="AB89">
        <v>1.46</v>
      </c>
    </row>
    <row r="90" spans="3:28" x14ac:dyDescent="0.3">
      <c r="C90" t="str">
        <f t="shared" si="1"/>
        <v>325ILOOP gain mb = 4, VLOOP gain mb = 2</v>
      </c>
      <c r="AB90">
        <v>1.48</v>
      </c>
    </row>
    <row r="91" spans="3:28" x14ac:dyDescent="0.3">
      <c r="C91" t="str">
        <f t="shared" si="1"/>
        <v>325ILOOP gain mb = 4, VLOOP gain mb = 4</v>
      </c>
      <c r="AB91">
        <v>1.5</v>
      </c>
    </row>
    <row r="92" spans="3:28" x14ac:dyDescent="0.3">
      <c r="C92" t="str">
        <f t="shared" si="1"/>
        <v>325ILOOP gain mb = 4, VLOOP gain mb = 8</v>
      </c>
      <c r="AB92">
        <v>1.52</v>
      </c>
    </row>
    <row r="93" spans="3:28" x14ac:dyDescent="0.3">
      <c r="C93" t="str">
        <f t="shared" si="1"/>
        <v>325ILOOP gain mb = 5, VLOOP gain mb = 0.5</v>
      </c>
      <c r="AB93">
        <v>1.54</v>
      </c>
    </row>
    <row r="94" spans="3:28" x14ac:dyDescent="0.3">
      <c r="C94" t="str">
        <f t="shared" si="1"/>
        <v>325ILOOP gain mb = 5, VLOOP gain mb = 1</v>
      </c>
      <c r="AB94">
        <v>1.56</v>
      </c>
    </row>
    <row r="95" spans="3:28" x14ac:dyDescent="0.3">
      <c r="C95" t="str">
        <f t="shared" si="1"/>
        <v>325ILOOP gain mb = 5, VLOOP gain mb = 2</v>
      </c>
      <c r="AB95">
        <v>1.58</v>
      </c>
    </row>
    <row r="96" spans="3:28" x14ac:dyDescent="0.3">
      <c r="C96" t="str">
        <f t="shared" si="1"/>
        <v>325ILOOP gain mb = 5, VLOOP gain mb = 4</v>
      </c>
      <c r="AB96">
        <v>1.6</v>
      </c>
    </row>
    <row r="97" spans="3:28" x14ac:dyDescent="0.3">
      <c r="C97" t="str">
        <f t="shared" si="1"/>
        <v>325ILOOP gain mb = 5, VLOOP gain mb = 8</v>
      </c>
      <c r="AB97">
        <v>1.62</v>
      </c>
    </row>
    <row r="98" spans="3:28" x14ac:dyDescent="0.3">
      <c r="C98" t="str">
        <f t="shared" si="1"/>
        <v>325ILOOP gain mb = 6, VLOOP gain mb = 0.5</v>
      </c>
      <c r="AB98">
        <v>1.64</v>
      </c>
    </row>
    <row r="99" spans="3:28" x14ac:dyDescent="0.3">
      <c r="C99" t="str">
        <f t="shared" si="1"/>
        <v>325ILOOP gain mb = 6, VLOOP gain mb = 1</v>
      </c>
      <c r="AB99">
        <v>1.66</v>
      </c>
    </row>
    <row r="100" spans="3:28" x14ac:dyDescent="0.3">
      <c r="C100" t="str">
        <f t="shared" si="1"/>
        <v>325ILOOP gain mb = 6, VLOOP gain mb = 2</v>
      </c>
      <c r="AB100">
        <v>1.68</v>
      </c>
    </row>
    <row r="101" spans="3:28" x14ac:dyDescent="0.3">
      <c r="C101" t="str">
        <f t="shared" si="1"/>
        <v>325ILOOP gain mb = 6, VLOOP gain mb = 4</v>
      </c>
      <c r="AB101">
        <v>1.7</v>
      </c>
    </row>
    <row r="102" spans="3:28" x14ac:dyDescent="0.3">
      <c r="C102" t="str">
        <f t="shared" si="1"/>
        <v>325ILOOP gain mb = 6, VLOOP gain mb = 8</v>
      </c>
      <c r="AB102">
        <v>1.72</v>
      </c>
    </row>
    <row r="103" spans="3:28" x14ac:dyDescent="0.3">
      <c r="C103" t="str">
        <f t="shared" si="1"/>
        <v>325ILOOP gain mb = 7, VLOOP gain mb = 0.5</v>
      </c>
      <c r="AB103">
        <v>1.74</v>
      </c>
    </row>
    <row r="104" spans="3:28" x14ac:dyDescent="0.3">
      <c r="C104" t="str">
        <f t="shared" si="1"/>
        <v>325ILOOP gain mb = 7, VLOOP gain mb = 1</v>
      </c>
      <c r="AB104">
        <v>1.76</v>
      </c>
    </row>
    <row r="105" spans="3:28" x14ac:dyDescent="0.3">
      <c r="C105" t="str">
        <f t="shared" si="1"/>
        <v>325ILOOP gain mb = 7, VLOOP gain mb = 2</v>
      </c>
      <c r="AB105">
        <v>1.78</v>
      </c>
    </row>
    <row r="106" spans="3:28" x14ac:dyDescent="0.3">
      <c r="C106" t="str">
        <f t="shared" si="1"/>
        <v>325ILOOP gain mb = 7, VLOOP gain mb = 4</v>
      </c>
      <c r="AB106">
        <v>1.8</v>
      </c>
    </row>
    <row r="107" spans="3:28" x14ac:dyDescent="0.3">
      <c r="C107" t="str">
        <f t="shared" si="1"/>
        <v>325ILOOP gain mb = 7, VLOOP gain mb = 8</v>
      </c>
      <c r="AB107">
        <v>1.82</v>
      </c>
    </row>
    <row r="108" spans="3:28" x14ac:dyDescent="0.3">
      <c r="C108" t="str">
        <f t="shared" si="1"/>
        <v>325ILOOP gain mb = 10, VLOOP gain mb = 2</v>
      </c>
      <c r="AB108">
        <v>1.84</v>
      </c>
    </row>
    <row r="109" spans="3:28" x14ac:dyDescent="0.3">
      <c r="C109" t="str">
        <f t="shared" ref="C109:C141" si="2">CONCATENATE($G$7, C5)</f>
        <v>450ILOOP gain mb = EEPROM; VLOOP gain mb = EEPROM, FSW = EEPROM</v>
      </c>
      <c r="AB109">
        <v>1.86</v>
      </c>
    </row>
    <row r="110" spans="3:28" x14ac:dyDescent="0.3">
      <c r="C110" t="str">
        <f t="shared" si="2"/>
        <v>450ILOOP gain mb = EEPROM, VLOOP gain mb = EEPROM</v>
      </c>
      <c r="AB110">
        <v>1.88</v>
      </c>
    </row>
    <row r="111" spans="3:28" x14ac:dyDescent="0.3">
      <c r="C111" t="str">
        <f t="shared" si="2"/>
        <v>450ILOOP gain mb = 2, VLOOP gain mb = 0.5</v>
      </c>
      <c r="AB111">
        <v>1.9</v>
      </c>
    </row>
    <row r="112" spans="3:28" x14ac:dyDescent="0.3">
      <c r="C112" t="str">
        <f t="shared" si="2"/>
        <v>450ILOOP gain mb = 2, VLOOP gain mb = 1</v>
      </c>
      <c r="AB112">
        <v>1.92</v>
      </c>
    </row>
    <row r="113" spans="3:28" x14ac:dyDescent="0.3">
      <c r="C113" t="str">
        <f t="shared" si="2"/>
        <v>450ILOOP gain mb = 2, VLOOP gain mb = 2</v>
      </c>
      <c r="AB113">
        <v>1.94</v>
      </c>
    </row>
    <row r="114" spans="3:28" x14ac:dyDescent="0.3">
      <c r="C114" t="str">
        <f t="shared" si="2"/>
        <v>450ILOOP gain mb = 2, VLOOP gain mb = 4</v>
      </c>
      <c r="AB114">
        <v>1.96</v>
      </c>
    </row>
    <row r="115" spans="3:28" x14ac:dyDescent="0.3">
      <c r="C115" t="str">
        <f t="shared" si="2"/>
        <v>450ILOOP gain mb = 2, VLOOP gain mb = 8</v>
      </c>
      <c r="AB115">
        <v>1.98</v>
      </c>
    </row>
    <row r="116" spans="3:28" x14ac:dyDescent="0.3">
      <c r="C116" t="str">
        <f t="shared" si="2"/>
        <v>450ILOOP gain mb = 3, VLOOP gain mb = 0.5</v>
      </c>
      <c r="AB116">
        <v>2</v>
      </c>
    </row>
    <row r="117" spans="3:28" x14ac:dyDescent="0.3">
      <c r="C117" t="str">
        <f t="shared" si="2"/>
        <v>450ILOOP gain mb = 3, VLOOP gain mb = 1</v>
      </c>
      <c r="AB117">
        <v>2.02</v>
      </c>
    </row>
    <row r="118" spans="3:28" x14ac:dyDescent="0.3">
      <c r="C118" t="str">
        <f t="shared" si="2"/>
        <v>450ILOOP gain mb = 3, VLOOP gain mb = 2</v>
      </c>
      <c r="AB118">
        <v>2.04</v>
      </c>
    </row>
    <row r="119" spans="3:28" x14ac:dyDescent="0.3">
      <c r="C119" t="str">
        <f t="shared" si="2"/>
        <v>450ILOOP gain mb = 3, VLOOP gain mb = 4</v>
      </c>
      <c r="AB119">
        <v>2.06</v>
      </c>
    </row>
    <row r="120" spans="3:28" x14ac:dyDescent="0.3">
      <c r="C120" t="str">
        <f t="shared" si="2"/>
        <v>450ILOOP gain mb = 3, VLOOP gain mb = 8</v>
      </c>
      <c r="AB120">
        <v>2.08</v>
      </c>
    </row>
    <row r="121" spans="3:28" x14ac:dyDescent="0.3">
      <c r="C121" t="str">
        <f t="shared" si="2"/>
        <v>450ILOOP gain mb = 4, VLOOP gain mb = 0.5</v>
      </c>
      <c r="AB121">
        <v>2.1</v>
      </c>
    </row>
    <row r="122" spans="3:28" x14ac:dyDescent="0.3">
      <c r="C122" t="str">
        <f t="shared" si="2"/>
        <v>450ILOOP gain mb = 4, VLOOP gain mb = 1</v>
      </c>
      <c r="AB122">
        <v>2.12</v>
      </c>
    </row>
    <row r="123" spans="3:28" x14ac:dyDescent="0.3">
      <c r="C123" t="str">
        <f t="shared" si="2"/>
        <v>450ILOOP gain mb = 4, VLOOP gain mb = 2</v>
      </c>
      <c r="AB123">
        <v>2.14</v>
      </c>
    </row>
    <row r="124" spans="3:28" x14ac:dyDescent="0.3">
      <c r="C124" t="str">
        <f t="shared" si="2"/>
        <v>450ILOOP gain mb = 4, VLOOP gain mb = 4</v>
      </c>
      <c r="AB124">
        <v>2.16</v>
      </c>
    </row>
    <row r="125" spans="3:28" x14ac:dyDescent="0.3">
      <c r="C125" t="str">
        <f t="shared" si="2"/>
        <v>450ILOOP gain mb = 4, VLOOP gain mb = 8</v>
      </c>
      <c r="AB125">
        <v>2.1800000000000002</v>
      </c>
    </row>
    <row r="126" spans="3:28" x14ac:dyDescent="0.3">
      <c r="C126" t="str">
        <f t="shared" si="2"/>
        <v>450ILOOP gain mb = 5, VLOOP gain mb = 0.5</v>
      </c>
      <c r="AB126">
        <v>2.2000000000000002</v>
      </c>
    </row>
    <row r="127" spans="3:28" x14ac:dyDescent="0.3">
      <c r="C127" t="str">
        <f t="shared" si="2"/>
        <v>450ILOOP gain mb = 5, VLOOP gain mb = 1</v>
      </c>
      <c r="AB127">
        <v>2.2200000000000002</v>
      </c>
    </row>
    <row r="128" spans="3:28" x14ac:dyDescent="0.3">
      <c r="C128" t="str">
        <f t="shared" si="2"/>
        <v>450ILOOP gain mb = 5, VLOOP gain mb = 2</v>
      </c>
      <c r="AB128">
        <v>2.2400000000000002</v>
      </c>
    </row>
    <row r="129" spans="3:28" x14ac:dyDescent="0.3">
      <c r="C129" t="str">
        <f t="shared" si="2"/>
        <v>450ILOOP gain mb = 5, VLOOP gain mb = 4</v>
      </c>
      <c r="AB129">
        <v>2.2599999999999998</v>
      </c>
    </row>
    <row r="130" spans="3:28" x14ac:dyDescent="0.3">
      <c r="C130" t="str">
        <f t="shared" si="2"/>
        <v>450ILOOP gain mb = 5, VLOOP gain mb = 8</v>
      </c>
      <c r="AB130">
        <v>2.2799999999999998</v>
      </c>
    </row>
    <row r="131" spans="3:28" x14ac:dyDescent="0.3">
      <c r="C131" t="str">
        <f t="shared" si="2"/>
        <v>450ILOOP gain mb = 6, VLOOP gain mb = 0.5</v>
      </c>
      <c r="AB131">
        <v>2.2999999999999998</v>
      </c>
    </row>
    <row r="132" spans="3:28" x14ac:dyDescent="0.3">
      <c r="C132" t="str">
        <f t="shared" si="2"/>
        <v>450ILOOP gain mb = 6, VLOOP gain mb = 1</v>
      </c>
      <c r="AB132">
        <v>2.3199999999999998</v>
      </c>
    </row>
    <row r="133" spans="3:28" x14ac:dyDescent="0.3">
      <c r="C133" t="str">
        <f t="shared" si="2"/>
        <v>450ILOOP gain mb = 6, VLOOP gain mb = 2</v>
      </c>
      <c r="AB133">
        <v>2.34</v>
      </c>
    </row>
    <row r="134" spans="3:28" x14ac:dyDescent="0.3">
      <c r="C134" t="str">
        <f t="shared" si="2"/>
        <v>450ILOOP gain mb = 6, VLOOP gain mb = 4</v>
      </c>
      <c r="AB134">
        <v>2.36</v>
      </c>
    </row>
    <row r="135" spans="3:28" x14ac:dyDescent="0.3">
      <c r="C135" t="str">
        <f t="shared" si="2"/>
        <v>450ILOOP gain mb = 6, VLOOP gain mb = 8</v>
      </c>
      <c r="AB135">
        <v>2.38</v>
      </c>
    </row>
    <row r="136" spans="3:28" x14ac:dyDescent="0.3">
      <c r="C136" t="str">
        <f t="shared" si="2"/>
        <v>450ILOOP gain mb = 7, VLOOP gain mb = 0.5</v>
      </c>
      <c r="AB136">
        <v>2.4</v>
      </c>
    </row>
    <row r="137" spans="3:28" x14ac:dyDescent="0.3">
      <c r="C137" t="str">
        <f t="shared" si="2"/>
        <v>450ILOOP gain mb = 7, VLOOP gain mb = 1</v>
      </c>
      <c r="AB137">
        <v>2.44</v>
      </c>
    </row>
    <row r="138" spans="3:28" x14ac:dyDescent="0.3">
      <c r="C138" t="str">
        <f t="shared" si="2"/>
        <v>450ILOOP gain mb = 7, VLOOP gain mb = 2</v>
      </c>
      <c r="AB138">
        <v>2.48</v>
      </c>
    </row>
    <row r="139" spans="3:28" x14ac:dyDescent="0.3">
      <c r="C139" t="str">
        <f t="shared" si="2"/>
        <v>450ILOOP gain mb = 7, VLOOP gain mb = 4</v>
      </c>
      <c r="AB139">
        <v>2.52</v>
      </c>
    </row>
    <row r="140" spans="3:28" x14ac:dyDescent="0.3">
      <c r="C140" t="str">
        <f t="shared" si="2"/>
        <v>450ILOOP gain mb = 7, VLOOP gain mb = 8</v>
      </c>
      <c r="AB140">
        <v>2.56</v>
      </c>
    </row>
    <row r="141" spans="3:28" x14ac:dyDescent="0.3">
      <c r="C141" t="str">
        <f t="shared" si="2"/>
        <v>450ILOOP gain mb = 10, VLOOP gain mb = 2</v>
      </c>
      <c r="AB141">
        <v>2.6</v>
      </c>
    </row>
    <row r="142" spans="3:28" x14ac:dyDescent="0.3">
      <c r="C142" t="str">
        <f t="shared" ref="C142:C174" si="3">CONCATENATE($G$8, C5)</f>
        <v>550ILOOP gain mb = EEPROM; VLOOP gain mb = EEPROM, FSW = EEPROM</v>
      </c>
      <c r="AB142">
        <v>2.64</v>
      </c>
    </row>
    <row r="143" spans="3:28" x14ac:dyDescent="0.3">
      <c r="C143" t="str">
        <f t="shared" si="3"/>
        <v>550ILOOP gain mb = EEPROM, VLOOP gain mb = EEPROM</v>
      </c>
      <c r="AB143">
        <v>2.68</v>
      </c>
    </row>
    <row r="144" spans="3:28" x14ac:dyDescent="0.3">
      <c r="C144" t="str">
        <f t="shared" si="3"/>
        <v>550ILOOP gain mb = 2, VLOOP gain mb = 0.5</v>
      </c>
      <c r="AB144">
        <v>2.72</v>
      </c>
    </row>
    <row r="145" spans="3:28" x14ac:dyDescent="0.3">
      <c r="C145" t="str">
        <f t="shared" si="3"/>
        <v>550ILOOP gain mb = 2, VLOOP gain mb = 1</v>
      </c>
      <c r="AB145">
        <v>2.76</v>
      </c>
    </row>
    <row r="146" spans="3:28" x14ac:dyDescent="0.3">
      <c r="C146" t="str">
        <f t="shared" si="3"/>
        <v>550ILOOP gain mb = 2, VLOOP gain mb = 2</v>
      </c>
      <c r="AB146">
        <v>2.8</v>
      </c>
    </row>
    <row r="147" spans="3:28" x14ac:dyDescent="0.3">
      <c r="C147" t="str">
        <f t="shared" si="3"/>
        <v>550ILOOP gain mb = 2, VLOOP gain mb = 4</v>
      </c>
      <c r="AB147">
        <v>2.84</v>
      </c>
    </row>
    <row r="148" spans="3:28" x14ac:dyDescent="0.3">
      <c r="C148" t="str">
        <f t="shared" si="3"/>
        <v>550ILOOP gain mb = 2, VLOOP gain mb = 8</v>
      </c>
      <c r="AB148">
        <v>2.88</v>
      </c>
    </row>
    <row r="149" spans="3:28" x14ac:dyDescent="0.3">
      <c r="C149" t="str">
        <f t="shared" si="3"/>
        <v>550ILOOP gain mb = 3, VLOOP gain mb = 0.5</v>
      </c>
      <c r="AB149">
        <v>2.92</v>
      </c>
    </row>
    <row r="150" spans="3:28" x14ac:dyDescent="0.3">
      <c r="C150" t="str">
        <f t="shared" si="3"/>
        <v>550ILOOP gain mb = 3, VLOOP gain mb = 1</v>
      </c>
      <c r="AB150">
        <v>2.96</v>
      </c>
    </row>
    <row r="151" spans="3:28" x14ac:dyDescent="0.3">
      <c r="C151" t="str">
        <f t="shared" si="3"/>
        <v>550ILOOP gain mb = 3, VLOOP gain mb = 2</v>
      </c>
      <c r="AB151">
        <v>3</v>
      </c>
    </row>
    <row r="152" spans="3:28" x14ac:dyDescent="0.3">
      <c r="C152" t="str">
        <f t="shared" si="3"/>
        <v>550ILOOP gain mb = 3, VLOOP gain mb = 4</v>
      </c>
      <c r="AB152">
        <v>3.04</v>
      </c>
    </row>
    <row r="153" spans="3:28" x14ac:dyDescent="0.3">
      <c r="C153" t="str">
        <f t="shared" si="3"/>
        <v>550ILOOP gain mb = 3, VLOOP gain mb = 8</v>
      </c>
      <c r="AB153">
        <v>3.08</v>
      </c>
    </row>
    <row r="154" spans="3:28" x14ac:dyDescent="0.3">
      <c r="C154" t="str">
        <f t="shared" si="3"/>
        <v>550ILOOP gain mb = 4, VLOOP gain mb = 0.5</v>
      </c>
      <c r="AB154">
        <v>3.12</v>
      </c>
    </row>
    <row r="155" spans="3:28" x14ac:dyDescent="0.3">
      <c r="C155" t="str">
        <f t="shared" si="3"/>
        <v>550ILOOP gain mb = 4, VLOOP gain mb = 1</v>
      </c>
      <c r="AB155">
        <v>3.16</v>
      </c>
    </row>
    <row r="156" spans="3:28" x14ac:dyDescent="0.3">
      <c r="C156" t="str">
        <f t="shared" si="3"/>
        <v>550ILOOP gain mb = 4, VLOOP gain mb = 2</v>
      </c>
      <c r="AB156">
        <v>3.2</v>
      </c>
    </row>
    <row r="157" spans="3:28" x14ac:dyDescent="0.3">
      <c r="C157" t="str">
        <f t="shared" si="3"/>
        <v>550ILOOP gain mb = 4, VLOOP gain mb = 4</v>
      </c>
      <c r="AB157">
        <v>3.24</v>
      </c>
    </row>
    <row r="158" spans="3:28" x14ac:dyDescent="0.3">
      <c r="C158" t="str">
        <f t="shared" si="3"/>
        <v>550ILOOP gain mb = 4, VLOOP gain mb = 8</v>
      </c>
      <c r="AB158">
        <v>3.28</v>
      </c>
    </row>
    <row r="159" spans="3:28" x14ac:dyDescent="0.3">
      <c r="C159" t="str">
        <f t="shared" si="3"/>
        <v>550ILOOP gain mb = 5, VLOOP gain mb = 0.5</v>
      </c>
      <c r="AB159">
        <v>3.32</v>
      </c>
    </row>
    <row r="160" spans="3:28" x14ac:dyDescent="0.3">
      <c r="C160" t="str">
        <f t="shared" si="3"/>
        <v>550ILOOP gain mb = 5, VLOOP gain mb = 1</v>
      </c>
      <c r="AB160">
        <v>3.36</v>
      </c>
    </row>
    <row r="161" spans="3:28" x14ac:dyDescent="0.3">
      <c r="C161" t="str">
        <f t="shared" si="3"/>
        <v>550ILOOP gain mb = 5, VLOOP gain mb = 2</v>
      </c>
      <c r="AB161">
        <v>3.4</v>
      </c>
    </row>
    <row r="162" spans="3:28" x14ac:dyDescent="0.3">
      <c r="C162" t="str">
        <f t="shared" si="3"/>
        <v>550ILOOP gain mb = 5, VLOOP gain mb = 4</v>
      </c>
      <c r="AB162">
        <v>3.44</v>
      </c>
    </row>
    <row r="163" spans="3:28" x14ac:dyDescent="0.3">
      <c r="C163" t="str">
        <f t="shared" si="3"/>
        <v>550ILOOP gain mb = 5, VLOOP gain mb = 8</v>
      </c>
      <c r="AB163">
        <v>3.48</v>
      </c>
    </row>
    <row r="164" spans="3:28" x14ac:dyDescent="0.3">
      <c r="C164" t="str">
        <f t="shared" si="3"/>
        <v>550ILOOP gain mb = 6, VLOOP gain mb = 0.5</v>
      </c>
      <c r="AB164">
        <v>3.52</v>
      </c>
    </row>
    <row r="165" spans="3:28" x14ac:dyDescent="0.3">
      <c r="C165" t="str">
        <f t="shared" si="3"/>
        <v>550ILOOP gain mb = 6, VLOOP gain mb = 1</v>
      </c>
      <c r="AB165">
        <v>3.56</v>
      </c>
    </row>
    <row r="166" spans="3:28" x14ac:dyDescent="0.3">
      <c r="C166" t="str">
        <f t="shared" si="3"/>
        <v>550ILOOP gain mb = 6, VLOOP gain mb = 2</v>
      </c>
      <c r="AB166">
        <v>3.6</v>
      </c>
    </row>
    <row r="167" spans="3:28" x14ac:dyDescent="0.3">
      <c r="C167" t="str">
        <f t="shared" si="3"/>
        <v>550ILOOP gain mb = 6, VLOOP gain mb = 4</v>
      </c>
      <c r="AB167">
        <v>3.64</v>
      </c>
    </row>
    <row r="168" spans="3:28" x14ac:dyDescent="0.3">
      <c r="C168" t="str">
        <f t="shared" si="3"/>
        <v>550ILOOP gain mb = 6, VLOOP gain mb = 8</v>
      </c>
      <c r="AB168">
        <v>3.68</v>
      </c>
    </row>
    <row r="169" spans="3:28" x14ac:dyDescent="0.3">
      <c r="C169" t="str">
        <f t="shared" si="3"/>
        <v>550ILOOP gain mb = 7, VLOOP gain mb = 0.5</v>
      </c>
      <c r="AB169">
        <v>3.72</v>
      </c>
    </row>
    <row r="170" spans="3:28" x14ac:dyDescent="0.3">
      <c r="C170" t="str">
        <f t="shared" si="3"/>
        <v>550ILOOP gain mb = 7, VLOOP gain mb = 1</v>
      </c>
      <c r="AB170">
        <v>3.76</v>
      </c>
    </row>
    <row r="171" spans="3:28" x14ac:dyDescent="0.3">
      <c r="C171" t="str">
        <f t="shared" si="3"/>
        <v>550ILOOP gain mb = 7, VLOOP gain mb = 2</v>
      </c>
      <c r="AB171">
        <v>3.8</v>
      </c>
    </row>
    <row r="172" spans="3:28" x14ac:dyDescent="0.3">
      <c r="C172" t="str">
        <f t="shared" si="3"/>
        <v>550ILOOP gain mb = 7, VLOOP gain mb = 4</v>
      </c>
      <c r="AB172">
        <v>3.84</v>
      </c>
    </row>
    <row r="173" spans="3:28" x14ac:dyDescent="0.3">
      <c r="C173" t="str">
        <f t="shared" si="3"/>
        <v>550ILOOP gain mb = 7, VLOOP gain mb = 8</v>
      </c>
      <c r="AB173">
        <v>3.88</v>
      </c>
    </row>
    <row r="174" spans="3:28" x14ac:dyDescent="0.3">
      <c r="C174" t="str">
        <f t="shared" si="3"/>
        <v>550ILOOP gain mb = 10, VLOOP gain mb = 2</v>
      </c>
      <c r="AB174">
        <v>3.92</v>
      </c>
    </row>
    <row r="175" spans="3:28" x14ac:dyDescent="0.3">
      <c r="C175" t="str">
        <f t="shared" ref="C175:C207" si="4">CONCATENATE($G$9, C5)</f>
        <v>650ILOOP gain mb = EEPROM; VLOOP gain mb = EEPROM, FSW = EEPROM</v>
      </c>
      <c r="AB175">
        <v>3.96</v>
      </c>
    </row>
    <row r="176" spans="3:28" x14ac:dyDescent="0.3">
      <c r="C176" t="str">
        <f t="shared" si="4"/>
        <v>650ILOOP gain mb = EEPROM, VLOOP gain mb = EEPROM</v>
      </c>
      <c r="AB176">
        <v>4</v>
      </c>
    </row>
    <row r="177" spans="3:28" x14ac:dyDescent="0.3">
      <c r="C177" t="str">
        <f t="shared" si="4"/>
        <v>650ILOOP gain mb = 2, VLOOP gain mb = 0.5</v>
      </c>
      <c r="AB177">
        <v>4.04</v>
      </c>
    </row>
    <row r="178" spans="3:28" x14ac:dyDescent="0.3">
      <c r="C178" t="str">
        <f t="shared" si="4"/>
        <v>650ILOOP gain mb = 2, VLOOP gain mb = 1</v>
      </c>
      <c r="AB178">
        <v>4.08</v>
      </c>
    </row>
    <row r="179" spans="3:28" x14ac:dyDescent="0.3">
      <c r="C179" t="str">
        <f t="shared" si="4"/>
        <v>650ILOOP gain mb = 2, VLOOP gain mb = 2</v>
      </c>
      <c r="AB179">
        <v>4.12</v>
      </c>
    </row>
    <row r="180" spans="3:28" x14ac:dyDescent="0.3">
      <c r="C180" t="str">
        <f t="shared" si="4"/>
        <v>650ILOOP gain mb = 2, VLOOP gain mb = 4</v>
      </c>
      <c r="AB180">
        <v>4.16</v>
      </c>
    </row>
    <row r="181" spans="3:28" x14ac:dyDescent="0.3">
      <c r="C181" t="str">
        <f t="shared" si="4"/>
        <v>650ILOOP gain mb = 2, VLOOP gain mb = 8</v>
      </c>
      <c r="AB181">
        <v>4.2</v>
      </c>
    </row>
    <row r="182" spans="3:28" x14ac:dyDescent="0.3">
      <c r="C182" t="str">
        <f t="shared" si="4"/>
        <v>650ILOOP gain mb = 3, VLOOP gain mb = 0.5</v>
      </c>
      <c r="AB182">
        <v>4.24</v>
      </c>
    </row>
    <row r="183" spans="3:28" x14ac:dyDescent="0.3">
      <c r="C183" t="str">
        <f t="shared" si="4"/>
        <v>650ILOOP gain mb = 3, VLOOP gain mb = 1</v>
      </c>
      <c r="AB183">
        <v>4.28</v>
      </c>
    </row>
    <row r="184" spans="3:28" x14ac:dyDescent="0.3">
      <c r="C184" t="str">
        <f t="shared" si="4"/>
        <v>650ILOOP gain mb = 3, VLOOP gain mb = 2</v>
      </c>
      <c r="AB184">
        <v>4.32</v>
      </c>
    </row>
    <row r="185" spans="3:28" x14ac:dyDescent="0.3">
      <c r="C185" t="str">
        <f t="shared" si="4"/>
        <v>650ILOOP gain mb = 3, VLOOP gain mb = 4</v>
      </c>
      <c r="AB185">
        <v>4.3600000000000003</v>
      </c>
    </row>
    <row r="186" spans="3:28" x14ac:dyDescent="0.3">
      <c r="C186" t="str">
        <f t="shared" si="4"/>
        <v>650ILOOP gain mb = 3, VLOOP gain mb = 8</v>
      </c>
      <c r="AB186">
        <v>4.4000000000000004</v>
      </c>
    </row>
    <row r="187" spans="3:28" x14ac:dyDescent="0.3">
      <c r="C187" t="str">
        <f t="shared" si="4"/>
        <v>650ILOOP gain mb = 4, VLOOP gain mb = 0.5</v>
      </c>
      <c r="AB187">
        <v>4.4400000000000004</v>
      </c>
    </row>
    <row r="188" spans="3:28" x14ac:dyDescent="0.3">
      <c r="C188" t="str">
        <f t="shared" si="4"/>
        <v>650ILOOP gain mb = 4, VLOOP gain mb = 1</v>
      </c>
      <c r="AB188">
        <v>4.4800000000000004</v>
      </c>
    </row>
    <row r="189" spans="3:28" x14ac:dyDescent="0.3">
      <c r="C189" t="str">
        <f t="shared" si="4"/>
        <v>650ILOOP gain mb = 4, VLOOP gain mb = 2</v>
      </c>
      <c r="AB189">
        <v>4.5199999999999996</v>
      </c>
    </row>
    <row r="190" spans="3:28" x14ac:dyDescent="0.3">
      <c r="C190" t="str">
        <f t="shared" si="4"/>
        <v>650ILOOP gain mb = 4, VLOOP gain mb = 4</v>
      </c>
      <c r="AB190">
        <v>4.5599999999999996</v>
      </c>
    </row>
    <row r="191" spans="3:28" x14ac:dyDescent="0.3">
      <c r="C191" t="str">
        <f t="shared" si="4"/>
        <v>650ILOOP gain mb = 4, VLOOP gain mb = 8</v>
      </c>
      <c r="AB191">
        <v>4.5999999999999996</v>
      </c>
    </row>
    <row r="192" spans="3:28" x14ac:dyDescent="0.3">
      <c r="C192" t="str">
        <f t="shared" si="4"/>
        <v>650ILOOP gain mb = 5, VLOOP gain mb = 0.5</v>
      </c>
      <c r="AB192">
        <v>4.6399999999999997</v>
      </c>
    </row>
    <row r="193" spans="3:28" x14ac:dyDescent="0.3">
      <c r="C193" t="str">
        <f t="shared" si="4"/>
        <v>650ILOOP gain mb = 5, VLOOP gain mb = 1</v>
      </c>
      <c r="AB193">
        <v>4.68</v>
      </c>
    </row>
    <row r="194" spans="3:28" x14ac:dyDescent="0.3">
      <c r="C194" t="str">
        <f t="shared" si="4"/>
        <v>650ILOOP gain mb = 5, VLOOP gain mb = 2</v>
      </c>
      <c r="AB194">
        <v>4.72</v>
      </c>
    </row>
    <row r="195" spans="3:28" x14ac:dyDescent="0.3">
      <c r="C195" t="str">
        <f t="shared" si="4"/>
        <v>650ILOOP gain mb = 5, VLOOP gain mb = 4</v>
      </c>
      <c r="AB195">
        <v>4.76</v>
      </c>
    </row>
    <row r="196" spans="3:28" x14ac:dyDescent="0.3">
      <c r="C196" t="str">
        <f t="shared" si="4"/>
        <v>650ILOOP gain mb = 5, VLOOP gain mb = 8</v>
      </c>
      <c r="AB196">
        <v>4.8</v>
      </c>
    </row>
    <row r="197" spans="3:28" x14ac:dyDescent="0.3">
      <c r="C197" t="str">
        <f t="shared" si="4"/>
        <v>650ILOOP gain mb = 6, VLOOP gain mb = 0.5</v>
      </c>
      <c r="AB197">
        <v>4.84</v>
      </c>
    </row>
    <row r="198" spans="3:28" x14ac:dyDescent="0.3">
      <c r="C198" t="str">
        <f t="shared" si="4"/>
        <v>650ILOOP gain mb = 6, VLOOP gain mb = 1</v>
      </c>
      <c r="AB198">
        <v>4.88</v>
      </c>
    </row>
    <row r="199" spans="3:28" x14ac:dyDescent="0.3">
      <c r="C199" t="str">
        <f t="shared" si="4"/>
        <v>650ILOOP gain mb = 6, VLOOP gain mb = 2</v>
      </c>
      <c r="AB199">
        <v>4.92</v>
      </c>
    </row>
    <row r="200" spans="3:28" x14ac:dyDescent="0.3">
      <c r="C200" t="str">
        <f t="shared" si="4"/>
        <v>650ILOOP gain mb = 6, VLOOP gain mb = 4</v>
      </c>
      <c r="AB200">
        <v>4.96</v>
      </c>
    </row>
    <row r="201" spans="3:28" x14ac:dyDescent="0.3">
      <c r="C201" t="str">
        <f t="shared" si="4"/>
        <v>650ILOOP gain mb = 6, VLOOP gain mb = 8</v>
      </c>
      <c r="AB201">
        <v>5</v>
      </c>
    </row>
    <row r="202" spans="3:28" x14ac:dyDescent="0.3">
      <c r="C202" t="str">
        <f t="shared" si="4"/>
        <v>650ILOOP gain mb = 7, VLOOP gain mb = 0.5</v>
      </c>
      <c r="AB202">
        <v>5.04</v>
      </c>
    </row>
    <row r="203" spans="3:28" x14ac:dyDescent="0.3">
      <c r="C203" t="str">
        <f t="shared" si="4"/>
        <v>650ILOOP gain mb = 7, VLOOP gain mb = 1</v>
      </c>
      <c r="AB203">
        <v>5.08</v>
      </c>
    </row>
    <row r="204" spans="3:28" x14ac:dyDescent="0.3">
      <c r="C204" t="str">
        <f t="shared" si="4"/>
        <v>650ILOOP gain mb = 7, VLOOP gain mb = 2</v>
      </c>
      <c r="AB204">
        <v>5.12</v>
      </c>
    </row>
    <row r="205" spans="3:28" x14ac:dyDescent="0.3">
      <c r="C205" t="str">
        <f t="shared" si="4"/>
        <v>650ILOOP gain mb = 7, VLOOP gain mb = 4</v>
      </c>
      <c r="AB205">
        <v>5.16</v>
      </c>
    </row>
    <row r="206" spans="3:28" x14ac:dyDescent="0.3">
      <c r="C206" t="str">
        <f t="shared" si="4"/>
        <v>650ILOOP gain mb = 7, VLOOP gain mb = 8</v>
      </c>
      <c r="AB206">
        <v>5.2</v>
      </c>
    </row>
    <row r="207" spans="3:28" x14ac:dyDescent="0.3">
      <c r="C207" t="str">
        <f t="shared" si="4"/>
        <v>650ILOOP gain mb = 10, VLOOP gain mb = 2</v>
      </c>
      <c r="AB207">
        <v>5.24</v>
      </c>
    </row>
    <row r="208" spans="3:28" x14ac:dyDescent="0.3">
      <c r="C208" t="str">
        <f t="shared" ref="C208:C240" si="5">CONCATENATE($G$10, C5)</f>
        <v>900ILOOP gain mb = EEPROM; VLOOP gain mb = EEPROM, FSW = EEPROM</v>
      </c>
      <c r="AB208">
        <v>5.28</v>
      </c>
    </row>
    <row r="209" spans="3:28" x14ac:dyDescent="0.3">
      <c r="C209" t="str">
        <f t="shared" si="5"/>
        <v>900ILOOP gain mb = EEPROM, VLOOP gain mb = EEPROM</v>
      </c>
      <c r="AB209">
        <v>5.32</v>
      </c>
    </row>
    <row r="210" spans="3:28" x14ac:dyDescent="0.3">
      <c r="C210" t="str">
        <f t="shared" si="5"/>
        <v>900ILOOP gain mb = 2, VLOOP gain mb = 0.5</v>
      </c>
      <c r="AB210">
        <v>5.36</v>
      </c>
    </row>
    <row r="211" spans="3:28" x14ac:dyDescent="0.3">
      <c r="C211" t="str">
        <f t="shared" si="5"/>
        <v>900ILOOP gain mb = 2, VLOOP gain mb = 1</v>
      </c>
      <c r="AB211">
        <v>5.4</v>
      </c>
    </row>
    <row r="212" spans="3:28" x14ac:dyDescent="0.3">
      <c r="C212" t="str">
        <f t="shared" si="5"/>
        <v>900ILOOP gain mb = 2, VLOOP gain mb = 2</v>
      </c>
      <c r="AB212">
        <v>5.44</v>
      </c>
    </row>
    <row r="213" spans="3:28" x14ac:dyDescent="0.3">
      <c r="C213" t="str">
        <f t="shared" si="5"/>
        <v>900ILOOP gain mb = 2, VLOOP gain mb = 4</v>
      </c>
      <c r="AB213">
        <v>5.48</v>
      </c>
    </row>
    <row r="214" spans="3:28" x14ac:dyDescent="0.3">
      <c r="C214" t="str">
        <f t="shared" si="5"/>
        <v>900ILOOP gain mb = 2, VLOOP gain mb = 8</v>
      </c>
      <c r="AB214">
        <v>5.52</v>
      </c>
    </row>
    <row r="215" spans="3:28" x14ac:dyDescent="0.3">
      <c r="C215" t="str">
        <f t="shared" si="5"/>
        <v>900ILOOP gain mb = 3, VLOOP gain mb = 0.5</v>
      </c>
      <c r="AB215">
        <v>5.56</v>
      </c>
    </row>
    <row r="216" spans="3:28" x14ac:dyDescent="0.3">
      <c r="C216" t="str">
        <f t="shared" si="5"/>
        <v>900ILOOP gain mb = 3, VLOOP gain mb = 1</v>
      </c>
      <c r="AB216">
        <v>5.6</v>
      </c>
    </row>
    <row r="217" spans="3:28" x14ac:dyDescent="0.3">
      <c r="C217" t="str">
        <f t="shared" si="5"/>
        <v>900ILOOP gain mb = 3, VLOOP gain mb = 2</v>
      </c>
      <c r="AB217">
        <v>5.64</v>
      </c>
    </row>
    <row r="218" spans="3:28" x14ac:dyDescent="0.3">
      <c r="C218" t="str">
        <f t="shared" si="5"/>
        <v>900ILOOP gain mb = 3, VLOOP gain mb = 4</v>
      </c>
      <c r="AB218">
        <v>5.68</v>
      </c>
    </row>
    <row r="219" spans="3:28" x14ac:dyDescent="0.3">
      <c r="C219" t="str">
        <f t="shared" si="5"/>
        <v>900ILOOP gain mb = 3, VLOOP gain mb = 8</v>
      </c>
      <c r="AB219">
        <v>5.72</v>
      </c>
    </row>
    <row r="220" spans="3:28" x14ac:dyDescent="0.3">
      <c r="C220" t="str">
        <f t="shared" si="5"/>
        <v>900ILOOP gain mb = 4, VLOOP gain mb = 0.5</v>
      </c>
      <c r="AB220">
        <v>5.76</v>
      </c>
    </row>
    <row r="221" spans="3:28" x14ac:dyDescent="0.3">
      <c r="C221" t="str">
        <f t="shared" si="5"/>
        <v>900ILOOP gain mb = 4, VLOOP gain mb = 1</v>
      </c>
      <c r="AB221">
        <v>5.8</v>
      </c>
    </row>
    <row r="222" spans="3:28" x14ac:dyDescent="0.3">
      <c r="C222" t="str">
        <f t="shared" si="5"/>
        <v>900ILOOP gain mb = 4, VLOOP gain mb = 2</v>
      </c>
      <c r="AB222">
        <v>5.84</v>
      </c>
    </row>
    <row r="223" spans="3:28" x14ac:dyDescent="0.3">
      <c r="C223" t="str">
        <f t="shared" si="5"/>
        <v>900ILOOP gain mb = 4, VLOOP gain mb = 4</v>
      </c>
      <c r="AB223">
        <v>5.88</v>
      </c>
    </row>
    <row r="224" spans="3:28" x14ac:dyDescent="0.3">
      <c r="C224" t="str">
        <f t="shared" si="5"/>
        <v>900ILOOP gain mb = 4, VLOOP gain mb = 8</v>
      </c>
      <c r="AB224">
        <v>5.92</v>
      </c>
    </row>
    <row r="225" spans="3:28" x14ac:dyDescent="0.3">
      <c r="C225" t="str">
        <f t="shared" si="5"/>
        <v>900ILOOP gain mb = 5, VLOOP gain mb = 0.5</v>
      </c>
      <c r="AB225">
        <v>5.96</v>
      </c>
    </row>
    <row r="226" spans="3:28" x14ac:dyDescent="0.3">
      <c r="C226" t="str">
        <f t="shared" si="5"/>
        <v>900ILOOP gain mb = 5, VLOOP gain mb = 1</v>
      </c>
      <c r="AB226">
        <v>6</v>
      </c>
    </row>
    <row r="227" spans="3:28" x14ac:dyDescent="0.3">
      <c r="C227" t="str">
        <f t="shared" si="5"/>
        <v>900ILOOP gain mb = 5, VLOOP gain mb = 2</v>
      </c>
    </row>
    <row r="228" spans="3:28" x14ac:dyDescent="0.3">
      <c r="C228" t="str">
        <f t="shared" si="5"/>
        <v>900ILOOP gain mb = 5, VLOOP gain mb = 4</v>
      </c>
    </row>
    <row r="229" spans="3:28" x14ac:dyDescent="0.3">
      <c r="C229" t="str">
        <f t="shared" si="5"/>
        <v>900ILOOP gain mb = 5, VLOOP gain mb = 8</v>
      </c>
    </row>
    <row r="230" spans="3:28" x14ac:dyDescent="0.3">
      <c r="C230" t="str">
        <f t="shared" si="5"/>
        <v>900ILOOP gain mb = 6, VLOOP gain mb = 0.5</v>
      </c>
    </row>
    <row r="231" spans="3:28" x14ac:dyDescent="0.3">
      <c r="C231" t="str">
        <f t="shared" si="5"/>
        <v>900ILOOP gain mb = 6, VLOOP gain mb = 1</v>
      </c>
    </row>
    <row r="232" spans="3:28" x14ac:dyDescent="0.3">
      <c r="C232" t="str">
        <f t="shared" si="5"/>
        <v>900ILOOP gain mb = 6, VLOOP gain mb = 2</v>
      </c>
    </row>
    <row r="233" spans="3:28" x14ac:dyDescent="0.3">
      <c r="C233" t="str">
        <f t="shared" si="5"/>
        <v>900ILOOP gain mb = 6, VLOOP gain mb = 4</v>
      </c>
    </row>
    <row r="234" spans="3:28" x14ac:dyDescent="0.3">
      <c r="C234" t="str">
        <f t="shared" si="5"/>
        <v>900ILOOP gain mb = 6, VLOOP gain mb = 8</v>
      </c>
    </row>
    <row r="235" spans="3:28" x14ac:dyDescent="0.3">
      <c r="C235" t="str">
        <f t="shared" si="5"/>
        <v>900ILOOP gain mb = 7, VLOOP gain mb = 0.5</v>
      </c>
    </row>
    <row r="236" spans="3:28" x14ac:dyDescent="0.3">
      <c r="C236" t="str">
        <f t="shared" si="5"/>
        <v>900ILOOP gain mb = 7, VLOOP gain mb = 1</v>
      </c>
    </row>
    <row r="237" spans="3:28" x14ac:dyDescent="0.3">
      <c r="C237" t="str">
        <f t="shared" si="5"/>
        <v>900ILOOP gain mb = 7, VLOOP gain mb = 2</v>
      </c>
    </row>
    <row r="238" spans="3:28" x14ac:dyDescent="0.3">
      <c r="C238" t="str">
        <f t="shared" si="5"/>
        <v>900ILOOP gain mb = 7, VLOOP gain mb = 4</v>
      </c>
    </row>
    <row r="239" spans="3:28" x14ac:dyDescent="0.3">
      <c r="C239" t="str">
        <f t="shared" si="5"/>
        <v>900ILOOP gain mb = 7, VLOOP gain mb = 8</v>
      </c>
    </row>
    <row r="240" spans="3:28" x14ac:dyDescent="0.3">
      <c r="C240" t="str">
        <f t="shared" si="5"/>
        <v>900ILOOP gain mb = 10, VLOOP gain mb = 2</v>
      </c>
    </row>
    <row r="241" spans="3:3" x14ac:dyDescent="0.3">
      <c r="C241" t="str">
        <f t="shared" ref="C241:C273" si="6">CONCATENATE($G$11, C5)</f>
        <v>1100ILOOP gain mb = EEPROM; VLOOP gain mb = EEPROM, FSW = EEPROM</v>
      </c>
    </row>
    <row r="242" spans="3:3" x14ac:dyDescent="0.3">
      <c r="C242" t="str">
        <f t="shared" si="6"/>
        <v>1100ILOOP gain mb = EEPROM, VLOOP gain mb = EEPROM</v>
      </c>
    </row>
    <row r="243" spans="3:3" x14ac:dyDescent="0.3">
      <c r="C243" t="str">
        <f t="shared" si="6"/>
        <v>1100ILOOP gain mb = 2, VLOOP gain mb = 0.5</v>
      </c>
    </row>
    <row r="244" spans="3:3" x14ac:dyDescent="0.3">
      <c r="C244" t="str">
        <f t="shared" si="6"/>
        <v>1100ILOOP gain mb = 2, VLOOP gain mb = 1</v>
      </c>
    </row>
    <row r="245" spans="3:3" x14ac:dyDescent="0.3">
      <c r="C245" t="str">
        <f t="shared" si="6"/>
        <v>1100ILOOP gain mb = 2, VLOOP gain mb = 2</v>
      </c>
    </row>
    <row r="246" spans="3:3" x14ac:dyDescent="0.3">
      <c r="C246" t="str">
        <f t="shared" si="6"/>
        <v>1100ILOOP gain mb = 2, VLOOP gain mb = 4</v>
      </c>
    </row>
    <row r="247" spans="3:3" x14ac:dyDescent="0.3">
      <c r="C247" t="str">
        <f t="shared" si="6"/>
        <v>1100ILOOP gain mb = 2, VLOOP gain mb = 8</v>
      </c>
    </row>
    <row r="248" spans="3:3" x14ac:dyDescent="0.3">
      <c r="C248" t="str">
        <f t="shared" si="6"/>
        <v>1100ILOOP gain mb = 3, VLOOP gain mb = 0.5</v>
      </c>
    </row>
    <row r="249" spans="3:3" x14ac:dyDescent="0.3">
      <c r="C249" t="str">
        <f t="shared" si="6"/>
        <v>1100ILOOP gain mb = 3, VLOOP gain mb = 1</v>
      </c>
    </row>
    <row r="250" spans="3:3" x14ac:dyDescent="0.3">
      <c r="C250" t="str">
        <f t="shared" si="6"/>
        <v>1100ILOOP gain mb = 3, VLOOP gain mb = 2</v>
      </c>
    </row>
    <row r="251" spans="3:3" x14ac:dyDescent="0.3">
      <c r="C251" t="str">
        <f t="shared" si="6"/>
        <v>1100ILOOP gain mb = 3, VLOOP gain mb = 4</v>
      </c>
    </row>
    <row r="252" spans="3:3" x14ac:dyDescent="0.3">
      <c r="C252" t="str">
        <f t="shared" si="6"/>
        <v>1100ILOOP gain mb = 3, VLOOP gain mb = 8</v>
      </c>
    </row>
    <row r="253" spans="3:3" x14ac:dyDescent="0.3">
      <c r="C253" t="str">
        <f t="shared" si="6"/>
        <v>1100ILOOP gain mb = 4, VLOOP gain mb = 0.5</v>
      </c>
    </row>
    <row r="254" spans="3:3" x14ac:dyDescent="0.3">
      <c r="C254" t="str">
        <f t="shared" si="6"/>
        <v>1100ILOOP gain mb = 4, VLOOP gain mb = 1</v>
      </c>
    </row>
    <row r="255" spans="3:3" x14ac:dyDescent="0.3">
      <c r="C255" t="str">
        <f t="shared" si="6"/>
        <v>1100ILOOP gain mb = 4, VLOOP gain mb = 2</v>
      </c>
    </row>
    <row r="256" spans="3:3" x14ac:dyDescent="0.3">
      <c r="C256" t="str">
        <f t="shared" si="6"/>
        <v>1100ILOOP gain mb = 4, VLOOP gain mb = 4</v>
      </c>
    </row>
    <row r="257" spans="3:3" x14ac:dyDescent="0.3">
      <c r="C257" t="str">
        <f t="shared" si="6"/>
        <v>1100ILOOP gain mb = 4, VLOOP gain mb = 8</v>
      </c>
    </row>
    <row r="258" spans="3:3" x14ac:dyDescent="0.3">
      <c r="C258" t="str">
        <f t="shared" si="6"/>
        <v>1100ILOOP gain mb = 5, VLOOP gain mb = 0.5</v>
      </c>
    </row>
    <row r="259" spans="3:3" x14ac:dyDescent="0.3">
      <c r="C259" t="str">
        <f t="shared" si="6"/>
        <v>1100ILOOP gain mb = 5, VLOOP gain mb = 1</v>
      </c>
    </row>
    <row r="260" spans="3:3" x14ac:dyDescent="0.3">
      <c r="C260" t="str">
        <f t="shared" si="6"/>
        <v>1100ILOOP gain mb = 5, VLOOP gain mb = 2</v>
      </c>
    </row>
    <row r="261" spans="3:3" x14ac:dyDescent="0.3">
      <c r="C261" t="str">
        <f t="shared" si="6"/>
        <v>1100ILOOP gain mb = 5, VLOOP gain mb = 4</v>
      </c>
    </row>
    <row r="262" spans="3:3" x14ac:dyDescent="0.3">
      <c r="C262" t="str">
        <f t="shared" si="6"/>
        <v>1100ILOOP gain mb = 5, VLOOP gain mb = 8</v>
      </c>
    </row>
    <row r="263" spans="3:3" x14ac:dyDescent="0.3">
      <c r="C263" t="str">
        <f t="shared" si="6"/>
        <v>1100ILOOP gain mb = 6, VLOOP gain mb = 0.5</v>
      </c>
    </row>
    <row r="264" spans="3:3" x14ac:dyDescent="0.3">
      <c r="C264" t="str">
        <f t="shared" si="6"/>
        <v>1100ILOOP gain mb = 6, VLOOP gain mb = 1</v>
      </c>
    </row>
    <row r="265" spans="3:3" x14ac:dyDescent="0.3">
      <c r="C265" t="str">
        <f t="shared" si="6"/>
        <v>1100ILOOP gain mb = 6, VLOOP gain mb = 2</v>
      </c>
    </row>
    <row r="266" spans="3:3" x14ac:dyDescent="0.3">
      <c r="C266" t="str">
        <f t="shared" si="6"/>
        <v>1100ILOOP gain mb = 6, VLOOP gain mb = 4</v>
      </c>
    </row>
    <row r="267" spans="3:3" x14ac:dyDescent="0.3">
      <c r="C267" t="str">
        <f t="shared" si="6"/>
        <v>1100ILOOP gain mb = 6, VLOOP gain mb = 8</v>
      </c>
    </row>
    <row r="268" spans="3:3" x14ac:dyDescent="0.3">
      <c r="C268" t="str">
        <f t="shared" si="6"/>
        <v>1100ILOOP gain mb = 7, VLOOP gain mb = 0.5</v>
      </c>
    </row>
    <row r="269" spans="3:3" x14ac:dyDescent="0.3">
      <c r="C269" t="str">
        <f t="shared" si="6"/>
        <v>1100ILOOP gain mb = 7, VLOOP gain mb = 1</v>
      </c>
    </row>
    <row r="270" spans="3:3" x14ac:dyDescent="0.3">
      <c r="C270" t="str">
        <f t="shared" si="6"/>
        <v>1100ILOOP gain mb = 7, VLOOP gain mb = 2</v>
      </c>
    </row>
    <row r="271" spans="3:3" x14ac:dyDescent="0.3">
      <c r="C271" t="str">
        <f t="shared" si="6"/>
        <v>1100ILOOP gain mb = 7, VLOOP gain mb = 4</v>
      </c>
    </row>
    <row r="272" spans="3:3" x14ac:dyDescent="0.3">
      <c r="C272" t="str">
        <f t="shared" si="6"/>
        <v>1100ILOOP gain mb = 7, VLOOP gain mb = 8</v>
      </c>
    </row>
    <row r="273" spans="3:3" x14ac:dyDescent="0.3">
      <c r="C273" t="str">
        <f t="shared" si="6"/>
        <v>1100ILOOP gain mb = 10, VLOOP gain mb = 2</v>
      </c>
    </row>
    <row r="274" spans="3:3" x14ac:dyDescent="0.3">
      <c r="C274" t="str">
        <f t="shared" ref="C274:C306" si="7">CONCATENATE($G$12, C5)</f>
        <v>1500ILOOP gain mb = EEPROM; VLOOP gain mb = EEPROM, FSW = EEPROM</v>
      </c>
    </row>
    <row r="275" spans="3:3" x14ac:dyDescent="0.3">
      <c r="C275" t="str">
        <f t="shared" si="7"/>
        <v>1500ILOOP gain mb = EEPROM, VLOOP gain mb = EEPROM</v>
      </c>
    </row>
    <row r="276" spans="3:3" x14ac:dyDescent="0.3">
      <c r="C276" t="str">
        <f t="shared" si="7"/>
        <v>1500ILOOP gain mb = 2, VLOOP gain mb = 0.5</v>
      </c>
    </row>
    <row r="277" spans="3:3" x14ac:dyDescent="0.3">
      <c r="C277" t="str">
        <f t="shared" si="7"/>
        <v>1500ILOOP gain mb = 2, VLOOP gain mb = 1</v>
      </c>
    </row>
    <row r="278" spans="3:3" x14ac:dyDescent="0.3">
      <c r="C278" t="str">
        <f t="shared" si="7"/>
        <v>1500ILOOP gain mb = 2, VLOOP gain mb = 2</v>
      </c>
    </row>
    <row r="279" spans="3:3" x14ac:dyDescent="0.3">
      <c r="C279" t="str">
        <f t="shared" si="7"/>
        <v>1500ILOOP gain mb = 2, VLOOP gain mb = 4</v>
      </c>
    </row>
    <row r="280" spans="3:3" x14ac:dyDescent="0.3">
      <c r="C280" t="str">
        <f t="shared" si="7"/>
        <v>1500ILOOP gain mb = 2, VLOOP gain mb = 8</v>
      </c>
    </row>
    <row r="281" spans="3:3" x14ac:dyDescent="0.3">
      <c r="C281" t="str">
        <f t="shared" si="7"/>
        <v>1500ILOOP gain mb = 3, VLOOP gain mb = 0.5</v>
      </c>
    </row>
    <row r="282" spans="3:3" x14ac:dyDescent="0.3">
      <c r="C282" t="str">
        <f t="shared" si="7"/>
        <v>1500ILOOP gain mb = 3, VLOOP gain mb = 1</v>
      </c>
    </row>
    <row r="283" spans="3:3" x14ac:dyDescent="0.3">
      <c r="C283" t="str">
        <f t="shared" si="7"/>
        <v>1500ILOOP gain mb = 3, VLOOP gain mb = 2</v>
      </c>
    </row>
    <row r="284" spans="3:3" x14ac:dyDescent="0.3">
      <c r="C284" t="str">
        <f t="shared" si="7"/>
        <v>1500ILOOP gain mb = 3, VLOOP gain mb = 4</v>
      </c>
    </row>
    <row r="285" spans="3:3" x14ac:dyDescent="0.3">
      <c r="C285" t="str">
        <f t="shared" si="7"/>
        <v>1500ILOOP gain mb = 3, VLOOP gain mb = 8</v>
      </c>
    </row>
    <row r="286" spans="3:3" x14ac:dyDescent="0.3">
      <c r="C286" t="str">
        <f t="shared" si="7"/>
        <v>1500ILOOP gain mb = 4, VLOOP gain mb = 0.5</v>
      </c>
    </row>
    <row r="287" spans="3:3" x14ac:dyDescent="0.3">
      <c r="C287" t="str">
        <f t="shared" si="7"/>
        <v>1500ILOOP gain mb = 4, VLOOP gain mb = 1</v>
      </c>
    </row>
    <row r="288" spans="3:3" x14ac:dyDescent="0.3">
      <c r="C288" t="str">
        <f t="shared" si="7"/>
        <v>1500ILOOP gain mb = 4, VLOOP gain mb = 2</v>
      </c>
    </row>
    <row r="289" spans="3:3" x14ac:dyDescent="0.3">
      <c r="C289" t="str">
        <f t="shared" si="7"/>
        <v>1500ILOOP gain mb = 4, VLOOP gain mb = 4</v>
      </c>
    </row>
    <row r="290" spans="3:3" x14ac:dyDescent="0.3">
      <c r="C290" t="str">
        <f t="shared" si="7"/>
        <v>1500ILOOP gain mb = 4, VLOOP gain mb = 8</v>
      </c>
    </row>
    <row r="291" spans="3:3" x14ac:dyDescent="0.3">
      <c r="C291" t="str">
        <f t="shared" si="7"/>
        <v>1500ILOOP gain mb = 5, VLOOP gain mb = 0.5</v>
      </c>
    </row>
    <row r="292" spans="3:3" x14ac:dyDescent="0.3">
      <c r="C292" t="str">
        <f t="shared" si="7"/>
        <v>1500ILOOP gain mb = 5, VLOOP gain mb = 1</v>
      </c>
    </row>
    <row r="293" spans="3:3" x14ac:dyDescent="0.3">
      <c r="C293" t="str">
        <f t="shared" si="7"/>
        <v>1500ILOOP gain mb = 5, VLOOP gain mb = 2</v>
      </c>
    </row>
    <row r="294" spans="3:3" x14ac:dyDescent="0.3">
      <c r="C294" t="str">
        <f t="shared" si="7"/>
        <v>1500ILOOP gain mb = 5, VLOOP gain mb = 4</v>
      </c>
    </row>
    <row r="295" spans="3:3" x14ac:dyDescent="0.3">
      <c r="C295" t="str">
        <f t="shared" si="7"/>
        <v>1500ILOOP gain mb = 5, VLOOP gain mb = 8</v>
      </c>
    </row>
    <row r="296" spans="3:3" x14ac:dyDescent="0.3">
      <c r="C296" t="str">
        <f t="shared" si="7"/>
        <v>1500ILOOP gain mb = 6, VLOOP gain mb = 0.5</v>
      </c>
    </row>
    <row r="297" spans="3:3" x14ac:dyDescent="0.3">
      <c r="C297" t="str">
        <f t="shared" si="7"/>
        <v>1500ILOOP gain mb = 6, VLOOP gain mb = 1</v>
      </c>
    </row>
    <row r="298" spans="3:3" x14ac:dyDescent="0.3">
      <c r="C298" t="str">
        <f t="shared" si="7"/>
        <v>1500ILOOP gain mb = 6, VLOOP gain mb = 2</v>
      </c>
    </row>
    <row r="299" spans="3:3" x14ac:dyDescent="0.3">
      <c r="C299" t="str">
        <f t="shared" si="7"/>
        <v>1500ILOOP gain mb = 6, VLOOP gain mb = 4</v>
      </c>
    </row>
    <row r="300" spans="3:3" x14ac:dyDescent="0.3">
      <c r="C300" t="str">
        <f t="shared" si="7"/>
        <v>1500ILOOP gain mb = 6, VLOOP gain mb = 8</v>
      </c>
    </row>
    <row r="301" spans="3:3" x14ac:dyDescent="0.3">
      <c r="C301" t="str">
        <f t="shared" si="7"/>
        <v>1500ILOOP gain mb = 7, VLOOP gain mb = 0.5</v>
      </c>
    </row>
    <row r="302" spans="3:3" x14ac:dyDescent="0.3">
      <c r="C302" t="str">
        <f t="shared" si="7"/>
        <v>1500ILOOP gain mb = 7, VLOOP gain mb = 1</v>
      </c>
    </row>
    <row r="303" spans="3:3" x14ac:dyDescent="0.3">
      <c r="C303" t="str">
        <f t="shared" si="7"/>
        <v>1500ILOOP gain mb = 7, VLOOP gain mb = 2</v>
      </c>
    </row>
    <row r="304" spans="3:3" x14ac:dyDescent="0.3">
      <c r="C304" t="str">
        <f t="shared" si="7"/>
        <v>1500ILOOP gain mb = 7, VLOOP gain mb = 4</v>
      </c>
    </row>
    <row r="305" spans="3:3" x14ac:dyDescent="0.3">
      <c r="C305" t="str">
        <f t="shared" si="7"/>
        <v>1500ILOOP gain mb = 7, VLOOP gain mb = 8</v>
      </c>
    </row>
    <row r="306" spans="3:3" x14ac:dyDescent="0.3">
      <c r="C306" t="str">
        <f t="shared" si="7"/>
        <v>1500ILOOP gain mb = 10, VLOOP gain mb = 2</v>
      </c>
    </row>
  </sheetData>
  <phoneticPr fontId="28"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B1:R11"/>
  <sheetViews>
    <sheetView workbookViewId="0">
      <selection activeCell="H38" sqref="H38"/>
    </sheetView>
  </sheetViews>
  <sheetFormatPr defaultRowHeight="16.5" x14ac:dyDescent="0.3"/>
  <cols>
    <col min="2" max="2" width="9.625" bestFit="1" customWidth="1"/>
    <col min="10" max="10" width="9.625" bestFit="1" customWidth="1"/>
  </cols>
  <sheetData>
    <row r="1" spans="2:18" s="18" customFormat="1" x14ac:dyDescent="0.3">
      <c r="B1" s="18" t="s">
        <v>223</v>
      </c>
      <c r="F1" s="18" t="s">
        <v>215</v>
      </c>
      <c r="J1" s="18" t="s">
        <v>216</v>
      </c>
      <c r="N1" s="18" t="s">
        <v>229</v>
      </c>
      <c r="R1" s="18" t="s">
        <v>39</v>
      </c>
    </row>
    <row r="2" spans="2:18" s="18" customFormat="1" x14ac:dyDescent="0.3">
      <c r="B2" s="123">
        <f>'Pin Detect Programming'!H20</f>
        <v>105000</v>
      </c>
      <c r="C2" s="125"/>
      <c r="D2" s="125"/>
      <c r="F2" s="123" t="str">
        <f>'Pin Detect Programming'!H18</f>
        <v>Open</v>
      </c>
      <c r="G2" s="122"/>
      <c r="H2" s="122"/>
      <c r="I2" s="122"/>
      <c r="J2" s="123" t="str">
        <f>'Pin Detect Programming'!H19</f>
        <v>Open</v>
      </c>
      <c r="K2" s="122"/>
      <c r="L2" s="122"/>
      <c r="M2" s="122"/>
      <c r="N2" s="123">
        <f>'Pin Detect Programming'!H21</f>
        <v>2050</v>
      </c>
      <c r="R2" s="18">
        <f>ROUND('Device Calculator'!D20, 3)</f>
        <v>0.71799999999999997</v>
      </c>
    </row>
    <row r="3" spans="2:18" s="18" customFormat="1" x14ac:dyDescent="0.3">
      <c r="B3" s="123">
        <f>'Pin Detect Programming'!G20</f>
        <v>31600</v>
      </c>
      <c r="C3" s="123"/>
      <c r="D3" s="123"/>
      <c r="E3" s="122"/>
      <c r="F3" s="123">
        <f>'Pin Detect Programming'!G18</f>
        <v>12100</v>
      </c>
      <c r="G3" s="122"/>
      <c r="H3" s="122"/>
      <c r="I3" s="122"/>
      <c r="J3" s="123">
        <f>'Pin Detect Programming'!G19</f>
        <v>17800</v>
      </c>
      <c r="K3" s="122"/>
      <c r="L3" s="122"/>
      <c r="M3" s="122"/>
      <c r="N3" s="123">
        <f>'Pin Detect Programming'!G21</f>
        <v>10000</v>
      </c>
      <c r="R3" s="18">
        <f>ROUND('Device Calculator'!D21, 3)</f>
        <v>0.17899999999999999</v>
      </c>
    </row>
    <row r="4" spans="2:18" s="18" customFormat="1" x14ac:dyDescent="0.3">
      <c r="B4" s="130" t="s">
        <v>664</v>
      </c>
      <c r="C4" s="131"/>
      <c r="D4" s="124"/>
      <c r="F4" s="130" t="s">
        <v>664</v>
      </c>
      <c r="J4" s="130" t="s">
        <v>664</v>
      </c>
      <c r="N4" s="130" t="s">
        <v>664</v>
      </c>
      <c r="R4" s="18" t="s">
        <v>668</v>
      </c>
    </row>
    <row r="5" spans="2:18" s="18" customFormat="1" x14ac:dyDescent="0.3">
      <c r="B5" s="130" t="s">
        <v>665</v>
      </c>
      <c r="C5" s="131"/>
      <c r="D5" s="125"/>
      <c r="F5" s="130" t="s">
        <v>665</v>
      </c>
      <c r="J5" s="130" t="s">
        <v>665</v>
      </c>
      <c r="N5" s="130" t="s">
        <v>665</v>
      </c>
      <c r="R5" s="18" t="s">
        <v>667</v>
      </c>
    </row>
    <row r="6" spans="2:18" s="18" customFormat="1" x14ac:dyDescent="0.3">
      <c r="B6" s="131" t="str">
        <f>CONCATENATE(B4,B2)</f>
        <v>Top Resistor: 105000</v>
      </c>
      <c r="C6" s="131"/>
      <c r="D6" s="124"/>
      <c r="F6" s="131" t="str">
        <f>CONCATENATE(F4,F2)</f>
        <v>Top Resistor: Open</v>
      </c>
      <c r="J6" s="131" t="str">
        <f>CONCATENATE(J4,J2)</f>
        <v>Top Resistor: Open</v>
      </c>
      <c r="N6" s="131" t="str">
        <f>CONCATENATE(N4,N2)</f>
        <v>Top Resistor: 2050</v>
      </c>
      <c r="R6" s="131" t="str">
        <f>CONCATENATE(R4,R2)</f>
        <v xml:space="preserve">
Maximum: 0.718</v>
      </c>
    </row>
    <row r="7" spans="2:18" s="18" customFormat="1" x14ac:dyDescent="0.3">
      <c r="B7" s="131" t="str">
        <f>CONCATENATE(B5,B3)</f>
        <v xml:space="preserve">
Bottom Resistor: 31600</v>
      </c>
      <c r="C7" s="131"/>
      <c r="D7" s="124"/>
      <c r="F7" s="131" t="str">
        <f>CONCATENATE(F5,F3)</f>
        <v xml:space="preserve">
Bottom Resistor: 12100</v>
      </c>
      <c r="J7" s="131" t="str">
        <f>CONCATENATE(J5,J3)</f>
        <v xml:space="preserve">
Bottom Resistor: 17800</v>
      </c>
      <c r="N7" s="131" t="str">
        <f>CONCATENATE(N5,N3)</f>
        <v xml:space="preserve">
Bottom Resistor: 10000</v>
      </c>
      <c r="R7" s="131" t="str">
        <f>CONCATENATE(R5,R3)</f>
        <v>Minimum: 0.179</v>
      </c>
    </row>
    <row r="8" spans="2:18" x14ac:dyDescent="0.3">
      <c r="B8" s="128"/>
      <c r="C8" s="128"/>
      <c r="D8" s="126"/>
    </row>
    <row r="9" spans="2:18" x14ac:dyDescent="0.3">
      <c r="B9" s="129"/>
      <c r="C9" s="127"/>
      <c r="D9" s="126"/>
    </row>
    <row r="10" spans="2:18" x14ac:dyDescent="0.3">
      <c r="B10" s="131"/>
      <c r="C10" s="127"/>
      <c r="D10" s="126"/>
    </row>
    <row r="11" spans="2:18" x14ac:dyDescent="0.3">
      <c r="B11" s="131"/>
      <c r="C11" s="127"/>
      <c r="D11" s="126"/>
    </row>
  </sheetData>
  <phoneticPr fontId="28"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Ver_x002e_ xmlns="3c78f53b-1e1a-4bd0-bde5-8f4af4b526cf">1</Ver_x002e_>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5B57CC44EE9C9449C2A26F40A8282C4" ma:contentTypeVersion="1" ma:contentTypeDescription="Create a new document." ma:contentTypeScope="" ma:versionID="b6ef5f7a1601679a84dbf06269006c08">
  <xsd:schema xmlns:xsd="http://www.w3.org/2001/XMLSchema" xmlns:xs="http://www.w3.org/2001/XMLSchema" xmlns:p="http://schemas.microsoft.com/office/2006/metadata/properties" xmlns:ns2="3c78f53b-1e1a-4bd0-bde5-8f4af4b526cf" targetNamespace="http://schemas.microsoft.com/office/2006/metadata/properties" ma:root="true" ma:fieldsID="02ecee3fe3ac56addc47ae9c7087b6a0" ns2:_="">
    <xsd:import namespace="3c78f53b-1e1a-4bd0-bde5-8f4af4b526cf"/>
    <xsd:element name="properties">
      <xsd:complexType>
        <xsd:sequence>
          <xsd:element name="documentManagement">
            <xsd:complexType>
              <xsd:all>
                <xsd:element ref="ns2:Ver_x002e_"/>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78f53b-1e1a-4bd0-bde5-8f4af4b526cf" elementFormDefault="qualified">
    <xsd:import namespace="http://schemas.microsoft.com/office/2006/documentManagement/types"/>
    <xsd:import namespace="http://schemas.microsoft.com/office/infopath/2007/PartnerControls"/>
    <xsd:element name="Ver_x002e_" ma:index="8" ma:displayName="Ver." ma:description="Document version" ma:list="{3c78f53b-1e1a-4bd0-bde5-8f4af4b526cf}" ma:internalName="Ver_x002e_" ma:showField="_UIVersionString">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4B62997-24DA-40E7-8841-8284CD6E7114}">
  <ds:schemaRefs>
    <ds:schemaRef ds:uri="http://schemas.microsoft.com/office/2006/metadata/properties"/>
    <ds:schemaRef ds:uri="http://schemas.microsoft.com/office/2006/documentManagement/types"/>
    <ds:schemaRef ds:uri="3c78f53b-1e1a-4bd0-bde5-8f4af4b526cf"/>
    <ds:schemaRef ds:uri="http://purl.org/dc/terms/"/>
    <ds:schemaRef ds:uri="http://schemas.openxmlformats.org/package/2006/metadata/core-properties"/>
    <ds:schemaRef ds:uri="http://purl.org/dc/dcmitype/"/>
    <ds:schemaRef ds:uri="http://schemas.microsoft.com/office/infopath/2007/PartnerControls"/>
    <ds:schemaRef ds:uri="http://purl.org/dc/elements/1.1/"/>
    <ds:schemaRef ds:uri="http://www.w3.org/XML/1998/namespace"/>
  </ds:schemaRefs>
</ds:datastoreItem>
</file>

<file path=customXml/itemProps2.xml><?xml version="1.0" encoding="utf-8"?>
<ds:datastoreItem xmlns:ds="http://schemas.openxmlformats.org/officeDocument/2006/customXml" ds:itemID="{CC96E7A8-5D77-46DF-BE6D-4ED3D887F47D}">
  <ds:schemaRefs>
    <ds:schemaRef ds:uri="http://schemas.microsoft.com/sharepoint/v3/contenttype/forms"/>
  </ds:schemaRefs>
</ds:datastoreItem>
</file>

<file path=customXml/itemProps3.xml><?xml version="1.0" encoding="utf-8"?>
<ds:datastoreItem xmlns:ds="http://schemas.openxmlformats.org/officeDocument/2006/customXml" ds:itemID="{48285369-BA58-4D2A-9658-B4FC5C66DEE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78f53b-1e1a-4bd0-bde5-8f4af4b526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14</vt:i4>
      </vt:variant>
      <vt:variant>
        <vt:lpstr>이름 지정된 범위</vt:lpstr>
      </vt:variant>
      <vt:variant>
        <vt:i4>59</vt:i4>
      </vt:variant>
    </vt:vector>
  </HeadingPairs>
  <TitlesOfParts>
    <vt:vector size="73" baseType="lpstr">
      <vt:lpstr>Device Calculator</vt:lpstr>
      <vt:lpstr>Bode Plot</vt:lpstr>
      <vt:lpstr>Pin Detect Programming</vt:lpstr>
      <vt:lpstr>Schematic Checklist</vt:lpstr>
      <vt:lpstr>Layout Checklist</vt:lpstr>
      <vt:lpstr>Extra</vt:lpstr>
      <vt:lpstr>Pin Detect Programming (2)</vt:lpstr>
      <vt:lpstr>COMP_DECODE</vt:lpstr>
      <vt:lpstr>Pinstrap Reverse Lookup</vt:lpstr>
      <vt:lpstr>Compensation References</vt:lpstr>
      <vt:lpstr>Resistor References</vt:lpstr>
      <vt:lpstr>Resistor Selection</vt:lpstr>
      <vt:lpstr>Sheet2</vt:lpstr>
      <vt:lpstr>Concatenation</vt:lpstr>
      <vt:lpstr>'Bode Plot'!Cin_cer</vt:lpstr>
      <vt:lpstr>Cin_cer</vt:lpstr>
      <vt:lpstr>'Bode Plot'!Comp_Code</vt:lpstr>
      <vt:lpstr>Comp_Code</vt:lpstr>
      <vt:lpstr>'Bode Plot'!Cout_bulk</vt:lpstr>
      <vt:lpstr>Cout_bulk</vt:lpstr>
      <vt:lpstr>'Bode Plot'!Cout_cer</vt:lpstr>
      <vt:lpstr>Cout_cer</vt:lpstr>
      <vt:lpstr>'Bode Plot'!Cout_max</vt:lpstr>
      <vt:lpstr>Cout_max</vt:lpstr>
      <vt:lpstr>'Bode Plot'!Cout_total</vt:lpstr>
      <vt:lpstr>Cout_total</vt:lpstr>
      <vt:lpstr>'Bode Plot'!CSA</vt:lpstr>
      <vt:lpstr>CSA</vt:lpstr>
      <vt:lpstr>'Bode Plot'!ESR_bulk</vt:lpstr>
      <vt:lpstr>ESR_bulk</vt:lpstr>
      <vt:lpstr>'Bode Plot'!ESR_cer</vt:lpstr>
      <vt:lpstr>ESR_cer</vt:lpstr>
      <vt:lpstr>'Bode Plot'!fcoi_trgt</vt:lpstr>
      <vt:lpstr>fcoi_trgt</vt:lpstr>
      <vt:lpstr>'Bode Plot'!fcov_trgt</vt:lpstr>
      <vt:lpstr>fcov_trgt</vt:lpstr>
      <vt:lpstr>'Bode Plot'!fpi_trgt</vt:lpstr>
      <vt:lpstr>fpi_trgt</vt:lpstr>
      <vt:lpstr>'Bode Plot'!fsw</vt:lpstr>
      <vt:lpstr>fsw</vt:lpstr>
      <vt:lpstr>'Bode Plot'!fzi_trgt</vt:lpstr>
      <vt:lpstr>fzi_trgt</vt:lpstr>
      <vt:lpstr>'Bode Plot'!GM_PS</vt:lpstr>
      <vt:lpstr>GM_PS</vt:lpstr>
      <vt:lpstr>'Bode Plot'!ILOOP</vt:lpstr>
      <vt:lpstr>ILOOP</vt:lpstr>
      <vt:lpstr>'Bode Plot'!ILOOP_trgt</vt:lpstr>
      <vt:lpstr>ILOOP_trgt</vt:lpstr>
      <vt:lpstr>'Bode Plot'!Iout</vt:lpstr>
      <vt:lpstr>Iout</vt:lpstr>
      <vt:lpstr>'Bode Plot'!Iphase</vt:lpstr>
      <vt:lpstr>Iphase</vt:lpstr>
      <vt:lpstr>'Bode Plot'!Iripple</vt:lpstr>
      <vt:lpstr>Iripple</vt:lpstr>
      <vt:lpstr>'Bode Plot'!Lout</vt:lpstr>
      <vt:lpstr>Lout</vt:lpstr>
      <vt:lpstr>'Bode Plot'!Mod_ratio</vt:lpstr>
      <vt:lpstr>Mod_ratio</vt:lpstr>
      <vt:lpstr>'Bode Plot'!Phases</vt:lpstr>
      <vt:lpstr>Phases</vt:lpstr>
      <vt:lpstr>'Bode Plot'!Pvin</vt:lpstr>
      <vt:lpstr>Pvin</vt:lpstr>
      <vt:lpstr>'Bode Plot'!VLOOP</vt:lpstr>
      <vt:lpstr>VLOOP</vt:lpstr>
      <vt:lpstr>'Bode Plot'!VLOOP_trgt</vt:lpstr>
      <vt:lpstr>VLOOP_trgt</vt:lpstr>
      <vt:lpstr>'Bode Plot'!VOSL</vt:lpstr>
      <vt:lpstr>VOSL</vt:lpstr>
      <vt:lpstr>'Bode Plot'!Vout</vt:lpstr>
      <vt:lpstr>Vout</vt:lpstr>
      <vt:lpstr>Vref</vt:lpstr>
      <vt:lpstr>'Bode Plot'!Zout_fco_trgt</vt:lpstr>
      <vt:lpstr>Zout_fco_trgt</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Miller, Peter</dc:creator>
  <cp:lastModifiedBy>윤 호성</cp:lastModifiedBy>
  <dcterms:created xsi:type="dcterms:W3CDTF">2017-09-08T18:35:14Z</dcterms:created>
  <dcterms:modified xsi:type="dcterms:W3CDTF">2024-03-28T03:50:05Z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0x01010015B57CC44EE9C9449C2A26F40A8282C4</vt:lpwstr>
  </property>
</Properties>
</file>